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0" yWindow="75" windowWidth="14025" windowHeight="11070" tabRatio="68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уровень'!$A$9:$OG$2290</definedName>
    <definedName name="_xlnm._FilterDatabase" localSheetId="1" hidden="1">'2 уровень'!$A$8:$JE$1579</definedName>
    <definedName name="_xlnm._FilterDatabase" localSheetId="4" hidden="1">'СВОД 1'!$A$7:$GR$777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уровень'!$A:$A,'2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уровень'!$A$6:$X$2290</definedName>
    <definedName name="_xlnm.Print_Area" localSheetId="1">'2 уровень'!$A$3:$X$1601</definedName>
    <definedName name="_xlnm.Print_Area" localSheetId="2">'Аян '!$A$1:$X$94</definedName>
    <definedName name="_xlnm.Print_Area" localSheetId="3">'Охотск '!$A$1:$X$97</definedName>
  </definedNames>
  <calcPr calcId="145621"/>
</workbook>
</file>

<file path=xl/calcChain.xml><?xml version="1.0" encoding="utf-8"?>
<calcChain xmlns="http://schemas.openxmlformats.org/spreadsheetml/2006/main">
  <c r="D61" i="157" l="1"/>
  <c r="D60" i="157"/>
  <c r="D50" i="157"/>
  <c r="D49" i="157"/>
  <c r="D23" i="157" l="1"/>
  <c r="E1766" i="156" l="1"/>
  <c r="C1766" i="156"/>
  <c r="D727" i="156"/>
  <c r="F727" i="156" s="1"/>
  <c r="D1164" i="157" l="1"/>
  <c r="D1068" i="157"/>
  <c r="D890" i="157"/>
  <c r="D804" i="157"/>
  <c r="D644" i="157"/>
  <c r="D493" i="157"/>
  <c r="D204" i="157"/>
  <c r="D148" i="157"/>
  <c r="D106" i="157"/>
  <c r="D53" i="157"/>
  <c r="D2009" i="156"/>
  <c r="D1911" i="156"/>
  <c r="D1273" i="156"/>
  <c r="D646" i="156"/>
  <c r="D645" i="156"/>
  <c r="D610" i="156"/>
  <c r="D567" i="156"/>
  <c r="D568" i="156"/>
  <c r="D180" i="156"/>
  <c r="D102" i="156"/>
  <c r="D1766" i="156" l="1"/>
  <c r="E396" i="156" l="1"/>
  <c r="E1113" i="156"/>
  <c r="X459" i="157" l="1"/>
  <c r="W459" i="157"/>
  <c r="X943" i="156"/>
  <c r="X309" i="156"/>
  <c r="W309" i="156"/>
  <c r="X551" i="156"/>
  <c r="E1339" i="157" l="1"/>
  <c r="E25" i="57"/>
  <c r="E24" i="46"/>
  <c r="E1511" i="157"/>
  <c r="E1426" i="157"/>
  <c r="E1252" i="157"/>
  <c r="E1144" i="157"/>
  <c r="E1048" i="157"/>
  <c r="E957" i="157"/>
  <c r="E898" i="157"/>
  <c r="E870" i="157"/>
  <c r="E791" i="157"/>
  <c r="E736" i="157"/>
  <c r="E624" i="157"/>
  <c r="E519" i="157"/>
  <c r="E475" i="157"/>
  <c r="E86" i="157"/>
  <c r="E32" i="157"/>
  <c r="E2221" i="156"/>
  <c r="E2088" i="156"/>
  <c r="E1990" i="156"/>
  <c r="E1890" i="156"/>
  <c r="E1801" i="156" l="1"/>
  <c r="E1388" i="156"/>
  <c r="E1342" i="156"/>
  <c r="E1311" i="156"/>
  <c r="E1258" i="156"/>
  <c r="E1019" i="156" l="1"/>
  <c r="E987" i="156"/>
  <c r="E952" i="156"/>
  <c r="E789" i="156"/>
  <c r="E770" i="156"/>
  <c r="E747" i="156"/>
  <c r="E387" i="156"/>
  <c r="E304" i="156"/>
  <c r="E131" i="156"/>
  <c r="H642" i="156" l="1"/>
  <c r="E1231" i="156" l="1"/>
  <c r="E1230" i="156" s="1"/>
  <c r="T340" i="157" l="1"/>
  <c r="T332" i="157"/>
  <c r="E257" i="156" l="1"/>
  <c r="M1453" i="157" l="1"/>
  <c r="K1280" i="157"/>
  <c r="G1280" i="157"/>
  <c r="E1280" i="157"/>
  <c r="C1280" i="157"/>
  <c r="K1175" i="157"/>
  <c r="G1175" i="157"/>
  <c r="E1175" i="157"/>
  <c r="C1175" i="157"/>
  <c r="K985" i="157"/>
  <c r="E985" i="157"/>
  <c r="C985" i="157"/>
  <c r="D331" i="157"/>
  <c r="F331" i="157" s="1"/>
  <c r="D330" i="157"/>
  <c r="F330" i="157" s="1"/>
  <c r="X595" i="157"/>
  <c r="X89" i="37" s="1"/>
  <c r="W595" i="157"/>
  <c r="W89" i="37" s="1"/>
  <c r="S595" i="157"/>
  <c r="S89" i="37" s="1"/>
  <c r="R595" i="157"/>
  <c r="R89" i="37" s="1"/>
  <c r="Q595" i="157"/>
  <c r="Q89" i="37" s="1"/>
  <c r="P595" i="157"/>
  <c r="P89" i="37" s="1"/>
  <c r="O595" i="157"/>
  <c r="O89" i="37" s="1"/>
  <c r="E594" i="157"/>
  <c r="E88" i="37" s="1"/>
  <c r="C594" i="157"/>
  <c r="C88" i="37" s="1"/>
  <c r="X119" i="157"/>
  <c r="W119" i="157"/>
  <c r="S119" i="157"/>
  <c r="R119" i="157"/>
  <c r="Q119" i="157"/>
  <c r="P119" i="157"/>
  <c r="O119" i="157"/>
  <c r="U118" i="157"/>
  <c r="U595" i="157" s="1"/>
  <c r="U89" i="37" s="1"/>
  <c r="T118" i="157"/>
  <c r="D117" i="157"/>
  <c r="F117" i="157" s="1"/>
  <c r="E586" i="157"/>
  <c r="C586" i="157"/>
  <c r="C581" i="157"/>
  <c r="E580" i="157"/>
  <c r="C580" i="157"/>
  <c r="H985" i="157" l="1"/>
  <c r="T595" i="157"/>
  <c r="T89" i="37" s="1"/>
  <c r="D594" i="157"/>
  <c r="D88" i="37" s="1"/>
  <c r="V118" i="157"/>
  <c r="V595" i="157" s="1"/>
  <c r="V89" i="37" s="1"/>
  <c r="F594" i="157" l="1"/>
  <c r="F88" i="37" s="1"/>
  <c r="E1957" i="156" l="1"/>
  <c r="E298" i="37" s="1"/>
  <c r="C1957" i="156"/>
  <c r="C298" i="37" s="1"/>
  <c r="E1956" i="156"/>
  <c r="E297" i="37" s="1"/>
  <c r="C1956" i="156"/>
  <c r="C297" i="37" s="1"/>
  <c r="F49" i="157"/>
  <c r="N23" i="157"/>
  <c r="I23" i="157"/>
  <c r="H23" i="157"/>
  <c r="K24" i="157"/>
  <c r="E24" i="157"/>
  <c r="C24" i="157"/>
  <c r="F23" i="157"/>
  <c r="I2248" i="156"/>
  <c r="H2248" i="156"/>
  <c r="H2212" i="156"/>
  <c r="H2198" i="156"/>
  <c r="I2198" i="156"/>
  <c r="D1957" i="156"/>
  <c r="D298" i="37" s="1"/>
  <c r="D1910" i="156"/>
  <c r="D1956" i="156" s="1"/>
  <c r="I1829" i="156"/>
  <c r="E1744" i="156"/>
  <c r="E1541" i="156"/>
  <c r="I1455" i="156"/>
  <c r="I1447" i="156"/>
  <c r="I1417" i="156"/>
  <c r="I1413" i="156"/>
  <c r="I1406" i="156"/>
  <c r="I1405" i="156"/>
  <c r="I1380" i="156"/>
  <c r="I1379" i="156"/>
  <c r="I1378" i="156"/>
  <c r="I1377" i="156"/>
  <c r="I1370" i="156"/>
  <c r="I1330" i="156"/>
  <c r="I1298" i="156"/>
  <c r="I1297" i="156"/>
  <c r="I1294" i="156"/>
  <c r="I1293" i="156"/>
  <c r="I1292" i="156"/>
  <c r="I1291" i="156"/>
  <c r="I1290" i="156"/>
  <c r="I1249" i="156"/>
  <c r="I1248" i="156"/>
  <c r="I1247" i="156"/>
  <c r="I1246" i="156"/>
  <c r="I1245" i="156"/>
  <c r="I1244" i="156"/>
  <c r="I1243" i="156"/>
  <c r="I1242" i="156"/>
  <c r="I1241" i="156"/>
  <c r="I1240" i="156"/>
  <c r="I1239" i="156"/>
  <c r="I1238" i="156"/>
  <c r="I1222" i="156"/>
  <c r="I1070" i="156"/>
  <c r="F1911" i="156" l="1"/>
  <c r="F1957" i="156" s="1"/>
  <c r="F298" i="37" s="1"/>
  <c r="D297" i="37"/>
  <c r="F1956" i="156"/>
  <c r="F61" i="157"/>
  <c r="F60" i="157"/>
  <c r="J23" i="157"/>
  <c r="F297" i="37" l="1"/>
  <c r="L23" i="157"/>
  <c r="I1042" i="156" l="1"/>
  <c r="I1007" i="156"/>
  <c r="I975" i="156"/>
  <c r="I940" i="156"/>
  <c r="I903" i="156"/>
  <c r="I902" i="156"/>
  <c r="I864" i="156"/>
  <c r="I863" i="156"/>
  <c r="I856" i="156"/>
  <c r="I827" i="156"/>
  <c r="I826" i="156"/>
  <c r="D810" i="156"/>
  <c r="F810" i="156" s="1"/>
  <c r="I797" i="156"/>
  <c r="I784" i="156"/>
  <c r="I783" i="156"/>
  <c r="I776" i="156"/>
  <c r="I765" i="156"/>
  <c r="I764" i="156"/>
  <c r="I757" i="156"/>
  <c r="I756" i="156"/>
  <c r="I753" i="156"/>
  <c r="I742" i="156"/>
  <c r="I741" i="156"/>
  <c r="I734" i="156"/>
  <c r="I731" i="156"/>
  <c r="I705" i="156"/>
  <c r="I698" i="156"/>
  <c r="I695" i="156"/>
  <c r="I664" i="156"/>
  <c r="I663" i="156"/>
  <c r="I662" i="156"/>
  <c r="I651" i="156"/>
  <c r="I650" i="156"/>
  <c r="E667" i="156"/>
  <c r="N642" i="156"/>
  <c r="K643" i="156"/>
  <c r="I642" i="156"/>
  <c r="I641" i="156"/>
  <c r="I640" i="156"/>
  <c r="I639" i="156"/>
  <c r="I638" i="156"/>
  <c r="I637" i="156"/>
  <c r="I636" i="156"/>
  <c r="I635" i="156"/>
  <c r="I628" i="156"/>
  <c r="I625" i="156"/>
  <c r="I624" i="156"/>
  <c r="I623" i="156"/>
  <c r="I622" i="156"/>
  <c r="I621" i="156"/>
  <c r="I620" i="156"/>
  <c r="I619" i="156"/>
  <c r="I618" i="156"/>
  <c r="I587" i="156"/>
  <c r="I586" i="156"/>
  <c r="I585" i="156"/>
  <c r="I584" i="156"/>
  <c r="I583" i="156"/>
  <c r="I582" i="156"/>
  <c r="I581" i="156"/>
  <c r="I580" i="156"/>
  <c r="I579" i="156"/>
  <c r="I572" i="156"/>
  <c r="I571" i="156"/>
  <c r="I563" i="156"/>
  <c r="I562" i="156"/>
  <c r="E643" i="156"/>
  <c r="C643" i="156"/>
  <c r="D642" i="156"/>
  <c r="J642" i="156" s="1"/>
  <c r="L642" i="156" s="1"/>
  <c r="I643" i="156" l="1"/>
  <c r="F642" i="156"/>
  <c r="N124" i="156"/>
  <c r="M125" i="156"/>
  <c r="K125" i="156"/>
  <c r="H124" i="156"/>
  <c r="I124" i="156"/>
  <c r="E125" i="156"/>
  <c r="C125" i="156"/>
  <c r="D124" i="156"/>
  <c r="J124" i="156" s="1"/>
  <c r="L124" i="156" s="1"/>
  <c r="I123" i="156" l="1"/>
  <c r="I122" i="156"/>
  <c r="I121" i="156"/>
  <c r="I120" i="156"/>
  <c r="I119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T2026" i="156" l="1"/>
  <c r="D311" i="157" l="1"/>
  <c r="D203" i="157"/>
  <c r="D755" i="157"/>
  <c r="C839" i="157"/>
  <c r="D643" i="157"/>
  <c r="D839" i="157" l="1"/>
  <c r="F755" i="157"/>
  <c r="C1226" i="157" l="1"/>
  <c r="C1019" i="157"/>
  <c r="C902" i="157"/>
  <c r="C1314" i="157"/>
  <c r="C663" i="157"/>
  <c r="C479" i="37" l="1"/>
  <c r="U484" i="156"/>
  <c r="D747" i="156" l="1"/>
  <c r="T485" i="156" l="1"/>
  <c r="T484" i="156"/>
  <c r="T473" i="156" l="1"/>
  <c r="T57" i="57" l="1"/>
  <c r="T56" i="57"/>
  <c r="T46" i="57"/>
  <c r="T17" i="57"/>
  <c r="T54" i="46"/>
  <c r="T53" i="46"/>
  <c r="T45" i="46"/>
  <c r="T16" i="46"/>
  <c r="T1540" i="157"/>
  <c r="T1539" i="157"/>
  <c r="T1532" i="157"/>
  <c r="T1503" i="157"/>
  <c r="T1455" i="157"/>
  <c r="T1454" i="157"/>
  <c r="T1447" i="157"/>
  <c r="T1418" i="157"/>
  <c r="T1370" i="157"/>
  <c r="T1369" i="157"/>
  <c r="T1360" i="157"/>
  <c r="T1331" i="157"/>
  <c r="T1273" i="157"/>
  <c r="T1282" i="157"/>
  <c r="T1281" i="157"/>
  <c r="T1244" i="157"/>
  <c r="T1197" i="157"/>
  <c r="T1176" i="157"/>
  <c r="T1166" i="157"/>
  <c r="T1177" i="157"/>
  <c r="T1136" i="157"/>
  <c r="T1083" i="157"/>
  <c r="T1070" i="157"/>
  <c r="T1082" i="157"/>
  <c r="T1040" i="157"/>
  <c r="T987" i="157"/>
  <c r="T986" i="157"/>
  <c r="T978" i="157"/>
  <c r="T949" i="157"/>
  <c r="T904" i="157"/>
  <c r="T903" i="157"/>
  <c r="T892" i="157"/>
  <c r="T862" i="157"/>
  <c r="T815" i="157"/>
  <c r="T806" i="157"/>
  <c r="T783" i="157"/>
  <c r="T770" i="157"/>
  <c r="T769" i="157"/>
  <c r="T757" i="157"/>
  <c r="T728" i="157"/>
  <c r="T678" i="157"/>
  <c r="T665" i="157"/>
  <c r="T664" i="157"/>
  <c r="T646" i="157"/>
  <c r="T616" i="157"/>
  <c r="T557" i="157"/>
  <c r="T549" i="157"/>
  <c r="T540" i="157"/>
  <c r="T534" i="157"/>
  <c r="T511" i="157"/>
  <c r="T505" i="157"/>
  <c r="T495" i="157"/>
  <c r="T467" i="157"/>
  <c r="T453" i="157"/>
  <c r="T449" i="157"/>
  <c r="T440" i="157"/>
  <c r="T431" i="157"/>
  <c r="T422" i="157"/>
  <c r="T418" i="157"/>
  <c r="T359" i="157"/>
  <c r="T324" i="157"/>
  <c r="T313" i="157"/>
  <c r="T286" i="157"/>
  <c r="T274" i="157"/>
  <c r="T260" i="157"/>
  <c r="T253" i="157"/>
  <c r="T245" i="157"/>
  <c r="T238" i="157"/>
  <c r="T230" i="157"/>
  <c r="T221" i="157"/>
  <c r="T206" i="157"/>
  <c r="T181" i="157"/>
  <c r="T160" i="157"/>
  <c r="T150" i="157"/>
  <c r="T127" i="157"/>
  <c r="T115" i="157"/>
  <c r="T108" i="157"/>
  <c r="T78" i="157"/>
  <c r="T69" i="157"/>
  <c r="T55" i="157"/>
  <c r="T24" i="157"/>
  <c r="T1821" i="156"/>
  <c r="T1251" i="156"/>
  <c r="T589" i="156"/>
  <c r="T565" i="156"/>
  <c r="T509" i="156"/>
  <c r="T508" i="156"/>
  <c r="T414" i="156"/>
  <c r="T171" i="156"/>
  <c r="T59" i="156"/>
  <c r="T2251" i="156"/>
  <c r="T2250" i="156"/>
  <c r="T2243" i="156"/>
  <c r="T2213" i="156"/>
  <c r="T2201" i="156"/>
  <c r="T2200" i="156"/>
  <c r="T2194" i="156"/>
  <c r="T2164" i="156"/>
  <c r="T2119" i="156"/>
  <c r="T2118" i="156"/>
  <c r="T2108" i="156"/>
  <c r="T2080" i="156"/>
  <c r="T2027" i="156"/>
  <c r="T2011" i="156"/>
  <c r="T1982" i="156"/>
  <c r="T1925" i="156"/>
  <c r="T1924" i="156"/>
  <c r="T1913" i="156"/>
  <c r="T1923" i="156"/>
  <c r="T1882" i="156"/>
  <c r="T1832" i="156"/>
  <c r="T1831" i="156"/>
  <c r="T1793" i="156"/>
  <c r="T1735" i="156"/>
  <c r="T1729" i="156"/>
  <c r="T1723" i="156"/>
  <c r="T1711" i="156"/>
  <c r="T1694" i="156"/>
  <c r="T1680" i="156"/>
  <c r="T1670" i="156"/>
  <c r="T1650" i="156"/>
  <c r="T1637" i="156"/>
  <c r="T1620" i="156"/>
  <c r="T1610" i="156"/>
  <c r="T1603" i="156"/>
  <c r="T1595" i="156"/>
  <c r="T1585" i="156"/>
  <c r="T1571" i="156"/>
  <c r="T1565" i="156"/>
  <c r="T1555" i="156"/>
  <c r="T1546" i="156"/>
  <c r="T1537" i="156"/>
  <c r="T1527" i="156"/>
  <c r="T1520" i="156"/>
  <c r="T1506" i="156"/>
  <c r="T1496" i="156"/>
  <c r="T1488" i="156"/>
  <c r="T1479" i="156"/>
  <c r="T1467" i="156"/>
  <c r="T1457" i="156"/>
  <c r="T1449" i="156"/>
  <c r="T1445" i="156"/>
  <c r="T1419" i="156"/>
  <c r="T1414" i="156"/>
  <c r="T1408" i="156"/>
  <c r="T1402" i="156"/>
  <c r="T1381" i="156"/>
  <c r="T1372" i="156"/>
  <c r="T1367" i="156"/>
  <c r="T1332" i="156"/>
  <c r="T1327" i="156"/>
  <c r="T1301" i="156"/>
  <c r="T1300" i="156"/>
  <c r="T1275" i="156"/>
  <c r="T1250" i="156"/>
  <c r="T1228" i="156"/>
  <c r="T1224" i="156"/>
  <c r="T1219" i="156"/>
  <c r="T1194" i="156"/>
  <c r="T1185" i="156"/>
  <c r="T1180" i="156"/>
  <c r="T1153" i="156"/>
  <c r="T1148" i="156"/>
  <c r="T1126" i="156"/>
  <c r="T1118" i="156"/>
  <c r="T1096" i="156"/>
  <c r="T1088" i="156"/>
  <c r="T1080" i="156"/>
  <c r="T1072" i="156"/>
  <c r="T1068" i="156"/>
  <c r="T1044" i="156"/>
  <c r="T1039" i="156"/>
  <c r="T1009" i="156"/>
  <c r="T1004" i="156"/>
  <c r="T977" i="156"/>
  <c r="T972" i="156"/>
  <c r="T942" i="156"/>
  <c r="T937" i="156"/>
  <c r="T905" i="156"/>
  <c r="T899" i="156"/>
  <c r="T865" i="156"/>
  <c r="T858" i="156"/>
  <c r="T853" i="156"/>
  <c r="T829" i="156"/>
  <c r="T823" i="156"/>
  <c r="T799" i="156"/>
  <c r="T794" i="156"/>
  <c r="T785" i="156"/>
  <c r="T778" i="156"/>
  <c r="T773" i="156"/>
  <c r="T766" i="156"/>
  <c r="T759" i="156"/>
  <c r="T751" i="156"/>
  <c r="T743" i="156"/>
  <c r="T736" i="156"/>
  <c r="T729" i="156"/>
  <c r="T706" i="156"/>
  <c r="T700" i="156"/>
  <c r="T689" i="156"/>
  <c r="T665" i="156"/>
  <c r="T653" i="156"/>
  <c r="T647" i="156"/>
  <c r="T643" i="156"/>
  <c r="T630" i="156"/>
  <c r="T612" i="156"/>
  <c r="T588" i="156"/>
  <c r="T574" i="156"/>
  <c r="T569" i="156"/>
  <c r="T564" i="156"/>
  <c r="T517" i="156"/>
  <c r="T496" i="156"/>
  <c r="T490" i="156"/>
  <c r="T480" i="156"/>
  <c r="T472" i="156"/>
  <c r="T466" i="156"/>
  <c r="T459" i="156"/>
  <c r="T454" i="156"/>
  <c r="T448" i="156"/>
  <c r="T422" i="156"/>
  <c r="T413" i="156"/>
  <c r="T407" i="156"/>
  <c r="T402" i="156"/>
  <c r="T380" i="156"/>
  <c r="T365" i="156"/>
  <c r="T360" i="156"/>
  <c r="T353" i="156"/>
  <c r="T335" i="156"/>
  <c r="T345" i="156"/>
  <c r="T336" i="156"/>
  <c r="T328" i="156"/>
  <c r="T329" i="156" s="1"/>
  <c r="T318" i="156"/>
  <c r="T308" i="156"/>
  <c r="T295" i="156"/>
  <c r="T289" i="156"/>
  <c r="T248" i="156"/>
  <c r="T240" i="156"/>
  <c r="T222" i="156"/>
  <c r="T221" i="156"/>
  <c r="T210" i="156"/>
  <c r="T201" i="156"/>
  <c r="T152" i="156"/>
  <c r="T170" i="156"/>
  <c r="T142" i="156"/>
  <c r="T126" i="156"/>
  <c r="T125" i="156"/>
  <c r="T113" i="156"/>
  <c r="T109" i="156"/>
  <c r="T93" i="156"/>
  <c r="T94" i="156"/>
  <c r="T80" i="156"/>
  <c r="T64" i="156"/>
  <c r="T34" i="156"/>
  <c r="T31" i="156"/>
  <c r="T32" i="156"/>
  <c r="S727" i="37"/>
  <c r="S770" i="37" s="1"/>
  <c r="S726" i="37"/>
  <c r="S769" i="37" s="1"/>
  <c r="S725" i="37"/>
  <c r="S768" i="37" s="1"/>
  <c r="S724" i="37"/>
  <c r="S721" i="37"/>
  <c r="S720" i="37"/>
  <c r="S719" i="37"/>
  <c r="S718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6" i="37"/>
  <c r="S655" i="37"/>
  <c r="S654" i="37"/>
  <c r="S653" i="37"/>
  <c r="S652" i="37"/>
  <c r="S649" i="37"/>
  <c r="S648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2" i="37"/>
  <c r="S621" i="37"/>
  <c r="S620" i="37"/>
  <c r="S619" i="37"/>
  <c r="S618" i="37"/>
  <c r="S615" i="37"/>
  <c r="S614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88" i="37"/>
  <c r="S587" i="37"/>
  <c r="S586" i="37"/>
  <c r="S585" i="37"/>
  <c r="S584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4" i="37"/>
  <c r="S553" i="37"/>
  <c r="S552" i="37"/>
  <c r="S551" i="37"/>
  <c r="S550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0" i="37"/>
  <c r="S519" i="37"/>
  <c r="S518" i="37"/>
  <c r="S517" i="37"/>
  <c r="S516" i="37"/>
  <c r="S513" i="37"/>
  <c r="S512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6" i="37"/>
  <c r="S485" i="37"/>
  <c r="S484" i="37"/>
  <c r="S483" i="37"/>
  <c r="S482" i="37"/>
  <c r="S479" i="37"/>
  <c r="S478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0" i="37"/>
  <c r="S449" i="37"/>
  <c r="S448" i="37"/>
  <c r="S447" i="37"/>
  <c r="S446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5" i="37"/>
  <c r="S414" i="37"/>
  <c r="S413" i="37"/>
  <c r="S412" i="37"/>
  <c r="S411" i="37"/>
  <c r="S408" i="37"/>
  <c r="S407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1" i="37"/>
  <c r="S380" i="37"/>
  <c r="S379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4" i="37"/>
  <c r="S343" i="37"/>
  <c r="S342" i="37"/>
  <c r="S341" i="37"/>
  <c r="S340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02" i="37"/>
  <c r="S301" i="37"/>
  <c r="S300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2" i="37"/>
  <c r="S271" i="37"/>
  <c r="S270" i="37"/>
  <c r="S269" i="37"/>
  <c r="S268" i="37"/>
  <c r="S265" i="37"/>
  <c r="S264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38" i="37"/>
  <c r="S237" i="37"/>
  <c r="S236" i="37"/>
  <c r="S235" i="37"/>
  <c r="S234" i="37"/>
  <c r="S231" i="37"/>
  <c r="S230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195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67" i="37"/>
  <c r="S166" i="37"/>
  <c r="S165" i="37"/>
  <c r="S164" i="37"/>
  <c r="S163" i="37"/>
  <c r="S160" i="37"/>
  <c r="S159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3" i="37"/>
  <c r="S131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5" i="37"/>
  <c r="S94" i="37"/>
  <c r="S93" i="37"/>
  <c r="S92" i="37"/>
  <c r="S91" i="37"/>
  <c r="S85" i="37"/>
  <c r="S84" i="37"/>
  <c r="S83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734" i="37" s="1"/>
  <c r="S51" i="37"/>
  <c r="S50" i="37"/>
  <c r="S49" i="37"/>
  <c r="S48" i="37"/>
  <c r="S47" i="37"/>
  <c r="S42" i="37"/>
  <c r="S41" i="37"/>
  <c r="S40" i="37"/>
  <c r="S37" i="37"/>
  <c r="S91" i="57"/>
  <c r="S549" i="37" s="1"/>
  <c r="S90" i="57"/>
  <c r="S548" i="37" s="1"/>
  <c r="S87" i="57"/>
  <c r="S545" i="37" s="1"/>
  <c r="S65" i="57"/>
  <c r="S523" i="37" s="1"/>
  <c r="S63" i="57"/>
  <c r="S64" i="57" s="1"/>
  <c r="S522" i="37" s="1"/>
  <c r="S88" i="46"/>
  <c r="S162" i="37" s="1"/>
  <c r="S87" i="46"/>
  <c r="S161" i="37" s="1"/>
  <c r="S84" i="46"/>
  <c r="S158" i="37" s="1"/>
  <c r="S62" i="46"/>
  <c r="S136" i="37" s="1"/>
  <c r="S60" i="46"/>
  <c r="S61" i="46" s="1"/>
  <c r="S135" i="37" s="1"/>
  <c r="S1574" i="157"/>
  <c r="S1573" i="157"/>
  <c r="S1570" i="157"/>
  <c r="S1548" i="157"/>
  <c r="S1546" i="157"/>
  <c r="S1547" i="157" s="1"/>
  <c r="S1489" i="157"/>
  <c r="S1488" i="157"/>
  <c r="S1485" i="157"/>
  <c r="S1464" i="157"/>
  <c r="S1463" i="157"/>
  <c r="S1461" i="157"/>
  <c r="S1462" i="157" s="1"/>
  <c r="S1404" i="157"/>
  <c r="S1403" i="157"/>
  <c r="S1400" i="157"/>
  <c r="S1378" i="157"/>
  <c r="S1376" i="157"/>
  <c r="S1377" i="157" s="1"/>
  <c r="S1316" i="157"/>
  <c r="S1315" i="157"/>
  <c r="S1312" i="157"/>
  <c r="S1290" i="157"/>
  <c r="S1288" i="157"/>
  <c r="S1289" i="157" s="1"/>
  <c r="S1228" i="157"/>
  <c r="S1227" i="157"/>
  <c r="S1223" i="157"/>
  <c r="S1200" i="157"/>
  <c r="S1198" i="157"/>
  <c r="S1183" i="157"/>
  <c r="S1118" i="157"/>
  <c r="S1117" i="157"/>
  <c r="S1114" i="157"/>
  <c r="S1091" i="157"/>
  <c r="S1089" i="157"/>
  <c r="S1090" i="157" s="1"/>
  <c r="S1021" i="157"/>
  <c r="S1020" i="157"/>
  <c r="S1019" i="157"/>
  <c r="S1018" i="157"/>
  <c r="S1017" i="157"/>
  <c r="S995" i="157"/>
  <c r="S993" i="157"/>
  <c r="S994" i="157" s="1"/>
  <c r="S938" i="157"/>
  <c r="S937" i="157"/>
  <c r="S934" i="157"/>
  <c r="S912" i="157"/>
  <c r="S910" i="157"/>
  <c r="S911" i="157" s="1"/>
  <c r="S846" i="157"/>
  <c r="S845" i="157"/>
  <c r="S842" i="157"/>
  <c r="S818" i="157"/>
  <c r="S816" i="157"/>
  <c r="S776" i="157"/>
  <c r="S711" i="157"/>
  <c r="S710" i="157"/>
  <c r="S706" i="157"/>
  <c r="S682" i="157"/>
  <c r="S679" i="157"/>
  <c r="S671" i="157"/>
  <c r="S596" i="157"/>
  <c r="S593" i="157"/>
  <c r="S592" i="157"/>
  <c r="S587" i="157"/>
  <c r="S560" i="157"/>
  <c r="S558" i="157"/>
  <c r="S550" i="157"/>
  <c r="S542" i="157"/>
  <c r="S507" i="157"/>
  <c r="S459" i="157"/>
  <c r="S450" i="157"/>
  <c r="S441" i="157"/>
  <c r="S432" i="157"/>
  <c r="S423" i="157"/>
  <c r="S394" i="157"/>
  <c r="S345" i="157"/>
  <c r="S326" i="157"/>
  <c r="S276" i="157"/>
  <c r="S247" i="157"/>
  <c r="S223" i="157"/>
  <c r="S162" i="157"/>
  <c r="S71" i="157"/>
  <c r="S2290" i="156"/>
  <c r="S690" i="37" s="1"/>
  <c r="S2289" i="156"/>
  <c r="S689" i="37" s="1"/>
  <c r="S2288" i="156"/>
  <c r="S688" i="37" s="1"/>
  <c r="S2287" i="156"/>
  <c r="S687" i="37" s="1"/>
  <c r="S2286" i="156"/>
  <c r="S686" i="37" s="1"/>
  <c r="S2285" i="156"/>
  <c r="S685" i="37" s="1"/>
  <c r="S2284" i="156"/>
  <c r="S684" i="37" s="1"/>
  <c r="S2283" i="156"/>
  <c r="S683" i="37" s="1"/>
  <c r="S2282" i="156"/>
  <c r="S682" i="37" s="1"/>
  <c r="S2281" i="156"/>
  <c r="S2259" i="156"/>
  <c r="S659" i="37" s="1"/>
  <c r="S2257" i="156"/>
  <c r="S2207" i="156"/>
  <c r="S2153" i="156"/>
  <c r="S410" i="37" s="1"/>
  <c r="S2152" i="156"/>
  <c r="S409" i="37" s="1"/>
  <c r="S2149" i="156"/>
  <c r="S406" i="37" s="1"/>
  <c r="S2127" i="156"/>
  <c r="S384" i="37" s="1"/>
  <c r="S2125" i="156"/>
  <c r="S2126" i="156" s="1"/>
  <c r="S383" i="37" s="1"/>
  <c r="S2064" i="156"/>
  <c r="S376" i="37" s="1"/>
  <c r="S2063" i="156"/>
  <c r="S2059" i="156"/>
  <c r="S371" i="37" s="1"/>
  <c r="S2035" i="156"/>
  <c r="S347" i="37" s="1"/>
  <c r="S2033" i="156"/>
  <c r="S2034" i="156" s="1"/>
  <c r="S1969" i="156"/>
  <c r="S310" i="37" s="1"/>
  <c r="S1968" i="156"/>
  <c r="S309" i="37" s="1"/>
  <c r="S1967" i="156"/>
  <c r="S308" i="37" s="1"/>
  <c r="S1966" i="156"/>
  <c r="S307" i="37" s="1"/>
  <c r="S1965" i="156"/>
  <c r="S306" i="37" s="1"/>
  <c r="S1964" i="156"/>
  <c r="S305" i="37" s="1"/>
  <c r="S1963" i="156"/>
  <c r="S1962" i="156"/>
  <c r="S303" i="37" s="1"/>
  <c r="S1958" i="156"/>
  <c r="S299" i="37" s="1"/>
  <c r="S1934" i="156"/>
  <c r="S275" i="37" s="1"/>
  <c r="S1931" i="156"/>
  <c r="S1933" i="156" s="1"/>
  <c r="S1871" i="156"/>
  <c r="S202" i="37" s="1"/>
  <c r="S1870" i="156"/>
  <c r="S201" i="37" s="1"/>
  <c r="S1869" i="156"/>
  <c r="S200" i="37" s="1"/>
  <c r="S1868" i="156"/>
  <c r="S199" i="37" s="1"/>
  <c r="S1867" i="156"/>
  <c r="S198" i="37" s="1"/>
  <c r="S1866" i="156"/>
  <c r="S197" i="37" s="1"/>
  <c r="S1865" i="156"/>
  <c r="S196" i="37" s="1"/>
  <c r="S1863" i="156"/>
  <c r="S194" i="37" s="1"/>
  <c r="S1862" i="156"/>
  <c r="S193" i="37" s="1"/>
  <c r="S1840" i="156"/>
  <c r="S171" i="37" s="1"/>
  <c r="S1838" i="156"/>
  <c r="S1839" i="156" s="1"/>
  <c r="S170" i="37" s="1"/>
  <c r="S1775" i="156"/>
  <c r="S46" i="37" s="1"/>
  <c r="S1774" i="156"/>
  <c r="S1773" i="156"/>
  <c r="S1768" i="156"/>
  <c r="S1741" i="156"/>
  <c r="S12" i="37" s="1"/>
  <c r="S1740" i="156"/>
  <c r="S11" i="37" s="1"/>
  <c r="S1739" i="156"/>
  <c r="S1736" i="156"/>
  <c r="S1730" i="156"/>
  <c r="S1714" i="156"/>
  <c r="S1702" i="156"/>
  <c r="S1687" i="156"/>
  <c r="S1671" i="156"/>
  <c r="S1661" i="156"/>
  <c r="S1644" i="156"/>
  <c r="S1628" i="156"/>
  <c r="S1611" i="156"/>
  <c r="S1604" i="156"/>
  <c r="S1596" i="156"/>
  <c r="S1586" i="156"/>
  <c r="S1572" i="156"/>
  <c r="S1556" i="156"/>
  <c r="S1549" i="156"/>
  <c r="S1538" i="156"/>
  <c r="S1528" i="156"/>
  <c r="S1521" i="156"/>
  <c r="S1507" i="156"/>
  <c r="S1497" i="156"/>
  <c r="S1489" i="156"/>
  <c r="S1480" i="156"/>
  <c r="S1471" i="156"/>
  <c r="S1458" i="156"/>
  <c r="S1450" i="156"/>
  <c r="S1420" i="156"/>
  <c r="S1409" i="156"/>
  <c r="S1373" i="156"/>
  <c r="S1333" i="156"/>
  <c r="S1302" i="156"/>
  <c r="S1234" i="156"/>
  <c r="S1225" i="156"/>
  <c r="S1195" i="156"/>
  <c r="S1186" i="156"/>
  <c r="S1154" i="156"/>
  <c r="S1127" i="156"/>
  <c r="S1097" i="156"/>
  <c r="S1089" i="156"/>
  <c r="S1081" i="156"/>
  <c r="S1073" i="156"/>
  <c r="S1045" i="156"/>
  <c r="S1010" i="156"/>
  <c r="S978" i="156"/>
  <c r="S943" i="156"/>
  <c r="S906" i="156"/>
  <c r="S859" i="156"/>
  <c r="S830" i="156"/>
  <c r="S800" i="156"/>
  <c r="S779" i="156"/>
  <c r="S760" i="156"/>
  <c r="S737" i="156"/>
  <c r="S701" i="156"/>
  <c r="S658" i="156"/>
  <c r="S631" i="156"/>
  <c r="S575" i="156"/>
  <c r="S557" i="156"/>
  <c r="S552" i="156"/>
  <c r="S723" i="37" s="1"/>
  <c r="S766" i="37" s="1"/>
  <c r="S551" i="156"/>
  <c r="S545" i="156"/>
  <c r="S523" i="156"/>
  <c r="S695" i="37" s="1"/>
  <c r="S522" i="156"/>
  <c r="S694" i="37" s="1"/>
  <c r="S518" i="156"/>
  <c r="S510" i="156"/>
  <c r="S497" i="156"/>
  <c r="S491" i="156"/>
  <c r="S474" i="156"/>
  <c r="S467" i="156"/>
  <c r="S449" i="156"/>
  <c r="S443" i="156"/>
  <c r="S408" i="156"/>
  <c r="S382" i="156"/>
  <c r="S366" i="156"/>
  <c r="S354" i="156"/>
  <c r="S329" i="156"/>
  <c r="S327" i="156"/>
  <c r="S319" i="156"/>
  <c r="S317" i="156"/>
  <c r="S309" i="156"/>
  <c r="S300" i="156"/>
  <c r="S296" i="156"/>
  <c r="S252" i="156"/>
  <c r="S249" i="156"/>
  <c r="S229" i="156"/>
  <c r="S224" i="156" s="1"/>
  <c r="S211" i="156"/>
  <c r="S182" i="156"/>
  <c r="S153" i="156"/>
  <c r="S114" i="156"/>
  <c r="S103" i="156"/>
  <c r="S81" i="156"/>
  <c r="S732" i="37" l="1"/>
  <c r="T119" i="157"/>
  <c r="S681" i="37"/>
  <c r="S375" i="37"/>
  <c r="S346" i="37"/>
  <c r="S274" i="37"/>
  <c r="S304" i="37"/>
  <c r="S44" i="37"/>
  <c r="S43" i="37"/>
  <c r="S10" i="37"/>
  <c r="S39" i="37"/>
  <c r="S717" i="37"/>
  <c r="S722" i="37"/>
  <c r="S728" i="37"/>
  <c r="S82" i="37"/>
  <c r="S126" i="37"/>
  <c r="S205" i="37"/>
  <c r="S240" i="37"/>
  <c r="S267" i="37"/>
  <c r="S336" i="37"/>
  <c r="S763" i="37" s="1"/>
  <c r="S417" i="37"/>
  <c r="S445" i="37"/>
  <c r="S476" i="37"/>
  <c r="S489" i="37"/>
  <c r="S556" i="37"/>
  <c r="S583" i="37"/>
  <c r="S613" i="37"/>
  <c r="S625" i="37"/>
  <c r="S86" i="37"/>
  <c r="S127" i="37"/>
  <c r="S229" i="37"/>
  <c r="S241" i="37"/>
  <c r="S312" i="37"/>
  <c r="S337" i="37"/>
  <c r="S418" i="37"/>
  <c r="S480" i="37"/>
  <c r="S511" i="37"/>
  <c r="S557" i="37"/>
  <c r="S590" i="37"/>
  <c r="S616" i="37"/>
  <c r="S647" i="37"/>
  <c r="S98" i="37"/>
  <c r="S232" i="37"/>
  <c r="S263" i="37"/>
  <c r="S313" i="37"/>
  <c r="S338" i="37"/>
  <c r="S441" i="37"/>
  <c r="S481" i="37"/>
  <c r="S514" i="37"/>
  <c r="S579" i="37"/>
  <c r="S591" i="37"/>
  <c r="S617" i="37"/>
  <c r="S589" i="37" s="1"/>
  <c r="S650" i="37"/>
  <c r="S55" i="37"/>
  <c r="S90" i="37"/>
  <c r="S122" i="37"/>
  <c r="S233" i="37"/>
  <c r="S266" i="37"/>
  <c r="S335" i="37"/>
  <c r="S339" i="37"/>
  <c r="S444" i="37"/>
  <c r="S453" i="37"/>
  <c r="S488" i="37"/>
  <c r="S515" i="37"/>
  <c r="S582" i="37"/>
  <c r="S592" i="37"/>
  <c r="S624" i="37"/>
  <c r="S651" i="37"/>
  <c r="S772" i="37" s="1"/>
  <c r="S87" i="37"/>
  <c r="S2258" i="156"/>
  <c r="S559" i="157"/>
  <c r="S817" i="157"/>
  <c r="S1199" i="157"/>
  <c r="S733" i="37"/>
  <c r="S169" i="37"/>
  <c r="S382" i="37"/>
  <c r="S521" i="37"/>
  <c r="S134" i="37"/>
  <c r="S520" i="156"/>
  <c r="S521" i="156"/>
  <c r="S1738" i="156"/>
  <c r="S1932" i="156"/>
  <c r="S681" i="157"/>
  <c r="S764" i="37"/>
  <c r="S273" i="37" l="1"/>
  <c r="S623" i="37"/>
  <c r="S345" i="37"/>
  <c r="S416" i="37"/>
  <c r="S555" i="37"/>
  <c r="S771" i="37"/>
  <c r="S765" i="37"/>
  <c r="S239" i="37"/>
  <c r="S487" i="37"/>
  <c r="S311" i="37"/>
  <c r="S761" i="37"/>
  <c r="S658" i="37"/>
  <c r="S657" i="37" s="1"/>
  <c r="S693" i="37"/>
  <c r="S731" i="37" s="1"/>
  <c r="S452" i="37"/>
  <c r="S451" i="37" s="1"/>
  <c r="S204" i="37"/>
  <c r="S203" i="37" s="1"/>
  <c r="S54" i="37"/>
  <c r="S53" i="37" s="1"/>
  <c r="S1737" i="156"/>
  <c r="S9" i="37"/>
  <c r="S680" i="157"/>
  <c r="S97" i="37"/>
  <c r="S96" i="37" s="1"/>
  <c r="S519" i="156"/>
  <c r="S692" i="37"/>
  <c r="S691" i="37" l="1"/>
  <c r="S730" i="37"/>
  <c r="S729" i="37" s="1"/>
  <c r="S8" i="37"/>
  <c r="C1453" i="157" l="1"/>
  <c r="B1368" i="157"/>
  <c r="C1368" i="157"/>
  <c r="C1402" i="157" s="1"/>
  <c r="B663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I1537" i="157"/>
  <c r="H1537" i="157"/>
  <c r="I1536" i="157"/>
  <c r="H1536" i="157"/>
  <c r="I1535" i="157"/>
  <c r="H1535" i="157"/>
  <c r="I1534" i="157"/>
  <c r="H1534" i="157"/>
  <c r="I1502" i="157"/>
  <c r="H1502" i="157"/>
  <c r="I1501" i="157"/>
  <c r="H1501" i="157"/>
  <c r="I1500" i="157"/>
  <c r="H1500" i="157"/>
  <c r="I1499" i="157"/>
  <c r="H1499" i="157"/>
  <c r="I1498" i="157"/>
  <c r="H1498" i="157"/>
  <c r="G1453" i="157"/>
  <c r="I1452" i="157"/>
  <c r="I1453" i="157" s="1"/>
  <c r="H1452" i="157"/>
  <c r="H1453" i="157" s="1"/>
  <c r="I1449" i="157"/>
  <c r="I1450" i="157" s="1"/>
  <c r="H1449" i="157"/>
  <c r="I1417" i="157"/>
  <c r="H1417" i="157"/>
  <c r="I1416" i="157"/>
  <c r="H1416" i="157"/>
  <c r="I1415" i="157"/>
  <c r="H1415" i="157"/>
  <c r="I1414" i="157"/>
  <c r="H1414" i="157"/>
  <c r="I1413" i="157"/>
  <c r="H1413" i="157"/>
  <c r="J1368" i="157"/>
  <c r="J1402" i="157" s="1"/>
  <c r="I1368" i="157"/>
  <c r="I1402" i="157" s="1"/>
  <c r="H1368" i="157"/>
  <c r="G1368" i="157"/>
  <c r="I1364" i="157"/>
  <c r="H1364" i="157"/>
  <c r="I1363" i="157"/>
  <c r="H1363" i="157"/>
  <c r="I1362" i="157"/>
  <c r="H1362" i="157"/>
  <c r="I1330" i="157"/>
  <c r="H1330" i="157"/>
  <c r="I1329" i="157"/>
  <c r="H1329" i="157"/>
  <c r="I1328" i="157"/>
  <c r="H1328" i="157"/>
  <c r="I1327" i="157"/>
  <c r="H1327" i="157"/>
  <c r="I1326" i="157"/>
  <c r="H1326" i="157"/>
  <c r="I1325" i="157"/>
  <c r="H1325" i="157"/>
  <c r="I1279" i="157"/>
  <c r="H1279" i="157"/>
  <c r="H1280" i="157" s="1"/>
  <c r="I1276" i="157"/>
  <c r="H1276" i="157"/>
  <c r="I1275" i="157"/>
  <c r="H1275" i="157"/>
  <c r="I1243" i="157"/>
  <c r="H1243" i="157"/>
  <c r="I1242" i="157"/>
  <c r="H1242" i="157"/>
  <c r="I1241" i="157"/>
  <c r="H1241" i="157"/>
  <c r="I1240" i="157"/>
  <c r="H1240" i="157"/>
  <c r="I1239" i="157"/>
  <c r="H1239" i="157"/>
  <c r="I1238" i="157"/>
  <c r="H1238" i="157"/>
  <c r="I1237" i="157"/>
  <c r="H1237" i="157"/>
  <c r="I1174" i="157"/>
  <c r="H1174" i="157"/>
  <c r="H1175" i="157" s="1"/>
  <c r="I1171" i="157"/>
  <c r="H1171" i="157"/>
  <c r="I1170" i="157"/>
  <c r="H1170" i="157"/>
  <c r="I1169" i="157"/>
  <c r="H1169" i="157"/>
  <c r="I1168" i="157"/>
  <c r="H1168" i="157"/>
  <c r="I1135" i="157"/>
  <c r="H1135" i="157"/>
  <c r="I1134" i="157"/>
  <c r="H1134" i="157"/>
  <c r="I1133" i="157"/>
  <c r="H1133" i="157"/>
  <c r="I1132" i="157"/>
  <c r="H1132" i="157"/>
  <c r="I1131" i="157"/>
  <c r="H1131" i="157"/>
  <c r="I1130" i="157"/>
  <c r="H1130" i="157"/>
  <c r="I1129" i="157"/>
  <c r="H1129" i="157"/>
  <c r="I1128" i="157"/>
  <c r="H1128" i="157"/>
  <c r="I1127" i="157"/>
  <c r="H1127" i="157"/>
  <c r="I1080" i="157"/>
  <c r="I1081" i="157" s="1"/>
  <c r="H1080" i="157"/>
  <c r="I1077" i="157"/>
  <c r="H1077" i="157"/>
  <c r="I1076" i="157"/>
  <c r="H1076" i="157"/>
  <c r="I1075" i="157"/>
  <c r="H1075" i="157"/>
  <c r="I1074" i="157"/>
  <c r="H1074" i="157"/>
  <c r="I1073" i="157"/>
  <c r="H1073" i="157"/>
  <c r="I1072" i="157"/>
  <c r="H1072" i="157"/>
  <c r="I1039" i="157"/>
  <c r="H1039" i="157"/>
  <c r="I1038" i="157"/>
  <c r="H1038" i="157"/>
  <c r="I1037" i="157"/>
  <c r="H1037" i="157"/>
  <c r="I1036" i="157"/>
  <c r="H1036" i="157"/>
  <c r="I1035" i="157"/>
  <c r="H1035" i="157"/>
  <c r="I1034" i="157"/>
  <c r="H1034" i="157"/>
  <c r="I1033" i="157"/>
  <c r="H1033" i="157"/>
  <c r="I1032" i="157"/>
  <c r="H1032" i="157"/>
  <c r="I1031" i="157"/>
  <c r="H1031" i="157"/>
  <c r="I1030" i="157"/>
  <c r="H1030" i="157"/>
  <c r="I984" i="157"/>
  <c r="H984" i="157"/>
  <c r="I981" i="157"/>
  <c r="H981" i="157"/>
  <c r="I980" i="157"/>
  <c r="H980" i="157"/>
  <c r="I948" i="157"/>
  <c r="H948" i="157"/>
  <c r="I947" i="157"/>
  <c r="H947" i="157"/>
  <c r="J938" i="157"/>
  <c r="I938" i="157"/>
  <c r="H938" i="157"/>
  <c r="G938" i="157"/>
  <c r="I901" i="157"/>
  <c r="H901" i="157"/>
  <c r="I900" i="157"/>
  <c r="H900" i="157"/>
  <c r="I897" i="157"/>
  <c r="H897" i="157"/>
  <c r="I896" i="157"/>
  <c r="H896" i="157"/>
  <c r="I895" i="157"/>
  <c r="H895" i="157"/>
  <c r="I894" i="157"/>
  <c r="H894" i="157"/>
  <c r="I861" i="157"/>
  <c r="H861" i="157"/>
  <c r="I860" i="157"/>
  <c r="H860" i="157"/>
  <c r="I859" i="157"/>
  <c r="H859" i="157"/>
  <c r="I858" i="157"/>
  <c r="H858" i="157"/>
  <c r="I857" i="157"/>
  <c r="H857" i="157"/>
  <c r="I856" i="157"/>
  <c r="H856" i="157"/>
  <c r="I855" i="157"/>
  <c r="H855" i="157"/>
  <c r="J839" i="157"/>
  <c r="I839" i="157"/>
  <c r="I813" i="157"/>
  <c r="I814" i="157" s="1"/>
  <c r="H813" i="157"/>
  <c r="I810" i="157"/>
  <c r="I811" i="157" s="1"/>
  <c r="H810" i="157"/>
  <c r="I782" i="157"/>
  <c r="H782" i="157"/>
  <c r="I781" i="157"/>
  <c r="H781" i="157"/>
  <c r="I780" i="157"/>
  <c r="H780" i="157"/>
  <c r="I779" i="157"/>
  <c r="H779" i="157"/>
  <c r="I767" i="157"/>
  <c r="I768" i="157" s="1"/>
  <c r="H767" i="157"/>
  <c r="I764" i="157"/>
  <c r="H764" i="157"/>
  <c r="I763" i="157"/>
  <c r="H763" i="157"/>
  <c r="I762" i="157"/>
  <c r="H762" i="157"/>
  <c r="I761" i="157"/>
  <c r="H761" i="157"/>
  <c r="I760" i="157"/>
  <c r="H760" i="157"/>
  <c r="I759" i="157"/>
  <c r="H759" i="157"/>
  <c r="I727" i="157"/>
  <c r="H727" i="157"/>
  <c r="I726" i="157"/>
  <c r="H726" i="157"/>
  <c r="I725" i="157"/>
  <c r="H725" i="157"/>
  <c r="I724" i="157"/>
  <c r="H724" i="157"/>
  <c r="I723" i="157"/>
  <c r="H723" i="157"/>
  <c r="I722" i="157"/>
  <c r="H722" i="157"/>
  <c r="I721" i="157"/>
  <c r="H721" i="157"/>
  <c r="I720" i="157"/>
  <c r="H720" i="157"/>
  <c r="G663" i="157"/>
  <c r="G709" i="157" s="1"/>
  <c r="I662" i="157"/>
  <c r="I661" i="157"/>
  <c r="H661" i="157"/>
  <c r="I658" i="157"/>
  <c r="H658" i="157"/>
  <c r="I657" i="157"/>
  <c r="H657" i="157"/>
  <c r="I656" i="157"/>
  <c r="H656" i="157"/>
  <c r="I655" i="157"/>
  <c r="H655" i="157"/>
  <c r="I654" i="157"/>
  <c r="H654" i="157"/>
  <c r="I653" i="157"/>
  <c r="H653" i="157"/>
  <c r="I652" i="157"/>
  <c r="H652" i="157"/>
  <c r="I651" i="157"/>
  <c r="H651" i="157"/>
  <c r="J643" i="157"/>
  <c r="I643" i="157"/>
  <c r="I615" i="157"/>
  <c r="H615" i="157"/>
  <c r="I614" i="157"/>
  <c r="H614" i="157"/>
  <c r="I613" i="157"/>
  <c r="H613" i="157"/>
  <c r="I612" i="157"/>
  <c r="H612" i="157"/>
  <c r="I611" i="157"/>
  <c r="H611" i="157"/>
  <c r="I610" i="157"/>
  <c r="H610" i="157"/>
  <c r="I609" i="157"/>
  <c r="H609" i="157"/>
  <c r="I608" i="157"/>
  <c r="H608" i="157"/>
  <c r="I607" i="157"/>
  <c r="H607" i="157"/>
  <c r="I606" i="157"/>
  <c r="H606" i="157"/>
  <c r="I538" i="157"/>
  <c r="I539" i="157" s="1"/>
  <c r="H538" i="157"/>
  <c r="I510" i="157"/>
  <c r="I511" i="157" s="1"/>
  <c r="H510" i="157"/>
  <c r="I503" i="157"/>
  <c r="I504" i="157" s="1"/>
  <c r="H503" i="157"/>
  <c r="I500" i="157"/>
  <c r="H500" i="157"/>
  <c r="I499" i="157"/>
  <c r="H499" i="157"/>
  <c r="I498" i="157"/>
  <c r="H498" i="157"/>
  <c r="I466" i="157"/>
  <c r="H466" i="157"/>
  <c r="I465" i="157"/>
  <c r="H465" i="157"/>
  <c r="I464" i="157"/>
  <c r="H464" i="157"/>
  <c r="I463" i="157"/>
  <c r="H463" i="157"/>
  <c r="G422" i="157"/>
  <c r="I421" i="157"/>
  <c r="I422" i="157" s="1"/>
  <c r="H421" i="157"/>
  <c r="H331" i="157"/>
  <c r="H330" i="157"/>
  <c r="I322" i="157"/>
  <c r="H322" i="157"/>
  <c r="I321" i="157"/>
  <c r="H321" i="157"/>
  <c r="I318" i="157"/>
  <c r="I319" i="157" s="1"/>
  <c r="H318" i="157"/>
  <c r="I285" i="157"/>
  <c r="H285" i="157"/>
  <c r="I284" i="157"/>
  <c r="H284" i="157"/>
  <c r="I283" i="157"/>
  <c r="H283" i="157"/>
  <c r="I282" i="157"/>
  <c r="H282" i="157"/>
  <c r="I281" i="157"/>
  <c r="H281" i="157"/>
  <c r="I280" i="157"/>
  <c r="H280" i="157"/>
  <c r="I272" i="157"/>
  <c r="I273" i="157" s="1"/>
  <c r="H272" i="157"/>
  <c r="I269" i="157"/>
  <c r="I270" i="157" s="1"/>
  <c r="H269" i="157"/>
  <c r="I252" i="157"/>
  <c r="H252" i="157"/>
  <c r="I251" i="157"/>
  <c r="H251" i="157"/>
  <c r="I243" i="157"/>
  <c r="I244" i="157" s="1"/>
  <c r="I245" i="157" s="1"/>
  <c r="H243" i="157"/>
  <c r="I229" i="157"/>
  <c r="H229" i="157"/>
  <c r="I228" i="157"/>
  <c r="H228" i="157"/>
  <c r="I227" i="157"/>
  <c r="H227" i="157"/>
  <c r="I219" i="157"/>
  <c r="I220" i="157" s="1"/>
  <c r="H219" i="157"/>
  <c r="I216" i="157"/>
  <c r="H216" i="157"/>
  <c r="I215" i="157"/>
  <c r="H215" i="157"/>
  <c r="I214" i="157"/>
  <c r="H214" i="157"/>
  <c r="I213" i="157"/>
  <c r="H213" i="157"/>
  <c r="J203" i="157"/>
  <c r="I203" i="157"/>
  <c r="I180" i="157"/>
  <c r="H180" i="157"/>
  <c r="I179" i="157"/>
  <c r="H179" i="157"/>
  <c r="I178" i="157"/>
  <c r="H178" i="157"/>
  <c r="I177" i="157"/>
  <c r="H177" i="157"/>
  <c r="I176" i="157"/>
  <c r="H176" i="157"/>
  <c r="I175" i="157"/>
  <c r="H175" i="157"/>
  <c r="I174" i="157"/>
  <c r="H174" i="157"/>
  <c r="I173" i="157"/>
  <c r="H173" i="157"/>
  <c r="I172" i="157"/>
  <c r="H172" i="157"/>
  <c r="I171" i="157"/>
  <c r="H171" i="157"/>
  <c r="I170" i="157"/>
  <c r="H170" i="157"/>
  <c r="I169" i="157"/>
  <c r="H169" i="157"/>
  <c r="I168" i="157"/>
  <c r="H168" i="157"/>
  <c r="I167" i="157"/>
  <c r="H167" i="157"/>
  <c r="I166" i="157"/>
  <c r="H166" i="157"/>
  <c r="I158" i="157"/>
  <c r="I159" i="157" s="1"/>
  <c r="H158" i="157"/>
  <c r="I155" i="157"/>
  <c r="H155" i="157"/>
  <c r="I154" i="157"/>
  <c r="H154" i="157"/>
  <c r="I126" i="157"/>
  <c r="H126" i="157"/>
  <c r="I125" i="157"/>
  <c r="H125" i="157"/>
  <c r="I124" i="157"/>
  <c r="H124" i="157"/>
  <c r="I123" i="157"/>
  <c r="H123" i="157"/>
  <c r="I113" i="157"/>
  <c r="I114" i="157" s="1"/>
  <c r="H113" i="157"/>
  <c r="I110" i="157"/>
  <c r="I111" i="157" s="1"/>
  <c r="H110" i="157"/>
  <c r="I77" i="157"/>
  <c r="H77" i="157"/>
  <c r="I76" i="157"/>
  <c r="H76" i="157"/>
  <c r="I75" i="157"/>
  <c r="H75" i="157"/>
  <c r="I67" i="157"/>
  <c r="I68" i="157" s="1"/>
  <c r="H67" i="157"/>
  <c r="I64" i="157"/>
  <c r="H64" i="157"/>
  <c r="I63" i="157"/>
  <c r="H63" i="157"/>
  <c r="I22" i="157"/>
  <c r="H22" i="157"/>
  <c r="I21" i="157"/>
  <c r="H21" i="157"/>
  <c r="I20" i="157"/>
  <c r="H20" i="157"/>
  <c r="I19" i="157"/>
  <c r="H19" i="157"/>
  <c r="I18" i="157"/>
  <c r="H18" i="157"/>
  <c r="I17" i="157"/>
  <c r="H17" i="157"/>
  <c r="I16" i="157"/>
  <c r="H16" i="157"/>
  <c r="I15" i="157"/>
  <c r="H15" i="157"/>
  <c r="I14" i="157"/>
  <c r="H14" i="157"/>
  <c r="I13" i="157"/>
  <c r="H13" i="157"/>
  <c r="I12" i="157"/>
  <c r="H12" i="157"/>
  <c r="J11" i="157"/>
  <c r="I11" i="157"/>
  <c r="I2249" i="156"/>
  <c r="I2246" i="156"/>
  <c r="H2246" i="156"/>
  <c r="I2245" i="156"/>
  <c r="H2245" i="156"/>
  <c r="I2212" i="156"/>
  <c r="I2211" i="156"/>
  <c r="H2211" i="156"/>
  <c r="I2210" i="156"/>
  <c r="H2210" i="156"/>
  <c r="I2199" i="156"/>
  <c r="I2196" i="156"/>
  <c r="I2197" i="156" s="1"/>
  <c r="H2196" i="156"/>
  <c r="I2163" i="156"/>
  <c r="H2163" i="156"/>
  <c r="I2162" i="156"/>
  <c r="H2162" i="156"/>
  <c r="J2153" i="156"/>
  <c r="I2153" i="156"/>
  <c r="H2153" i="156"/>
  <c r="G2153" i="156"/>
  <c r="I2116" i="156"/>
  <c r="H2116" i="156"/>
  <c r="I2115" i="156"/>
  <c r="H2115" i="156"/>
  <c r="I2113" i="156"/>
  <c r="H2113" i="156"/>
  <c r="I2112" i="156"/>
  <c r="H2112" i="156"/>
  <c r="I2111" i="156"/>
  <c r="H2111" i="156"/>
  <c r="I2110" i="156"/>
  <c r="H2110" i="156"/>
  <c r="I2079" i="156"/>
  <c r="H2079" i="156"/>
  <c r="I2078" i="156"/>
  <c r="H2078" i="156"/>
  <c r="I2077" i="156"/>
  <c r="H2077" i="156"/>
  <c r="I2076" i="156"/>
  <c r="H2076" i="156"/>
  <c r="I2075" i="156"/>
  <c r="H2075" i="156"/>
  <c r="I2074" i="156"/>
  <c r="H2074" i="156"/>
  <c r="I2073" i="156"/>
  <c r="H2073" i="156"/>
  <c r="I2072" i="156"/>
  <c r="H2072" i="156"/>
  <c r="J2064" i="156"/>
  <c r="I2064" i="156"/>
  <c r="H2064" i="156"/>
  <c r="G2064" i="156"/>
  <c r="I2024" i="156"/>
  <c r="H2024" i="156"/>
  <c r="I2023" i="156"/>
  <c r="H2023" i="156"/>
  <c r="I2020" i="156"/>
  <c r="H2020" i="156"/>
  <c r="I2019" i="156"/>
  <c r="H2019" i="156"/>
  <c r="I2018" i="156"/>
  <c r="H2018" i="156"/>
  <c r="I2017" i="156"/>
  <c r="H2017" i="156"/>
  <c r="I2016" i="156"/>
  <c r="H2016" i="156"/>
  <c r="I1981" i="156"/>
  <c r="H1981" i="156"/>
  <c r="I1980" i="156"/>
  <c r="H1980" i="156"/>
  <c r="I1979" i="156"/>
  <c r="H1979" i="156"/>
  <c r="I1978" i="156"/>
  <c r="H1978" i="156"/>
  <c r="I1977" i="156"/>
  <c r="H1977" i="156"/>
  <c r="I1976" i="156"/>
  <c r="H1976" i="156"/>
  <c r="I1975" i="156"/>
  <c r="H1975" i="156"/>
  <c r="I1974" i="156"/>
  <c r="H1974" i="156"/>
  <c r="I1973" i="156"/>
  <c r="H1973" i="156"/>
  <c r="J1972" i="156"/>
  <c r="J1969" i="156"/>
  <c r="I1969" i="156"/>
  <c r="H1969" i="156"/>
  <c r="G1969" i="156"/>
  <c r="J1968" i="156"/>
  <c r="I1968" i="156"/>
  <c r="H1968" i="156"/>
  <c r="G1968" i="156"/>
  <c r="J1967" i="156"/>
  <c r="I1967" i="156"/>
  <c r="H1967" i="156"/>
  <c r="G1967" i="156"/>
  <c r="J1966" i="156"/>
  <c r="I1966" i="156"/>
  <c r="H1966" i="156"/>
  <c r="G1966" i="156"/>
  <c r="J1965" i="156"/>
  <c r="I1965" i="156"/>
  <c r="H1965" i="156"/>
  <c r="G1965" i="156"/>
  <c r="J1964" i="156"/>
  <c r="I1964" i="156"/>
  <c r="H1964" i="156"/>
  <c r="G1964" i="156"/>
  <c r="J1963" i="156"/>
  <c r="I1963" i="156"/>
  <c r="H1963" i="156"/>
  <c r="G1963" i="156"/>
  <c r="G1962" i="156"/>
  <c r="I1921" i="156"/>
  <c r="I1922" i="156" s="1"/>
  <c r="I1919" i="156"/>
  <c r="H1919" i="156"/>
  <c r="I1918" i="156"/>
  <c r="H1918" i="156"/>
  <c r="I1917" i="156"/>
  <c r="H1917" i="156"/>
  <c r="I1916" i="156"/>
  <c r="H1916" i="156"/>
  <c r="I1915" i="156"/>
  <c r="H1915" i="156"/>
  <c r="I1881" i="156"/>
  <c r="H1881" i="156"/>
  <c r="I1880" i="156"/>
  <c r="H1880" i="156"/>
  <c r="I1879" i="156"/>
  <c r="H1879" i="156"/>
  <c r="I1878" i="156"/>
  <c r="H1878" i="156"/>
  <c r="I1877" i="156"/>
  <c r="H1877" i="156"/>
  <c r="I1876" i="156"/>
  <c r="H1876" i="156"/>
  <c r="I1875" i="156"/>
  <c r="H1875" i="156"/>
  <c r="I1874" i="156"/>
  <c r="H1874" i="156"/>
  <c r="J1871" i="156"/>
  <c r="I1871" i="156"/>
  <c r="H1871" i="156"/>
  <c r="G1871" i="156"/>
  <c r="J1870" i="156"/>
  <c r="I1870" i="156"/>
  <c r="H1870" i="156"/>
  <c r="G1870" i="156"/>
  <c r="J1869" i="156"/>
  <c r="I1869" i="156"/>
  <c r="H1869" i="156"/>
  <c r="G1869" i="156"/>
  <c r="J1868" i="156"/>
  <c r="I1868" i="156"/>
  <c r="H1868" i="156"/>
  <c r="G1868" i="156"/>
  <c r="J1867" i="156"/>
  <c r="I1867" i="156"/>
  <c r="H1867" i="156"/>
  <c r="G1867" i="156"/>
  <c r="J1866" i="156"/>
  <c r="I1866" i="156"/>
  <c r="H1866" i="156"/>
  <c r="G1866" i="156"/>
  <c r="I1830" i="156"/>
  <c r="I1864" i="156" s="1"/>
  <c r="H1829" i="156"/>
  <c r="I1826" i="156"/>
  <c r="H1826" i="156"/>
  <c r="I1825" i="156"/>
  <c r="H1825" i="156"/>
  <c r="I1824" i="156"/>
  <c r="H1824" i="156"/>
  <c r="I1823" i="156"/>
  <c r="H1823" i="156"/>
  <c r="I1792" i="156"/>
  <c r="H1792" i="156"/>
  <c r="I1791" i="156"/>
  <c r="H1791" i="156"/>
  <c r="I1790" i="156"/>
  <c r="H1790" i="156"/>
  <c r="I1789" i="156"/>
  <c r="H1789" i="156"/>
  <c r="I1788" i="156"/>
  <c r="H1788" i="156"/>
  <c r="I1787" i="156"/>
  <c r="H1787" i="156"/>
  <c r="I1786" i="156"/>
  <c r="H1786" i="156"/>
  <c r="I1785" i="156"/>
  <c r="H1785" i="156"/>
  <c r="I1784" i="156"/>
  <c r="H1784" i="156"/>
  <c r="I1734" i="156"/>
  <c r="I1735" i="156" s="1"/>
  <c r="H1734" i="156"/>
  <c r="I1726" i="156"/>
  <c r="I1728" i="156" s="1"/>
  <c r="H1726" i="156"/>
  <c r="I1569" i="156"/>
  <c r="I1570" i="156" s="1"/>
  <c r="H1569" i="156"/>
  <c r="J1568" i="156"/>
  <c r="I1456" i="156"/>
  <c r="I1457" i="156" s="1"/>
  <c r="H1455" i="156"/>
  <c r="G1449" i="156"/>
  <c r="I1448" i="156"/>
  <c r="I1449" i="156" s="1"/>
  <c r="G1448" i="156"/>
  <c r="H1447" i="156"/>
  <c r="I1418" i="156"/>
  <c r="I1419" i="156" s="1"/>
  <c r="G1418" i="156"/>
  <c r="G1419" i="156" s="1"/>
  <c r="H1417" i="156"/>
  <c r="I1414" i="156"/>
  <c r="H1413" i="156"/>
  <c r="I1407" i="156"/>
  <c r="I1408" i="156" s="1"/>
  <c r="H1406" i="156"/>
  <c r="H1405" i="156"/>
  <c r="I1381" i="156"/>
  <c r="H1380" i="156"/>
  <c r="H1379" i="156"/>
  <c r="H1378" i="156"/>
  <c r="H1377" i="156"/>
  <c r="I1371" i="156"/>
  <c r="I1372" i="156" s="1"/>
  <c r="H1370" i="156"/>
  <c r="I1331" i="156"/>
  <c r="I1332" i="156" s="1"/>
  <c r="H1330" i="156"/>
  <c r="I1299" i="156"/>
  <c r="H1298" i="156"/>
  <c r="H1297" i="156"/>
  <c r="I1295" i="156"/>
  <c r="H1294" i="156"/>
  <c r="H1293" i="156"/>
  <c r="H1292" i="156"/>
  <c r="H1291" i="156"/>
  <c r="H1290" i="156"/>
  <c r="I1250" i="156"/>
  <c r="H1249" i="156"/>
  <c r="H1248" i="156"/>
  <c r="H1247" i="156"/>
  <c r="H1246" i="156"/>
  <c r="H1245" i="156"/>
  <c r="H1244" i="156"/>
  <c r="H1243" i="156"/>
  <c r="H1242" i="156"/>
  <c r="H1241" i="156"/>
  <c r="H1240" i="156"/>
  <c r="H1239" i="156"/>
  <c r="H1238" i="156"/>
  <c r="I1223" i="156"/>
  <c r="I1224" i="156" s="1"/>
  <c r="H1222" i="156"/>
  <c r="I1183" i="156"/>
  <c r="I1184" i="156" s="1"/>
  <c r="I1185" i="156" s="1"/>
  <c r="H1183" i="156"/>
  <c r="I1152" i="156"/>
  <c r="I1153" i="156" s="1"/>
  <c r="H1151" i="156"/>
  <c r="I1125" i="156"/>
  <c r="I1126" i="156" s="1"/>
  <c r="H1124" i="156"/>
  <c r="H1123" i="156"/>
  <c r="G1072" i="156"/>
  <c r="I1071" i="156"/>
  <c r="I1072" i="156" s="1"/>
  <c r="H1070" i="156"/>
  <c r="G1044" i="156"/>
  <c r="I1043" i="156"/>
  <c r="I1044" i="156" s="1"/>
  <c r="H1042" i="156"/>
  <c r="I1008" i="156"/>
  <c r="I1009" i="156" s="1"/>
  <c r="H1007" i="156"/>
  <c r="I977" i="156"/>
  <c r="I976" i="156"/>
  <c r="H975" i="156"/>
  <c r="I941" i="156"/>
  <c r="I942" i="156" s="1"/>
  <c r="H940" i="156"/>
  <c r="I904" i="156"/>
  <c r="I905" i="156" s="1"/>
  <c r="H903" i="156"/>
  <c r="H902" i="156"/>
  <c r="I865" i="156"/>
  <c r="H864" i="156"/>
  <c r="H863" i="156"/>
  <c r="I857" i="156"/>
  <c r="I858" i="156" s="1"/>
  <c r="H856" i="156"/>
  <c r="I828" i="156"/>
  <c r="I829" i="156" s="1"/>
  <c r="H827" i="156"/>
  <c r="H826" i="156"/>
  <c r="I798" i="156"/>
  <c r="I799" i="156" s="1"/>
  <c r="H797" i="156"/>
  <c r="I785" i="156"/>
  <c r="H784" i="156"/>
  <c r="H783" i="156"/>
  <c r="I777" i="156"/>
  <c r="I778" i="156" s="1"/>
  <c r="H776" i="156"/>
  <c r="I766" i="156"/>
  <c r="H765" i="156"/>
  <c r="H764" i="156"/>
  <c r="I758" i="156"/>
  <c r="H757" i="156"/>
  <c r="H756" i="156"/>
  <c r="I754" i="156"/>
  <c r="H753" i="156"/>
  <c r="I743" i="156"/>
  <c r="H742" i="156"/>
  <c r="H741" i="156"/>
  <c r="I735" i="156"/>
  <c r="H734" i="156"/>
  <c r="I732" i="156"/>
  <c r="H731" i="156"/>
  <c r="I706" i="156"/>
  <c r="H705" i="156"/>
  <c r="I699" i="156"/>
  <c r="H698" i="156"/>
  <c r="I696" i="156"/>
  <c r="G696" i="156"/>
  <c r="H695" i="156"/>
  <c r="I665" i="156"/>
  <c r="H664" i="156"/>
  <c r="H663" i="156"/>
  <c r="H662" i="156"/>
  <c r="I652" i="156"/>
  <c r="I653" i="156" s="1"/>
  <c r="H651" i="156"/>
  <c r="H650" i="156"/>
  <c r="H652" i="156" s="1"/>
  <c r="H653" i="156" s="1"/>
  <c r="H641" i="156"/>
  <c r="H640" i="156"/>
  <c r="H639" i="156"/>
  <c r="H638" i="156"/>
  <c r="H637" i="156"/>
  <c r="H636" i="156"/>
  <c r="H635" i="156"/>
  <c r="I629" i="156"/>
  <c r="H628" i="156"/>
  <c r="I626" i="156"/>
  <c r="H625" i="156"/>
  <c r="H624" i="156"/>
  <c r="H623" i="156"/>
  <c r="H622" i="156"/>
  <c r="H621" i="156"/>
  <c r="H620" i="156"/>
  <c r="H619" i="156"/>
  <c r="H618" i="156"/>
  <c r="I588" i="156"/>
  <c r="H587" i="156"/>
  <c r="H586" i="156"/>
  <c r="H585" i="156"/>
  <c r="H584" i="156"/>
  <c r="H583" i="156"/>
  <c r="H582" i="156"/>
  <c r="H581" i="156"/>
  <c r="H580" i="156"/>
  <c r="H579" i="156"/>
  <c r="I573" i="156"/>
  <c r="I574" i="156" s="1"/>
  <c r="H572" i="156"/>
  <c r="H571" i="156"/>
  <c r="I564" i="156"/>
  <c r="H563" i="156"/>
  <c r="H562" i="156"/>
  <c r="I515" i="156"/>
  <c r="I516" i="156" s="1"/>
  <c r="H515" i="156"/>
  <c r="I507" i="156"/>
  <c r="H507" i="156"/>
  <c r="I506" i="156"/>
  <c r="H506" i="156"/>
  <c r="I505" i="156"/>
  <c r="H505" i="156"/>
  <c r="I504" i="156"/>
  <c r="H504" i="156"/>
  <c r="I503" i="156"/>
  <c r="H503" i="156"/>
  <c r="J502" i="156"/>
  <c r="H502" i="156"/>
  <c r="I501" i="156"/>
  <c r="H501" i="156"/>
  <c r="I496" i="156"/>
  <c r="G496" i="156"/>
  <c r="H495" i="156"/>
  <c r="I489" i="156"/>
  <c r="I490" i="156" s="1"/>
  <c r="G489" i="156"/>
  <c r="G490" i="156" s="1"/>
  <c r="H488" i="156"/>
  <c r="H489" i="156" s="1"/>
  <c r="H490" i="156" s="1"/>
  <c r="I485" i="156"/>
  <c r="G485" i="156"/>
  <c r="H483" i="156"/>
  <c r="H485" i="156" s="1"/>
  <c r="I472" i="156"/>
  <c r="H471" i="156"/>
  <c r="I458" i="156"/>
  <c r="I459" i="156" s="1"/>
  <c r="H457" i="156"/>
  <c r="I453" i="156"/>
  <c r="I454" i="156" s="1"/>
  <c r="H453" i="156"/>
  <c r="I448" i="156"/>
  <c r="H447" i="156"/>
  <c r="I413" i="156"/>
  <c r="H412" i="156"/>
  <c r="I406" i="156"/>
  <c r="I407" i="156" s="1"/>
  <c r="H405" i="156"/>
  <c r="I380" i="156"/>
  <c r="H379" i="156"/>
  <c r="H378" i="156"/>
  <c r="H377" i="156"/>
  <c r="H376" i="156"/>
  <c r="H375" i="156"/>
  <c r="H374" i="156"/>
  <c r="H373" i="156"/>
  <c r="H372" i="156"/>
  <c r="H371" i="156"/>
  <c r="H370" i="156"/>
  <c r="I360" i="156"/>
  <c r="H359" i="156"/>
  <c r="I352" i="156"/>
  <c r="H351" i="156"/>
  <c r="I349" i="156"/>
  <c r="G349" i="156"/>
  <c r="H348" i="156"/>
  <c r="I335" i="156"/>
  <c r="H334" i="156"/>
  <c r="I295" i="156"/>
  <c r="I294" i="156"/>
  <c r="H293" i="156"/>
  <c r="H292" i="156"/>
  <c r="I247" i="156"/>
  <c r="I248" i="156" s="1"/>
  <c r="H246" i="156"/>
  <c r="H245" i="156"/>
  <c r="I243" i="156"/>
  <c r="H242" i="156"/>
  <c r="I221" i="156"/>
  <c r="H220" i="156"/>
  <c r="H219" i="156"/>
  <c r="H218" i="156"/>
  <c r="H217" i="156"/>
  <c r="H216" i="156"/>
  <c r="H215" i="156"/>
  <c r="I208" i="156"/>
  <c r="H208" i="156"/>
  <c r="I207" i="156"/>
  <c r="H207" i="156"/>
  <c r="I205" i="156"/>
  <c r="H204" i="156"/>
  <c r="H203" i="156"/>
  <c r="I170" i="156"/>
  <c r="H169" i="156"/>
  <c r="H168" i="156"/>
  <c r="H167" i="156"/>
  <c r="H166" i="156"/>
  <c r="H165" i="156"/>
  <c r="H164" i="156"/>
  <c r="H163" i="156"/>
  <c r="H162" i="156"/>
  <c r="H161" i="156"/>
  <c r="H160" i="156"/>
  <c r="H159" i="156"/>
  <c r="H158" i="156"/>
  <c r="H157" i="156"/>
  <c r="I151" i="156"/>
  <c r="H150" i="156"/>
  <c r="H149" i="156"/>
  <c r="I146" i="156"/>
  <c r="H145" i="156"/>
  <c r="H123" i="156"/>
  <c r="H122" i="156"/>
  <c r="H121" i="156"/>
  <c r="H120" i="156"/>
  <c r="H119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8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I24" i="157" l="1"/>
  <c r="I1019" i="157"/>
  <c r="I985" i="157"/>
  <c r="I1226" i="157"/>
  <c r="I1175" i="157"/>
  <c r="I1314" i="157"/>
  <c r="I1280" i="157"/>
  <c r="G1402" i="157"/>
  <c r="I1300" i="156"/>
  <c r="I700" i="156"/>
  <c r="I736" i="156"/>
  <c r="I16" i="46"/>
  <c r="I2213" i="156"/>
  <c r="I78" i="157"/>
  <c r="I765" i="157"/>
  <c r="I843" i="157" s="1"/>
  <c r="I1277" i="157"/>
  <c r="I1313" i="157" s="1"/>
  <c r="I253" i="157"/>
  <c r="I1538" i="157"/>
  <c r="I1982" i="156"/>
  <c r="I2035" i="156" s="1"/>
  <c r="I2025" i="156"/>
  <c r="I2062" i="156" s="1"/>
  <c r="I2283" i="156"/>
  <c r="I323" i="157"/>
  <c r="I324" i="157" s="1"/>
  <c r="I230" i="157"/>
  <c r="I501" i="157"/>
  <c r="I1418" i="157"/>
  <c r="I1463" i="157" s="1"/>
  <c r="I1920" i="156"/>
  <c r="I1960" i="156" s="1"/>
  <c r="I2021" i="156"/>
  <c r="I2061" i="156" s="1"/>
  <c r="I862" i="157"/>
  <c r="I912" i="157" s="1"/>
  <c r="I949" i="157"/>
  <c r="I995" i="157" s="1"/>
  <c r="I1078" i="157"/>
  <c r="I1115" i="157" s="1"/>
  <c r="I152" i="156"/>
  <c r="I759" i="156"/>
  <c r="I663" i="157"/>
  <c r="I709" i="157" s="1"/>
  <c r="I1503" i="157"/>
  <c r="I1548" i="157" s="1"/>
  <c r="I49" i="46"/>
  <c r="I630" i="156"/>
  <c r="I80" i="156"/>
  <c r="I508" i="156"/>
  <c r="I521" i="156" s="1"/>
  <c r="I353" i="156"/>
  <c r="I209" i="156"/>
  <c r="I550" i="156" s="1"/>
  <c r="I523" i="156"/>
  <c r="I2114" i="156"/>
  <c r="I2150" i="156" s="1"/>
  <c r="I2164" i="156"/>
  <c r="I2117" i="156"/>
  <c r="I2151" i="156" s="1"/>
  <c r="I2247" i="156"/>
  <c r="I2282" i="156" s="1"/>
  <c r="I65" i="157"/>
  <c r="I69" i="157" s="1"/>
  <c r="I1793" i="156"/>
  <c r="I1840" i="156" s="1"/>
  <c r="I1827" i="156"/>
  <c r="I1863" i="156" s="1"/>
  <c r="I1882" i="156"/>
  <c r="I1934" i="156" s="1"/>
  <c r="I2080" i="156"/>
  <c r="I2127" i="156" s="1"/>
  <c r="I127" i="157"/>
  <c r="I156" i="157"/>
  <c r="I160" i="157" s="1"/>
  <c r="I332" i="157"/>
  <c r="I467" i="157"/>
  <c r="I616" i="157"/>
  <c r="I682" i="157" s="1"/>
  <c r="I659" i="157"/>
  <c r="I708" i="157" s="1"/>
  <c r="I728" i="157"/>
  <c r="I902" i="157"/>
  <c r="I286" i="157"/>
  <c r="I982" i="157"/>
  <c r="I1018" i="157" s="1"/>
  <c r="I1244" i="157"/>
  <c r="I1290" i="157" s="1"/>
  <c r="I783" i="157"/>
  <c r="I898" i="157"/>
  <c r="I935" i="157" s="1"/>
  <c r="I1040" i="157"/>
  <c r="I1091" i="157" s="1"/>
  <c r="I1136" i="157"/>
  <c r="I1200" i="157" s="1"/>
  <c r="I1172" i="157"/>
  <c r="I1225" i="157" s="1"/>
  <c r="I1331" i="157"/>
  <c r="I1378" i="157" s="1"/>
  <c r="I1365" i="157"/>
  <c r="I1401" i="157" s="1"/>
  <c r="I17" i="57"/>
  <c r="I52" i="57"/>
  <c r="I56" i="57" s="1"/>
  <c r="I53" i="46"/>
  <c r="I115" i="157"/>
  <c r="I181" i="157"/>
  <c r="I540" i="157"/>
  <c r="I769" i="157"/>
  <c r="I1116" i="157"/>
  <c r="I1082" i="157"/>
  <c r="I1486" i="157"/>
  <c r="I1487" i="157"/>
  <c r="I1454" i="157"/>
  <c r="I1571" i="157"/>
  <c r="I1539" i="157"/>
  <c r="I844" i="157"/>
  <c r="I815" i="157"/>
  <c r="I217" i="157"/>
  <c r="I274" i="157"/>
  <c r="I505" i="157"/>
  <c r="I517" i="156"/>
  <c r="I552" i="156"/>
  <c r="I549" i="156"/>
  <c r="I1571" i="156"/>
  <c r="I1729" i="156"/>
  <c r="I1772" i="156"/>
  <c r="I1961" i="156"/>
  <c r="I1739" i="156"/>
  <c r="I2200" i="156"/>
  <c r="I1741" i="156"/>
  <c r="I1771" i="156"/>
  <c r="K1368" i="157"/>
  <c r="K1314" i="157"/>
  <c r="K1226" i="157"/>
  <c r="K1019" i="157"/>
  <c r="I1281" i="157" l="1"/>
  <c r="I1315" i="157" s="1"/>
  <c r="I1176" i="157"/>
  <c r="I1227" i="157" s="1"/>
  <c r="I986" i="157"/>
  <c r="I1020" i="157" s="1"/>
  <c r="I1369" i="157"/>
  <c r="I591" i="157"/>
  <c r="I2259" i="156"/>
  <c r="I2026" i="156"/>
  <c r="I2063" i="156" s="1"/>
  <c r="I1923" i="156"/>
  <c r="I1962" i="156" s="1"/>
  <c r="I2250" i="156"/>
  <c r="I2284" i="156" s="1"/>
  <c r="I1831" i="156"/>
  <c r="I1865" i="156" s="1"/>
  <c r="I2118" i="156"/>
  <c r="I2152" i="156" s="1"/>
  <c r="I903" i="157"/>
  <c r="I937" i="157" s="1"/>
  <c r="I210" i="156"/>
  <c r="I551" i="156" s="1"/>
  <c r="I936" i="157"/>
  <c r="I818" i="157"/>
  <c r="I1773" i="156"/>
  <c r="I664" i="157"/>
  <c r="I710" i="157" s="1"/>
  <c r="I1573" i="157"/>
  <c r="I845" i="157"/>
  <c r="I221" i="157"/>
  <c r="I592" i="157" s="1"/>
  <c r="I590" i="157"/>
  <c r="I560" i="157"/>
  <c r="I1488" i="157"/>
  <c r="I1117" i="157"/>
  <c r="I1403" i="157" l="1"/>
  <c r="W423" i="157"/>
  <c r="K902" i="157"/>
  <c r="K663" i="157"/>
  <c r="K2114" i="156"/>
  <c r="K1453" i="157"/>
  <c r="N1453" i="157" s="1"/>
  <c r="E1453" i="157" l="1"/>
  <c r="E1368" i="157"/>
  <c r="E1399" i="157"/>
  <c r="E902" i="157"/>
  <c r="H902" i="157" s="1"/>
  <c r="E839" i="157"/>
  <c r="E1226" i="157"/>
  <c r="H1226" i="157" s="1"/>
  <c r="E663" i="157"/>
  <c r="E1314" i="157"/>
  <c r="H1314" i="157" s="1"/>
  <c r="E1019" i="157"/>
  <c r="H1019" i="157" s="1"/>
  <c r="E1371" i="156"/>
  <c r="E1765" i="156"/>
  <c r="E541" i="156"/>
  <c r="H663" i="157" l="1"/>
  <c r="H709" i="157" s="1"/>
  <c r="E1441" i="156"/>
  <c r="W485" i="156" l="1"/>
  <c r="X485" i="156"/>
  <c r="W443" i="156"/>
  <c r="X443" i="156"/>
  <c r="X327" i="156"/>
  <c r="U485" i="156" l="1"/>
  <c r="V485" i="156" s="1"/>
  <c r="E300" i="157"/>
  <c r="E92" i="157"/>
  <c r="E1896" i="156"/>
  <c r="E1317" i="156"/>
  <c r="E1140" i="156"/>
  <c r="E1110" i="156"/>
  <c r="E815" i="156"/>
  <c r="E393" i="156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52" i="156" l="1"/>
  <c r="M651" i="156"/>
  <c r="N651" i="156" s="1"/>
  <c r="E652" i="156"/>
  <c r="C652" i="156"/>
  <c r="G652" i="156" s="1"/>
  <c r="D651" i="156"/>
  <c r="F651" i="156" l="1"/>
  <c r="J651" i="156"/>
  <c r="L651" i="156" s="1"/>
  <c r="T56" i="156" l="1"/>
  <c r="T57" i="156"/>
  <c r="R727" i="37" l="1"/>
  <c r="R770" i="37" s="1"/>
  <c r="R726" i="37"/>
  <c r="R769" i="37" s="1"/>
  <c r="R725" i="37"/>
  <c r="R768" i="37" s="1"/>
  <c r="R724" i="37"/>
  <c r="R721" i="37"/>
  <c r="R720" i="37"/>
  <c r="R719" i="37"/>
  <c r="R718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9" i="37"/>
  <c r="R698" i="37"/>
  <c r="R697" i="37"/>
  <c r="R696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6" i="37"/>
  <c r="R655" i="37"/>
  <c r="R654" i="37"/>
  <c r="R653" i="37"/>
  <c r="R652" i="37"/>
  <c r="R649" i="37"/>
  <c r="R648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31" i="37"/>
  <c r="R630" i="37"/>
  <c r="R629" i="37"/>
  <c r="R628" i="37"/>
  <c r="R627" i="37"/>
  <c r="R626" i="37"/>
  <c r="R622" i="37"/>
  <c r="R621" i="37"/>
  <c r="R620" i="37"/>
  <c r="R619" i="37"/>
  <c r="R618" i="37"/>
  <c r="R615" i="37"/>
  <c r="R614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88" i="37"/>
  <c r="R587" i="37"/>
  <c r="R586" i="37"/>
  <c r="R585" i="37"/>
  <c r="R584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4" i="37"/>
  <c r="R553" i="37"/>
  <c r="R552" i="37"/>
  <c r="R551" i="37"/>
  <c r="R550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0" i="37"/>
  <c r="R519" i="37"/>
  <c r="R518" i="37"/>
  <c r="R517" i="37"/>
  <c r="R516" i="37"/>
  <c r="R513" i="37"/>
  <c r="R512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90" i="37"/>
  <c r="R486" i="37"/>
  <c r="R485" i="37"/>
  <c r="R484" i="37"/>
  <c r="R483" i="37"/>
  <c r="R482" i="37"/>
  <c r="R479" i="37"/>
  <c r="R478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9" i="37"/>
  <c r="R458" i="37"/>
  <c r="R457" i="37"/>
  <c r="R456" i="37"/>
  <c r="R455" i="37"/>
  <c r="R454" i="37"/>
  <c r="R450" i="37"/>
  <c r="R449" i="37"/>
  <c r="R448" i="37"/>
  <c r="R447" i="37"/>
  <c r="R446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5" i="37"/>
  <c r="R414" i="37"/>
  <c r="R413" i="37"/>
  <c r="R412" i="37"/>
  <c r="R411" i="37"/>
  <c r="R408" i="37"/>
  <c r="R407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1" i="37"/>
  <c r="R380" i="37"/>
  <c r="R379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8" i="37"/>
  <c r="R344" i="37"/>
  <c r="R343" i="37"/>
  <c r="R342" i="37"/>
  <c r="R341" i="37"/>
  <c r="R340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14" i="37"/>
  <c r="R302" i="37"/>
  <c r="R301" i="37"/>
  <c r="R300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2" i="37"/>
  <c r="R271" i="37"/>
  <c r="R270" i="37"/>
  <c r="R269" i="37"/>
  <c r="R268" i="37"/>
  <c r="R265" i="37"/>
  <c r="R264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38" i="37"/>
  <c r="R237" i="37"/>
  <c r="R236" i="37"/>
  <c r="R235" i="37"/>
  <c r="R234" i="37"/>
  <c r="R231" i="37"/>
  <c r="R230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195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67" i="37"/>
  <c r="R166" i="37"/>
  <c r="R165" i="37"/>
  <c r="R164" i="37"/>
  <c r="R163" i="37"/>
  <c r="R160" i="37"/>
  <c r="R159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3" i="37"/>
  <c r="R131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5" i="37"/>
  <c r="R94" i="37"/>
  <c r="R93" i="37"/>
  <c r="R92" i="37"/>
  <c r="R91" i="37"/>
  <c r="R85" i="37"/>
  <c r="R84" i="37"/>
  <c r="R83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1" i="37"/>
  <c r="R50" i="37"/>
  <c r="R49" i="37"/>
  <c r="R48" i="37"/>
  <c r="R47" i="37"/>
  <c r="R42" i="37"/>
  <c r="R41" i="37"/>
  <c r="R40" i="37"/>
  <c r="R37" i="37"/>
  <c r="R91" i="57"/>
  <c r="R549" i="37" s="1"/>
  <c r="R90" i="57"/>
  <c r="R548" i="37" s="1"/>
  <c r="R87" i="57"/>
  <c r="R545" i="37" s="1"/>
  <c r="R65" i="57"/>
  <c r="R523" i="37" s="1"/>
  <c r="R63" i="57"/>
  <c r="R64" i="57" s="1"/>
  <c r="R522" i="37" s="1"/>
  <c r="R88" i="46"/>
  <c r="R162" i="37" s="1"/>
  <c r="R87" i="46"/>
  <c r="R161" i="37" s="1"/>
  <c r="R84" i="46"/>
  <c r="R158" i="37" s="1"/>
  <c r="R62" i="46"/>
  <c r="R136" i="37" s="1"/>
  <c r="R60" i="46"/>
  <c r="R61" i="46" s="1"/>
  <c r="R135" i="37" s="1"/>
  <c r="R1574" i="157"/>
  <c r="R1573" i="157"/>
  <c r="R1570" i="157"/>
  <c r="R1548" i="157"/>
  <c r="R1546" i="157"/>
  <c r="R1547" i="157" s="1"/>
  <c r="R1489" i="157"/>
  <c r="R1488" i="157"/>
  <c r="R1485" i="157"/>
  <c r="R1464" i="157"/>
  <c r="R1463" i="157"/>
  <c r="R1461" i="157"/>
  <c r="R1462" i="157" s="1"/>
  <c r="R1404" i="157"/>
  <c r="R1403" i="157"/>
  <c r="R1400" i="157"/>
  <c r="R1378" i="157"/>
  <c r="R1376" i="157"/>
  <c r="R1377" i="157" s="1"/>
  <c r="R1316" i="157"/>
  <c r="R1315" i="157"/>
  <c r="R1312" i="157"/>
  <c r="R1290" i="157"/>
  <c r="R1288" i="157"/>
  <c r="R1289" i="157" s="1"/>
  <c r="R1228" i="157"/>
  <c r="R1227" i="157"/>
  <c r="R1223" i="157"/>
  <c r="R1200" i="157"/>
  <c r="R1198" i="157"/>
  <c r="R1183" i="157"/>
  <c r="R1118" i="157"/>
  <c r="R1117" i="157"/>
  <c r="R1114" i="157"/>
  <c r="R1091" i="157"/>
  <c r="R1089" i="157"/>
  <c r="R1090" i="157" s="1"/>
  <c r="R1021" i="157"/>
  <c r="R1020" i="157"/>
  <c r="R1019" i="157"/>
  <c r="R1018" i="157"/>
  <c r="R1017" i="157"/>
  <c r="R995" i="157"/>
  <c r="R993" i="157"/>
  <c r="R994" i="157" s="1"/>
  <c r="R938" i="157"/>
  <c r="R937" i="157"/>
  <c r="R934" i="157"/>
  <c r="R912" i="157"/>
  <c r="R910" i="157"/>
  <c r="R911" i="157" s="1"/>
  <c r="R846" i="157"/>
  <c r="R845" i="157"/>
  <c r="R842" i="157"/>
  <c r="R818" i="157"/>
  <c r="R816" i="157"/>
  <c r="R776" i="157"/>
  <c r="R711" i="157"/>
  <c r="R710" i="157"/>
  <c r="R706" i="157"/>
  <c r="R682" i="157"/>
  <c r="R679" i="157"/>
  <c r="R671" i="157"/>
  <c r="R596" i="157"/>
  <c r="R593" i="157"/>
  <c r="R592" i="157"/>
  <c r="R587" i="157"/>
  <c r="R560" i="157"/>
  <c r="R558" i="157"/>
  <c r="R550" i="157"/>
  <c r="R542" i="157"/>
  <c r="R507" i="157"/>
  <c r="R459" i="157"/>
  <c r="R450" i="157"/>
  <c r="R441" i="157"/>
  <c r="R432" i="157"/>
  <c r="R423" i="157"/>
  <c r="R394" i="157"/>
  <c r="R345" i="157"/>
  <c r="R326" i="157"/>
  <c r="R276" i="157"/>
  <c r="R247" i="157"/>
  <c r="R223" i="157"/>
  <c r="R162" i="157"/>
  <c r="R71" i="157"/>
  <c r="R2290" i="156"/>
  <c r="R690" i="37" s="1"/>
  <c r="R2289" i="156"/>
  <c r="R689" i="37" s="1"/>
  <c r="R2288" i="156"/>
  <c r="R688" i="37" s="1"/>
  <c r="R2287" i="156"/>
  <c r="R687" i="37" s="1"/>
  <c r="R2286" i="156"/>
  <c r="R686" i="37" s="1"/>
  <c r="R2285" i="156"/>
  <c r="R685" i="37" s="1"/>
  <c r="R2284" i="156"/>
  <c r="R684" i="37" s="1"/>
  <c r="R2283" i="156"/>
  <c r="R683" i="37" s="1"/>
  <c r="R2282" i="156"/>
  <c r="R682" i="37" s="1"/>
  <c r="R2281" i="156"/>
  <c r="R681" i="37" s="1"/>
  <c r="R2259" i="156"/>
  <c r="R659" i="37" s="1"/>
  <c r="R2257" i="156"/>
  <c r="R2207" i="156"/>
  <c r="R2153" i="156"/>
  <c r="R410" i="37" s="1"/>
  <c r="R2152" i="156"/>
  <c r="R409" i="37" s="1"/>
  <c r="R2149" i="156"/>
  <c r="R406" i="37" s="1"/>
  <c r="R2127" i="156"/>
  <c r="R384" i="37" s="1"/>
  <c r="R2125" i="156"/>
  <c r="R2126" i="156" s="1"/>
  <c r="R383" i="37" s="1"/>
  <c r="R2064" i="156"/>
  <c r="R376" i="37" s="1"/>
  <c r="R2063" i="156"/>
  <c r="R375" i="37" s="1"/>
  <c r="R2059" i="156"/>
  <c r="R371" i="37" s="1"/>
  <c r="R2035" i="156"/>
  <c r="R347" i="37" s="1"/>
  <c r="R2033" i="156"/>
  <c r="R2034" i="156" s="1"/>
  <c r="R346" i="37" s="1"/>
  <c r="R1969" i="156"/>
  <c r="R310" i="37" s="1"/>
  <c r="R1968" i="156"/>
  <c r="R309" i="37" s="1"/>
  <c r="R1967" i="156"/>
  <c r="R308" i="37" s="1"/>
  <c r="R1966" i="156"/>
  <c r="R307" i="37" s="1"/>
  <c r="R1965" i="156"/>
  <c r="R306" i="37" s="1"/>
  <c r="R1964" i="156"/>
  <c r="R305" i="37" s="1"/>
  <c r="R1963" i="156"/>
  <c r="R304" i="37" s="1"/>
  <c r="R1962" i="156"/>
  <c r="R303" i="37" s="1"/>
  <c r="R1958" i="156"/>
  <c r="R299" i="37" s="1"/>
  <c r="R1934" i="156"/>
  <c r="R275" i="37" s="1"/>
  <c r="R1931" i="156"/>
  <c r="R1933" i="156" s="1"/>
  <c r="R1871" i="156"/>
  <c r="R202" i="37" s="1"/>
  <c r="R1870" i="156"/>
  <c r="R201" i="37" s="1"/>
  <c r="R1869" i="156"/>
  <c r="R200" i="37" s="1"/>
  <c r="R1868" i="156"/>
  <c r="R199" i="37" s="1"/>
  <c r="R1867" i="156"/>
  <c r="R198" i="37" s="1"/>
  <c r="R1866" i="156"/>
  <c r="R197" i="37" s="1"/>
  <c r="R1865" i="156"/>
  <c r="R196" i="37" s="1"/>
  <c r="R1863" i="156"/>
  <c r="R194" i="37" s="1"/>
  <c r="R1862" i="156"/>
  <c r="R193" i="37" s="1"/>
  <c r="R1840" i="156"/>
  <c r="R171" i="37" s="1"/>
  <c r="R1838" i="156"/>
  <c r="R1839" i="156" s="1"/>
  <c r="R170" i="37" s="1"/>
  <c r="R1775" i="156"/>
  <c r="R46" i="37" s="1"/>
  <c r="R1774" i="156"/>
  <c r="R44" i="37" s="1"/>
  <c r="R1773" i="156"/>
  <c r="R43" i="37" s="1"/>
  <c r="R1768" i="156"/>
  <c r="R39" i="37" s="1"/>
  <c r="R1741" i="156"/>
  <c r="R12" i="37" s="1"/>
  <c r="R1740" i="156"/>
  <c r="R11" i="37" s="1"/>
  <c r="R1739" i="156"/>
  <c r="R10" i="37" s="1"/>
  <c r="R1736" i="156"/>
  <c r="R1730" i="156"/>
  <c r="R1714" i="156"/>
  <c r="R1702" i="156"/>
  <c r="R1687" i="156"/>
  <c r="R1671" i="156"/>
  <c r="R1661" i="156"/>
  <c r="R1644" i="156"/>
  <c r="R1628" i="156"/>
  <c r="R1611" i="156"/>
  <c r="R1604" i="156"/>
  <c r="R1596" i="156"/>
  <c r="R1586" i="156"/>
  <c r="R1572" i="156"/>
  <c r="R1556" i="156"/>
  <c r="R1549" i="156"/>
  <c r="R1538" i="156"/>
  <c r="R1528" i="156"/>
  <c r="R1521" i="156"/>
  <c r="R1507" i="156"/>
  <c r="R1497" i="156"/>
  <c r="R1489" i="156"/>
  <c r="R1480" i="156"/>
  <c r="R1471" i="156"/>
  <c r="R1458" i="156"/>
  <c r="R1450" i="156"/>
  <c r="R1420" i="156"/>
  <c r="R1409" i="156"/>
  <c r="R1373" i="156"/>
  <c r="R1333" i="156"/>
  <c r="R1302" i="156"/>
  <c r="R1234" i="156"/>
  <c r="R1225" i="156"/>
  <c r="R1195" i="156"/>
  <c r="R1186" i="156"/>
  <c r="R1154" i="156"/>
  <c r="R1127" i="156"/>
  <c r="R1097" i="156"/>
  <c r="R1089" i="156"/>
  <c r="R1081" i="156"/>
  <c r="R1073" i="156"/>
  <c r="R1045" i="156"/>
  <c r="R1010" i="156"/>
  <c r="R978" i="156"/>
  <c r="R943" i="156"/>
  <c r="R906" i="156"/>
  <c r="R859" i="156"/>
  <c r="R830" i="156"/>
  <c r="R800" i="156"/>
  <c r="R779" i="156"/>
  <c r="R760" i="156"/>
  <c r="R737" i="156"/>
  <c r="R701" i="156"/>
  <c r="R658" i="156"/>
  <c r="R631" i="156"/>
  <c r="R575" i="156"/>
  <c r="R557" i="156"/>
  <c r="R728" i="37" s="1"/>
  <c r="R552" i="156"/>
  <c r="R723" i="37" s="1"/>
  <c r="R766" i="37" s="1"/>
  <c r="R551" i="156"/>
  <c r="R722" i="37" s="1"/>
  <c r="R545" i="156"/>
  <c r="R717" i="37" s="1"/>
  <c r="R523" i="156"/>
  <c r="R695" i="37" s="1"/>
  <c r="R522" i="156"/>
  <c r="R694" i="37" s="1"/>
  <c r="R521" i="156"/>
  <c r="R693" i="37" s="1"/>
  <c r="R518" i="156"/>
  <c r="R510" i="156"/>
  <c r="R497" i="156"/>
  <c r="R491" i="156"/>
  <c r="R474" i="156"/>
  <c r="R467" i="156"/>
  <c r="R449" i="156"/>
  <c r="R443" i="156"/>
  <c r="R408" i="156"/>
  <c r="R382" i="156"/>
  <c r="R366" i="156"/>
  <c r="R354" i="156"/>
  <c r="R329" i="156"/>
  <c r="R327" i="156"/>
  <c r="R319" i="156"/>
  <c r="R317" i="156"/>
  <c r="R309" i="156"/>
  <c r="R300" i="156"/>
  <c r="R296" i="156"/>
  <c r="R252" i="156"/>
  <c r="R249" i="156"/>
  <c r="R229" i="156"/>
  <c r="R224" i="156" s="1"/>
  <c r="R211" i="156"/>
  <c r="R182" i="156"/>
  <c r="R153" i="156"/>
  <c r="R114" i="156"/>
  <c r="R103" i="156"/>
  <c r="R81" i="156"/>
  <c r="R771" i="37" l="1"/>
  <c r="R82" i="37"/>
  <c r="R126" i="37"/>
  <c r="R205" i="37"/>
  <c r="R240" i="37"/>
  <c r="R267" i="37"/>
  <c r="R336" i="37"/>
  <c r="R763" i="37" s="1"/>
  <c r="R417" i="37"/>
  <c r="R445" i="37"/>
  <c r="R476" i="37"/>
  <c r="R489" i="37"/>
  <c r="R556" i="37"/>
  <c r="R583" i="37"/>
  <c r="R613" i="37"/>
  <c r="R625" i="37"/>
  <c r="R86" i="37"/>
  <c r="R127" i="37"/>
  <c r="R229" i="37"/>
  <c r="R241" i="37"/>
  <c r="R312" i="37"/>
  <c r="R337" i="37"/>
  <c r="R764" i="37" s="1"/>
  <c r="R418" i="37"/>
  <c r="R480" i="37"/>
  <c r="R511" i="37"/>
  <c r="R557" i="37"/>
  <c r="R590" i="37"/>
  <c r="R616" i="37"/>
  <c r="R647" i="37"/>
  <c r="R98" i="37"/>
  <c r="R232" i="37"/>
  <c r="R263" i="37"/>
  <c r="R313" i="37"/>
  <c r="R338" i="37"/>
  <c r="R441" i="37"/>
  <c r="R481" i="37"/>
  <c r="R514" i="37"/>
  <c r="R579" i="37"/>
  <c r="R591" i="37"/>
  <c r="R617" i="37"/>
  <c r="R589" i="37" s="1"/>
  <c r="R650" i="37"/>
  <c r="R55" i="37"/>
  <c r="R90" i="37"/>
  <c r="R122" i="37"/>
  <c r="R233" i="37"/>
  <c r="R266" i="37"/>
  <c r="R335" i="37"/>
  <c r="R339" i="37"/>
  <c r="R444" i="37"/>
  <c r="R453" i="37"/>
  <c r="R488" i="37"/>
  <c r="R515" i="37"/>
  <c r="R582" i="37"/>
  <c r="R592" i="37"/>
  <c r="R624" i="37"/>
  <c r="R651" i="37"/>
  <c r="R87" i="37"/>
  <c r="R134" i="37"/>
  <c r="R817" i="157"/>
  <c r="R382" i="37"/>
  <c r="R734" i="37"/>
  <c r="R681" i="157"/>
  <c r="R2258" i="156"/>
  <c r="R658" i="37" s="1"/>
  <c r="R657" i="37" s="1"/>
  <c r="R732" i="37"/>
  <c r="R1738" i="156"/>
  <c r="R1737" i="156" s="1"/>
  <c r="R345" i="37"/>
  <c r="R559" i="157"/>
  <c r="R521" i="37"/>
  <c r="R1199" i="157"/>
  <c r="R1932" i="156"/>
  <c r="R274" i="37"/>
  <c r="R273" i="37" s="1"/>
  <c r="R169" i="37"/>
  <c r="R733" i="37"/>
  <c r="R520" i="156"/>
  <c r="R416" i="37" l="1"/>
  <c r="R623" i="37"/>
  <c r="R239" i="37"/>
  <c r="R731" i="37"/>
  <c r="R761" i="37"/>
  <c r="R311" i="37"/>
  <c r="R772" i="37"/>
  <c r="R765" i="37"/>
  <c r="R555" i="37"/>
  <c r="R487" i="37"/>
  <c r="R204" i="37"/>
  <c r="R203" i="37" s="1"/>
  <c r="R452" i="37"/>
  <c r="R451" i="37" s="1"/>
  <c r="R54" i="37"/>
  <c r="R53" i="37" s="1"/>
  <c r="R680" i="157"/>
  <c r="R97" i="37"/>
  <c r="R96" i="37" s="1"/>
  <c r="R9" i="37"/>
  <c r="R8" i="37" s="1"/>
  <c r="R519" i="156"/>
  <c r="R692" i="37"/>
  <c r="R691" i="37" l="1"/>
  <c r="R730" i="37"/>
  <c r="R729" i="37" s="1"/>
  <c r="O557" i="156" l="1"/>
  <c r="O296" i="156"/>
  <c r="W1497" i="156" l="1"/>
  <c r="W1480" i="156"/>
  <c r="W1471" i="156"/>
  <c r="Q557" i="156" l="1"/>
  <c r="P557" i="156"/>
  <c r="U480" i="156"/>
  <c r="V480" i="156" l="1"/>
  <c r="D48" i="57" l="1"/>
  <c r="D49" i="57"/>
  <c r="D50" i="57"/>
  <c r="D51" i="57"/>
  <c r="J51" i="57" l="1"/>
  <c r="F51" i="57"/>
  <c r="J50" i="57"/>
  <c r="F50" i="57"/>
  <c r="J49" i="57"/>
  <c r="F49" i="57"/>
  <c r="J48" i="57"/>
  <c r="J52" i="57" s="1"/>
  <c r="F48" i="57"/>
  <c r="E989" i="157" l="1"/>
  <c r="D235" i="157" l="1"/>
  <c r="D258" i="156"/>
  <c r="D257" i="156"/>
  <c r="D256" i="156"/>
  <c r="D255" i="156"/>
  <c r="D254" i="156"/>
  <c r="D132" i="156"/>
  <c r="D131" i="156"/>
  <c r="D130" i="156"/>
  <c r="D129" i="156"/>
  <c r="T249" i="156" l="1"/>
  <c r="T557" i="156"/>
  <c r="Q525" i="37"/>
  <c r="Q727" i="37"/>
  <c r="Q770" i="37" s="1"/>
  <c r="Q726" i="37"/>
  <c r="Q769" i="37" s="1"/>
  <c r="Q725" i="37"/>
  <c r="Q768" i="37" s="1"/>
  <c r="Q724" i="37"/>
  <c r="Q721" i="37"/>
  <c r="Q720" i="37"/>
  <c r="Q719" i="37"/>
  <c r="Q718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6" i="37"/>
  <c r="Q655" i="37"/>
  <c r="Q654" i="37"/>
  <c r="Q653" i="37"/>
  <c r="Q652" i="37"/>
  <c r="Q649" i="37"/>
  <c r="Q648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2" i="37"/>
  <c r="Q621" i="37"/>
  <c r="Q620" i="37"/>
  <c r="Q619" i="37"/>
  <c r="Q618" i="37"/>
  <c r="Q615" i="37"/>
  <c r="Q614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88" i="37"/>
  <c r="Q587" i="37"/>
  <c r="Q586" i="37"/>
  <c r="Q585" i="37"/>
  <c r="Q584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4" i="37"/>
  <c r="Q553" i="37"/>
  <c r="Q552" i="37"/>
  <c r="Q551" i="37"/>
  <c r="Q550" i="37"/>
  <c r="Q547" i="37"/>
  <c r="Q546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4" i="37"/>
  <c r="Q520" i="37"/>
  <c r="Q519" i="37"/>
  <c r="Q518" i="37"/>
  <c r="Q517" i="37"/>
  <c r="Q516" i="37"/>
  <c r="Q513" i="37"/>
  <c r="Q512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6" i="37"/>
  <c r="Q485" i="37"/>
  <c r="Q484" i="37"/>
  <c r="Q483" i="37"/>
  <c r="Q482" i="37"/>
  <c r="Q479" i="37"/>
  <c r="Q478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9" i="37"/>
  <c r="Q458" i="37"/>
  <c r="Q457" i="37"/>
  <c r="Q456" i="37"/>
  <c r="Q455" i="37"/>
  <c r="Q454" i="37"/>
  <c r="Q450" i="37"/>
  <c r="Q449" i="37"/>
  <c r="Q448" i="37"/>
  <c r="Q447" i="37"/>
  <c r="Q446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5" i="37"/>
  <c r="Q414" i="37"/>
  <c r="Q413" i="37"/>
  <c r="Q412" i="37"/>
  <c r="Q411" i="37"/>
  <c r="Q408" i="37"/>
  <c r="Q407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1" i="37"/>
  <c r="Q380" i="37"/>
  <c r="Q379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4" i="37"/>
  <c r="Q343" i="37"/>
  <c r="Q342" i="37"/>
  <c r="Q341" i="37"/>
  <c r="Q340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02" i="37"/>
  <c r="Q301" i="37"/>
  <c r="Q300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2" i="37"/>
  <c r="Q271" i="37"/>
  <c r="Q270" i="37"/>
  <c r="Q269" i="37"/>
  <c r="Q268" i="37"/>
  <c r="Q265" i="37"/>
  <c r="Q264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38" i="37"/>
  <c r="Q237" i="37"/>
  <c r="Q236" i="37"/>
  <c r="Q235" i="37"/>
  <c r="Q234" i="37"/>
  <c r="Q231" i="37"/>
  <c r="Q230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195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67" i="37"/>
  <c r="Q166" i="37"/>
  <c r="Q165" i="37"/>
  <c r="Q164" i="37"/>
  <c r="Q163" i="37"/>
  <c r="Q160" i="37"/>
  <c r="Q159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3" i="37"/>
  <c r="Q131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5" i="37"/>
  <c r="Q94" i="37"/>
  <c r="Q93" i="37"/>
  <c r="Q92" i="37"/>
  <c r="Q91" i="37"/>
  <c r="Q85" i="37"/>
  <c r="Q84" i="37"/>
  <c r="Q83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1" i="37"/>
  <c r="Q50" i="37"/>
  <c r="Q49" i="37"/>
  <c r="Q48" i="37"/>
  <c r="Q47" i="37"/>
  <c r="Q42" i="37"/>
  <c r="Q41" i="37"/>
  <c r="Q40" i="37"/>
  <c r="Q37" i="37"/>
  <c r="Q91" i="57"/>
  <c r="Q549" i="37" s="1"/>
  <c r="Q90" i="57"/>
  <c r="Q548" i="37" s="1"/>
  <c r="Q87" i="57"/>
  <c r="Q545" i="37" s="1"/>
  <c r="Q65" i="57"/>
  <c r="Q523" i="37" s="1"/>
  <c r="Q63" i="57"/>
  <c r="Q64" i="57" s="1"/>
  <c r="Q522" i="37" s="1"/>
  <c r="Q88" i="46"/>
  <c r="Q162" i="37" s="1"/>
  <c r="Q87" i="46"/>
  <c r="Q161" i="37" s="1"/>
  <c r="Q84" i="46"/>
  <c r="Q158" i="37" s="1"/>
  <c r="Q62" i="46"/>
  <c r="Q136" i="37" s="1"/>
  <c r="Q60" i="46"/>
  <c r="Q61" i="46" s="1"/>
  <c r="Q135" i="37" s="1"/>
  <c r="Q1574" i="157"/>
  <c r="Q1573" i="157"/>
  <c r="Q1570" i="157"/>
  <c r="Q1548" i="157"/>
  <c r="Q1546" i="157"/>
  <c r="Q1547" i="157" s="1"/>
  <c r="Q1489" i="157"/>
  <c r="Q1488" i="157"/>
  <c r="Q1485" i="157"/>
  <c r="Q1464" i="157"/>
  <c r="Q1463" i="157"/>
  <c r="Q1461" i="157"/>
  <c r="Q1462" i="157" s="1"/>
  <c r="Q1404" i="157"/>
  <c r="Q1403" i="157"/>
  <c r="Q1400" i="157"/>
  <c r="Q1378" i="157"/>
  <c r="Q1376" i="157"/>
  <c r="Q1377" i="157" s="1"/>
  <c r="Q1316" i="157"/>
  <c r="Q1315" i="157"/>
  <c r="Q1312" i="157"/>
  <c r="Q1290" i="157"/>
  <c r="Q1288" i="157"/>
  <c r="Q1289" i="157" s="1"/>
  <c r="Q1228" i="157"/>
  <c r="Q1227" i="157"/>
  <c r="Q1223" i="157"/>
  <c r="Q1200" i="157"/>
  <c r="Q1198" i="157"/>
  <c r="Q1183" i="157"/>
  <c r="Q1118" i="157"/>
  <c r="Q1117" i="157"/>
  <c r="Q1114" i="157"/>
  <c r="Q1091" i="157"/>
  <c r="Q1089" i="157"/>
  <c r="Q1090" i="157" s="1"/>
  <c r="Q1021" i="157"/>
  <c r="Q1020" i="157"/>
  <c r="Q1019" i="157"/>
  <c r="Q1018" i="157"/>
  <c r="Q1017" i="157"/>
  <c r="Q995" i="157"/>
  <c r="Q993" i="157"/>
  <c r="Q994" i="157" s="1"/>
  <c r="Q938" i="157"/>
  <c r="Q937" i="157"/>
  <c r="Q934" i="157"/>
  <c r="Q912" i="157"/>
  <c r="Q910" i="157"/>
  <c r="Q911" i="157" s="1"/>
  <c r="Q846" i="157"/>
  <c r="Q845" i="157"/>
  <c r="Q842" i="157"/>
  <c r="Q818" i="157"/>
  <c r="Q816" i="157"/>
  <c r="Q776" i="157"/>
  <c r="Q711" i="157"/>
  <c r="Q710" i="157"/>
  <c r="Q706" i="157"/>
  <c r="Q682" i="157"/>
  <c r="Q679" i="157"/>
  <c r="Q671" i="157"/>
  <c r="Q596" i="157"/>
  <c r="Q593" i="157"/>
  <c r="Q592" i="157"/>
  <c r="Q587" i="157"/>
  <c r="Q560" i="157"/>
  <c r="Q558" i="157"/>
  <c r="Q550" i="157"/>
  <c r="Q542" i="157"/>
  <c r="Q507" i="157"/>
  <c r="Q459" i="157"/>
  <c r="Q450" i="157"/>
  <c r="Q441" i="157"/>
  <c r="Q432" i="157"/>
  <c r="Q423" i="157"/>
  <c r="Q394" i="157"/>
  <c r="Q345" i="157"/>
  <c r="Q326" i="157"/>
  <c r="Q276" i="157"/>
  <c r="Q247" i="157"/>
  <c r="Q223" i="157"/>
  <c r="Q162" i="157"/>
  <c r="Q71" i="157"/>
  <c r="Q2290" i="156"/>
  <c r="Q690" i="37" s="1"/>
  <c r="Q2289" i="156"/>
  <c r="Q689" i="37" s="1"/>
  <c r="Q2288" i="156"/>
  <c r="Q688" i="37" s="1"/>
  <c r="Q2287" i="156"/>
  <c r="Q687" i="37" s="1"/>
  <c r="Q2286" i="156"/>
  <c r="Q686" i="37" s="1"/>
  <c r="Q2285" i="156"/>
  <c r="Q685" i="37" s="1"/>
  <c r="Q2284" i="156"/>
  <c r="Q684" i="37" s="1"/>
  <c r="Q2283" i="156"/>
  <c r="Q683" i="37" s="1"/>
  <c r="Q2282" i="156"/>
  <c r="Q682" i="37" s="1"/>
  <c r="Q2281" i="156"/>
  <c r="Q681" i="37" s="1"/>
  <c r="Q2259" i="156"/>
  <c r="Q659" i="37" s="1"/>
  <c r="Q2257" i="156"/>
  <c r="Q2207" i="156"/>
  <c r="Q2153" i="156"/>
  <c r="Q410" i="37" s="1"/>
  <c r="Q2152" i="156"/>
  <c r="Q409" i="37" s="1"/>
  <c r="Q2149" i="156"/>
  <c r="Q406" i="37" s="1"/>
  <c r="Q2127" i="156"/>
  <c r="Q384" i="37" s="1"/>
  <c r="Q2125" i="156"/>
  <c r="Q2126" i="156" s="1"/>
  <c r="Q383" i="37" s="1"/>
  <c r="Q2064" i="156"/>
  <c r="Q376" i="37" s="1"/>
  <c r="Q2063" i="156"/>
  <c r="Q375" i="37" s="1"/>
  <c r="Q2059" i="156"/>
  <c r="Q371" i="37" s="1"/>
  <c r="Q2035" i="156"/>
  <c r="Q347" i="37" s="1"/>
  <c r="Q2033" i="156"/>
  <c r="Q2034" i="156" s="1"/>
  <c r="Q346" i="37" s="1"/>
  <c r="Q1969" i="156"/>
  <c r="Q310" i="37" s="1"/>
  <c r="Q1968" i="156"/>
  <c r="Q309" i="37" s="1"/>
  <c r="Q1967" i="156"/>
  <c r="Q308" i="37" s="1"/>
  <c r="Q1966" i="156"/>
  <c r="Q307" i="37" s="1"/>
  <c r="Q1965" i="156"/>
  <c r="Q306" i="37" s="1"/>
  <c r="Q1964" i="156"/>
  <c r="Q305" i="37" s="1"/>
  <c r="Q1963" i="156"/>
  <c r="Q304" i="37" s="1"/>
  <c r="Q1962" i="156"/>
  <c r="Q303" i="37" s="1"/>
  <c r="Q1958" i="156"/>
  <c r="Q1934" i="156"/>
  <c r="Q275" i="37" s="1"/>
  <c r="Q1931" i="156"/>
  <c r="Q1933" i="156" s="1"/>
  <c r="Q1871" i="156"/>
  <c r="Q202" i="37" s="1"/>
  <c r="Q1870" i="156"/>
  <c r="Q201" i="37" s="1"/>
  <c r="Q1869" i="156"/>
  <c r="Q200" i="37" s="1"/>
  <c r="Q1868" i="156"/>
  <c r="Q199" i="37" s="1"/>
  <c r="Q1867" i="156"/>
  <c r="Q198" i="37" s="1"/>
  <c r="Q1866" i="156"/>
  <c r="Q197" i="37" s="1"/>
  <c r="Q1865" i="156"/>
  <c r="Q196" i="37" s="1"/>
  <c r="Q1863" i="156"/>
  <c r="Q194" i="37" s="1"/>
  <c r="Q1862" i="156"/>
  <c r="Q193" i="37" s="1"/>
  <c r="Q1840" i="156"/>
  <c r="Q171" i="37" s="1"/>
  <c r="Q1838" i="156"/>
  <c r="Q1839" i="156" s="1"/>
  <c r="Q1775" i="156"/>
  <c r="Q46" i="37" s="1"/>
  <c r="Q1774" i="156"/>
  <c r="Q44" i="37" s="1"/>
  <c r="Q1773" i="156"/>
  <c r="Q1768" i="156"/>
  <c r="Q39" i="37" s="1"/>
  <c r="Q1741" i="156"/>
  <c r="Q12" i="37" s="1"/>
  <c r="Q1740" i="156"/>
  <c r="Q11" i="37" s="1"/>
  <c r="Q1739" i="156"/>
  <c r="Q10" i="37" s="1"/>
  <c r="Q1736" i="156"/>
  <c r="Q1730" i="156"/>
  <c r="Q1714" i="156"/>
  <c r="Q1702" i="156"/>
  <c r="Q1687" i="156"/>
  <c r="Q1671" i="156"/>
  <c r="Q1661" i="156"/>
  <c r="Q1644" i="156"/>
  <c r="Q1628" i="156"/>
  <c r="Q1611" i="156"/>
  <c r="Q1604" i="156"/>
  <c r="Q1596" i="156"/>
  <c r="Q1586" i="156"/>
  <c r="Q1572" i="156"/>
  <c r="Q1556" i="156"/>
  <c r="Q1549" i="156"/>
  <c r="Q1538" i="156"/>
  <c r="Q1528" i="156"/>
  <c r="Q1521" i="156"/>
  <c r="Q1507" i="156"/>
  <c r="Q1497" i="156"/>
  <c r="Q1489" i="156"/>
  <c r="Q1480" i="156"/>
  <c r="Q1471" i="156"/>
  <c r="Q1458" i="156"/>
  <c r="Q1450" i="156"/>
  <c r="Q1420" i="156"/>
  <c r="Q1409" i="156"/>
  <c r="Q1373" i="156"/>
  <c r="Q1333" i="156"/>
  <c r="Q1302" i="156"/>
  <c r="Q1234" i="156"/>
  <c r="Q1225" i="156"/>
  <c r="Q1195" i="156"/>
  <c r="Q1186" i="156"/>
  <c r="Q1154" i="156"/>
  <c r="Q1127" i="156"/>
  <c r="Q1097" i="156"/>
  <c r="Q1089" i="156"/>
  <c r="Q1081" i="156"/>
  <c r="Q1073" i="156"/>
  <c r="Q1045" i="156"/>
  <c r="Q1010" i="156"/>
  <c r="Q978" i="156"/>
  <c r="Q943" i="156"/>
  <c r="Q906" i="156"/>
  <c r="Q859" i="156"/>
  <c r="Q830" i="156"/>
  <c r="Q800" i="156"/>
  <c r="Q779" i="156"/>
  <c r="Q760" i="156"/>
  <c r="Q737" i="156"/>
  <c r="Q701" i="156"/>
  <c r="Q658" i="156"/>
  <c r="Q631" i="156"/>
  <c r="Q575" i="156"/>
  <c r="Q728" i="37"/>
  <c r="Q552" i="156"/>
  <c r="Q723" i="37" s="1"/>
  <c r="Q766" i="37" s="1"/>
  <c r="Q551" i="156"/>
  <c r="Q722" i="37" s="1"/>
  <c r="Q545" i="156"/>
  <c r="Q717" i="37" s="1"/>
  <c r="Q523" i="156"/>
  <c r="Q695" i="37" s="1"/>
  <c r="Q522" i="156"/>
  <c r="Q694" i="37" s="1"/>
  <c r="Q521" i="156"/>
  <c r="Q693" i="37" s="1"/>
  <c r="Q518" i="156"/>
  <c r="Q510" i="156"/>
  <c r="Q497" i="156"/>
  <c r="Q491" i="156"/>
  <c r="Q474" i="156"/>
  <c r="Q467" i="156"/>
  <c r="Q449" i="156"/>
  <c r="Q443" i="156"/>
  <c r="Q408" i="156"/>
  <c r="Q382" i="156"/>
  <c r="Q366" i="156"/>
  <c r="Q354" i="156"/>
  <c r="Q329" i="156"/>
  <c r="Q327" i="156"/>
  <c r="Q319" i="156"/>
  <c r="Q317" i="156"/>
  <c r="Q309" i="156"/>
  <c r="Q300" i="156"/>
  <c r="Q296" i="156"/>
  <c r="Q252" i="156"/>
  <c r="Q249" i="156"/>
  <c r="Q229" i="156"/>
  <c r="Q224" i="156" s="1"/>
  <c r="Q211" i="156"/>
  <c r="Q182" i="156"/>
  <c r="Q153" i="156"/>
  <c r="Q114" i="156"/>
  <c r="Q103" i="156"/>
  <c r="Q81" i="156"/>
  <c r="Q771" i="37" l="1"/>
  <c r="Q126" i="37"/>
  <c r="Q205" i="37"/>
  <c r="Q267" i="37"/>
  <c r="Q336" i="37"/>
  <c r="Q763" i="37" s="1"/>
  <c r="Q445" i="37"/>
  <c r="Q489" i="37"/>
  <c r="Q556" i="37"/>
  <c r="Q583" i="37"/>
  <c r="Q613" i="37"/>
  <c r="Q625" i="37"/>
  <c r="Q127" i="37"/>
  <c r="Q229" i="37"/>
  <c r="Q241" i="37"/>
  <c r="Q312" i="37"/>
  <c r="Q337" i="37"/>
  <c r="Q418" i="37"/>
  <c r="Q480" i="37"/>
  <c r="Q511" i="37"/>
  <c r="Q557" i="37"/>
  <c r="Q590" i="37"/>
  <c r="Q616" i="37"/>
  <c r="Q647" i="37"/>
  <c r="Q98" i="37"/>
  <c r="Q232" i="37"/>
  <c r="Q263" i="37"/>
  <c r="Q313" i="37"/>
  <c r="Q338" i="37"/>
  <c r="Q481" i="37"/>
  <c r="Q514" i="37"/>
  <c r="Q579" i="37"/>
  <c r="Q591" i="37"/>
  <c r="Q617" i="37"/>
  <c r="Q650" i="37"/>
  <c r="Q55" i="37"/>
  <c r="Q90" i="37"/>
  <c r="Q122" i="37"/>
  <c r="Q233" i="37"/>
  <c r="Q266" i="37"/>
  <c r="Q335" i="37"/>
  <c r="Q339" i="37"/>
  <c r="Q444" i="37"/>
  <c r="Q453" i="37"/>
  <c r="Q488" i="37"/>
  <c r="Q515" i="37"/>
  <c r="Q487" i="37" s="1"/>
  <c r="Q582" i="37"/>
  <c r="Q592" i="37"/>
  <c r="Q624" i="37"/>
  <c r="Q651" i="37"/>
  <c r="Q772" i="37" s="1"/>
  <c r="Q87" i="37"/>
  <c r="Q1199" i="157"/>
  <c r="Q817" i="157"/>
  <c r="Q1932" i="156"/>
  <c r="Q521" i="37"/>
  <c r="Q559" i="157"/>
  <c r="Q382" i="37"/>
  <c r="Q734" i="37"/>
  <c r="Q134" i="37"/>
  <c r="Q681" i="157"/>
  <c r="Q345" i="37"/>
  <c r="Q764" i="37"/>
  <c r="Q733" i="37"/>
  <c r="Q476" i="37"/>
  <c r="Q441" i="37"/>
  <c r="Q417" i="37"/>
  <c r="Q240" i="37"/>
  <c r="Q239" i="37" s="1"/>
  <c r="Q86" i="37"/>
  <c r="Q82" i="37"/>
  <c r="Q2258" i="156"/>
  <c r="Q299" i="37"/>
  <c r="Q274" i="37"/>
  <c r="Q170" i="37"/>
  <c r="Q169" i="37" s="1"/>
  <c r="Q1738" i="156"/>
  <c r="Q1737" i="156" s="1"/>
  <c r="Q43" i="37"/>
  <c r="Q732" i="37"/>
  <c r="Q520" i="156"/>
  <c r="Q731" i="37"/>
  <c r="Q589" i="37" l="1"/>
  <c r="Q765" i="37"/>
  <c r="Q555" i="37"/>
  <c r="Q311" i="37"/>
  <c r="Q623" i="37"/>
  <c r="Q204" i="37"/>
  <c r="Q203" i="37" s="1"/>
  <c r="Q452" i="37"/>
  <c r="Q451" i="37" s="1"/>
  <c r="Q54" i="37"/>
  <c r="Q53" i="37" s="1"/>
  <c r="Q273" i="37"/>
  <c r="Q761" i="37"/>
  <c r="Q416" i="37"/>
  <c r="Q680" i="157"/>
  <c r="Q97" i="37"/>
  <c r="Q96" i="37" s="1"/>
  <c r="Q9" i="37"/>
  <c r="Q8" i="37" s="1"/>
  <c r="Q658" i="37"/>
  <c r="Q657" i="37" s="1"/>
  <c r="Q519" i="156"/>
  <c r="Q692" i="37"/>
  <c r="Q691" i="37" l="1"/>
  <c r="Q730" i="37"/>
  <c r="Q729" i="37" s="1"/>
  <c r="V767" i="37" l="1"/>
  <c r="V762" i="37"/>
  <c r="T2063" i="156" l="1"/>
  <c r="T2064" i="156" l="1"/>
  <c r="T658" i="156"/>
  <c r="T2059" i="156"/>
  <c r="D239" i="156" l="1"/>
  <c r="D238" i="156"/>
  <c r="D237" i="156"/>
  <c r="D236" i="156"/>
  <c r="D235" i="156"/>
  <c r="D234" i="156"/>
  <c r="D233" i="156"/>
  <c r="D232" i="156"/>
  <c r="D231" i="156"/>
  <c r="D230" i="156"/>
  <c r="D226" i="156"/>
  <c r="F226" i="156" l="1"/>
  <c r="E996" i="156" l="1"/>
  <c r="E993" i="156"/>
  <c r="E2183" i="156" l="1"/>
  <c r="E1463" i="156" l="1"/>
  <c r="K181" i="157" l="1"/>
  <c r="P658" i="156" l="1"/>
  <c r="X575" i="156"/>
  <c r="W575" i="156"/>
  <c r="P575" i="156"/>
  <c r="T1768" i="156" l="1"/>
  <c r="T575" i="156"/>
  <c r="A1" i="157"/>
  <c r="P727" i="37" l="1"/>
  <c r="P770" i="37" s="1"/>
  <c r="P726" i="37"/>
  <c r="P769" i="37" s="1"/>
  <c r="P725" i="37"/>
  <c r="P768" i="37" s="1"/>
  <c r="P724" i="37"/>
  <c r="P721" i="37"/>
  <c r="P720" i="37"/>
  <c r="P719" i="37"/>
  <c r="P718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/>
  <c r="P696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6" i="37"/>
  <c r="P655" i="37"/>
  <c r="P654" i="37"/>
  <c r="P653" i="37"/>
  <c r="P652" i="37"/>
  <c r="P649" i="37"/>
  <c r="P648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31" i="37"/>
  <c r="P630" i="37"/>
  <c r="P629" i="37"/>
  <c r="P628" i="37"/>
  <c r="P627" i="37"/>
  <c r="P626" i="37"/>
  <c r="P622" i="37"/>
  <c r="P621" i="37"/>
  <c r="P620" i="37"/>
  <c r="P619" i="37"/>
  <c r="P618" i="37"/>
  <c r="P615" i="37"/>
  <c r="P614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6" i="37"/>
  <c r="P595" i="37"/>
  <c r="P594" i="37"/>
  <c r="P593" i="37"/>
  <c r="P588" i="37"/>
  <c r="P587" i="37"/>
  <c r="P586" i="37"/>
  <c r="P585" i="37"/>
  <c r="P584" i="37"/>
  <c r="P581" i="37"/>
  <c r="P580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4" i="37"/>
  <c r="P553" i="37"/>
  <c r="P552" i="37"/>
  <c r="P551" i="37"/>
  <c r="P550" i="37"/>
  <c r="P547" i="37"/>
  <c r="P546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0" i="37"/>
  <c r="P519" i="37"/>
  <c r="P518" i="37"/>
  <c r="P517" i="37"/>
  <c r="P516" i="37"/>
  <c r="P513" i="37"/>
  <c r="P512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5" i="37"/>
  <c r="P494" i="37"/>
  <c r="P493" i="37"/>
  <c r="P492" i="37"/>
  <c r="P491" i="37"/>
  <c r="P490" i="37"/>
  <c r="P486" i="37"/>
  <c r="P485" i="37"/>
  <c r="P484" i="37"/>
  <c r="P483" i="37"/>
  <c r="P482" i="37"/>
  <c r="P479" i="37"/>
  <c r="P478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9" i="37"/>
  <c r="P458" i="37"/>
  <c r="P457" i="37"/>
  <c r="P456" i="37"/>
  <c r="P455" i="37"/>
  <c r="P454" i="37"/>
  <c r="P450" i="37"/>
  <c r="P449" i="37"/>
  <c r="P448" i="37"/>
  <c r="P447" i="37"/>
  <c r="P446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5" i="37"/>
  <c r="P414" i="37"/>
  <c r="P413" i="37"/>
  <c r="P412" i="37"/>
  <c r="P411" i="37"/>
  <c r="P408" i="37"/>
  <c r="P407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1" i="37"/>
  <c r="P380" i="37"/>
  <c r="P379" i="37"/>
  <c r="P378" i="37"/>
  <c r="P377" i="37"/>
  <c r="P374" i="37"/>
  <c r="P373" i="37"/>
  <c r="P372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3" i="37"/>
  <c r="P352" i="37"/>
  <c r="P351" i="37"/>
  <c r="P350" i="37"/>
  <c r="P349" i="37"/>
  <c r="P348" i="37"/>
  <c r="P344" i="37"/>
  <c r="P343" i="37"/>
  <c r="P342" i="37"/>
  <c r="P341" i="37"/>
  <c r="P340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19" i="37"/>
  <c r="P318" i="37"/>
  <c r="P317" i="37"/>
  <c r="P316" i="37"/>
  <c r="P315" i="37"/>
  <c r="P314" i="37"/>
  <c r="P302" i="37"/>
  <c r="P301" i="37"/>
  <c r="P300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72" i="37"/>
  <c r="P271" i="37"/>
  <c r="P270" i="37"/>
  <c r="P269" i="37"/>
  <c r="P268" i="37"/>
  <c r="P265" i="37"/>
  <c r="P264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2" i="37"/>
  <c r="P238" i="37"/>
  <c r="P237" i="37"/>
  <c r="P236" i="37"/>
  <c r="P235" i="37"/>
  <c r="P234" i="37"/>
  <c r="P231" i="37"/>
  <c r="P230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195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3" i="37"/>
  <c r="P172" i="37"/>
  <c r="P167" i="37"/>
  <c r="P166" i="37"/>
  <c r="P165" i="37"/>
  <c r="P164" i="37"/>
  <c r="P163" i="37"/>
  <c r="P160" i="37"/>
  <c r="P159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3" i="37"/>
  <c r="P131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5" i="37"/>
  <c r="P94" i="37"/>
  <c r="P93" i="37"/>
  <c r="P92" i="37"/>
  <c r="P91" i="37"/>
  <c r="P85" i="37"/>
  <c r="P84" i="37"/>
  <c r="P83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7" i="37"/>
  <c r="P56" i="37"/>
  <c r="P51" i="37"/>
  <c r="P50" i="37"/>
  <c r="P49" i="37"/>
  <c r="P48" i="37"/>
  <c r="P47" i="37"/>
  <c r="P42" i="37"/>
  <c r="P41" i="37"/>
  <c r="P40" i="37"/>
  <c r="P37" i="37"/>
  <c r="P91" i="57"/>
  <c r="P549" i="37" s="1"/>
  <c r="P90" i="57"/>
  <c r="P548" i="37" s="1"/>
  <c r="P87" i="57"/>
  <c r="P545" i="37" s="1"/>
  <c r="P65" i="57"/>
  <c r="P523" i="37" s="1"/>
  <c r="P63" i="57"/>
  <c r="P64" i="57" s="1"/>
  <c r="P522" i="37" s="1"/>
  <c r="P88" i="46"/>
  <c r="P162" i="37" s="1"/>
  <c r="P87" i="46"/>
  <c r="P161" i="37" s="1"/>
  <c r="P84" i="46"/>
  <c r="P158" i="37" s="1"/>
  <c r="P62" i="46"/>
  <c r="P136" i="37" s="1"/>
  <c r="P60" i="46"/>
  <c r="P61" i="46" s="1"/>
  <c r="P135" i="37" s="1"/>
  <c r="P1574" i="157"/>
  <c r="P1573" i="157"/>
  <c r="P1570" i="157"/>
  <c r="P1548" i="157"/>
  <c r="P1546" i="157"/>
  <c r="P1547" i="157" s="1"/>
  <c r="P1489" i="157"/>
  <c r="P1488" i="157"/>
  <c r="P1485" i="157"/>
  <c r="P1464" i="157"/>
  <c r="P1463" i="157"/>
  <c r="P1461" i="157"/>
  <c r="P1462" i="157" s="1"/>
  <c r="P1404" i="157"/>
  <c r="P1403" i="157"/>
  <c r="P1400" i="157"/>
  <c r="P1378" i="157"/>
  <c r="P1376" i="157"/>
  <c r="P1377" i="157" s="1"/>
  <c r="P1316" i="157"/>
  <c r="P1315" i="157"/>
  <c r="P1312" i="157"/>
  <c r="P1290" i="157"/>
  <c r="P1288" i="157"/>
  <c r="P1289" i="157" s="1"/>
  <c r="P1228" i="157"/>
  <c r="P1227" i="157"/>
  <c r="P1223" i="157"/>
  <c r="P1200" i="157"/>
  <c r="P1198" i="157"/>
  <c r="P1183" i="157"/>
  <c r="P1118" i="157"/>
  <c r="P1117" i="157"/>
  <c r="P1114" i="157"/>
  <c r="P1091" i="157"/>
  <c r="P1089" i="157"/>
  <c r="P1090" i="157" s="1"/>
  <c r="P1021" i="157"/>
  <c r="P1020" i="157"/>
  <c r="P1019" i="157"/>
  <c r="P1018" i="157"/>
  <c r="P1017" i="157"/>
  <c r="P995" i="157"/>
  <c r="P993" i="157"/>
  <c r="P994" i="157" s="1"/>
  <c r="P938" i="157"/>
  <c r="P937" i="157"/>
  <c r="P934" i="157"/>
  <c r="P912" i="157"/>
  <c r="P910" i="157"/>
  <c r="P911" i="157" s="1"/>
  <c r="P846" i="157"/>
  <c r="P845" i="157"/>
  <c r="P842" i="157"/>
  <c r="P818" i="157"/>
  <c r="P816" i="157"/>
  <c r="P776" i="157"/>
  <c r="P711" i="157"/>
  <c r="P710" i="157"/>
  <c r="P706" i="157"/>
  <c r="P682" i="157"/>
  <c r="P679" i="157"/>
  <c r="P671" i="157"/>
  <c r="P596" i="157"/>
  <c r="P593" i="157"/>
  <c r="P592" i="157"/>
  <c r="P587" i="157"/>
  <c r="P560" i="157"/>
  <c r="P558" i="157"/>
  <c r="P550" i="157"/>
  <c r="P542" i="157"/>
  <c r="P507" i="157"/>
  <c r="P459" i="157"/>
  <c r="P450" i="157"/>
  <c r="P441" i="157"/>
  <c r="P432" i="157"/>
  <c r="P423" i="157"/>
  <c r="P394" i="157"/>
  <c r="P345" i="157"/>
  <c r="P326" i="157"/>
  <c r="P276" i="157"/>
  <c r="P247" i="157"/>
  <c r="P223" i="157"/>
  <c r="P162" i="157"/>
  <c r="P71" i="157"/>
  <c r="P2290" i="156"/>
  <c r="P690" i="37" s="1"/>
  <c r="P2289" i="156"/>
  <c r="P689" i="37" s="1"/>
  <c r="P2288" i="156"/>
  <c r="P688" i="37" s="1"/>
  <c r="P2287" i="156"/>
  <c r="P687" i="37" s="1"/>
  <c r="P2286" i="156"/>
  <c r="P686" i="37" s="1"/>
  <c r="P2285" i="156"/>
  <c r="P685" i="37" s="1"/>
  <c r="P2284" i="156"/>
  <c r="P684" i="37" s="1"/>
  <c r="P2283" i="156"/>
  <c r="P683" i="37" s="1"/>
  <c r="P2282" i="156"/>
  <c r="P682" i="37" s="1"/>
  <c r="P2281" i="156"/>
  <c r="P681" i="37" s="1"/>
  <c r="P2259" i="156"/>
  <c r="P659" i="37" s="1"/>
  <c r="P2257" i="156"/>
  <c r="P2207" i="156"/>
  <c r="P2153" i="156"/>
  <c r="P410" i="37" s="1"/>
  <c r="P2152" i="156"/>
  <c r="P409" i="37" s="1"/>
  <c r="P2149" i="156"/>
  <c r="P406" i="37" s="1"/>
  <c r="P2127" i="156"/>
  <c r="P384" i="37" s="1"/>
  <c r="P2125" i="156"/>
  <c r="P2126" i="156" s="1"/>
  <c r="P383" i="37" s="1"/>
  <c r="P2064" i="156"/>
  <c r="P376" i="37" s="1"/>
  <c r="P2063" i="156"/>
  <c r="P375" i="37" s="1"/>
  <c r="P2059" i="156"/>
  <c r="P371" i="37" s="1"/>
  <c r="P2035" i="156"/>
  <c r="P347" i="37" s="1"/>
  <c r="P2033" i="156"/>
  <c r="P2034" i="156" s="1"/>
  <c r="P346" i="37" s="1"/>
  <c r="P1969" i="156"/>
  <c r="P310" i="37" s="1"/>
  <c r="P1968" i="156"/>
  <c r="P309" i="37" s="1"/>
  <c r="P1967" i="156"/>
  <c r="P308" i="37" s="1"/>
  <c r="P1966" i="156"/>
  <c r="P307" i="37" s="1"/>
  <c r="P1965" i="156"/>
  <c r="P306" i="37" s="1"/>
  <c r="P1964" i="156"/>
  <c r="P305" i="37" s="1"/>
  <c r="P1963" i="156"/>
  <c r="P304" i="37" s="1"/>
  <c r="P1962" i="156"/>
  <c r="P303" i="37" s="1"/>
  <c r="P1958" i="156"/>
  <c r="P299" i="37" s="1"/>
  <c r="P1934" i="156"/>
  <c r="P275" i="37" s="1"/>
  <c r="P1931" i="156"/>
  <c r="P1933" i="156" s="1"/>
  <c r="P1871" i="156"/>
  <c r="P202" i="37" s="1"/>
  <c r="P1870" i="156"/>
  <c r="P201" i="37" s="1"/>
  <c r="P1869" i="156"/>
  <c r="P200" i="37" s="1"/>
  <c r="P1868" i="156"/>
  <c r="P199" i="37" s="1"/>
  <c r="P1867" i="156"/>
  <c r="P198" i="37" s="1"/>
  <c r="P1866" i="156"/>
  <c r="P197" i="37" s="1"/>
  <c r="P1865" i="156"/>
  <c r="P196" i="37" s="1"/>
  <c r="P1863" i="156"/>
  <c r="P194" i="37" s="1"/>
  <c r="P1862" i="156"/>
  <c r="P193" i="37" s="1"/>
  <c r="P1840" i="156"/>
  <c r="P171" i="37" s="1"/>
  <c r="P1838" i="156"/>
  <c r="P1839" i="156" s="1"/>
  <c r="P170" i="37" s="1"/>
  <c r="P1775" i="156"/>
  <c r="P46" i="37" s="1"/>
  <c r="P1774" i="156"/>
  <c r="P44" i="37" s="1"/>
  <c r="P1773" i="156"/>
  <c r="P43" i="37" s="1"/>
  <c r="P1768" i="156"/>
  <c r="P39" i="37" s="1"/>
  <c r="P1741" i="156"/>
  <c r="P12" i="37" s="1"/>
  <c r="P1740" i="156"/>
  <c r="P11" i="37" s="1"/>
  <c r="P1739" i="156"/>
  <c r="P10" i="37" s="1"/>
  <c r="P1736" i="156"/>
  <c r="P1730" i="156"/>
  <c r="P1714" i="156"/>
  <c r="P1702" i="156"/>
  <c r="P1687" i="156"/>
  <c r="P1671" i="156"/>
  <c r="P1661" i="156"/>
  <c r="P1644" i="156"/>
  <c r="P1628" i="156"/>
  <c r="P1611" i="156"/>
  <c r="P1604" i="156"/>
  <c r="P1596" i="156"/>
  <c r="P1586" i="156"/>
  <c r="P1572" i="156"/>
  <c r="P1556" i="156"/>
  <c r="P1549" i="156"/>
  <c r="P1538" i="156"/>
  <c r="P1528" i="156"/>
  <c r="P1521" i="156"/>
  <c r="P1507" i="156"/>
  <c r="P1497" i="156"/>
  <c r="P1489" i="156"/>
  <c r="P1480" i="156"/>
  <c r="P1471" i="156"/>
  <c r="P1458" i="156"/>
  <c r="P1450" i="156"/>
  <c r="P1420" i="156"/>
  <c r="P1409" i="156"/>
  <c r="P1373" i="156"/>
  <c r="P1333" i="156"/>
  <c r="P1302" i="156"/>
  <c r="P1234" i="156"/>
  <c r="P1225" i="156"/>
  <c r="P1195" i="156"/>
  <c r="P1186" i="156"/>
  <c r="P1154" i="156"/>
  <c r="P1127" i="156"/>
  <c r="P1097" i="156"/>
  <c r="P1089" i="156"/>
  <c r="P1081" i="156"/>
  <c r="P1073" i="156"/>
  <c r="P1045" i="156"/>
  <c r="P1010" i="156"/>
  <c r="P978" i="156"/>
  <c r="P943" i="156"/>
  <c r="P906" i="156"/>
  <c r="P859" i="156"/>
  <c r="P830" i="156"/>
  <c r="P800" i="156"/>
  <c r="P779" i="156"/>
  <c r="P760" i="156"/>
  <c r="P737" i="156"/>
  <c r="P701" i="156"/>
  <c r="P631" i="156"/>
  <c r="P728" i="37"/>
  <c r="P552" i="156"/>
  <c r="P723" i="37" s="1"/>
  <c r="P766" i="37" s="1"/>
  <c r="P551" i="156"/>
  <c r="P722" i="37" s="1"/>
  <c r="P545" i="156"/>
  <c r="P717" i="37" s="1"/>
  <c r="P523" i="156"/>
  <c r="P695" i="37" s="1"/>
  <c r="P522" i="156"/>
  <c r="P694" i="37" s="1"/>
  <c r="P521" i="156"/>
  <c r="P693" i="37" s="1"/>
  <c r="P518" i="156"/>
  <c r="P510" i="156"/>
  <c r="P497" i="156"/>
  <c r="P491" i="156"/>
  <c r="P474" i="156"/>
  <c r="P467" i="156"/>
  <c r="P449" i="156"/>
  <c r="P443" i="156"/>
  <c r="P408" i="156"/>
  <c r="P382" i="156"/>
  <c r="P366" i="156"/>
  <c r="P354" i="156"/>
  <c r="P329" i="156"/>
  <c r="P327" i="156"/>
  <c r="P319" i="156"/>
  <c r="P317" i="156"/>
  <c r="P309" i="156"/>
  <c r="P300" i="156"/>
  <c r="P296" i="156"/>
  <c r="P252" i="156"/>
  <c r="P249" i="156"/>
  <c r="P229" i="156"/>
  <c r="P224" i="156" s="1"/>
  <c r="P211" i="156"/>
  <c r="P182" i="156"/>
  <c r="P153" i="156"/>
  <c r="P114" i="156"/>
  <c r="P103" i="156"/>
  <c r="P81" i="156"/>
  <c r="P771" i="37" l="1"/>
  <c r="P86" i="37"/>
  <c r="P127" i="37"/>
  <c r="P229" i="37"/>
  <c r="P241" i="37"/>
  <c r="P312" i="37"/>
  <c r="P337" i="37"/>
  <c r="P418" i="37"/>
  <c r="P480" i="37"/>
  <c r="P511" i="37"/>
  <c r="P557" i="37"/>
  <c r="P590" i="37"/>
  <c r="P616" i="37"/>
  <c r="P647" i="37"/>
  <c r="P232" i="37"/>
  <c r="P263" i="37"/>
  <c r="P313" i="37"/>
  <c r="P338" i="37"/>
  <c r="P441" i="37"/>
  <c r="P481" i="37"/>
  <c r="P514" i="37"/>
  <c r="P579" i="37"/>
  <c r="P591" i="37"/>
  <c r="P617" i="37"/>
  <c r="P650" i="37"/>
  <c r="P55" i="37"/>
  <c r="P90" i="37"/>
  <c r="P122" i="37"/>
  <c r="P233" i="37"/>
  <c r="P266" i="37"/>
  <c r="P335" i="37"/>
  <c r="P339" i="37"/>
  <c r="P444" i="37"/>
  <c r="P453" i="37"/>
  <c r="P488" i="37"/>
  <c r="P515" i="37"/>
  <c r="P582" i="37"/>
  <c r="P592" i="37"/>
  <c r="P624" i="37"/>
  <c r="P651" i="37"/>
  <c r="P82" i="37"/>
  <c r="P126" i="37"/>
  <c r="P205" i="37"/>
  <c r="P240" i="37"/>
  <c r="P267" i="37"/>
  <c r="P336" i="37"/>
  <c r="P417" i="37"/>
  <c r="P445" i="37"/>
  <c r="P476" i="37"/>
  <c r="P489" i="37"/>
  <c r="P556" i="37"/>
  <c r="P555" i="37" s="1"/>
  <c r="P583" i="37"/>
  <c r="P613" i="37"/>
  <c r="P625" i="37"/>
  <c r="P87" i="37"/>
  <c r="P734" i="37"/>
  <c r="P763" i="37"/>
  <c r="P764" i="37"/>
  <c r="P521" i="37"/>
  <c r="P134" i="37"/>
  <c r="P589" i="37"/>
  <c r="P1199" i="157"/>
  <c r="P239" i="37"/>
  <c r="P817" i="157"/>
  <c r="P681" i="157"/>
  <c r="P98" i="37"/>
  <c r="P559" i="157"/>
  <c r="P2258" i="156"/>
  <c r="P658" i="37" s="1"/>
  <c r="P657" i="37" s="1"/>
  <c r="P382" i="37"/>
  <c r="P345" i="37"/>
  <c r="P1932" i="156"/>
  <c r="P274" i="37"/>
  <c r="P273" i="37" s="1"/>
  <c r="P169" i="37"/>
  <c r="P733" i="37"/>
  <c r="P765" i="37"/>
  <c r="P1738" i="156"/>
  <c r="P520" i="156"/>
  <c r="P692" i="37" s="1"/>
  <c r="P691" i="37" s="1"/>
  <c r="P732" i="37"/>
  <c r="G227" i="37"/>
  <c r="H227" i="37"/>
  <c r="I227" i="37"/>
  <c r="J227" i="37"/>
  <c r="K227" i="37"/>
  <c r="L227" i="37"/>
  <c r="M227" i="37"/>
  <c r="N227" i="37"/>
  <c r="O227" i="37"/>
  <c r="T227" i="37"/>
  <c r="U227" i="37"/>
  <c r="V227" i="37"/>
  <c r="W227" i="37"/>
  <c r="X227" i="37"/>
  <c r="E840" i="157"/>
  <c r="E227" i="37" s="1"/>
  <c r="C840" i="157"/>
  <c r="P416" i="37" l="1"/>
  <c r="P623" i="37"/>
  <c r="P487" i="37"/>
  <c r="P311" i="37"/>
  <c r="P772" i="37"/>
  <c r="P761" i="37"/>
  <c r="P731" i="37"/>
  <c r="P204" i="37"/>
  <c r="P203" i="37" s="1"/>
  <c r="P452" i="37"/>
  <c r="P451" i="37" s="1"/>
  <c r="C227" i="37"/>
  <c r="P680" i="157"/>
  <c r="P54" i="37"/>
  <c r="P53" i="37" s="1"/>
  <c r="P97" i="37"/>
  <c r="P96" i="37" s="1"/>
  <c r="P1737" i="156"/>
  <c r="P9" i="37"/>
  <c r="P8" i="37" s="1"/>
  <c r="P519" i="156"/>
  <c r="E574" i="157"/>
  <c r="C574" i="157"/>
  <c r="D487" i="157"/>
  <c r="F487" i="157" s="1"/>
  <c r="P730" i="37" l="1"/>
  <c r="P729" i="37" s="1"/>
  <c r="U142" i="156" l="1"/>
  <c r="U24" i="157"/>
  <c r="U55" i="157"/>
  <c r="U69" i="157"/>
  <c r="U70" i="157"/>
  <c r="U78" i="157"/>
  <c r="U108" i="157"/>
  <c r="U115" i="157"/>
  <c r="U117" i="157"/>
  <c r="U127" i="157"/>
  <c r="U150" i="157"/>
  <c r="U160" i="157"/>
  <c r="U161" i="157"/>
  <c r="U181" i="157"/>
  <c r="U206" i="157"/>
  <c r="U221" i="157"/>
  <c r="U222" i="157"/>
  <c r="U230" i="157"/>
  <c r="U238" i="157"/>
  <c r="U243" i="157"/>
  <c r="U245" i="157"/>
  <c r="U246" i="157"/>
  <c r="U253" i="157"/>
  <c r="U260" i="157"/>
  <c r="U274" i="157"/>
  <c r="U275" i="157"/>
  <c r="U286" i="157"/>
  <c r="U313" i="157"/>
  <c r="U324" i="157"/>
  <c r="U325" i="157"/>
  <c r="U332" i="157"/>
  <c r="U340" i="157"/>
  <c r="U359" i="157"/>
  <c r="U368" i="157"/>
  <c r="U377" i="157"/>
  <c r="U381" i="157"/>
  <c r="U383" i="157"/>
  <c r="U385" i="157"/>
  <c r="U418" i="157"/>
  <c r="U421" i="157"/>
  <c r="U422" i="157"/>
  <c r="U431" i="157"/>
  <c r="U440" i="157"/>
  <c r="U449" i="157"/>
  <c r="U453" i="157"/>
  <c r="U459" i="157" s="1"/>
  <c r="U467" i="157"/>
  <c r="U495" i="157"/>
  <c r="U505" i="157"/>
  <c r="U506" i="157"/>
  <c r="U511" i="157"/>
  <c r="U534" i="157"/>
  <c r="U538" i="157"/>
  <c r="U541" i="157"/>
  <c r="U549" i="157"/>
  <c r="U557" i="157"/>
  <c r="U616" i="157"/>
  <c r="U646" i="157"/>
  <c r="U664" i="157"/>
  <c r="U665" i="157"/>
  <c r="U711" i="157" s="1"/>
  <c r="U678" i="157"/>
  <c r="U728" i="157"/>
  <c r="U757" i="157"/>
  <c r="U769" i="157"/>
  <c r="U770" i="157"/>
  <c r="U783" i="157"/>
  <c r="U806" i="157"/>
  <c r="U815" i="157"/>
  <c r="U862" i="157"/>
  <c r="U892" i="157"/>
  <c r="U903" i="157"/>
  <c r="U904" i="157"/>
  <c r="U938" i="157" s="1"/>
  <c r="U949" i="157"/>
  <c r="U978" i="157"/>
  <c r="U986" i="157"/>
  <c r="U987" i="157"/>
  <c r="U1021" i="157" s="1"/>
  <c r="U1018" i="157"/>
  <c r="U1019" i="157"/>
  <c r="U1040" i="157"/>
  <c r="U1070" i="157"/>
  <c r="U1082" i="157"/>
  <c r="U1083" i="157"/>
  <c r="U1136" i="157"/>
  <c r="U1166" i="157"/>
  <c r="U1176" i="157"/>
  <c r="U1177" i="157"/>
  <c r="U1228" i="157" s="1"/>
  <c r="U1197" i="157"/>
  <c r="U1244" i="157"/>
  <c r="U1273" i="157"/>
  <c r="U1277" i="157"/>
  <c r="U1281" i="157"/>
  <c r="U1282" i="157"/>
  <c r="U1312" i="157"/>
  <c r="U1331" i="157"/>
  <c r="U1360" i="157"/>
  <c r="U1369" i="157"/>
  <c r="U1370" i="157"/>
  <c r="U1404" i="157" s="1"/>
  <c r="U1378" i="157"/>
  <c r="U1418" i="157"/>
  <c r="U1447" i="157"/>
  <c r="U1454" i="157"/>
  <c r="U1455" i="157"/>
  <c r="U1464" i="157"/>
  <c r="U1503" i="157"/>
  <c r="U1532" i="157"/>
  <c r="U1539" i="157"/>
  <c r="U1540" i="157"/>
  <c r="U1574" i="157" s="1"/>
  <c r="U31" i="156"/>
  <c r="U32" i="156"/>
  <c r="U34" i="156"/>
  <c r="U37" i="156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6" i="156"/>
  <c r="U57" i="156"/>
  <c r="U58" i="156"/>
  <c r="U59" i="156"/>
  <c r="U80" i="156"/>
  <c r="U93" i="156"/>
  <c r="U94" i="156"/>
  <c r="U96" i="156"/>
  <c r="U98" i="156"/>
  <c r="U99" i="156"/>
  <c r="U100" i="156"/>
  <c r="U104" i="156"/>
  <c r="U105" i="156"/>
  <c r="U106" i="156"/>
  <c r="U107" i="156"/>
  <c r="U108" i="156"/>
  <c r="U109" i="156"/>
  <c r="U110" i="156"/>
  <c r="U113" i="156"/>
  <c r="U125" i="156"/>
  <c r="U126" i="156"/>
  <c r="U152" i="156"/>
  <c r="U170" i="156"/>
  <c r="U171" i="156"/>
  <c r="U173" i="156"/>
  <c r="U174" i="156"/>
  <c r="U176" i="156"/>
  <c r="U177" i="156"/>
  <c r="U178" i="156"/>
  <c r="U183" i="156"/>
  <c r="U184" i="156"/>
  <c r="U185" i="156"/>
  <c r="U186" i="156"/>
  <c r="U187" i="156"/>
  <c r="U188" i="156"/>
  <c r="U189" i="156"/>
  <c r="U190" i="156"/>
  <c r="U191" i="156"/>
  <c r="U192" i="156"/>
  <c r="U197" i="156"/>
  <c r="U198" i="156"/>
  <c r="U199" i="156"/>
  <c r="U201" i="156"/>
  <c r="U204" i="156"/>
  <c r="U210" i="156"/>
  <c r="U221" i="156"/>
  <c r="U222" i="156"/>
  <c r="U224" i="156"/>
  <c r="U226" i="156"/>
  <c r="U229" i="156"/>
  <c r="U230" i="156"/>
  <c r="U231" i="156"/>
  <c r="U232" i="156"/>
  <c r="U233" i="156"/>
  <c r="U234" i="156"/>
  <c r="U235" i="156"/>
  <c r="U236" i="156"/>
  <c r="U237" i="156"/>
  <c r="U238" i="156"/>
  <c r="U239" i="156"/>
  <c r="U240" i="156"/>
  <c r="U242" i="156"/>
  <c r="U245" i="156"/>
  <c r="U246" i="156"/>
  <c r="U248" i="156"/>
  <c r="U252" i="156"/>
  <c r="U253" i="156"/>
  <c r="U254" i="156"/>
  <c r="U256" i="156"/>
  <c r="U257" i="156"/>
  <c r="U259" i="156"/>
  <c r="U260" i="156"/>
  <c r="U261" i="156"/>
  <c r="U262" i="156"/>
  <c r="U263" i="156"/>
  <c r="U264" i="156"/>
  <c r="U265" i="156"/>
  <c r="U266" i="156"/>
  <c r="U267" i="156"/>
  <c r="U268" i="156"/>
  <c r="U269" i="156"/>
  <c r="U270" i="156"/>
  <c r="U271" i="156"/>
  <c r="U272" i="156"/>
  <c r="U273" i="156"/>
  <c r="U274" i="156"/>
  <c r="U275" i="156"/>
  <c r="U276" i="156"/>
  <c r="U277" i="156"/>
  <c r="U278" i="156"/>
  <c r="U279" i="156"/>
  <c r="U280" i="156"/>
  <c r="U281" i="156"/>
  <c r="U282" i="156"/>
  <c r="U283" i="156"/>
  <c r="U284" i="156"/>
  <c r="U285" i="156"/>
  <c r="U286" i="156"/>
  <c r="U287" i="156"/>
  <c r="U288" i="156"/>
  <c r="U295" i="156"/>
  <c r="U302" i="156"/>
  <c r="U303" i="156"/>
  <c r="U304" i="156"/>
  <c r="U306" i="156"/>
  <c r="U307" i="156"/>
  <c r="U308" i="156"/>
  <c r="U315" i="156"/>
  <c r="U317" i="156" s="1"/>
  <c r="U318" i="156"/>
  <c r="U325" i="156"/>
  <c r="U327" i="156" s="1"/>
  <c r="U328" i="156"/>
  <c r="U335" i="156"/>
  <c r="U336" i="156"/>
  <c r="U343" i="156"/>
  <c r="U344" i="156"/>
  <c r="U345" i="156"/>
  <c r="U353" i="156"/>
  <c r="U360" i="156"/>
  <c r="U365" i="156"/>
  <c r="U380" i="156"/>
  <c r="U398" i="156"/>
  <c r="U382" i="156" s="1"/>
  <c r="U399" i="156"/>
  <c r="U400" i="156"/>
  <c r="U402" i="156"/>
  <c r="U407" i="156"/>
  <c r="U413" i="156"/>
  <c r="U414" i="156"/>
  <c r="U422" i="156"/>
  <c r="U447" i="156"/>
  <c r="U448" i="156"/>
  <c r="U454" i="156"/>
  <c r="U459" i="156"/>
  <c r="U461" i="156"/>
  <c r="U463" i="156"/>
  <c r="U466" i="156"/>
  <c r="U472" i="156"/>
  <c r="U473" i="156"/>
  <c r="U490" i="156"/>
  <c r="U496" i="156"/>
  <c r="U508" i="156"/>
  <c r="U509" i="156"/>
  <c r="U517" i="156"/>
  <c r="U552" i="156"/>
  <c r="U564" i="156"/>
  <c r="U565" i="156"/>
  <c r="U569" i="156"/>
  <c r="U574" i="156"/>
  <c r="U588" i="156"/>
  <c r="U589" i="156"/>
  <c r="U612" i="156"/>
  <c r="U614" i="156"/>
  <c r="U615" i="156"/>
  <c r="U630" i="156"/>
  <c r="U643" i="156"/>
  <c r="U653" i="156"/>
  <c r="U655" i="156"/>
  <c r="U656" i="156"/>
  <c r="U665" i="156"/>
  <c r="U689" i="156"/>
  <c r="U691" i="156"/>
  <c r="U692" i="156"/>
  <c r="U693" i="156"/>
  <c r="U700" i="156"/>
  <c r="U706" i="156"/>
  <c r="U729" i="156"/>
  <c r="U736" i="156"/>
  <c r="U743" i="156"/>
  <c r="U745" i="156"/>
  <c r="U751" i="156"/>
  <c r="U753" i="156"/>
  <c r="U759" i="156"/>
  <c r="U766" i="156"/>
  <c r="U768" i="156"/>
  <c r="U773" i="156"/>
  <c r="U776" i="156"/>
  <c r="U778" i="156"/>
  <c r="U785" i="156"/>
  <c r="U787" i="156"/>
  <c r="U794" i="156"/>
  <c r="U797" i="156"/>
  <c r="U799" i="156"/>
  <c r="U823" i="156"/>
  <c r="U826" i="156"/>
  <c r="U827" i="156"/>
  <c r="U829" i="156"/>
  <c r="U853" i="156"/>
  <c r="U856" i="156"/>
  <c r="U858" i="156"/>
  <c r="U865" i="156"/>
  <c r="U899" i="156"/>
  <c r="U902" i="156"/>
  <c r="U903" i="156"/>
  <c r="U905" i="156"/>
  <c r="U937" i="156"/>
  <c r="U940" i="156"/>
  <c r="U942" i="156"/>
  <c r="U972" i="156"/>
  <c r="U975" i="156"/>
  <c r="U977" i="156"/>
  <c r="U1004" i="156"/>
  <c r="U1007" i="156"/>
  <c r="U1009" i="156"/>
  <c r="U1039" i="156"/>
  <c r="U1042" i="156"/>
  <c r="U1044" i="156"/>
  <c r="U1068" i="156"/>
  <c r="U1070" i="156"/>
  <c r="U1072" i="156"/>
  <c r="U1080" i="156"/>
  <c r="U1096" i="156"/>
  <c r="U1118" i="156"/>
  <c r="U1123" i="156"/>
  <c r="U1126" i="156"/>
  <c r="U1148" i="156"/>
  <c r="U1151" i="156"/>
  <c r="U1153" i="156"/>
  <c r="U1180" i="156"/>
  <c r="U1183" i="156"/>
  <c r="U1185" i="156"/>
  <c r="U1194" i="156"/>
  <c r="U1219" i="156"/>
  <c r="U1222" i="156"/>
  <c r="U1224" i="156"/>
  <c r="U1228" i="156"/>
  <c r="U1234" i="156" s="1"/>
  <c r="U1233" i="156"/>
  <c r="U1250" i="156"/>
  <c r="U1251" i="156"/>
  <c r="U1274" i="156"/>
  <c r="U1275" i="156"/>
  <c r="U1300" i="156"/>
  <c r="U1301" i="156"/>
  <c r="U1774" i="156" s="1"/>
  <c r="U1327" i="156"/>
  <c r="U1330" i="156"/>
  <c r="U1332" i="156"/>
  <c r="U1361" i="156"/>
  <c r="U1367" i="156"/>
  <c r="U1370" i="156"/>
  <c r="U1372" i="156"/>
  <c r="U1381" i="156"/>
  <c r="U1383" i="156"/>
  <c r="U1402" i="156"/>
  <c r="U1408" i="156"/>
  <c r="U1414" i="156"/>
  <c r="U1419" i="156"/>
  <c r="U1424" i="156"/>
  <c r="U1437" i="156"/>
  <c r="U1439" i="156"/>
  <c r="U1442" i="156"/>
  <c r="U1443" i="156"/>
  <c r="U1444" i="156"/>
  <c r="U1445" i="156"/>
  <c r="U1449" i="156"/>
  <c r="U1455" i="156"/>
  <c r="U1457" i="156"/>
  <c r="U1467" i="156"/>
  <c r="U1479" i="156"/>
  <c r="U1488" i="156"/>
  <c r="U1496" i="156"/>
  <c r="U1506" i="156"/>
  <c r="U1520" i="156"/>
  <c r="Y1520" i="156" s="1"/>
  <c r="U1527" i="156"/>
  <c r="Y1527" i="156" s="1"/>
  <c r="U1537" i="156"/>
  <c r="Y1537" i="156" s="1"/>
  <c r="U1546" i="156"/>
  <c r="U1555" i="156"/>
  <c r="U1565" i="156"/>
  <c r="U1571" i="156"/>
  <c r="U1585" i="156"/>
  <c r="U1595" i="156"/>
  <c r="U1603" i="156"/>
  <c r="U1610" i="156"/>
  <c r="U1620" i="156"/>
  <c r="U1637" i="156"/>
  <c r="U1650" i="156"/>
  <c r="U1670" i="156"/>
  <c r="U1680" i="156"/>
  <c r="U1694" i="156"/>
  <c r="U1711" i="156"/>
  <c r="U1723" i="156"/>
  <c r="U1729" i="156"/>
  <c r="U1735" i="156"/>
  <c r="U1736" i="156" s="1"/>
  <c r="U1793" i="156"/>
  <c r="U1821" i="156"/>
  <c r="U1831" i="156"/>
  <c r="U1832" i="156"/>
  <c r="U1866" i="156" s="1"/>
  <c r="U1863" i="156"/>
  <c r="U1867" i="156"/>
  <c r="U1868" i="156"/>
  <c r="U1869" i="156"/>
  <c r="U1870" i="156"/>
  <c r="U1871" i="156"/>
  <c r="U1882" i="156"/>
  <c r="U1913" i="156"/>
  <c r="U1923" i="156"/>
  <c r="U1925" i="156"/>
  <c r="U1964" i="156" s="1"/>
  <c r="U1926" i="156"/>
  <c r="U1965" i="156" s="1"/>
  <c r="U1966" i="156"/>
  <c r="U1967" i="156"/>
  <c r="U1968" i="156"/>
  <c r="U1969" i="156"/>
  <c r="U1982" i="156"/>
  <c r="U2011" i="156"/>
  <c r="U2026" i="156"/>
  <c r="U2027" i="156"/>
  <c r="U2064" i="156" s="1"/>
  <c r="U2080" i="156"/>
  <c r="U2108" i="156"/>
  <c r="U2118" i="156"/>
  <c r="U2119" i="156"/>
  <c r="U2164" i="156"/>
  <c r="U2194" i="156"/>
  <c r="U2200" i="156"/>
  <c r="U2201" i="156"/>
  <c r="U2213" i="156"/>
  <c r="U2243" i="156"/>
  <c r="U2250" i="156"/>
  <c r="U2251" i="156"/>
  <c r="U2252" i="156"/>
  <c r="U2286" i="156" s="1"/>
  <c r="U2253" i="156"/>
  <c r="U2287" i="156" s="1"/>
  <c r="U2254" i="156"/>
  <c r="U2288" i="156" s="1"/>
  <c r="U2255" i="156"/>
  <c r="U2289" i="156" s="1"/>
  <c r="U2256" i="156"/>
  <c r="U2290" i="156" s="1"/>
  <c r="U2282" i="156"/>
  <c r="U2283" i="156"/>
  <c r="U119" i="157" l="1"/>
  <c r="Y1680" i="156"/>
  <c r="Y1506" i="156"/>
  <c r="Y1039" i="156"/>
  <c r="Y466" i="156"/>
  <c r="Y365" i="156"/>
  <c r="Y59" i="156"/>
  <c r="Y1821" i="156"/>
  <c r="Y1723" i="156"/>
  <c r="Y1670" i="156"/>
  <c r="Y1610" i="156"/>
  <c r="Y1496" i="156"/>
  <c r="Y1148" i="156"/>
  <c r="Y1096" i="156"/>
  <c r="Y1068" i="156"/>
  <c r="Y937" i="156"/>
  <c r="Y899" i="156"/>
  <c r="Y853" i="156"/>
  <c r="Y823" i="156"/>
  <c r="Y773" i="156"/>
  <c r="Y612" i="156"/>
  <c r="Y569" i="156"/>
  <c r="Y201" i="156"/>
  <c r="Y1546" i="156"/>
  <c r="Y1118" i="156"/>
  <c r="Y328" i="156"/>
  <c r="Y2243" i="156"/>
  <c r="Y2194" i="156"/>
  <c r="Y2108" i="156"/>
  <c r="Y2011" i="156"/>
  <c r="Y1711" i="156"/>
  <c r="Y1650" i="156"/>
  <c r="Y1603" i="156"/>
  <c r="Y1565" i="156"/>
  <c r="Y1488" i="156"/>
  <c r="Y1402" i="156"/>
  <c r="Y1275" i="156"/>
  <c r="Y1219" i="156"/>
  <c r="Y1180" i="156"/>
  <c r="Y1080" i="156"/>
  <c r="Y972" i="156"/>
  <c r="Y751" i="156"/>
  <c r="Y729" i="156"/>
  <c r="Y318" i="156"/>
  <c r="Y142" i="156"/>
  <c r="Y1620" i="156"/>
  <c r="Y1585" i="156"/>
  <c r="Y1467" i="156"/>
  <c r="Y1445" i="156"/>
  <c r="Y794" i="156"/>
  <c r="Y689" i="156"/>
  <c r="Y308" i="156"/>
  <c r="Y1913" i="156"/>
  <c r="Y1694" i="156"/>
  <c r="Y1637" i="156"/>
  <c r="Y1595" i="156"/>
  <c r="Y1555" i="156"/>
  <c r="Y1479" i="156"/>
  <c r="Y1367" i="156"/>
  <c r="Y1327" i="156"/>
  <c r="Y1194" i="156"/>
  <c r="Y1004" i="156"/>
  <c r="Y422" i="156"/>
  <c r="Y402" i="156"/>
  <c r="Y345" i="156"/>
  <c r="Y240" i="156"/>
  <c r="Y109" i="156"/>
  <c r="U523" i="156"/>
  <c r="U1488" i="157"/>
  <c r="U1485" i="157"/>
  <c r="U1227" i="157"/>
  <c r="U1962" i="156"/>
  <c r="U2285" i="156"/>
  <c r="U2281" i="156"/>
  <c r="U912" i="157"/>
  <c r="U1934" i="156"/>
  <c r="U1741" i="156"/>
  <c r="U1548" i="157"/>
  <c r="U2035" i="156"/>
  <c r="U1775" i="156"/>
  <c r="U71" i="157"/>
  <c r="U1740" i="156"/>
  <c r="U842" i="157"/>
  <c r="U1081" i="156"/>
  <c r="U432" i="157"/>
  <c r="U2149" i="156"/>
  <c r="U1862" i="156"/>
  <c r="U1773" i="156"/>
  <c r="U1687" i="156"/>
  <c r="U1628" i="156"/>
  <c r="U1586" i="156"/>
  <c r="U1549" i="156"/>
  <c r="U1507" i="156"/>
  <c r="U1471" i="156"/>
  <c r="U1420" i="156"/>
  <c r="U1373" i="156"/>
  <c r="U1195" i="156"/>
  <c r="U1073" i="156"/>
  <c r="U943" i="156"/>
  <c r="U859" i="156"/>
  <c r="U510" i="156"/>
  <c r="U467" i="156"/>
  <c r="U329" i="156"/>
  <c r="U309" i="156"/>
  <c r="U1198" i="157"/>
  <c r="U1200" i="157"/>
  <c r="U1091" i="157"/>
  <c r="U710" i="157"/>
  <c r="U550" i="157"/>
  <c r="U441" i="157"/>
  <c r="U2259" i="156"/>
  <c r="U2127" i="156"/>
  <c r="U2059" i="156"/>
  <c r="U1958" i="156"/>
  <c r="U1840" i="156"/>
  <c r="U1671" i="156"/>
  <c r="U1611" i="156"/>
  <c r="U1572" i="156"/>
  <c r="U1538" i="156"/>
  <c r="U1497" i="156"/>
  <c r="U1458" i="156"/>
  <c r="U1409" i="156"/>
  <c r="U1127" i="156"/>
  <c r="U978" i="156"/>
  <c r="U830" i="156"/>
  <c r="U497" i="156"/>
  <c r="U449" i="156"/>
  <c r="U1290" i="157"/>
  <c r="U1020" i="157"/>
  <c r="U1739" i="156"/>
  <c r="U1714" i="156"/>
  <c r="U1661" i="156"/>
  <c r="U1604" i="156"/>
  <c r="U1528" i="156"/>
  <c r="U1489" i="156"/>
  <c r="U1154" i="156"/>
  <c r="U1097" i="156"/>
  <c r="U518" i="156"/>
  <c r="U319" i="156"/>
  <c r="U1570" i="157"/>
  <c r="U1463" i="157"/>
  <c r="U1400" i="157"/>
  <c r="U1315" i="157"/>
  <c r="U1117" i="157"/>
  <c r="U1017" i="157"/>
  <c r="U937" i="157"/>
  <c r="U816" i="157"/>
  <c r="U679" i="157"/>
  <c r="U682" i="157"/>
  <c r="U2284" i="156"/>
  <c r="U2152" i="156"/>
  <c r="U1865" i="156"/>
  <c r="U1702" i="156"/>
  <c r="U1644" i="156"/>
  <c r="U1596" i="156"/>
  <c r="U1556" i="156"/>
  <c r="U1521" i="156"/>
  <c r="U1480" i="156"/>
  <c r="U575" i="156"/>
  <c r="U474" i="156"/>
  <c r="U995" i="157"/>
  <c r="U934" i="157"/>
  <c r="U558" i="157"/>
  <c r="U450" i="157"/>
  <c r="U394" i="157"/>
  <c r="U1114" i="157"/>
  <c r="U587" i="157"/>
  <c r="U345" i="157"/>
  <c r="U1089" i="157"/>
  <c r="U1090" i="157" s="1"/>
  <c r="U1546" i="157"/>
  <c r="U1547" i="157" s="1"/>
  <c r="U671" i="157"/>
  <c r="U1288" i="157"/>
  <c r="U1289" i="157" s="1"/>
  <c r="U1223" i="157"/>
  <c r="U776" i="157"/>
  <c r="U223" i="157"/>
  <c r="U162" i="157"/>
  <c r="U560" i="157"/>
  <c r="U1573" i="157"/>
  <c r="U1376" i="157"/>
  <c r="U1377" i="157" s="1"/>
  <c r="U993" i="157"/>
  <c r="U994" i="157" s="1"/>
  <c r="U706" i="157"/>
  <c r="U507" i="157"/>
  <c r="U1461" i="157"/>
  <c r="U1462" i="157" s="1"/>
  <c r="U1183" i="157"/>
  <c r="U818" i="157"/>
  <c r="U423" i="157"/>
  <c r="U326" i="157"/>
  <c r="U276" i="157"/>
  <c r="U247" i="157"/>
  <c r="U249" i="156"/>
  <c r="U1225" i="156"/>
  <c r="U1186" i="156"/>
  <c r="U443" i="156"/>
  <c r="U1333" i="156"/>
  <c r="U354" i="156"/>
  <c r="U1730" i="156"/>
  <c r="U1302" i="156"/>
  <c r="U1010" i="156"/>
  <c r="U779" i="156"/>
  <c r="U631" i="156"/>
  <c r="U522" i="156"/>
  <c r="U300" i="156"/>
  <c r="U1450" i="156"/>
  <c r="U1045" i="156"/>
  <c r="U1838" i="156"/>
  <c r="U1839" i="156" s="1"/>
  <c r="U906" i="156"/>
  <c r="U737" i="156"/>
  <c r="U408" i="156"/>
  <c r="U211" i="156"/>
  <c r="U114" i="156"/>
  <c r="U103" i="156"/>
  <c r="U760" i="156"/>
  <c r="U701" i="156"/>
  <c r="U551" i="156"/>
  <c r="U366" i="156"/>
  <c r="U2207" i="156"/>
  <c r="U2033" i="156"/>
  <c r="U2034" i="156" s="1"/>
  <c r="U2125" i="156"/>
  <c r="U2126" i="156" s="1"/>
  <c r="U800" i="156"/>
  <c r="U182" i="156"/>
  <c r="U153" i="156"/>
  <c r="U1489" i="157"/>
  <c r="U1403" i="157"/>
  <c r="U910" i="157"/>
  <c r="U911" i="157" s="1"/>
  <c r="U596" i="157"/>
  <c r="U1316" i="157"/>
  <c r="U1118" i="157"/>
  <c r="U846" i="157"/>
  <c r="U593" i="157"/>
  <c r="U845" i="157"/>
  <c r="U2153" i="156"/>
  <c r="U491" i="156"/>
  <c r="U2257" i="156"/>
  <c r="U521" i="156"/>
  <c r="U2063" i="156"/>
  <c r="U817" i="157" l="1"/>
  <c r="U681" i="157"/>
  <c r="U1199" i="157"/>
  <c r="U2258" i="156"/>
  <c r="U680" i="157" l="1"/>
  <c r="G475" i="37"/>
  <c r="H475" i="37"/>
  <c r="I475" i="37"/>
  <c r="J475" i="37"/>
  <c r="K475" i="37"/>
  <c r="L475" i="37"/>
  <c r="M475" i="37"/>
  <c r="N475" i="37"/>
  <c r="O475" i="37"/>
  <c r="T475" i="37"/>
  <c r="U475" i="37"/>
  <c r="V475" i="37"/>
  <c r="W475" i="37"/>
  <c r="X475" i="37"/>
  <c r="E1222" i="157"/>
  <c r="E475" i="37" s="1"/>
  <c r="C1222" i="157"/>
  <c r="F1164" i="157"/>
  <c r="F1222" i="157" s="1"/>
  <c r="G440" i="37"/>
  <c r="H440" i="37"/>
  <c r="I440" i="37"/>
  <c r="J440" i="37"/>
  <c r="K440" i="37"/>
  <c r="L440" i="37"/>
  <c r="M440" i="37"/>
  <c r="N440" i="37"/>
  <c r="O440" i="37"/>
  <c r="T440" i="37"/>
  <c r="U440" i="37"/>
  <c r="V440" i="37"/>
  <c r="W440" i="37"/>
  <c r="X440" i="37"/>
  <c r="E1113" i="157"/>
  <c r="E440" i="37" s="1"/>
  <c r="C1113" i="157"/>
  <c r="F1068" i="157"/>
  <c r="F1113" i="157" s="1"/>
  <c r="G370" i="37"/>
  <c r="H370" i="37"/>
  <c r="I370" i="37"/>
  <c r="J370" i="37"/>
  <c r="K370" i="37"/>
  <c r="L370" i="37"/>
  <c r="M370" i="37"/>
  <c r="N370" i="37"/>
  <c r="O370" i="37"/>
  <c r="T370" i="37"/>
  <c r="U370" i="37"/>
  <c r="V370" i="37"/>
  <c r="W370" i="37"/>
  <c r="X370" i="37"/>
  <c r="E2058" i="156"/>
  <c r="E370" i="37" s="1"/>
  <c r="C2058" i="156"/>
  <c r="C370" i="37" s="1"/>
  <c r="F2009" i="156"/>
  <c r="F2058" i="156" s="1"/>
  <c r="F370" i="37" s="1"/>
  <c r="E933" i="157"/>
  <c r="C933" i="157"/>
  <c r="F440" i="37" l="1"/>
  <c r="C440" i="37"/>
  <c r="C475" i="37"/>
  <c r="F475" i="37"/>
  <c r="D1222" i="157"/>
  <c r="D2058" i="156"/>
  <c r="D370" i="37" s="1"/>
  <c r="D1113" i="157"/>
  <c r="D440" i="37" l="1"/>
  <c r="D475" i="37"/>
  <c r="D933" i="157"/>
  <c r="G120" i="37"/>
  <c r="H120" i="37"/>
  <c r="I120" i="37"/>
  <c r="J120" i="37"/>
  <c r="K120" i="37"/>
  <c r="L120" i="37"/>
  <c r="M120" i="37"/>
  <c r="N120" i="37"/>
  <c r="O120" i="37"/>
  <c r="T120" i="37"/>
  <c r="U120" i="37"/>
  <c r="V120" i="37"/>
  <c r="W120" i="37"/>
  <c r="X120" i="37"/>
  <c r="E704" i="157"/>
  <c r="E120" i="37" s="1"/>
  <c r="C704" i="157"/>
  <c r="F644" i="157"/>
  <c r="F704" i="157" s="1"/>
  <c r="G80" i="37"/>
  <c r="H80" i="37"/>
  <c r="I80" i="37"/>
  <c r="J80" i="37"/>
  <c r="K80" i="37"/>
  <c r="L80" i="37"/>
  <c r="M80" i="37"/>
  <c r="N80" i="37"/>
  <c r="O80" i="37"/>
  <c r="T80" i="37"/>
  <c r="U80" i="37"/>
  <c r="V80" i="37"/>
  <c r="W80" i="37"/>
  <c r="X80" i="37"/>
  <c r="C83" i="37"/>
  <c r="C99" i="37"/>
  <c r="E585" i="157"/>
  <c r="E80" i="37" s="1"/>
  <c r="C585" i="157"/>
  <c r="E583" i="157"/>
  <c r="C583" i="157"/>
  <c r="F493" i="157"/>
  <c r="F339" i="157"/>
  <c r="F338" i="157"/>
  <c r="F204" i="157"/>
  <c r="F148" i="157"/>
  <c r="F106" i="157"/>
  <c r="F53" i="157"/>
  <c r="O1768" i="156"/>
  <c r="G37" i="37"/>
  <c r="H37" i="37"/>
  <c r="I37" i="37"/>
  <c r="J37" i="37"/>
  <c r="K37" i="37"/>
  <c r="L37" i="37"/>
  <c r="M37" i="37"/>
  <c r="N37" i="37"/>
  <c r="O37" i="37"/>
  <c r="T37" i="37"/>
  <c r="U37" i="37"/>
  <c r="V37" i="37"/>
  <c r="W37" i="37"/>
  <c r="X37" i="37"/>
  <c r="E37" i="37"/>
  <c r="C37" i="37"/>
  <c r="E1764" i="156"/>
  <c r="C1764" i="156"/>
  <c r="F1273" i="156"/>
  <c r="F646" i="156"/>
  <c r="D647" i="156"/>
  <c r="E647" i="156"/>
  <c r="C647" i="156"/>
  <c r="E569" i="156"/>
  <c r="C569" i="156"/>
  <c r="F610" i="156"/>
  <c r="F568" i="156"/>
  <c r="D569" i="156"/>
  <c r="G694" i="37"/>
  <c r="H694" i="37"/>
  <c r="I694" i="37"/>
  <c r="J694" i="37"/>
  <c r="K694" i="37"/>
  <c r="L694" i="37"/>
  <c r="M694" i="37"/>
  <c r="N694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T696" i="37"/>
  <c r="U696" i="37"/>
  <c r="V696" i="37"/>
  <c r="W696" i="37"/>
  <c r="X696" i="37"/>
  <c r="G697" i="37"/>
  <c r="H697" i="37"/>
  <c r="I697" i="37"/>
  <c r="J697" i="37"/>
  <c r="K697" i="37"/>
  <c r="L697" i="37"/>
  <c r="M697" i="37"/>
  <c r="N697" i="37"/>
  <c r="O697" i="37"/>
  <c r="T697" i="37"/>
  <c r="U697" i="37"/>
  <c r="V697" i="37"/>
  <c r="W697" i="37"/>
  <c r="X697" i="37"/>
  <c r="G698" i="37"/>
  <c r="H698" i="37"/>
  <c r="I698" i="37"/>
  <c r="J698" i="37"/>
  <c r="K698" i="37"/>
  <c r="L698" i="37"/>
  <c r="M698" i="37"/>
  <c r="N698" i="37"/>
  <c r="O698" i="37"/>
  <c r="T698" i="37"/>
  <c r="U698" i="37"/>
  <c r="V698" i="37"/>
  <c r="W698" i="37"/>
  <c r="X698" i="37"/>
  <c r="F699" i="37"/>
  <c r="G699" i="37"/>
  <c r="H699" i="37"/>
  <c r="I699" i="37"/>
  <c r="J699" i="37"/>
  <c r="K699" i="37"/>
  <c r="L699" i="37"/>
  <c r="M699" i="37"/>
  <c r="N699" i="37"/>
  <c r="O699" i="37"/>
  <c r="T699" i="37"/>
  <c r="U699" i="37"/>
  <c r="V699" i="37"/>
  <c r="W699" i="37"/>
  <c r="X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T700" i="37"/>
  <c r="U700" i="37"/>
  <c r="V700" i="37"/>
  <c r="W700" i="37"/>
  <c r="X700" i="37"/>
  <c r="G701" i="37"/>
  <c r="H701" i="37"/>
  <c r="I701" i="37"/>
  <c r="J701" i="37"/>
  <c r="K701" i="37"/>
  <c r="L701" i="37"/>
  <c r="M701" i="37"/>
  <c r="N701" i="37"/>
  <c r="O701" i="37"/>
  <c r="T701" i="37"/>
  <c r="U701" i="37"/>
  <c r="V701" i="37"/>
  <c r="W701" i="37"/>
  <c r="X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T702" i="37"/>
  <c r="U702" i="37"/>
  <c r="V702" i="37"/>
  <c r="W702" i="37"/>
  <c r="X702" i="37"/>
  <c r="C703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T703" i="37"/>
  <c r="U703" i="37"/>
  <c r="V703" i="37"/>
  <c r="W703" i="37"/>
  <c r="X703" i="37"/>
  <c r="G704" i="37"/>
  <c r="H704" i="37"/>
  <c r="I704" i="37"/>
  <c r="J704" i="37"/>
  <c r="K704" i="37"/>
  <c r="L704" i="37"/>
  <c r="M704" i="37"/>
  <c r="N704" i="37"/>
  <c r="O704" i="37"/>
  <c r="T704" i="37"/>
  <c r="U704" i="37"/>
  <c r="V704" i="37"/>
  <c r="W704" i="37"/>
  <c r="X704" i="37"/>
  <c r="G705" i="37"/>
  <c r="H705" i="37"/>
  <c r="I705" i="37"/>
  <c r="J705" i="37"/>
  <c r="K705" i="37"/>
  <c r="L705" i="37"/>
  <c r="M705" i="37"/>
  <c r="N705" i="37"/>
  <c r="O705" i="37"/>
  <c r="T705" i="37"/>
  <c r="U705" i="37"/>
  <c r="V705" i="37"/>
  <c r="W705" i="37"/>
  <c r="X705" i="37"/>
  <c r="G706" i="37"/>
  <c r="H706" i="37"/>
  <c r="I706" i="37"/>
  <c r="J706" i="37"/>
  <c r="K706" i="37"/>
  <c r="L706" i="37"/>
  <c r="M706" i="37"/>
  <c r="N706" i="37"/>
  <c r="O706" i="37"/>
  <c r="T706" i="37"/>
  <c r="U706" i="37"/>
  <c r="V706" i="37"/>
  <c r="W706" i="37"/>
  <c r="X706" i="37"/>
  <c r="G707" i="37"/>
  <c r="H707" i="37"/>
  <c r="I707" i="37"/>
  <c r="J707" i="37"/>
  <c r="K707" i="37"/>
  <c r="L707" i="37"/>
  <c r="M707" i="37"/>
  <c r="N707" i="37"/>
  <c r="O707" i="37"/>
  <c r="T707" i="37"/>
  <c r="U707" i="37"/>
  <c r="V707" i="37"/>
  <c r="W707" i="37"/>
  <c r="X707" i="37"/>
  <c r="G708" i="37"/>
  <c r="H708" i="37"/>
  <c r="I708" i="37"/>
  <c r="J708" i="37"/>
  <c r="K708" i="37"/>
  <c r="L708" i="37"/>
  <c r="M708" i="37"/>
  <c r="N708" i="37"/>
  <c r="O708" i="37"/>
  <c r="T708" i="37"/>
  <c r="U708" i="37"/>
  <c r="V708" i="37"/>
  <c r="W708" i="37"/>
  <c r="X708" i="37"/>
  <c r="G709" i="37"/>
  <c r="H709" i="37"/>
  <c r="I709" i="37"/>
  <c r="J709" i="37"/>
  <c r="K709" i="37"/>
  <c r="L709" i="37"/>
  <c r="M709" i="37"/>
  <c r="N709" i="37"/>
  <c r="O709" i="37"/>
  <c r="T709" i="37"/>
  <c r="U709" i="37"/>
  <c r="V709" i="37"/>
  <c r="W709" i="37"/>
  <c r="X709" i="37"/>
  <c r="H710" i="37"/>
  <c r="I710" i="37"/>
  <c r="J710" i="37"/>
  <c r="K710" i="37"/>
  <c r="L710" i="37"/>
  <c r="M710" i="37"/>
  <c r="N710" i="37"/>
  <c r="O710" i="37"/>
  <c r="T710" i="37"/>
  <c r="U710" i="37"/>
  <c r="V710" i="37"/>
  <c r="W710" i="37"/>
  <c r="X710" i="37"/>
  <c r="H711" i="37"/>
  <c r="I711" i="37"/>
  <c r="J711" i="37"/>
  <c r="K711" i="37"/>
  <c r="L711" i="37"/>
  <c r="M711" i="37"/>
  <c r="N711" i="37"/>
  <c r="O711" i="37"/>
  <c r="T711" i="37"/>
  <c r="U711" i="37"/>
  <c r="V711" i="37"/>
  <c r="W711" i="37"/>
  <c r="X711" i="37"/>
  <c r="G712" i="37"/>
  <c r="H712" i="37"/>
  <c r="I712" i="37"/>
  <c r="J712" i="37"/>
  <c r="K712" i="37"/>
  <c r="L712" i="37"/>
  <c r="M712" i="37"/>
  <c r="N712" i="37"/>
  <c r="O712" i="37"/>
  <c r="T712" i="37"/>
  <c r="U712" i="37"/>
  <c r="V712" i="37"/>
  <c r="W712" i="37"/>
  <c r="X712" i="37"/>
  <c r="G713" i="37"/>
  <c r="H713" i="37"/>
  <c r="I713" i="37"/>
  <c r="J713" i="37"/>
  <c r="K713" i="37"/>
  <c r="L713" i="37"/>
  <c r="M713" i="37"/>
  <c r="N713" i="37"/>
  <c r="O713" i="37"/>
  <c r="T713" i="37"/>
  <c r="U713" i="37"/>
  <c r="V713" i="37"/>
  <c r="W713" i="37"/>
  <c r="X713" i="37"/>
  <c r="G714" i="37"/>
  <c r="H714" i="37"/>
  <c r="I714" i="37"/>
  <c r="J714" i="37"/>
  <c r="K714" i="37"/>
  <c r="L714" i="37"/>
  <c r="M714" i="37"/>
  <c r="N714" i="37"/>
  <c r="O714" i="37"/>
  <c r="T714" i="37"/>
  <c r="U714" i="37"/>
  <c r="V714" i="37"/>
  <c r="W714" i="37"/>
  <c r="X714" i="37"/>
  <c r="G715" i="37"/>
  <c r="H715" i="37"/>
  <c r="I715" i="37"/>
  <c r="J715" i="37"/>
  <c r="K715" i="37"/>
  <c r="L715" i="37"/>
  <c r="M715" i="37"/>
  <c r="N715" i="37"/>
  <c r="O715" i="37"/>
  <c r="T715" i="37"/>
  <c r="U715" i="37"/>
  <c r="V715" i="37"/>
  <c r="W715" i="37"/>
  <c r="X715" i="37"/>
  <c r="G716" i="37"/>
  <c r="H716" i="37"/>
  <c r="I716" i="37"/>
  <c r="J716" i="37"/>
  <c r="K716" i="37"/>
  <c r="L716" i="37"/>
  <c r="M716" i="37"/>
  <c r="N716" i="37"/>
  <c r="O716" i="37"/>
  <c r="T716" i="37"/>
  <c r="U716" i="37"/>
  <c r="V716" i="37"/>
  <c r="W716" i="37"/>
  <c r="X716" i="37"/>
  <c r="G717" i="37"/>
  <c r="H717" i="37"/>
  <c r="I717" i="37"/>
  <c r="J717" i="37"/>
  <c r="K717" i="37"/>
  <c r="L717" i="37"/>
  <c r="M717" i="37"/>
  <c r="N717" i="37"/>
  <c r="G718" i="37"/>
  <c r="H718" i="37"/>
  <c r="I718" i="37"/>
  <c r="J718" i="37"/>
  <c r="K718" i="37"/>
  <c r="L718" i="37"/>
  <c r="M718" i="37"/>
  <c r="N718" i="37"/>
  <c r="O718" i="37"/>
  <c r="T718" i="37"/>
  <c r="U718" i="37"/>
  <c r="V718" i="37"/>
  <c r="W718" i="37"/>
  <c r="X718" i="37"/>
  <c r="C719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T719" i="37"/>
  <c r="U719" i="37"/>
  <c r="V719" i="37"/>
  <c r="W719" i="37"/>
  <c r="X719" i="37"/>
  <c r="O720" i="37"/>
  <c r="T720" i="37"/>
  <c r="U720" i="37"/>
  <c r="V720" i="37"/>
  <c r="W720" i="37"/>
  <c r="X720" i="37"/>
  <c r="O721" i="37"/>
  <c r="T721" i="37"/>
  <c r="U721" i="37"/>
  <c r="V721" i="37"/>
  <c r="W721" i="37"/>
  <c r="X721" i="37"/>
  <c r="H724" i="37"/>
  <c r="I724" i="37"/>
  <c r="J724" i="37"/>
  <c r="K724" i="37"/>
  <c r="L724" i="37"/>
  <c r="M724" i="37"/>
  <c r="N724" i="37"/>
  <c r="O724" i="37"/>
  <c r="T724" i="37"/>
  <c r="U724" i="37"/>
  <c r="V724" i="37"/>
  <c r="W724" i="37"/>
  <c r="X724" i="37"/>
  <c r="G725" i="37"/>
  <c r="H725" i="37"/>
  <c r="I725" i="37"/>
  <c r="I768" i="37" s="1"/>
  <c r="J725" i="37"/>
  <c r="J768" i="37" s="1"/>
  <c r="K725" i="37"/>
  <c r="K768" i="37" s="1"/>
  <c r="L725" i="37"/>
  <c r="L768" i="37" s="1"/>
  <c r="M725" i="37"/>
  <c r="M768" i="37" s="1"/>
  <c r="N725" i="37"/>
  <c r="O725" i="37"/>
  <c r="O768" i="37" s="1"/>
  <c r="T725" i="37"/>
  <c r="T768" i="37" s="1"/>
  <c r="U725" i="37"/>
  <c r="U768" i="37" s="1"/>
  <c r="V725" i="37"/>
  <c r="W725" i="37"/>
  <c r="W768" i="37" s="1"/>
  <c r="X725" i="37"/>
  <c r="X768" i="37" s="1"/>
  <c r="G726" i="37"/>
  <c r="H726" i="37"/>
  <c r="I726" i="37"/>
  <c r="I769" i="37" s="1"/>
  <c r="J726" i="37"/>
  <c r="J769" i="37" s="1"/>
  <c r="K726" i="37"/>
  <c r="K769" i="37" s="1"/>
  <c r="L726" i="37"/>
  <c r="L769" i="37" s="1"/>
  <c r="M726" i="37"/>
  <c r="M769" i="37" s="1"/>
  <c r="N726" i="37"/>
  <c r="O726" i="37"/>
  <c r="O769" i="37" s="1"/>
  <c r="T726" i="37"/>
  <c r="T769" i="37" s="1"/>
  <c r="U726" i="37"/>
  <c r="U769" i="37" s="1"/>
  <c r="V726" i="37"/>
  <c r="W726" i="37"/>
  <c r="W769" i="37" s="1"/>
  <c r="X726" i="37"/>
  <c r="X769" i="37" s="1"/>
  <c r="G727" i="37"/>
  <c r="H727" i="37"/>
  <c r="I727" i="37"/>
  <c r="I770" i="37" s="1"/>
  <c r="J727" i="37"/>
  <c r="J770" i="37" s="1"/>
  <c r="K727" i="37"/>
  <c r="K770" i="37" s="1"/>
  <c r="L727" i="37"/>
  <c r="L770" i="37" s="1"/>
  <c r="M727" i="37"/>
  <c r="M770" i="37" s="1"/>
  <c r="N727" i="37"/>
  <c r="O727" i="37"/>
  <c r="O770" i="37" s="1"/>
  <c r="T727" i="37"/>
  <c r="T770" i="37" s="1"/>
  <c r="U727" i="37"/>
  <c r="U770" i="37" s="1"/>
  <c r="V727" i="37"/>
  <c r="W727" i="37"/>
  <c r="W770" i="37" s="1"/>
  <c r="X727" i="37"/>
  <c r="X770" i="37" s="1"/>
  <c r="C728" i="37"/>
  <c r="D728" i="37"/>
  <c r="E728" i="37"/>
  <c r="F728" i="37"/>
  <c r="G728" i="37"/>
  <c r="H728" i="37"/>
  <c r="I728" i="37"/>
  <c r="J728" i="37"/>
  <c r="K728" i="37"/>
  <c r="L728" i="37"/>
  <c r="M728" i="37"/>
  <c r="N728" i="37"/>
  <c r="E542" i="156"/>
  <c r="E714" i="37" s="1"/>
  <c r="E553" i="156"/>
  <c r="E724" i="37" s="1"/>
  <c r="E554" i="156"/>
  <c r="E725" i="37" s="1"/>
  <c r="E555" i="156"/>
  <c r="E726" i="37" s="1"/>
  <c r="E769" i="37" s="1"/>
  <c r="E556" i="156"/>
  <c r="E727" i="37" s="1"/>
  <c r="E770" i="37" s="1"/>
  <c r="C555" i="156"/>
  <c r="C726" i="37" s="1"/>
  <c r="C769" i="37" s="1"/>
  <c r="C553" i="156"/>
  <c r="C542" i="156"/>
  <c r="C714" i="37" s="1"/>
  <c r="D479" i="156"/>
  <c r="F479" i="156" s="1"/>
  <c r="D477" i="156"/>
  <c r="F180" i="156"/>
  <c r="F102" i="156"/>
  <c r="E64" i="156"/>
  <c r="C64" i="156"/>
  <c r="D39" i="156"/>
  <c r="F39" i="156" s="1"/>
  <c r="F120" i="37" l="1"/>
  <c r="C120" i="37"/>
  <c r="C80" i="37"/>
  <c r="C724" i="37"/>
  <c r="G553" i="156"/>
  <c r="V770" i="37"/>
  <c r="V768" i="37"/>
  <c r="V769" i="37"/>
  <c r="F647" i="156"/>
  <c r="F890" i="157"/>
  <c r="F933" i="157" s="1"/>
  <c r="F645" i="156"/>
  <c r="D704" i="157"/>
  <c r="D585" i="157"/>
  <c r="V569" i="156"/>
  <c r="F569" i="156"/>
  <c r="F567" i="156"/>
  <c r="D555" i="156"/>
  <c r="D726" i="37" s="1"/>
  <c r="D769" i="37" s="1"/>
  <c r="D542" i="156"/>
  <c r="F477" i="156"/>
  <c r="D120" i="37" l="1"/>
  <c r="F555" i="156"/>
  <c r="F726" i="37" s="1"/>
  <c r="F769" i="37" s="1"/>
  <c r="F1766" i="156"/>
  <c r="F37" i="37" s="1"/>
  <c r="D37" i="37"/>
  <c r="D80" i="37"/>
  <c r="F585" i="157"/>
  <c r="F542" i="156"/>
  <c r="F714" i="37" s="1"/>
  <c r="D714" i="37"/>
  <c r="F80" i="37" l="1"/>
  <c r="K187" i="37" l="1"/>
  <c r="T37" i="156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8" i="156"/>
  <c r="T96" i="156"/>
  <c r="T98" i="156"/>
  <c r="T99" i="156"/>
  <c r="T100" i="156"/>
  <c r="T104" i="156"/>
  <c r="T105" i="156"/>
  <c r="T106" i="156"/>
  <c r="T107" i="156"/>
  <c r="T108" i="156"/>
  <c r="T110" i="156"/>
  <c r="T145" i="156"/>
  <c r="T147" i="156"/>
  <c r="T552" i="156" s="1"/>
  <c r="T723" i="37" s="1"/>
  <c r="T766" i="37" s="1"/>
  <c r="T173" i="156"/>
  <c r="T174" i="156"/>
  <c r="T176" i="156"/>
  <c r="T177" i="156"/>
  <c r="T178" i="156"/>
  <c r="T183" i="156"/>
  <c r="T184" i="156"/>
  <c r="T185" i="156"/>
  <c r="T186" i="156"/>
  <c r="T187" i="156"/>
  <c r="T188" i="156"/>
  <c r="T189" i="156"/>
  <c r="T190" i="156"/>
  <c r="T191" i="156"/>
  <c r="T192" i="156"/>
  <c r="T197" i="156"/>
  <c r="T198" i="156"/>
  <c r="T199" i="156"/>
  <c r="T204" i="156"/>
  <c r="T226" i="156"/>
  <c r="T230" i="156"/>
  <c r="T231" i="156"/>
  <c r="T232" i="156"/>
  <c r="T233" i="156"/>
  <c r="T234" i="156"/>
  <c r="T235" i="156"/>
  <c r="T236" i="156"/>
  <c r="T237" i="156"/>
  <c r="T238" i="156"/>
  <c r="T239" i="156"/>
  <c r="T242" i="156"/>
  <c r="T245" i="156"/>
  <c r="T246" i="156"/>
  <c r="T253" i="156"/>
  <c r="T257" i="156"/>
  <c r="T259" i="156"/>
  <c r="T260" i="156"/>
  <c r="T261" i="156"/>
  <c r="T262" i="156"/>
  <c r="T263" i="156"/>
  <c r="T264" i="156"/>
  <c r="T265" i="156"/>
  <c r="T266" i="156"/>
  <c r="T267" i="156"/>
  <c r="T268" i="156"/>
  <c r="T269" i="156"/>
  <c r="T270" i="156"/>
  <c r="T271" i="156"/>
  <c r="T272" i="156"/>
  <c r="T273" i="156"/>
  <c r="T274" i="156"/>
  <c r="T275" i="156"/>
  <c r="T276" i="156"/>
  <c r="T277" i="156"/>
  <c r="T278" i="156"/>
  <c r="T279" i="156"/>
  <c r="T280" i="156"/>
  <c r="T281" i="156"/>
  <c r="T282" i="156"/>
  <c r="T283" i="156"/>
  <c r="T284" i="156"/>
  <c r="T285" i="156"/>
  <c r="T286" i="156"/>
  <c r="T287" i="156"/>
  <c r="T288" i="156"/>
  <c r="T302" i="156"/>
  <c r="T303" i="156"/>
  <c r="T304" i="156"/>
  <c r="T306" i="156"/>
  <c r="T307" i="156"/>
  <c r="T315" i="156"/>
  <c r="T317" i="156" s="1"/>
  <c r="T325" i="156"/>
  <c r="T327" i="156" s="1"/>
  <c r="T343" i="156"/>
  <c r="T344" i="156"/>
  <c r="T398" i="156"/>
  <c r="T382" i="156" s="1"/>
  <c r="T399" i="156"/>
  <c r="T400" i="156"/>
  <c r="T447" i="156"/>
  <c r="T449" i="156"/>
  <c r="T461" i="156"/>
  <c r="T463" i="156"/>
  <c r="T474" i="156"/>
  <c r="T510" i="156"/>
  <c r="T614" i="156"/>
  <c r="T615" i="156"/>
  <c r="T655" i="156"/>
  <c r="T656" i="156"/>
  <c r="T691" i="156"/>
  <c r="T692" i="156"/>
  <c r="T693" i="156"/>
  <c r="T745" i="156"/>
  <c r="T753" i="156"/>
  <c r="T768" i="156"/>
  <c r="T776" i="156"/>
  <c r="T787" i="156"/>
  <c r="T797" i="156"/>
  <c r="T826" i="156"/>
  <c r="T827" i="156"/>
  <c r="T856" i="156"/>
  <c r="T902" i="156"/>
  <c r="T903" i="156"/>
  <c r="T940" i="156"/>
  <c r="T975" i="156"/>
  <c r="T1007" i="156"/>
  <c r="T1042" i="156"/>
  <c r="T1070" i="156"/>
  <c r="T1151" i="156"/>
  <c r="T1183" i="156"/>
  <c r="T1222" i="156"/>
  <c r="T1234" i="156"/>
  <c r="T1274" i="156"/>
  <c r="T1330" i="156"/>
  <c r="T1361" i="156"/>
  <c r="T1370" i="156"/>
  <c r="T1383" i="156"/>
  <c r="T1741" i="156"/>
  <c r="T1424" i="156"/>
  <c r="T1437" i="156"/>
  <c r="T1439" i="156"/>
  <c r="T1442" i="156"/>
  <c r="T1443" i="156"/>
  <c r="T1444" i="156"/>
  <c r="T1455" i="156"/>
  <c r="T1521" i="156"/>
  <c r="T1528" i="156"/>
  <c r="T1538" i="156"/>
  <c r="T1572" i="156"/>
  <c r="T1736" i="156"/>
  <c r="T1774" i="156"/>
  <c r="T1840" i="156"/>
  <c r="T1866" i="156"/>
  <c r="T1863" i="156"/>
  <c r="T1867" i="156"/>
  <c r="T1868" i="156"/>
  <c r="T1869" i="156"/>
  <c r="T1870" i="156"/>
  <c r="T1871" i="156"/>
  <c r="T1934" i="156"/>
  <c r="T1964" i="156"/>
  <c r="T1926" i="156"/>
  <c r="T1965" i="156" s="1"/>
  <c r="T1966" i="156"/>
  <c r="T1967" i="156"/>
  <c r="T1968" i="156"/>
  <c r="T1969" i="156"/>
  <c r="T2035" i="156"/>
  <c r="T2127" i="156"/>
  <c r="T2153" i="156"/>
  <c r="T2259" i="156"/>
  <c r="T2285" i="156"/>
  <c r="T2252" i="156"/>
  <c r="T2286" i="156" s="1"/>
  <c r="T2253" i="156"/>
  <c r="T2287" i="156" s="1"/>
  <c r="T2254" i="156"/>
  <c r="T2288" i="156" s="1"/>
  <c r="T2255" i="156"/>
  <c r="T2289" i="156" s="1"/>
  <c r="T2256" i="156"/>
  <c r="T2290" i="156" s="1"/>
  <c r="T2282" i="156"/>
  <c r="T2283" i="156"/>
  <c r="T1089" i="156" l="1"/>
  <c r="T978" i="156"/>
  <c r="T1702" i="156"/>
  <c r="T1958" i="156"/>
  <c r="T1714" i="156"/>
  <c r="T1671" i="156"/>
  <c r="T1611" i="156"/>
  <c r="T1586" i="156"/>
  <c r="T1556" i="156"/>
  <c r="T1480" i="156"/>
  <c r="T1333" i="156"/>
  <c r="T1186" i="156"/>
  <c r="T1097" i="156"/>
  <c r="T296" i="156"/>
  <c r="T1962" i="156"/>
  <c r="T2281" i="156"/>
  <c r="T2149" i="156"/>
  <c r="T1661" i="156"/>
  <c r="T1604" i="156"/>
  <c r="T1549" i="156"/>
  <c r="T1507" i="156"/>
  <c r="T1471" i="156"/>
  <c r="T1045" i="156"/>
  <c r="T943" i="156"/>
  <c r="T859" i="156"/>
  <c r="T631" i="156"/>
  <c r="T467" i="156"/>
  <c r="T309" i="156"/>
  <c r="T1862" i="156"/>
  <c r="T1644" i="156"/>
  <c r="T1596" i="156"/>
  <c r="T1497" i="156"/>
  <c r="T1373" i="156"/>
  <c r="T1073" i="156"/>
  <c r="T1010" i="156"/>
  <c r="T153" i="156"/>
  <c r="T1687" i="156"/>
  <c r="T1628" i="156"/>
  <c r="T1489" i="156"/>
  <c r="T1302" i="156"/>
  <c r="T1195" i="156"/>
  <c r="T1081" i="156"/>
  <c r="T408" i="156"/>
  <c r="T319" i="156"/>
  <c r="T1963" i="156"/>
  <c r="T1865" i="156"/>
  <c r="T737" i="156"/>
  <c r="T1740" i="156"/>
  <c r="T1838" i="156"/>
  <c r="T1839" i="156" s="1"/>
  <c r="T701" i="156"/>
  <c r="T2125" i="156"/>
  <c r="T2126" i="156" s="1"/>
  <c r="T1154" i="156"/>
  <c r="T551" i="156"/>
  <c r="T1773" i="156"/>
  <c r="T1739" i="156"/>
  <c r="T1127" i="156"/>
  <c r="T906" i="156"/>
  <c r="T830" i="156"/>
  <c r="T545" i="156"/>
  <c r="T366" i="156"/>
  <c r="T103" i="156"/>
  <c r="T2257" i="156"/>
  <c r="T2152" i="156"/>
  <c r="T1775" i="156"/>
  <c r="T522" i="156"/>
  <c r="T694" i="37" s="1"/>
  <c r="T300" i="156"/>
  <c r="T443" i="156"/>
  <c r="T114" i="156"/>
  <c r="T521" i="156"/>
  <c r="T211" i="156"/>
  <c r="T2033" i="156"/>
  <c r="T2034" i="156" s="1"/>
  <c r="T1450" i="156"/>
  <c r="T1420" i="156"/>
  <c r="T1225" i="156"/>
  <c r="T779" i="156"/>
  <c r="T497" i="156"/>
  <c r="T354" i="156"/>
  <c r="T182" i="156"/>
  <c r="T760" i="156"/>
  <c r="T491" i="156"/>
  <c r="T1458" i="156"/>
  <c r="T1409" i="156"/>
  <c r="T2284" i="156"/>
  <c r="T1730" i="156"/>
  <c r="T800" i="156"/>
  <c r="T518" i="156"/>
  <c r="T81" i="156"/>
  <c r="T2207" i="156"/>
  <c r="T1931" i="156"/>
  <c r="T1933" i="156" s="1"/>
  <c r="T728" i="37"/>
  <c r="T523" i="156"/>
  <c r="T695" i="37" s="1"/>
  <c r="T693" i="37" l="1"/>
  <c r="T717" i="37"/>
  <c r="T722" i="37"/>
  <c r="T1932" i="156"/>
  <c r="T1738" i="156"/>
  <c r="T2258" i="156"/>
  <c r="T1737" i="156" l="1"/>
  <c r="A1" i="57" l="1"/>
  <c r="A1" i="46"/>
  <c r="E1224" i="157" l="1"/>
  <c r="C1224" i="157"/>
  <c r="C81" i="37"/>
  <c r="C477" i="37" l="1"/>
  <c r="E477" i="37"/>
  <c r="D380" i="157" l="1"/>
  <c r="F380" i="157" l="1"/>
  <c r="D381" i="157"/>
  <c r="T381" i="157"/>
  <c r="F381" i="157" l="1"/>
  <c r="V381" i="157"/>
  <c r="D59" i="157" l="1"/>
  <c r="E1485" i="156"/>
  <c r="E1476" i="156"/>
  <c r="E818" i="156"/>
  <c r="F59" i="157" l="1"/>
  <c r="D136" i="156" l="1"/>
  <c r="F136" i="156" l="1"/>
  <c r="X71" i="157"/>
  <c r="W71" i="157"/>
  <c r="W760" i="156" l="1"/>
  <c r="T70" i="157" l="1"/>
  <c r="T117" i="157"/>
  <c r="T161" i="157"/>
  <c r="T222" i="157"/>
  <c r="T243" i="157"/>
  <c r="T246" i="157"/>
  <c r="T275" i="157"/>
  <c r="T325" i="157"/>
  <c r="T368" i="157"/>
  <c r="T383" i="157"/>
  <c r="T385" i="157"/>
  <c r="T377" i="157"/>
  <c r="T459" i="157"/>
  <c r="T506" i="157"/>
  <c r="T538" i="157"/>
  <c r="T541" i="157"/>
  <c r="T711" i="157"/>
  <c r="T938" i="157"/>
  <c r="T1018" i="157"/>
  <c r="T1019" i="157"/>
  <c r="T1020" i="157"/>
  <c r="T1228" i="157"/>
  <c r="T1290" i="157"/>
  <c r="T1464" i="157"/>
  <c r="T1574" i="157"/>
  <c r="T1548" i="157"/>
  <c r="T1570" i="157" l="1"/>
  <c r="T679" i="157"/>
  <c r="T1573" i="157"/>
  <c r="T1114" i="157"/>
  <c r="T934" i="157"/>
  <c r="T432" i="157"/>
  <c r="T1403" i="157"/>
  <c r="T1485" i="157"/>
  <c r="T1400" i="157"/>
  <c r="T1315" i="157"/>
  <c r="T450" i="157"/>
  <c r="T1488" i="157"/>
  <c r="T1198" i="157"/>
  <c r="T912" i="157"/>
  <c r="T1312" i="157"/>
  <c r="T1017" i="157"/>
  <c r="T842" i="157"/>
  <c r="T441" i="157"/>
  <c r="T394" i="157"/>
  <c r="T1227" i="157"/>
  <c r="T1117" i="157"/>
  <c r="T937" i="157"/>
  <c r="T710" i="157"/>
  <c r="T995" i="157"/>
  <c r="T818" i="157"/>
  <c r="T1200" i="157"/>
  <c r="T1091" i="157"/>
  <c r="T682" i="157"/>
  <c r="T558" i="157"/>
  <c r="T1463" i="157"/>
  <c r="T1378" i="157"/>
  <c r="T550" i="157"/>
  <c r="T71" i="157"/>
  <c r="T423" i="157"/>
  <c r="T507" i="157"/>
  <c r="T1288" i="157"/>
  <c r="T1289" i="157" s="1"/>
  <c r="T326" i="157"/>
  <c r="T223" i="157"/>
  <c r="T1461" i="157"/>
  <c r="T1462" i="157" s="1"/>
  <c r="T162" i="157"/>
  <c r="T993" i="157"/>
  <c r="T542" i="157"/>
  <c r="T671" i="157"/>
  <c r="T345" i="157"/>
  <c r="T1546" i="157"/>
  <c r="T1547" i="157" s="1"/>
  <c r="T1489" i="157"/>
  <c r="T1089" i="157"/>
  <c r="T1090" i="157" s="1"/>
  <c r="T1021" i="157"/>
  <c r="T816" i="157"/>
  <c r="T706" i="157"/>
  <c r="T276" i="157"/>
  <c r="T592" i="157"/>
  <c r="T1183" i="157"/>
  <c r="T587" i="157"/>
  <c r="T1376" i="157"/>
  <c r="T1377" i="157" s="1"/>
  <c r="T1316" i="157"/>
  <c r="T1223" i="157"/>
  <c r="T776" i="157"/>
  <c r="T560" i="157"/>
  <c r="T1405" i="157"/>
  <c r="T910" i="157"/>
  <c r="T596" i="157"/>
  <c r="T1404" i="157"/>
  <c r="T1118" i="157"/>
  <c r="T846" i="157"/>
  <c r="T593" i="157"/>
  <c r="T247" i="157"/>
  <c r="T845" i="157"/>
  <c r="T681" i="157" l="1"/>
  <c r="T1199" i="157"/>
  <c r="T911" i="157"/>
  <c r="T994" i="157"/>
  <c r="T559" i="157"/>
  <c r="T817" i="157"/>
  <c r="T680" i="157" l="1"/>
  <c r="E1063" i="156"/>
  <c r="E1060" i="156"/>
  <c r="E881" i="156"/>
  <c r="E878" i="156"/>
  <c r="E848" i="156"/>
  <c r="E845" i="156"/>
  <c r="D2016" i="156" l="1"/>
  <c r="D2014" i="156"/>
  <c r="D2013" i="156"/>
  <c r="D903" i="156"/>
  <c r="D902" i="156"/>
  <c r="D458" i="157"/>
  <c r="D457" i="157"/>
  <c r="D455" i="157"/>
  <c r="D356" i="157"/>
  <c r="D355" i="157"/>
  <c r="D354" i="157"/>
  <c r="D353" i="157"/>
  <c r="D352" i="157"/>
  <c r="D351" i="157"/>
  <c r="D309" i="157"/>
  <c r="D308" i="157"/>
  <c r="F308" i="157" s="1"/>
  <c r="D307" i="157"/>
  <c r="D306" i="157"/>
  <c r="D305" i="157"/>
  <c r="D782" i="157"/>
  <c r="D781" i="157"/>
  <c r="D780" i="157"/>
  <c r="D2008" i="156"/>
  <c r="D2007" i="156"/>
  <c r="X1316" i="157"/>
  <c r="W1316" i="157"/>
  <c r="O1316" i="157"/>
  <c r="X842" i="157"/>
  <c r="W842" i="157"/>
  <c r="O842" i="157"/>
  <c r="X993" i="157"/>
  <c r="W993" i="157"/>
  <c r="O993" i="157"/>
  <c r="X593" i="157"/>
  <c r="W593" i="157"/>
  <c r="O593" i="157"/>
  <c r="J782" i="157" l="1"/>
  <c r="F782" i="157"/>
  <c r="J780" i="157"/>
  <c r="F780" i="157"/>
  <c r="J781" i="157"/>
  <c r="F781" i="157"/>
  <c r="J903" i="156"/>
  <c r="F903" i="156"/>
  <c r="F2013" i="156"/>
  <c r="F2014" i="156"/>
  <c r="J902" i="156"/>
  <c r="F902" i="156"/>
  <c r="J2016" i="156"/>
  <c r="F2016" i="156"/>
  <c r="V517" i="156"/>
  <c r="J904" i="156" l="1"/>
  <c r="J905" i="156" s="1"/>
  <c r="V593" i="157"/>
  <c r="X1958" i="156" l="1"/>
  <c r="W1958" i="156"/>
  <c r="Y1958" i="156" s="1"/>
  <c r="O1958" i="156"/>
  <c r="X1302" i="156"/>
  <c r="W1302" i="156"/>
  <c r="O1302" i="156"/>
  <c r="O545" i="156" l="1"/>
  <c r="O717" i="37" s="1"/>
  <c r="O728" i="37"/>
  <c r="C417" i="156"/>
  <c r="X408" i="156" l="1"/>
  <c r="W408" i="156"/>
  <c r="O408" i="156"/>
  <c r="O81" i="156"/>
  <c r="W551" i="156" l="1"/>
  <c r="W722" i="37" s="1"/>
  <c r="O551" i="156"/>
  <c r="O722" i="37" s="1"/>
  <c r="X722" i="37" l="1"/>
  <c r="E713" i="37"/>
  <c r="C541" i="156"/>
  <c r="C713" i="37" s="1"/>
  <c r="D101" i="156"/>
  <c r="E540" i="156"/>
  <c r="E712" i="37" s="1"/>
  <c r="C540" i="156"/>
  <c r="C712" i="37" s="1"/>
  <c r="C1763" i="156"/>
  <c r="E527" i="156"/>
  <c r="E699" i="37" s="1"/>
  <c r="C527" i="156"/>
  <c r="C699" i="37" s="1"/>
  <c r="C1745" i="156"/>
  <c r="H523" i="37"/>
  <c r="C524" i="37"/>
  <c r="D524" i="37"/>
  <c r="E524" i="37"/>
  <c r="F524" i="37"/>
  <c r="G524" i="37"/>
  <c r="H524" i="37"/>
  <c r="I524" i="37"/>
  <c r="J524" i="37"/>
  <c r="K524" i="37"/>
  <c r="L524" i="37"/>
  <c r="M524" i="37"/>
  <c r="N524" i="37"/>
  <c r="O524" i="37"/>
  <c r="T524" i="37"/>
  <c r="U524" i="37"/>
  <c r="V524" i="37"/>
  <c r="W524" i="37"/>
  <c r="X524" i="37"/>
  <c r="G525" i="37"/>
  <c r="H525" i="37"/>
  <c r="I525" i="37"/>
  <c r="J525" i="37"/>
  <c r="K525" i="37"/>
  <c r="L525" i="37"/>
  <c r="M525" i="37"/>
  <c r="N525" i="37"/>
  <c r="O525" i="37"/>
  <c r="T525" i="37"/>
  <c r="U525" i="37"/>
  <c r="V525" i="37"/>
  <c r="W525" i="37"/>
  <c r="X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T526" i="37"/>
  <c r="U526" i="37"/>
  <c r="V526" i="37"/>
  <c r="W526" i="37"/>
  <c r="X526" i="37"/>
  <c r="F527" i="37"/>
  <c r="G527" i="37"/>
  <c r="H527" i="37"/>
  <c r="I527" i="37"/>
  <c r="J527" i="37"/>
  <c r="K527" i="37"/>
  <c r="L527" i="37"/>
  <c r="M527" i="37"/>
  <c r="N527" i="37"/>
  <c r="O527" i="37"/>
  <c r="T527" i="37"/>
  <c r="U527" i="37"/>
  <c r="V527" i="37"/>
  <c r="W527" i="37"/>
  <c r="X527" i="37"/>
  <c r="G528" i="37"/>
  <c r="H528" i="37"/>
  <c r="I528" i="37"/>
  <c r="J528" i="37"/>
  <c r="K528" i="37"/>
  <c r="L528" i="37"/>
  <c r="M528" i="37"/>
  <c r="N528" i="37"/>
  <c r="O528" i="37"/>
  <c r="T528" i="37"/>
  <c r="U528" i="37"/>
  <c r="V528" i="37"/>
  <c r="W528" i="37"/>
  <c r="X528" i="37"/>
  <c r="G529" i="37"/>
  <c r="H529" i="37"/>
  <c r="I529" i="37"/>
  <c r="J529" i="37"/>
  <c r="K529" i="37"/>
  <c r="L529" i="37"/>
  <c r="M529" i="37"/>
  <c r="N529" i="37"/>
  <c r="O529" i="37"/>
  <c r="T529" i="37"/>
  <c r="U529" i="37"/>
  <c r="V529" i="37"/>
  <c r="W529" i="37"/>
  <c r="X529" i="37"/>
  <c r="G530" i="37"/>
  <c r="H530" i="37"/>
  <c r="I530" i="37"/>
  <c r="J530" i="37"/>
  <c r="K530" i="37"/>
  <c r="L530" i="37"/>
  <c r="M530" i="37"/>
  <c r="N530" i="37"/>
  <c r="O530" i="37"/>
  <c r="T530" i="37"/>
  <c r="U530" i="37"/>
  <c r="V530" i="37"/>
  <c r="W530" i="37"/>
  <c r="X530" i="37"/>
  <c r="G531" i="37"/>
  <c r="H531" i="37"/>
  <c r="I531" i="37"/>
  <c r="J531" i="37"/>
  <c r="K531" i="37"/>
  <c r="L531" i="37"/>
  <c r="M531" i="37"/>
  <c r="N531" i="37"/>
  <c r="O531" i="37"/>
  <c r="T531" i="37"/>
  <c r="U531" i="37"/>
  <c r="V531" i="37"/>
  <c r="W531" i="37"/>
  <c r="X531" i="37"/>
  <c r="G532" i="37"/>
  <c r="H532" i="37"/>
  <c r="I532" i="37"/>
  <c r="J532" i="37"/>
  <c r="K532" i="37"/>
  <c r="L532" i="37"/>
  <c r="M532" i="37"/>
  <c r="N532" i="37"/>
  <c r="O532" i="37"/>
  <c r="T532" i="37"/>
  <c r="U532" i="37"/>
  <c r="V532" i="37"/>
  <c r="W532" i="37"/>
  <c r="X532" i="37"/>
  <c r="G533" i="37"/>
  <c r="H533" i="37"/>
  <c r="I533" i="37"/>
  <c r="J533" i="37"/>
  <c r="K533" i="37"/>
  <c r="L533" i="37"/>
  <c r="M533" i="37"/>
  <c r="N533" i="37"/>
  <c r="O533" i="37"/>
  <c r="T533" i="37"/>
  <c r="U533" i="37"/>
  <c r="V533" i="37"/>
  <c r="W533" i="37"/>
  <c r="X533" i="37"/>
  <c r="G534" i="37"/>
  <c r="H534" i="37"/>
  <c r="I534" i="37"/>
  <c r="J534" i="37"/>
  <c r="K534" i="37"/>
  <c r="L534" i="37"/>
  <c r="M534" i="37"/>
  <c r="N534" i="37"/>
  <c r="O534" i="37"/>
  <c r="T534" i="37"/>
  <c r="U534" i="37"/>
  <c r="V534" i="37"/>
  <c r="W534" i="37"/>
  <c r="X534" i="37"/>
  <c r="G535" i="37"/>
  <c r="H535" i="37"/>
  <c r="I535" i="37"/>
  <c r="J535" i="37"/>
  <c r="K535" i="37"/>
  <c r="L535" i="37"/>
  <c r="M535" i="37"/>
  <c r="N535" i="37"/>
  <c r="O535" i="37"/>
  <c r="T535" i="37"/>
  <c r="U535" i="37"/>
  <c r="V535" i="37"/>
  <c r="W535" i="37"/>
  <c r="X535" i="37"/>
  <c r="G536" i="37"/>
  <c r="H536" i="37"/>
  <c r="I536" i="37"/>
  <c r="J536" i="37"/>
  <c r="K536" i="37"/>
  <c r="L536" i="37"/>
  <c r="M536" i="37"/>
  <c r="N536" i="37"/>
  <c r="O536" i="37"/>
  <c r="T536" i="37"/>
  <c r="U536" i="37"/>
  <c r="V536" i="37"/>
  <c r="W536" i="37"/>
  <c r="X536" i="37"/>
  <c r="G537" i="37"/>
  <c r="H537" i="37"/>
  <c r="I537" i="37"/>
  <c r="J537" i="37"/>
  <c r="K537" i="37"/>
  <c r="L537" i="37"/>
  <c r="M537" i="37"/>
  <c r="N537" i="37"/>
  <c r="O537" i="37"/>
  <c r="T537" i="37"/>
  <c r="U537" i="37"/>
  <c r="V537" i="37"/>
  <c r="W537" i="37"/>
  <c r="X537" i="37"/>
  <c r="G538" i="37"/>
  <c r="H538" i="37"/>
  <c r="I538" i="37"/>
  <c r="J538" i="37"/>
  <c r="K538" i="37"/>
  <c r="L538" i="37"/>
  <c r="M538" i="37"/>
  <c r="N538" i="37"/>
  <c r="O538" i="37"/>
  <c r="T538" i="37"/>
  <c r="U538" i="37"/>
  <c r="V538" i="37"/>
  <c r="W538" i="37"/>
  <c r="X538" i="37"/>
  <c r="G539" i="37"/>
  <c r="H539" i="37"/>
  <c r="I539" i="37"/>
  <c r="J539" i="37"/>
  <c r="K539" i="37"/>
  <c r="L539" i="37"/>
  <c r="M539" i="37"/>
  <c r="N539" i="37"/>
  <c r="O539" i="37"/>
  <c r="T539" i="37"/>
  <c r="U539" i="37"/>
  <c r="V539" i="37"/>
  <c r="W539" i="37"/>
  <c r="X539" i="37"/>
  <c r="G540" i="37"/>
  <c r="H540" i="37"/>
  <c r="I540" i="37"/>
  <c r="J540" i="37"/>
  <c r="K540" i="37"/>
  <c r="L540" i="37"/>
  <c r="M540" i="37"/>
  <c r="N540" i="37"/>
  <c r="O540" i="37"/>
  <c r="T540" i="37"/>
  <c r="U540" i="37"/>
  <c r="V540" i="37"/>
  <c r="W540" i="37"/>
  <c r="X540" i="37"/>
  <c r="G541" i="37"/>
  <c r="H541" i="37"/>
  <c r="I541" i="37"/>
  <c r="J541" i="37"/>
  <c r="K541" i="37"/>
  <c r="L541" i="37"/>
  <c r="M541" i="37"/>
  <c r="N541" i="37"/>
  <c r="O541" i="37"/>
  <c r="T541" i="37"/>
  <c r="U541" i="37"/>
  <c r="V541" i="37"/>
  <c r="W541" i="37"/>
  <c r="X541" i="37"/>
  <c r="G542" i="37"/>
  <c r="H542" i="37"/>
  <c r="I542" i="37"/>
  <c r="J542" i="37"/>
  <c r="K542" i="37"/>
  <c r="L542" i="37"/>
  <c r="M542" i="37"/>
  <c r="N542" i="37"/>
  <c r="O542" i="37"/>
  <c r="T542" i="37"/>
  <c r="U542" i="37"/>
  <c r="V542" i="37"/>
  <c r="W542" i="37"/>
  <c r="X542" i="37"/>
  <c r="G543" i="37"/>
  <c r="H543" i="37"/>
  <c r="I543" i="37"/>
  <c r="J543" i="37"/>
  <c r="K543" i="37"/>
  <c r="L543" i="37"/>
  <c r="M543" i="37"/>
  <c r="N543" i="37"/>
  <c r="O543" i="37"/>
  <c r="T543" i="37"/>
  <c r="U543" i="37"/>
  <c r="V543" i="37"/>
  <c r="W543" i="37"/>
  <c r="X543" i="37"/>
  <c r="C544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T544" i="37"/>
  <c r="U544" i="37"/>
  <c r="V544" i="37"/>
  <c r="W544" i="37"/>
  <c r="X544" i="37"/>
  <c r="G545" i="37"/>
  <c r="H545" i="37"/>
  <c r="I545" i="37"/>
  <c r="J545" i="37"/>
  <c r="K545" i="37"/>
  <c r="L545" i="37"/>
  <c r="M545" i="37"/>
  <c r="N545" i="37"/>
  <c r="H546" i="37"/>
  <c r="O546" i="37"/>
  <c r="T546" i="37"/>
  <c r="U546" i="37"/>
  <c r="V546" i="37"/>
  <c r="W546" i="37"/>
  <c r="X546" i="37"/>
  <c r="G547" i="37"/>
  <c r="H547" i="37"/>
  <c r="O547" i="37"/>
  <c r="T547" i="37"/>
  <c r="U547" i="37"/>
  <c r="V547" i="37"/>
  <c r="W547" i="37"/>
  <c r="X547" i="37"/>
  <c r="G548" i="37"/>
  <c r="H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T550" i="37"/>
  <c r="U550" i="37"/>
  <c r="V550" i="37"/>
  <c r="W550" i="37"/>
  <c r="X550" i="37"/>
  <c r="G551" i="37"/>
  <c r="H551" i="37"/>
  <c r="I551" i="37"/>
  <c r="J551" i="37"/>
  <c r="K551" i="37"/>
  <c r="L551" i="37"/>
  <c r="M551" i="37"/>
  <c r="N551" i="37"/>
  <c r="O551" i="37"/>
  <c r="T551" i="37"/>
  <c r="U551" i="37"/>
  <c r="V551" i="37"/>
  <c r="W551" i="37"/>
  <c r="X551" i="37"/>
  <c r="G552" i="37"/>
  <c r="H552" i="37"/>
  <c r="I552" i="37"/>
  <c r="J552" i="37"/>
  <c r="K552" i="37"/>
  <c r="L552" i="37"/>
  <c r="M552" i="37"/>
  <c r="N552" i="37"/>
  <c r="O552" i="37"/>
  <c r="T552" i="37"/>
  <c r="U552" i="37"/>
  <c r="V552" i="37"/>
  <c r="W552" i="37"/>
  <c r="X552" i="37"/>
  <c r="G553" i="37"/>
  <c r="H553" i="37"/>
  <c r="I553" i="37"/>
  <c r="J553" i="37"/>
  <c r="K553" i="37"/>
  <c r="L553" i="37"/>
  <c r="M553" i="37"/>
  <c r="N553" i="37"/>
  <c r="O553" i="37"/>
  <c r="T553" i="37"/>
  <c r="U553" i="37"/>
  <c r="V553" i="37"/>
  <c r="W553" i="37"/>
  <c r="X553" i="37"/>
  <c r="G554" i="37"/>
  <c r="H554" i="37"/>
  <c r="I554" i="37"/>
  <c r="J554" i="37"/>
  <c r="K554" i="37"/>
  <c r="L554" i="37"/>
  <c r="M554" i="37"/>
  <c r="N554" i="37"/>
  <c r="O554" i="37"/>
  <c r="T554" i="37"/>
  <c r="U554" i="37"/>
  <c r="V554" i="37"/>
  <c r="W554" i="37"/>
  <c r="X554" i="37"/>
  <c r="F101" i="156" l="1"/>
  <c r="X91" i="57" l="1"/>
  <c r="X549" i="37" s="1"/>
  <c r="W91" i="57"/>
  <c r="W549" i="37" s="1"/>
  <c r="O91" i="57"/>
  <c r="O549" i="37" s="1"/>
  <c r="E96" i="57"/>
  <c r="E554" i="37" s="1"/>
  <c r="D96" i="57"/>
  <c r="D554" i="37" s="1"/>
  <c r="C96" i="57"/>
  <c r="C554" i="37" s="1"/>
  <c r="E95" i="57"/>
  <c r="E553" i="37" s="1"/>
  <c r="C95" i="57"/>
  <c r="C553" i="37" s="1"/>
  <c r="C93" i="57"/>
  <c r="C551" i="37" s="1"/>
  <c r="E85" i="57"/>
  <c r="E543" i="37" s="1"/>
  <c r="C85" i="57"/>
  <c r="C543" i="37" s="1"/>
  <c r="E84" i="57"/>
  <c r="E542" i="37" s="1"/>
  <c r="C84" i="57"/>
  <c r="C542" i="37" s="1"/>
  <c r="E83" i="57"/>
  <c r="E541" i="37" s="1"/>
  <c r="C83" i="57"/>
  <c r="C541" i="37" s="1"/>
  <c r="E82" i="57"/>
  <c r="E540" i="37" s="1"/>
  <c r="C82" i="57"/>
  <c r="C540" i="37" s="1"/>
  <c r="E81" i="57"/>
  <c r="E539" i="37" s="1"/>
  <c r="C81" i="57"/>
  <c r="C539" i="37" s="1"/>
  <c r="E80" i="57"/>
  <c r="C80" i="57"/>
  <c r="C538" i="37" s="1"/>
  <c r="E79" i="57"/>
  <c r="C79" i="57"/>
  <c r="C537" i="37" s="1"/>
  <c r="E78" i="57"/>
  <c r="C78" i="57"/>
  <c r="C536" i="37" s="1"/>
  <c r="E77" i="57"/>
  <c r="E535" i="37" s="1"/>
  <c r="C77" i="57"/>
  <c r="C535" i="37" s="1"/>
  <c r="E75" i="57"/>
  <c r="E533" i="37" s="1"/>
  <c r="C75" i="57"/>
  <c r="C533" i="37" s="1"/>
  <c r="E74" i="57"/>
  <c r="E532" i="37" s="1"/>
  <c r="C74" i="57"/>
  <c r="C532" i="37" s="1"/>
  <c r="E73" i="57"/>
  <c r="E531" i="37" s="1"/>
  <c r="C73" i="57"/>
  <c r="C531" i="37" s="1"/>
  <c r="E72" i="57"/>
  <c r="E530" i="37" s="1"/>
  <c r="C72" i="57"/>
  <c r="C530" i="37" s="1"/>
  <c r="E70" i="57"/>
  <c r="E528" i="37" s="1"/>
  <c r="C70" i="57"/>
  <c r="C528" i="37" s="1"/>
  <c r="E69" i="57"/>
  <c r="E527" i="37" s="1"/>
  <c r="C69" i="57"/>
  <c r="C527" i="37" s="1"/>
  <c r="X63" i="57"/>
  <c r="W63" i="57"/>
  <c r="O63" i="57"/>
  <c r="D61" i="57"/>
  <c r="F61" i="57" s="1"/>
  <c r="E60" i="57"/>
  <c r="C60" i="57"/>
  <c r="C94" i="57" s="1"/>
  <c r="C552" i="37" s="1"/>
  <c r="D59" i="57"/>
  <c r="C58" i="57"/>
  <c r="C92" i="57" s="1"/>
  <c r="C550" i="37" s="1"/>
  <c r="U57" i="57"/>
  <c r="U91" i="57" s="1"/>
  <c r="U549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34" i="37" s="1"/>
  <c r="D35" i="57"/>
  <c r="D34" i="57"/>
  <c r="D33" i="57"/>
  <c r="F33" i="57" s="1"/>
  <c r="D32" i="57"/>
  <c r="F32" i="57" s="1"/>
  <c r="E31" i="57"/>
  <c r="E71" i="57" s="1"/>
  <c r="E529" i="37" s="1"/>
  <c r="C31" i="57"/>
  <c r="C71" i="57" s="1"/>
  <c r="C529" i="37" s="1"/>
  <c r="D30" i="57"/>
  <c r="D26" i="57"/>
  <c r="F26" i="57" s="1"/>
  <c r="D25" i="57"/>
  <c r="D83" i="57" s="1"/>
  <c r="D541" i="37" s="1"/>
  <c r="D24" i="57"/>
  <c r="D23" i="57"/>
  <c r="F23" i="57" s="1"/>
  <c r="D22" i="57"/>
  <c r="D21" i="57"/>
  <c r="E20" i="57"/>
  <c r="C20" i="57"/>
  <c r="C27" i="57" s="1"/>
  <c r="C137" i="37"/>
  <c r="D137" i="37"/>
  <c r="F137" i="37"/>
  <c r="G137" i="37"/>
  <c r="H137" i="37"/>
  <c r="I137" i="37"/>
  <c r="J137" i="37"/>
  <c r="K137" i="37"/>
  <c r="L137" i="37"/>
  <c r="M137" i="37"/>
  <c r="N137" i="37"/>
  <c r="O137" i="37"/>
  <c r="T137" i="37"/>
  <c r="U137" i="37"/>
  <c r="V137" i="37"/>
  <c r="W137" i="37"/>
  <c r="X137" i="37"/>
  <c r="G138" i="37"/>
  <c r="H138" i="37"/>
  <c r="I138" i="37"/>
  <c r="J138" i="37"/>
  <c r="K138" i="37"/>
  <c r="L138" i="37"/>
  <c r="M138" i="37"/>
  <c r="N138" i="37"/>
  <c r="O138" i="37"/>
  <c r="T138" i="37"/>
  <c r="U138" i="37"/>
  <c r="V138" i="37"/>
  <c r="W138" i="37"/>
  <c r="X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T139" i="37"/>
  <c r="U139" i="37"/>
  <c r="V139" i="37"/>
  <c r="W139" i="37"/>
  <c r="X139" i="37"/>
  <c r="F140" i="37"/>
  <c r="G140" i="37"/>
  <c r="H140" i="37"/>
  <c r="I140" i="37"/>
  <c r="J140" i="37"/>
  <c r="K140" i="37"/>
  <c r="L140" i="37"/>
  <c r="M140" i="37"/>
  <c r="N140" i="37"/>
  <c r="O140" i="37"/>
  <c r="T140" i="37"/>
  <c r="U140" i="37"/>
  <c r="V140" i="37"/>
  <c r="W140" i="37"/>
  <c r="X140" i="37"/>
  <c r="G141" i="37"/>
  <c r="H141" i="37"/>
  <c r="I141" i="37"/>
  <c r="J141" i="37"/>
  <c r="K141" i="37"/>
  <c r="L141" i="37"/>
  <c r="M141" i="37"/>
  <c r="N141" i="37"/>
  <c r="O141" i="37"/>
  <c r="T141" i="37"/>
  <c r="U141" i="37"/>
  <c r="V141" i="37"/>
  <c r="W141" i="37"/>
  <c r="X141" i="37"/>
  <c r="G142" i="37"/>
  <c r="H142" i="37"/>
  <c r="I142" i="37"/>
  <c r="J142" i="37"/>
  <c r="K142" i="37"/>
  <c r="L142" i="37"/>
  <c r="M142" i="37"/>
  <c r="N142" i="37"/>
  <c r="O142" i="37"/>
  <c r="T142" i="37"/>
  <c r="U142" i="37"/>
  <c r="V142" i="37"/>
  <c r="W142" i="37"/>
  <c r="X142" i="37"/>
  <c r="G143" i="37"/>
  <c r="H143" i="37"/>
  <c r="I143" i="37"/>
  <c r="J143" i="37"/>
  <c r="K143" i="37"/>
  <c r="L143" i="37"/>
  <c r="M143" i="37"/>
  <c r="N143" i="37"/>
  <c r="O143" i="37"/>
  <c r="T143" i="37"/>
  <c r="U143" i="37"/>
  <c r="V143" i="37"/>
  <c r="W143" i="37"/>
  <c r="X143" i="37"/>
  <c r="G144" i="37"/>
  <c r="H144" i="37"/>
  <c r="I144" i="37"/>
  <c r="J144" i="37"/>
  <c r="K144" i="37"/>
  <c r="L144" i="37"/>
  <c r="M144" i="37"/>
  <c r="N144" i="37"/>
  <c r="O144" i="37"/>
  <c r="T144" i="37"/>
  <c r="U144" i="37"/>
  <c r="V144" i="37"/>
  <c r="W144" i="37"/>
  <c r="X144" i="37"/>
  <c r="G145" i="37"/>
  <c r="H145" i="37"/>
  <c r="I145" i="37"/>
  <c r="J145" i="37"/>
  <c r="K145" i="37"/>
  <c r="L145" i="37"/>
  <c r="M145" i="37"/>
  <c r="N145" i="37"/>
  <c r="O145" i="37"/>
  <c r="T145" i="37"/>
  <c r="U145" i="37"/>
  <c r="V145" i="37"/>
  <c r="W145" i="37"/>
  <c r="X145" i="37"/>
  <c r="G146" i="37"/>
  <c r="H146" i="37"/>
  <c r="I146" i="37"/>
  <c r="J146" i="37"/>
  <c r="K146" i="37"/>
  <c r="L146" i="37"/>
  <c r="M146" i="37"/>
  <c r="N146" i="37"/>
  <c r="O146" i="37"/>
  <c r="T146" i="37"/>
  <c r="U146" i="37"/>
  <c r="V146" i="37"/>
  <c r="W146" i="37"/>
  <c r="X146" i="37"/>
  <c r="G147" i="37"/>
  <c r="H147" i="37"/>
  <c r="I147" i="37"/>
  <c r="J147" i="37"/>
  <c r="K147" i="37"/>
  <c r="L147" i="37"/>
  <c r="M147" i="37"/>
  <c r="N147" i="37"/>
  <c r="O147" i="37"/>
  <c r="T147" i="37"/>
  <c r="U147" i="37"/>
  <c r="V147" i="37"/>
  <c r="W147" i="37"/>
  <c r="X147" i="37"/>
  <c r="G148" i="37"/>
  <c r="H148" i="37"/>
  <c r="I148" i="37"/>
  <c r="J148" i="37"/>
  <c r="K148" i="37"/>
  <c r="L148" i="37"/>
  <c r="M148" i="37"/>
  <c r="N148" i="37"/>
  <c r="O148" i="37"/>
  <c r="T148" i="37"/>
  <c r="U148" i="37"/>
  <c r="V148" i="37"/>
  <c r="W148" i="37"/>
  <c r="X148" i="37"/>
  <c r="G149" i="37"/>
  <c r="H149" i="37"/>
  <c r="I149" i="37"/>
  <c r="J149" i="37"/>
  <c r="K149" i="37"/>
  <c r="L149" i="37"/>
  <c r="M149" i="37"/>
  <c r="N149" i="37"/>
  <c r="O149" i="37"/>
  <c r="T149" i="37"/>
  <c r="U149" i="37"/>
  <c r="V149" i="37"/>
  <c r="W149" i="37"/>
  <c r="X149" i="37"/>
  <c r="G150" i="37"/>
  <c r="H150" i="37"/>
  <c r="I150" i="37"/>
  <c r="J150" i="37"/>
  <c r="K150" i="37"/>
  <c r="L150" i="37"/>
  <c r="M150" i="37"/>
  <c r="N150" i="37"/>
  <c r="O150" i="37"/>
  <c r="T150" i="37"/>
  <c r="U150" i="37"/>
  <c r="V150" i="37"/>
  <c r="W150" i="37"/>
  <c r="X150" i="37"/>
  <c r="G151" i="37"/>
  <c r="H151" i="37"/>
  <c r="I151" i="37"/>
  <c r="J151" i="37"/>
  <c r="K151" i="37"/>
  <c r="L151" i="37"/>
  <c r="M151" i="37"/>
  <c r="N151" i="37"/>
  <c r="O151" i="37"/>
  <c r="T151" i="37"/>
  <c r="U151" i="37"/>
  <c r="V151" i="37"/>
  <c r="W151" i="37"/>
  <c r="X151" i="37"/>
  <c r="G152" i="37"/>
  <c r="H152" i="37"/>
  <c r="I152" i="37"/>
  <c r="J152" i="37"/>
  <c r="K152" i="37"/>
  <c r="L152" i="37"/>
  <c r="M152" i="37"/>
  <c r="N152" i="37"/>
  <c r="O152" i="37"/>
  <c r="T152" i="37"/>
  <c r="U152" i="37"/>
  <c r="V152" i="37"/>
  <c r="W152" i="37"/>
  <c r="X152" i="37"/>
  <c r="G153" i="37"/>
  <c r="H153" i="37"/>
  <c r="I153" i="37"/>
  <c r="J153" i="37"/>
  <c r="K153" i="37"/>
  <c r="L153" i="37"/>
  <c r="M153" i="37"/>
  <c r="N153" i="37"/>
  <c r="O153" i="37"/>
  <c r="T153" i="37"/>
  <c r="U153" i="37"/>
  <c r="V153" i="37"/>
  <c r="W153" i="37"/>
  <c r="X153" i="37"/>
  <c r="G154" i="37"/>
  <c r="H154" i="37"/>
  <c r="I154" i="37"/>
  <c r="J154" i="37"/>
  <c r="K154" i="37"/>
  <c r="L154" i="37"/>
  <c r="M154" i="37"/>
  <c r="N154" i="37"/>
  <c r="O154" i="37"/>
  <c r="T154" i="37"/>
  <c r="U154" i="37"/>
  <c r="V154" i="37"/>
  <c r="W154" i="37"/>
  <c r="X154" i="37"/>
  <c r="G155" i="37"/>
  <c r="H155" i="37"/>
  <c r="I155" i="37"/>
  <c r="J155" i="37"/>
  <c r="K155" i="37"/>
  <c r="L155" i="37"/>
  <c r="M155" i="37"/>
  <c r="N155" i="37"/>
  <c r="O155" i="37"/>
  <c r="T155" i="37"/>
  <c r="U155" i="37"/>
  <c r="V155" i="37"/>
  <c r="W155" i="37"/>
  <c r="X155" i="37"/>
  <c r="G156" i="37"/>
  <c r="H156" i="37"/>
  <c r="I156" i="37"/>
  <c r="J156" i="37"/>
  <c r="K156" i="37"/>
  <c r="L156" i="37"/>
  <c r="M156" i="37"/>
  <c r="N156" i="37"/>
  <c r="O156" i="37"/>
  <c r="T156" i="37"/>
  <c r="U156" i="37"/>
  <c r="V156" i="37"/>
  <c r="W156" i="37"/>
  <c r="X156" i="37"/>
  <c r="C157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T157" i="37"/>
  <c r="U157" i="37"/>
  <c r="V157" i="37"/>
  <c r="W157" i="37"/>
  <c r="X157" i="37"/>
  <c r="G158" i="37"/>
  <c r="H158" i="37"/>
  <c r="I158" i="37"/>
  <c r="J158" i="37"/>
  <c r="K158" i="37"/>
  <c r="L158" i="37"/>
  <c r="M158" i="37"/>
  <c r="N158" i="37"/>
  <c r="O159" i="37"/>
  <c r="T159" i="37"/>
  <c r="U159" i="37"/>
  <c r="V159" i="37"/>
  <c r="W159" i="37"/>
  <c r="X159" i="37"/>
  <c r="O160" i="37"/>
  <c r="T160" i="37"/>
  <c r="U160" i="37"/>
  <c r="V160" i="37"/>
  <c r="W160" i="37"/>
  <c r="X160" i="37"/>
  <c r="G162" i="37"/>
  <c r="H162" i="37"/>
  <c r="I162" i="37"/>
  <c r="J162" i="37"/>
  <c r="K162" i="37"/>
  <c r="L162" i="37"/>
  <c r="M162" i="37"/>
  <c r="N162" i="37"/>
  <c r="G163" i="37"/>
  <c r="H163" i="37"/>
  <c r="I163" i="37"/>
  <c r="J163" i="37"/>
  <c r="K163" i="37"/>
  <c r="L163" i="37"/>
  <c r="M163" i="37"/>
  <c r="N163" i="37"/>
  <c r="O163" i="37"/>
  <c r="T163" i="37"/>
  <c r="U163" i="37"/>
  <c r="V163" i="37"/>
  <c r="W163" i="37"/>
  <c r="X163" i="37"/>
  <c r="G164" i="37"/>
  <c r="H164" i="37"/>
  <c r="I164" i="37"/>
  <c r="J164" i="37"/>
  <c r="K164" i="37"/>
  <c r="L164" i="37"/>
  <c r="M164" i="37"/>
  <c r="N164" i="37"/>
  <c r="O164" i="37"/>
  <c r="T164" i="37"/>
  <c r="U164" i="37"/>
  <c r="V164" i="37"/>
  <c r="W164" i="37"/>
  <c r="X164" i="37"/>
  <c r="G165" i="37"/>
  <c r="H165" i="37"/>
  <c r="I165" i="37"/>
  <c r="J165" i="37"/>
  <c r="K165" i="37"/>
  <c r="L165" i="37"/>
  <c r="M165" i="37"/>
  <c r="N165" i="37"/>
  <c r="O165" i="37"/>
  <c r="T165" i="37"/>
  <c r="U165" i="37"/>
  <c r="V165" i="37"/>
  <c r="W165" i="37"/>
  <c r="X165" i="37"/>
  <c r="G166" i="37"/>
  <c r="H166" i="37"/>
  <c r="I166" i="37"/>
  <c r="J166" i="37"/>
  <c r="K166" i="37"/>
  <c r="L166" i="37"/>
  <c r="M166" i="37"/>
  <c r="N166" i="37"/>
  <c r="O166" i="37"/>
  <c r="T166" i="37"/>
  <c r="U166" i="37"/>
  <c r="V166" i="37"/>
  <c r="W166" i="37"/>
  <c r="X166" i="37"/>
  <c r="G167" i="37"/>
  <c r="H167" i="37"/>
  <c r="I167" i="37"/>
  <c r="J167" i="37"/>
  <c r="K167" i="37"/>
  <c r="L167" i="37"/>
  <c r="M167" i="37"/>
  <c r="N167" i="37"/>
  <c r="O167" i="37"/>
  <c r="T167" i="37"/>
  <c r="U167" i="37"/>
  <c r="V167" i="37"/>
  <c r="W167" i="37"/>
  <c r="X167" i="37"/>
  <c r="X88" i="46"/>
  <c r="X162" i="37" s="1"/>
  <c r="W88" i="46"/>
  <c r="W162" i="37" s="1"/>
  <c r="O88" i="46"/>
  <c r="O162" i="37" s="1"/>
  <c r="E93" i="46"/>
  <c r="D93" i="46"/>
  <c r="D167" i="37" s="1"/>
  <c r="C93" i="46"/>
  <c r="C167" i="37" s="1"/>
  <c r="E92" i="46"/>
  <c r="E166" i="37" s="1"/>
  <c r="C92" i="46"/>
  <c r="C166" i="37" s="1"/>
  <c r="C90" i="46"/>
  <c r="C164" i="37" s="1"/>
  <c r="D74" i="57" l="1"/>
  <c r="D532" i="37" s="1"/>
  <c r="F34" i="57"/>
  <c r="D75" i="57"/>
  <c r="D533" i="37" s="1"/>
  <c r="F35" i="57"/>
  <c r="E94" i="57"/>
  <c r="E552" i="37" s="1"/>
  <c r="E59" i="57"/>
  <c r="F24" i="57"/>
  <c r="D81" i="57"/>
  <c r="D539" i="37" s="1"/>
  <c r="F41" i="57"/>
  <c r="E538" i="37"/>
  <c r="E537" i="37"/>
  <c r="E534" i="37"/>
  <c r="E536" i="37"/>
  <c r="F167" i="37"/>
  <c r="D77" i="57"/>
  <c r="F77" i="57" s="1"/>
  <c r="F535" i="37" s="1"/>
  <c r="D69" i="57"/>
  <c r="D527" i="37" s="1"/>
  <c r="F22" i="57"/>
  <c r="D79" i="57"/>
  <c r="D537" i="37" s="1"/>
  <c r="F39" i="57"/>
  <c r="F81" i="57"/>
  <c r="F539" i="37" s="1"/>
  <c r="D93" i="57"/>
  <c r="D551" i="37" s="1"/>
  <c r="F554" i="37"/>
  <c r="D58" i="57"/>
  <c r="D92" i="57" s="1"/>
  <c r="D550" i="37" s="1"/>
  <c r="E167" i="37"/>
  <c r="T63" i="57"/>
  <c r="F74" i="57"/>
  <c r="F532" i="37" s="1"/>
  <c r="D82" i="57"/>
  <c r="D540" i="37" s="1"/>
  <c r="F75" i="57"/>
  <c r="F533" i="37" s="1"/>
  <c r="D95" i="57"/>
  <c r="D553" i="37" s="1"/>
  <c r="T91" i="57"/>
  <c r="T549" i="37" s="1"/>
  <c r="D78" i="57"/>
  <c r="D536" i="37" s="1"/>
  <c r="F83" i="57"/>
  <c r="F541" i="37" s="1"/>
  <c r="D73" i="57"/>
  <c r="D531" i="37" s="1"/>
  <c r="D85" i="57"/>
  <c r="D72" i="57"/>
  <c r="D530" i="37" s="1"/>
  <c r="D80" i="57"/>
  <c r="D84" i="57"/>
  <c r="D542" i="37" s="1"/>
  <c r="D70" i="57"/>
  <c r="C57" i="57"/>
  <c r="C91" i="57" s="1"/>
  <c r="C549" i="37" s="1"/>
  <c r="F25" i="57"/>
  <c r="E27" i="57"/>
  <c r="V57" i="57"/>
  <c r="V91" i="57" s="1"/>
  <c r="V549" i="37" s="1"/>
  <c r="E91" i="57"/>
  <c r="E549" i="37" s="1"/>
  <c r="D60" i="57"/>
  <c r="D94" i="57" s="1"/>
  <c r="D552" i="37" s="1"/>
  <c r="C29" i="57"/>
  <c r="D20" i="57"/>
  <c r="D27" i="57" s="1"/>
  <c r="E29" i="57"/>
  <c r="E67" i="57" s="1"/>
  <c r="D31" i="57"/>
  <c r="D36" i="57"/>
  <c r="E93" i="57" l="1"/>
  <c r="E551" i="37" s="1"/>
  <c r="E58" i="57"/>
  <c r="E92" i="57" s="1"/>
  <c r="E550" i="37" s="1"/>
  <c r="F59" i="57"/>
  <c r="E525" i="37"/>
  <c r="D535" i="37"/>
  <c r="F72" i="57"/>
  <c r="F530" i="37" s="1"/>
  <c r="F82" i="57"/>
  <c r="F540" i="37" s="1"/>
  <c r="F58" i="57"/>
  <c r="F79" i="57"/>
  <c r="F73" i="57"/>
  <c r="F531" i="37" s="1"/>
  <c r="F78" i="57"/>
  <c r="F94" i="57"/>
  <c r="F552" i="37" s="1"/>
  <c r="F92" i="57"/>
  <c r="F550" i="37" s="1"/>
  <c r="F93" i="57"/>
  <c r="F551" i="37" s="1"/>
  <c r="F70" i="57"/>
  <c r="F528" i="37" s="1"/>
  <c r="D528" i="37"/>
  <c r="F85" i="57"/>
  <c r="F543" i="37" s="1"/>
  <c r="D543" i="37"/>
  <c r="F80" i="57"/>
  <c r="D538" i="37"/>
  <c r="F84" i="57"/>
  <c r="F542" i="37" s="1"/>
  <c r="F95" i="57"/>
  <c r="F553" i="37" s="1"/>
  <c r="F31" i="57"/>
  <c r="D71" i="57"/>
  <c r="F36" i="57"/>
  <c r="D76" i="57"/>
  <c r="C45" i="57"/>
  <c r="C46" i="57" s="1"/>
  <c r="C67" i="57"/>
  <c r="C525" i="37" s="1"/>
  <c r="F27" i="57"/>
  <c r="F60" i="57"/>
  <c r="D57" i="57"/>
  <c r="F20" i="57"/>
  <c r="D29" i="57"/>
  <c r="E45" i="57"/>
  <c r="E46" i="57" s="1"/>
  <c r="F538" i="37" l="1"/>
  <c r="F537" i="37"/>
  <c r="F536" i="37"/>
  <c r="F76" i="57"/>
  <c r="D534" i="37"/>
  <c r="F71" i="57"/>
  <c r="F529" i="37" s="1"/>
  <c r="D529" i="37"/>
  <c r="F57" i="57"/>
  <c r="D91" i="57"/>
  <c r="D45" i="57"/>
  <c r="D46" i="57" s="1"/>
  <c r="D67" i="57"/>
  <c r="F29" i="57"/>
  <c r="F534" i="37" l="1"/>
  <c r="F67" i="57"/>
  <c r="D525" i="37"/>
  <c r="F91" i="57"/>
  <c r="F549" i="37" s="1"/>
  <c r="D549" i="37"/>
  <c r="F45" i="57"/>
  <c r="F525" i="37" l="1"/>
  <c r="E82" i="46"/>
  <c r="E156" i="37" s="1"/>
  <c r="C82" i="46"/>
  <c r="C156" i="37" s="1"/>
  <c r="E81" i="46"/>
  <c r="E155" i="37" s="1"/>
  <c r="C81" i="46"/>
  <c r="C155" i="37" s="1"/>
  <c r="C80" i="46"/>
  <c r="C154" i="37" s="1"/>
  <c r="E79" i="46"/>
  <c r="E153" i="37" s="1"/>
  <c r="C79" i="46"/>
  <c r="E78" i="46"/>
  <c r="E152" i="37" s="1"/>
  <c r="C78" i="46"/>
  <c r="C152" i="37" s="1"/>
  <c r="E77" i="46"/>
  <c r="E151" i="37" s="1"/>
  <c r="C77" i="46"/>
  <c r="C151" i="37" s="1"/>
  <c r="E76" i="46"/>
  <c r="E150" i="37" s="1"/>
  <c r="C76" i="46"/>
  <c r="C150" i="37" s="1"/>
  <c r="E75" i="46"/>
  <c r="E149" i="37" s="1"/>
  <c r="C75" i="46"/>
  <c r="C149" i="37" s="1"/>
  <c r="E74" i="46"/>
  <c r="E148" i="37" s="1"/>
  <c r="C74" i="46"/>
  <c r="C148" i="37" s="1"/>
  <c r="E72" i="46"/>
  <c r="E146" i="37" s="1"/>
  <c r="C72" i="46"/>
  <c r="C146" i="37" s="1"/>
  <c r="E71" i="46"/>
  <c r="E145" i="37" s="1"/>
  <c r="C71" i="46"/>
  <c r="C145" i="37" s="1"/>
  <c r="E70" i="46"/>
  <c r="E144" i="37" s="1"/>
  <c r="C70" i="46"/>
  <c r="C144" i="37" s="1"/>
  <c r="E69" i="46"/>
  <c r="E143" i="37" s="1"/>
  <c r="C69" i="46"/>
  <c r="E67" i="46"/>
  <c r="E141" i="37" s="1"/>
  <c r="C67" i="46"/>
  <c r="C141" i="37" s="1"/>
  <c r="E66" i="46"/>
  <c r="E140" i="37" s="1"/>
  <c r="C66" i="46"/>
  <c r="C140" i="37" s="1"/>
  <c r="X60" i="46"/>
  <c r="W60" i="46"/>
  <c r="O60" i="46"/>
  <c r="U54" i="46"/>
  <c r="U88" i="46" s="1"/>
  <c r="U162" i="37" s="1"/>
  <c r="T88" i="46"/>
  <c r="T162" i="37" s="1"/>
  <c r="D58" i="46"/>
  <c r="D56" i="46"/>
  <c r="E57" i="46"/>
  <c r="C57" i="46"/>
  <c r="C91" i="46" s="1"/>
  <c r="C165" i="37" s="1"/>
  <c r="C55" i="46"/>
  <c r="D43" i="46"/>
  <c r="D42" i="46"/>
  <c r="F42" i="46" s="1"/>
  <c r="D41" i="46"/>
  <c r="D40" i="46"/>
  <c r="D39" i="46"/>
  <c r="F39" i="46" s="1"/>
  <c r="D38" i="46"/>
  <c r="D76" i="46" s="1"/>
  <c r="D150" i="37" s="1"/>
  <c r="D37" i="46"/>
  <c r="F37" i="46" s="1"/>
  <c r="D36" i="46"/>
  <c r="F36" i="46" s="1"/>
  <c r="D34" i="46"/>
  <c r="D72" i="46" s="1"/>
  <c r="D33" i="46"/>
  <c r="D71" i="46" s="1"/>
  <c r="D145" i="37" s="1"/>
  <c r="D32" i="46"/>
  <c r="F32" i="46" s="1"/>
  <c r="D31" i="46"/>
  <c r="F31" i="46" s="1"/>
  <c r="D25" i="46"/>
  <c r="F25" i="46" s="1"/>
  <c r="D24" i="46"/>
  <c r="D80" i="46" s="1"/>
  <c r="D154" i="37" s="1"/>
  <c r="D23" i="46"/>
  <c r="D22" i="46"/>
  <c r="F22" i="46" s="1"/>
  <c r="D21" i="46"/>
  <c r="D66" i="46" s="1"/>
  <c r="D140" i="37" s="1"/>
  <c r="D20" i="46"/>
  <c r="E35" i="46"/>
  <c r="E73" i="46" s="1"/>
  <c r="E147" i="37" s="1"/>
  <c r="C35" i="46"/>
  <c r="C73" i="46" s="1"/>
  <c r="C147" i="37" s="1"/>
  <c r="E30" i="46"/>
  <c r="E68" i="46" s="1"/>
  <c r="E142" i="37" s="1"/>
  <c r="C30" i="46"/>
  <c r="C68" i="46" s="1"/>
  <c r="D29" i="46"/>
  <c r="E80" i="46"/>
  <c r="E154" i="37" s="1"/>
  <c r="E19" i="46"/>
  <c r="C19" i="46"/>
  <c r="C26" i="46" s="1"/>
  <c r="C626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T626" i="37"/>
  <c r="U626" i="37"/>
  <c r="V626" i="37"/>
  <c r="W626" i="37"/>
  <c r="X626" i="37"/>
  <c r="G627" i="37"/>
  <c r="H627" i="37"/>
  <c r="I627" i="37"/>
  <c r="J627" i="37"/>
  <c r="K627" i="37"/>
  <c r="L627" i="37"/>
  <c r="M627" i="37"/>
  <c r="N627" i="37"/>
  <c r="O627" i="37"/>
  <c r="T627" i="37"/>
  <c r="U627" i="37"/>
  <c r="V627" i="37"/>
  <c r="W627" i="37"/>
  <c r="X627" i="37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T628" i="37"/>
  <c r="U628" i="37"/>
  <c r="V628" i="37"/>
  <c r="W628" i="37"/>
  <c r="X628" i="37"/>
  <c r="F629" i="37"/>
  <c r="G629" i="37"/>
  <c r="H629" i="37"/>
  <c r="I629" i="37"/>
  <c r="J629" i="37"/>
  <c r="K629" i="37"/>
  <c r="L629" i="37"/>
  <c r="M629" i="37"/>
  <c r="N629" i="37"/>
  <c r="O629" i="37"/>
  <c r="T629" i="37"/>
  <c r="U629" i="37"/>
  <c r="V629" i="37"/>
  <c r="W629" i="37"/>
  <c r="X629" i="37"/>
  <c r="G630" i="37"/>
  <c r="H630" i="37"/>
  <c r="I630" i="37"/>
  <c r="J630" i="37"/>
  <c r="K630" i="37"/>
  <c r="L630" i="37"/>
  <c r="M630" i="37"/>
  <c r="N630" i="37"/>
  <c r="O630" i="37"/>
  <c r="T630" i="37"/>
  <c r="U630" i="37"/>
  <c r="V630" i="37"/>
  <c r="W630" i="37"/>
  <c r="X630" i="37"/>
  <c r="G631" i="37"/>
  <c r="H631" i="37"/>
  <c r="I631" i="37"/>
  <c r="J631" i="37"/>
  <c r="K631" i="37"/>
  <c r="L631" i="37"/>
  <c r="M631" i="37"/>
  <c r="N631" i="37"/>
  <c r="O631" i="37"/>
  <c r="T631" i="37"/>
  <c r="U631" i="37"/>
  <c r="V631" i="37"/>
  <c r="W631" i="37"/>
  <c r="X631" i="37"/>
  <c r="G632" i="37"/>
  <c r="H632" i="37"/>
  <c r="I632" i="37"/>
  <c r="J632" i="37"/>
  <c r="K632" i="37"/>
  <c r="L632" i="37"/>
  <c r="M632" i="37"/>
  <c r="N632" i="37"/>
  <c r="O632" i="37"/>
  <c r="T632" i="37"/>
  <c r="U632" i="37"/>
  <c r="V632" i="37"/>
  <c r="W632" i="37"/>
  <c r="X632" i="37"/>
  <c r="G633" i="37"/>
  <c r="H633" i="37"/>
  <c r="I633" i="37"/>
  <c r="J633" i="37"/>
  <c r="K633" i="37"/>
  <c r="L633" i="37"/>
  <c r="M633" i="37"/>
  <c r="N633" i="37"/>
  <c r="O633" i="37"/>
  <c r="T633" i="37"/>
  <c r="U633" i="37"/>
  <c r="V633" i="37"/>
  <c r="W633" i="37"/>
  <c r="X633" i="37"/>
  <c r="F634" i="37"/>
  <c r="G634" i="37"/>
  <c r="H634" i="37"/>
  <c r="I634" i="37"/>
  <c r="J634" i="37"/>
  <c r="K634" i="37"/>
  <c r="L634" i="37"/>
  <c r="M634" i="37"/>
  <c r="N634" i="37"/>
  <c r="O634" i="37"/>
  <c r="T634" i="37"/>
  <c r="U634" i="37"/>
  <c r="V634" i="37"/>
  <c r="W634" i="37"/>
  <c r="X634" i="37"/>
  <c r="G635" i="37"/>
  <c r="H635" i="37"/>
  <c r="I635" i="37"/>
  <c r="J635" i="37"/>
  <c r="K635" i="37"/>
  <c r="L635" i="37"/>
  <c r="M635" i="37"/>
  <c r="N635" i="37"/>
  <c r="O635" i="37"/>
  <c r="T635" i="37"/>
  <c r="U635" i="37"/>
  <c r="V635" i="37"/>
  <c r="W635" i="37"/>
  <c r="X635" i="37"/>
  <c r="G636" i="37"/>
  <c r="H636" i="37"/>
  <c r="I636" i="37"/>
  <c r="J636" i="37"/>
  <c r="K636" i="37"/>
  <c r="L636" i="37"/>
  <c r="M636" i="37"/>
  <c r="N636" i="37"/>
  <c r="O636" i="37"/>
  <c r="T636" i="37"/>
  <c r="U636" i="37"/>
  <c r="V636" i="37"/>
  <c r="W636" i="37"/>
  <c r="X636" i="37"/>
  <c r="G637" i="37"/>
  <c r="H637" i="37"/>
  <c r="I637" i="37"/>
  <c r="J637" i="37"/>
  <c r="K637" i="37"/>
  <c r="L637" i="37"/>
  <c r="M637" i="37"/>
  <c r="N637" i="37"/>
  <c r="O637" i="37"/>
  <c r="T637" i="37"/>
  <c r="U637" i="37"/>
  <c r="V637" i="37"/>
  <c r="W637" i="37"/>
  <c r="X637" i="37"/>
  <c r="G638" i="37"/>
  <c r="H638" i="37"/>
  <c r="I638" i="37"/>
  <c r="J638" i="37"/>
  <c r="K638" i="37"/>
  <c r="L638" i="37"/>
  <c r="M638" i="37"/>
  <c r="N638" i="37"/>
  <c r="O638" i="37"/>
  <c r="T638" i="37"/>
  <c r="U638" i="37"/>
  <c r="V638" i="37"/>
  <c r="W638" i="37"/>
  <c r="X638" i="37"/>
  <c r="F639" i="37"/>
  <c r="G639" i="37"/>
  <c r="H639" i="37"/>
  <c r="I639" i="37"/>
  <c r="J639" i="37"/>
  <c r="K639" i="37"/>
  <c r="L639" i="37"/>
  <c r="M639" i="37"/>
  <c r="N639" i="37"/>
  <c r="O639" i="37"/>
  <c r="T639" i="37"/>
  <c r="U639" i="37"/>
  <c r="V639" i="37"/>
  <c r="W639" i="37"/>
  <c r="X639" i="37"/>
  <c r="G640" i="37"/>
  <c r="H640" i="37"/>
  <c r="I640" i="37"/>
  <c r="J640" i="37"/>
  <c r="K640" i="37"/>
  <c r="L640" i="37"/>
  <c r="M640" i="37"/>
  <c r="N640" i="37"/>
  <c r="O640" i="37"/>
  <c r="T640" i="37"/>
  <c r="U640" i="37"/>
  <c r="V640" i="37"/>
  <c r="W640" i="37"/>
  <c r="X640" i="37"/>
  <c r="F641" i="37"/>
  <c r="G641" i="37"/>
  <c r="H641" i="37"/>
  <c r="I641" i="37"/>
  <c r="J641" i="37"/>
  <c r="K641" i="37"/>
  <c r="L641" i="37"/>
  <c r="M641" i="37"/>
  <c r="N641" i="37"/>
  <c r="O641" i="37"/>
  <c r="T641" i="37"/>
  <c r="U641" i="37"/>
  <c r="V641" i="37"/>
  <c r="W641" i="37"/>
  <c r="X641" i="37"/>
  <c r="G642" i="37"/>
  <c r="H642" i="37"/>
  <c r="I642" i="37"/>
  <c r="J642" i="37"/>
  <c r="K642" i="37"/>
  <c r="L642" i="37"/>
  <c r="M642" i="37"/>
  <c r="N642" i="37"/>
  <c r="O642" i="37"/>
  <c r="T642" i="37"/>
  <c r="U642" i="37"/>
  <c r="V642" i="37"/>
  <c r="W642" i="37"/>
  <c r="X642" i="37"/>
  <c r="G643" i="37"/>
  <c r="H643" i="37"/>
  <c r="I643" i="37"/>
  <c r="J643" i="37"/>
  <c r="K643" i="37"/>
  <c r="L643" i="37"/>
  <c r="M643" i="37"/>
  <c r="N643" i="37"/>
  <c r="O643" i="37"/>
  <c r="T643" i="37"/>
  <c r="U643" i="37"/>
  <c r="V643" i="37"/>
  <c r="W643" i="37"/>
  <c r="X643" i="37"/>
  <c r="G644" i="37"/>
  <c r="H644" i="37"/>
  <c r="I644" i="37"/>
  <c r="J644" i="37"/>
  <c r="K644" i="37"/>
  <c r="L644" i="37"/>
  <c r="M644" i="37"/>
  <c r="N644" i="37"/>
  <c r="O644" i="37"/>
  <c r="T644" i="37"/>
  <c r="U644" i="37"/>
  <c r="V644" i="37"/>
  <c r="W644" i="37"/>
  <c r="X644" i="37"/>
  <c r="G645" i="37"/>
  <c r="H645" i="37"/>
  <c r="I645" i="37"/>
  <c r="J645" i="37"/>
  <c r="K645" i="37"/>
  <c r="L645" i="37"/>
  <c r="M645" i="37"/>
  <c r="N645" i="37"/>
  <c r="O645" i="37"/>
  <c r="T645" i="37"/>
  <c r="U645" i="37"/>
  <c r="V645" i="37"/>
  <c r="W645" i="37"/>
  <c r="X645" i="37"/>
  <c r="F646" i="37"/>
  <c r="G646" i="37"/>
  <c r="H646" i="37"/>
  <c r="I646" i="37"/>
  <c r="J646" i="37"/>
  <c r="K646" i="37"/>
  <c r="L646" i="37"/>
  <c r="M646" i="37"/>
  <c r="N646" i="37"/>
  <c r="O646" i="37"/>
  <c r="T646" i="37"/>
  <c r="U646" i="37"/>
  <c r="V646" i="37"/>
  <c r="W646" i="37"/>
  <c r="X646" i="37"/>
  <c r="G647" i="37"/>
  <c r="H647" i="37"/>
  <c r="I647" i="37"/>
  <c r="J647" i="37"/>
  <c r="K647" i="37"/>
  <c r="L647" i="37"/>
  <c r="M647" i="37"/>
  <c r="N647" i="37"/>
  <c r="O648" i="37"/>
  <c r="T648" i="37"/>
  <c r="U648" i="37"/>
  <c r="V648" i="37"/>
  <c r="W648" i="37"/>
  <c r="X648" i="37"/>
  <c r="C649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T649" i="37"/>
  <c r="U649" i="37"/>
  <c r="V649" i="37"/>
  <c r="W649" i="37"/>
  <c r="X649" i="37"/>
  <c r="G651" i="37"/>
  <c r="H651" i="37"/>
  <c r="I651" i="37"/>
  <c r="J651" i="37"/>
  <c r="K651" i="37"/>
  <c r="L651" i="37"/>
  <c r="M651" i="37"/>
  <c r="N651" i="37"/>
  <c r="G652" i="37"/>
  <c r="H652" i="37"/>
  <c r="I652" i="37"/>
  <c r="J652" i="37"/>
  <c r="K652" i="37"/>
  <c r="L652" i="37"/>
  <c r="M652" i="37"/>
  <c r="N652" i="37"/>
  <c r="O652" i="37"/>
  <c r="T652" i="37"/>
  <c r="U652" i="37"/>
  <c r="V652" i="37"/>
  <c r="W652" i="37"/>
  <c r="X652" i="37"/>
  <c r="G653" i="37"/>
  <c r="H653" i="37"/>
  <c r="I653" i="37"/>
  <c r="J653" i="37"/>
  <c r="K653" i="37"/>
  <c r="L653" i="37"/>
  <c r="M653" i="37"/>
  <c r="N653" i="37"/>
  <c r="O653" i="37"/>
  <c r="T653" i="37"/>
  <c r="U653" i="37"/>
  <c r="V653" i="37"/>
  <c r="W653" i="37"/>
  <c r="X653" i="37"/>
  <c r="G654" i="37"/>
  <c r="H654" i="37"/>
  <c r="I654" i="37"/>
  <c r="J654" i="37"/>
  <c r="K654" i="37"/>
  <c r="L654" i="37"/>
  <c r="M654" i="37"/>
  <c r="N654" i="37"/>
  <c r="O654" i="37"/>
  <c r="T654" i="37"/>
  <c r="U654" i="37"/>
  <c r="V654" i="37"/>
  <c r="W654" i="37"/>
  <c r="X654" i="37"/>
  <c r="G655" i="37"/>
  <c r="H655" i="37"/>
  <c r="I655" i="37"/>
  <c r="J655" i="37"/>
  <c r="K655" i="37"/>
  <c r="L655" i="37"/>
  <c r="M655" i="37"/>
  <c r="N655" i="37"/>
  <c r="O655" i="37"/>
  <c r="T655" i="37"/>
  <c r="U655" i="37"/>
  <c r="V655" i="37"/>
  <c r="W655" i="37"/>
  <c r="X655" i="37"/>
  <c r="G656" i="37"/>
  <c r="H656" i="37"/>
  <c r="I656" i="37"/>
  <c r="J656" i="37"/>
  <c r="K656" i="37"/>
  <c r="L656" i="37"/>
  <c r="M656" i="37"/>
  <c r="N656" i="37"/>
  <c r="O656" i="37"/>
  <c r="T656" i="37"/>
  <c r="U656" i="37"/>
  <c r="V656" i="37"/>
  <c r="W656" i="37"/>
  <c r="X656" i="37"/>
  <c r="C1576" i="157"/>
  <c r="C1578" i="157"/>
  <c r="E1578" i="157"/>
  <c r="E655" i="37" s="1"/>
  <c r="C1579" i="157"/>
  <c r="D1579" i="157"/>
  <c r="E1579" i="157"/>
  <c r="E656" i="37" s="1"/>
  <c r="F1579" i="157"/>
  <c r="X1574" i="157"/>
  <c r="W1574" i="157"/>
  <c r="O1574" i="157"/>
  <c r="E1569" i="157"/>
  <c r="E646" i="37" s="1"/>
  <c r="C1569" i="157"/>
  <c r="E1568" i="157"/>
  <c r="E645" i="37" s="1"/>
  <c r="C1568" i="157"/>
  <c r="E1567" i="157"/>
  <c r="E644" i="37" s="1"/>
  <c r="C1567" i="157"/>
  <c r="C1566" i="157"/>
  <c r="E1565" i="157"/>
  <c r="E642" i="37" s="1"/>
  <c r="C1565" i="157"/>
  <c r="E1564" i="157"/>
  <c r="E641" i="37" s="1"/>
  <c r="C1564" i="157"/>
  <c r="E1563" i="157"/>
  <c r="E640" i="37" s="1"/>
  <c r="C1563" i="157"/>
  <c r="E1562" i="157"/>
  <c r="C1562" i="157"/>
  <c r="E1561" i="157"/>
  <c r="C1561" i="157"/>
  <c r="E1560" i="157"/>
  <c r="E637" i="37" s="1"/>
  <c r="C1560" i="157"/>
  <c r="E1558" i="157"/>
  <c r="E635" i="37" s="1"/>
  <c r="C1558" i="157"/>
  <c r="E1557" i="157"/>
  <c r="E634" i="37" s="1"/>
  <c r="C1557" i="157"/>
  <c r="E1556" i="157"/>
  <c r="E633" i="37" s="1"/>
  <c r="C1556" i="157"/>
  <c r="E1555" i="157"/>
  <c r="E632" i="37" s="1"/>
  <c r="C1555" i="157"/>
  <c r="E1553" i="157"/>
  <c r="E630" i="37" s="1"/>
  <c r="C1553" i="157"/>
  <c r="E1552" i="157"/>
  <c r="E629" i="37" s="1"/>
  <c r="C1552" i="157"/>
  <c r="X1546" i="157"/>
  <c r="W1546" i="157"/>
  <c r="O1546" i="157"/>
  <c r="D1544" i="157"/>
  <c r="E1543" i="157"/>
  <c r="C1543" i="157"/>
  <c r="D1542" i="157"/>
  <c r="C1541" i="157"/>
  <c r="U651" i="37"/>
  <c r="T651" i="37"/>
  <c r="D1530" i="157"/>
  <c r="D1529" i="157"/>
  <c r="D1528" i="157"/>
  <c r="D1527" i="157"/>
  <c r="D1526" i="157"/>
  <c r="D1525" i="157"/>
  <c r="F1525" i="157" s="1"/>
  <c r="D1524" i="157"/>
  <c r="D1523" i="157"/>
  <c r="E1522" i="157"/>
  <c r="E1559" i="157" s="1"/>
  <c r="C1522" i="157"/>
  <c r="D1521" i="157"/>
  <c r="D1520" i="157"/>
  <c r="D1519" i="157"/>
  <c r="D1518" i="157"/>
  <c r="E1517" i="157"/>
  <c r="E1554" i="157" s="1"/>
  <c r="E631" i="37" s="1"/>
  <c r="C1517" i="157"/>
  <c r="D1516" i="157"/>
  <c r="D1512" i="157"/>
  <c r="E1566" i="157"/>
  <c r="E643" i="37" s="1"/>
  <c r="D1511" i="157"/>
  <c r="D1510" i="157"/>
  <c r="D1509" i="157"/>
  <c r="D1508" i="157"/>
  <c r="D1507" i="157"/>
  <c r="E1506" i="157"/>
  <c r="C1506" i="157"/>
  <c r="C1503" i="157"/>
  <c r="G1503" i="157" s="1"/>
  <c r="C142" i="37" l="1"/>
  <c r="C143" i="37"/>
  <c r="C153" i="37"/>
  <c r="X651" i="37"/>
  <c r="F656" i="37"/>
  <c r="O651" i="37"/>
  <c r="W651" i="37"/>
  <c r="E91" i="46"/>
  <c r="E56" i="46"/>
  <c r="F56" i="46" s="1"/>
  <c r="E1577" i="157"/>
  <c r="E654" i="37" s="1"/>
  <c r="E1542" i="157"/>
  <c r="F1542" i="157" s="1"/>
  <c r="F1576" i="157" s="1"/>
  <c r="D79" i="46"/>
  <c r="D78" i="46"/>
  <c r="D152" i="37" s="1"/>
  <c r="F40" i="46"/>
  <c r="E639" i="37"/>
  <c r="E638" i="37"/>
  <c r="E636" i="37"/>
  <c r="C89" i="46"/>
  <c r="C163" i="37" s="1"/>
  <c r="C54" i="46"/>
  <c r="C88" i="46" s="1"/>
  <c r="C162" i="37" s="1"/>
  <c r="D74" i="46"/>
  <c r="D148" i="37" s="1"/>
  <c r="F72" i="46"/>
  <c r="F146" i="37" s="1"/>
  <c r="D146" i="37"/>
  <c r="F58" i="46"/>
  <c r="D92" i="46"/>
  <c r="E165" i="37"/>
  <c r="D55" i="46"/>
  <c r="D89" i="46" s="1"/>
  <c r="D163" i="37" s="1"/>
  <c r="D90" i="46"/>
  <c r="D1552" i="157"/>
  <c r="D1558" i="157"/>
  <c r="F1524" i="157"/>
  <c r="C1577" i="157"/>
  <c r="C644" i="37"/>
  <c r="C646" i="37"/>
  <c r="C656" i="37"/>
  <c r="C653" i="37"/>
  <c r="C1513" i="157"/>
  <c r="F1509" i="157"/>
  <c r="F1512" i="157"/>
  <c r="F1518" i="157"/>
  <c r="C1559" i="157"/>
  <c r="D1562" i="157"/>
  <c r="F1529" i="157"/>
  <c r="C1575" i="157"/>
  <c r="C630" i="37"/>
  <c r="C633" i="37"/>
  <c r="C635" i="37"/>
  <c r="C638" i="37"/>
  <c r="C640" i="37"/>
  <c r="C642" i="37"/>
  <c r="F1510" i="157"/>
  <c r="F1519" i="157"/>
  <c r="F1526" i="157"/>
  <c r="D1569" i="157"/>
  <c r="F1544" i="157"/>
  <c r="F1578" i="157" s="1"/>
  <c r="C645" i="37"/>
  <c r="C655" i="37"/>
  <c r="C1554" i="157"/>
  <c r="D1557" i="157"/>
  <c r="F1523" i="157"/>
  <c r="D1564" i="157"/>
  <c r="D1541" i="157"/>
  <c r="C629" i="37"/>
  <c r="C632" i="37"/>
  <c r="C634" i="37"/>
  <c r="C637" i="37"/>
  <c r="C639" i="37"/>
  <c r="C641" i="37"/>
  <c r="C643" i="37"/>
  <c r="D656" i="37"/>
  <c r="D1576" i="157"/>
  <c r="D69" i="46"/>
  <c r="F80" i="46"/>
  <c r="F154" i="37" s="1"/>
  <c r="F76" i="46"/>
  <c r="F150" i="37" s="1"/>
  <c r="E88" i="46"/>
  <c r="D67" i="46"/>
  <c r="T60" i="46"/>
  <c r="F71" i="46"/>
  <c r="F145" i="37" s="1"/>
  <c r="C28" i="46"/>
  <c r="D75" i="46"/>
  <c r="D70" i="46"/>
  <c r="F79" i="46"/>
  <c r="D82" i="46"/>
  <c r="D77" i="46"/>
  <c r="D81" i="46"/>
  <c r="D155" i="37" s="1"/>
  <c r="V54" i="46"/>
  <c r="V88" i="46" s="1"/>
  <c r="V162" i="37" s="1"/>
  <c r="E28" i="46"/>
  <c r="D57" i="46"/>
  <c r="D91" i="46" s="1"/>
  <c r="D165" i="37" s="1"/>
  <c r="D19" i="46"/>
  <c r="F19" i="46" s="1"/>
  <c r="E26" i="46"/>
  <c r="D35" i="46"/>
  <c r="D30" i="46"/>
  <c r="F23" i="46"/>
  <c r="F24" i="46"/>
  <c r="D1578" i="157"/>
  <c r="D1565" i="157"/>
  <c r="D1556" i="157"/>
  <c r="D1553" i="157"/>
  <c r="F1511" i="157"/>
  <c r="D1560" i="157"/>
  <c r="D1568" i="157"/>
  <c r="D1555" i="157"/>
  <c r="D1563" i="157"/>
  <c r="D1567" i="157"/>
  <c r="D1566" i="157"/>
  <c r="D1561" i="157"/>
  <c r="V1540" i="157"/>
  <c r="V1574" i="157" s="1"/>
  <c r="E1513" i="157"/>
  <c r="C1540" i="157"/>
  <c r="E1574" i="157"/>
  <c r="E651" i="37" s="1"/>
  <c r="D1543" i="157"/>
  <c r="C1515" i="157"/>
  <c r="D1506" i="157"/>
  <c r="E1515" i="157"/>
  <c r="D1522" i="157"/>
  <c r="D1517" i="157"/>
  <c r="D153" i="37" l="1"/>
  <c r="F153" i="37"/>
  <c r="F1565" i="157"/>
  <c r="V651" i="37"/>
  <c r="F653" i="37"/>
  <c r="F655" i="37"/>
  <c r="F1558" i="157"/>
  <c r="E90" i="46"/>
  <c r="E164" i="37" s="1"/>
  <c r="E55" i="46"/>
  <c r="E89" i="46" s="1"/>
  <c r="E163" i="37" s="1"/>
  <c r="F78" i="46"/>
  <c r="F152" i="37" s="1"/>
  <c r="E1576" i="157"/>
  <c r="E653" i="37" s="1"/>
  <c r="E1541" i="157"/>
  <c r="E1575" i="157" s="1"/>
  <c r="E652" i="37" s="1"/>
  <c r="F74" i="46"/>
  <c r="F148" i="37" s="1"/>
  <c r="F81" i="46"/>
  <c r="F155" i="37" s="1"/>
  <c r="F82" i="46"/>
  <c r="F156" i="37" s="1"/>
  <c r="D156" i="37"/>
  <c r="F75" i="46"/>
  <c r="F149" i="37" s="1"/>
  <c r="D149" i="37"/>
  <c r="F67" i="46"/>
  <c r="F141" i="37" s="1"/>
  <c r="D141" i="37"/>
  <c r="F69" i="46"/>
  <c r="D143" i="37"/>
  <c r="F70" i="46"/>
  <c r="F144" i="37" s="1"/>
  <c r="D144" i="37"/>
  <c r="F77" i="46"/>
  <c r="F151" i="37" s="1"/>
  <c r="D151" i="37"/>
  <c r="F55" i="46"/>
  <c r="D164" i="37"/>
  <c r="D166" i="37"/>
  <c r="F92" i="46"/>
  <c r="F166" i="37" s="1"/>
  <c r="E162" i="37"/>
  <c r="F91" i="46"/>
  <c r="F165" i="37" s="1"/>
  <c r="F89" i="46"/>
  <c r="F163" i="37" s="1"/>
  <c r="D1513" i="157"/>
  <c r="F1513" i="157" s="1"/>
  <c r="D653" i="37"/>
  <c r="D1575" i="157"/>
  <c r="C631" i="37"/>
  <c r="D646" i="37"/>
  <c r="C652" i="37"/>
  <c r="D639" i="37"/>
  <c r="C654" i="37"/>
  <c r="D635" i="37"/>
  <c r="D1554" i="157"/>
  <c r="D642" i="37"/>
  <c r="C1574" i="157"/>
  <c r="D655" i="37"/>
  <c r="D641" i="37"/>
  <c r="D634" i="37"/>
  <c r="C636" i="37"/>
  <c r="D629" i="37"/>
  <c r="F1561" i="157"/>
  <c r="D638" i="37"/>
  <c r="F1555" i="157"/>
  <c r="D632" i="37"/>
  <c r="F1554" i="157"/>
  <c r="F1566" i="157"/>
  <c r="D643" i="37"/>
  <c r="F1568" i="157"/>
  <c r="D645" i="37"/>
  <c r="F1553" i="157"/>
  <c r="D630" i="37"/>
  <c r="F1567" i="157"/>
  <c r="D644" i="37"/>
  <c r="F1560" i="157"/>
  <c r="D637" i="37"/>
  <c r="F1556" i="157"/>
  <c r="D633" i="37"/>
  <c r="F1563" i="157"/>
  <c r="D640" i="37"/>
  <c r="D26" i="46"/>
  <c r="F26" i="46" s="1"/>
  <c r="F35" i="46"/>
  <c r="D73" i="46"/>
  <c r="C44" i="46"/>
  <c r="C45" i="46" s="1"/>
  <c r="C64" i="46"/>
  <c r="E44" i="46"/>
  <c r="E45" i="46" s="1"/>
  <c r="E64" i="46"/>
  <c r="E138" i="37" s="1"/>
  <c r="F30" i="46"/>
  <c r="D68" i="46"/>
  <c r="F57" i="46"/>
  <c r="D54" i="46"/>
  <c r="D28" i="46"/>
  <c r="F28" i="46" s="1"/>
  <c r="F1543" i="157"/>
  <c r="F1577" i="157" s="1"/>
  <c r="D1577" i="157"/>
  <c r="F1522" i="157"/>
  <c r="D1559" i="157"/>
  <c r="E1531" i="157"/>
  <c r="E1532" i="157" s="1"/>
  <c r="E1550" i="157"/>
  <c r="C1531" i="157"/>
  <c r="C1550" i="157"/>
  <c r="F1506" i="157"/>
  <c r="D1540" i="157"/>
  <c r="D1515" i="157"/>
  <c r="F1517" i="157"/>
  <c r="F90" i="46" l="1"/>
  <c r="F164" i="37" s="1"/>
  <c r="F143" i="37"/>
  <c r="C138" i="37"/>
  <c r="F632" i="37"/>
  <c r="F635" i="37"/>
  <c r="F640" i="37"/>
  <c r="F637" i="37"/>
  <c r="F630" i="37"/>
  <c r="F643" i="37"/>
  <c r="F631" i="37"/>
  <c r="F654" i="37"/>
  <c r="F633" i="37"/>
  <c r="F644" i="37"/>
  <c r="F645" i="37"/>
  <c r="F642" i="37"/>
  <c r="F1541" i="157"/>
  <c r="F1575" i="157" s="1"/>
  <c r="F638" i="37"/>
  <c r="E627" i="37"/>
  <c r="F73" i="46"/>
  <c r="F147" i="37" s="1"/>
  <c r="D147" i="37"/>
  <c r="F68" i="46"/>
  <c r="D142" i="37"/>
  <c r="F54" i="46"/>
  <c r="D88" i="46"/>
  <c r="C1532" i="157"/>
  <c r="C627" i="37"/>
  <c r="D631" i="37"/>
  <c r="C651" i="37"/>
  <c r="D654" i="37"/>
  <c r="D652" i="37"/>
  <c r="F1559" i="157"/>
  <c r="D636" i="37"/>
  <c r="D44" i="46"/>
  <c r="F44" i="46" s="1"/>
  <c r="D64" i="46"/>
  <c r="F1540" i="157"/>
  <c r="D1574" i="157"/>
  <c r="D1531" i="157"/>
  <c r="D1550" i="157"/>
  <c r="F1515" i="157"/>
  <c r="F142" i="37" l="1"/>
  <c r="F652" i="37"/>
  <c r="F1574" i="157"/>
  <c r="F636" i="37"/>
  <c r="F64" i="46"/>
  <c r="D138" i="37"/>
  <c r="D162" i="37"/>
  <c r="F88" i="46"/>
  <c r="F162" i="37" s="1"/>
  <c r="D1532" i="157"/>
  <c r="D627" i="37"/>
  <c r="D651" i="37"/>
  <c r="C1570" i="157"/>
  <c r="F1531" i="157"/>
  <c r="F1550" i="157"/>
  <c r="D45" i="46"/>
  <c r="F138" i="37" l="1"/>
  <c r="F651" i="37"/>
  <c r="F627" i="37"/>
  <c r="C647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G593" i="37"/>
  <c r="H593" i="37"/>
  <c r="I593" i="37"/>
  <c r="J593" i="37"/>
  <c r="K593" i="37"/>
  <c r="L593" i="37"/>
  <c r="M593" i="37"/>
  <c r="N593" i="37"/>
  <c r="O593" i="37"/>
  <c r="T593" i="37"/>
  <c r="U593" i="37"/>
  <c r="V593" i="37"/>
  <c r="W593" i="37"/>
  <c r="X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T594" i="37"/>
  <c r="U594" i="37"/>
  <c r="V594" i="37"/>
  <c r="W594" i="37"/>
  <c r="X594" i="37"/>
  <c r="G595" i="37"/>
  <c r="H595" i="37"/>
  <c r="I595" i="37"/>
  <c r="J595" i="37"/>
  <c r="K595" i="37"/>
  <c r="L595" i="37"/>
  <c r="M595" i="37"/>
  <c r="N595" i="37"/>
  <c r="O595" i="37"/>
  <c r="T595" i="37"/>
  <c r="U595" i="37"/>
  <c r="V595" i="37"/>
  <c r="W595" i="37"/>
  <c r="X595" i="37"/>
  <c r="G596" i="37"/>
  <c r="H596" i="37"/>
  <c r="I596" i="37"/>
  <c r="J596" i="37"/>
  <c r="K596" i="37"/>
  <c r="L596" i="37"/>
  <c r="M596" i="37"/>
  <c r="N596" i="37"/>
  <c r="O596" i="37"/>
  <c r="T596" i="37"/>
  <c r="U596" i="37"/>
  <c r="V596" i="37"/>
  <c r="W596" i="37"/>
  <c r="X596" i="37"/>
  <c r="G597" i="37"/>
  <c r="H597" i="37"/>
  <c r="I597" i="37"/>
  <c r="J597" i="37"/>
  <c r="K597" i="37"/>
  <c r="L597" i="37"/>
  <c r="M597" i="37"/>
  <c r="N597" i="37"/>
  <c r="O597" i="37"/>
  <c r="T597" i="37"/>
  <c r="U597" i="37"/>
  <c r="V597" i="37"/>
  <c r="W597" i="37"/>
  <c r="X597" i="37"/>
  <c r="G598" i="37"/>
  <c r="H598" i="37"/>
  <c r="I598" i="37"/>
  <c r="J598" i="37"/>
  <c r="K598" i="37"/>
  <c r="L598" i="37"/>
  <c r="M598" i="37"/>
  <c r="N598" i="37"/>
  <c r="O598" i="37"/>
  <c r="T598" i="37"/>
  <c r="U598" i="37"/>
  <c r="V598" i="37"/>
  <c r="W598" i="37"/>
  <c r="X598" i="37"/>
  <c r="G599" i="37"/>
  <c r="H599" i="37"/>
  <c r="I599" i="37"/>
  <c r="J599" i="37"/>
  <c r="K599" i="37"/>
  <c r="L599" i="37"/>
  <c r="M599" i="37"/>
  <c r="N599" i="37"/>
  <c r="O599" i="37"/>
  <c r="T599" i="37"/>
  <c r="U599" i="37"/>
  <c r="V599" i="37"/>
  <c r="W599" i="37"/>
  <c r="X599" i="37"/>
  <c r="F600" i="37"/>
  <c r="G600" i="37"/>
  <c r="H600" i="37"/>
  <c r="I600" i="37"/>
  <c r="J600" i="37"/>
  <c r="K600" i="37"/>
  <c r="L600" i="37"/>
  <c r="M600" i="37"/>
  <c r="N600" i="37"/>
  <c r="O600" i="37"/>
  <c r="T600" i="37"/>
  <c r="U600" i="37"/>
  <c r="V600" i="37"/>
  <c r="W600" i="37"/>
  <c r="X600" i="37"/>
  <c r="F601" i="37"/>
  <c r="G601" i="37"/>
  <c r="H601" i="37"/>
  <c r="I601" i="37"/>
  <c r="J601" i="37"/>
  <c r="K601" i="37"/>
  <c r="L601" i="37"/>
  <c r="M601" i="37"/>
  <c r="N601" i="37"/>
  <c r="O601" i="37"/>
  <c r="T601" i="37"/>
  <c r="U601" i="37"/>
  <c r="V601" i="37"/>
  <c r="W601" i="37"/>
  <c r="X601" i="37"/>
  <c r="G602" i="37"/>
  <c r="H602" i="37"/>
  <c r="I602" i="37"/>
  <c r="J602" i="37"/>
  <c r="K602" i="37"/>
  <c r="L602" i="37"/>
  <c r="M602" i="37"/>
  <c r="N602" i="37"/>
  <c r="O602" i="37"/>
  <c r="T602" i="37"/>
  <c r="U602" i="37"/>
  <c r="V602" i="37"/>
  <c r="W602" i="37"/>
  <c r="X602" i="37"/>
  <c r="G603" i="37"/>
  <c r="H603" i="37"/>
  <c r="I603" i="37"/>
  <c r="J603" i="37"/>
  <c r="K603" i="37"/>
  <c r="L603" i="37"/>
  <c r="M603" i="37"/>
  <c r="N603" i="37"/>
  <c r="O603" i="37"/>
  <c r="T603" i="37"/>
  <c r="U603" i="37"/>
  <c r="V603" i="37"/>
  <c r="W603" i="37"/>
  <c r="X603" i="37"/>
  <c r="G604" i="37"/>
  <c r="H604" i="37"/>
  <c r="I604" i="37"/>
  <c r="J604" i="37"/>
  <c r="K604" i="37"/>
  <c r="L604" i="37"/>
  <c r="M604" i="37"/>
  <c r="N604" i="37"/>
  <c r="O604" i="37"/>
  <c r="T604" i="37"/>
  <c r="U604" i="37"/>
  <c r="V604" i="37"/>
  <c r="W604" i="37"/>
  <c r="X604" i="37"/>
  <c r="G605" i="37"/>
  <c r="H605" i="37"/>
  <c r="I605" i="37"/>
  <c r="J605" i="37"/>
  <c r="K605" i="37"/>
  <c r="L605" i="37"/>
  <c r="M605" i="37"/>
  <c r="N605" i="37"/>
  <c r="O605" i="37"/>
  <c r="T605" i="37"/>
  <c r="U605" i="37"/>
  <c r="V605" i="37"/>
  <c r="W605" i="37"/>
  <c r="X605" i="37"/>
  <c r="G606" i="37"/>
  <c r="H606" i="37"/>
  <c r="I606" i="37"/>
  <c r="J606" i="37"/>
  <c r="K606" i="37"/>
  <c r="L606" i="37"/>
  <c r="M606" i="37"/>
  <c r="N606" i="37"/>
  <c r="O606" i="37"/>
  <c r="T606" i="37"/>
  <c r="U606" i="37"/>
  <c r="V606" i="37"/>
  <c r="W606" i="37"/>
  <c r="X606" i="37"/>
  <c r="G607" i="37"/>
  <c r="H607" i="37"/>
  <c r="I607" i="37"/>
  <c r="J607" i="37"/>
  <c r="K607" i="37"/>
  <c r="L607" i="37"/>
  <c r="M607" i="37"/>
  <c r="N607" i="37"/>
  <c r="O607" i="37"/>
  <c r="T607" i="37"/>
  <c r="U607" i="37"/>
  <c r="V607" i="37"/>
  <c r="W607" i="37"/>
  <c r="X607" i="37"/>
  <c r="G608" i="37"/>
  <c r="H608" i="37"/>
  <c r="I608" i="37"/>
  <c r="J608" i="37"/>
  <c r="K608" i="37"/>
  <c r="L608" i="37"/>
  <c r="M608" i="37"/>
  <c r="N608" i="37"/>
  <c r="O608" i="37"/>
  <c r="T608" i="37"/>
  <c r="U608" i="37"/>
  <c r="V608" i="37"/>
  <c r="W608" i="37"/>
  <c r="X608" i="37"/>
  <c r="G609" i="37"/>
  <c r="H609" i="37"/>
  <c r="I609" i="37"/>
  <c r="J609" i="37"/>
  <c r="K609" i="37"/>
  <c r="L609" i="37"/>
  <c r="M609" i="37"/>
  <c r="N609" i="37"/>
  <c r="O609" i="37"/>
  <c r="T609" i="37"/>
  <c r="U609" i="37"/>
  <c r="V609" i="37"/>
  <c r="W609" i="37"/>
  <c r="X609" i="37"/>
  <c r="G610" i="37"/>
  <c r="H610" i="37"/>
  <c r="I610" i="37"/>
  <c r="J610" i="37"/>
  <c r="K610" i="37"/>
  <c r="L610" i="37"/>
  <c r="M610" i="37"/>
  <c r="N610" i="37"/>
  <c r="O610" i="37"/>
  <c r="T610" i="37"/>
  <c r="U610" i="37"/>
  <c r="V610" i="37"/>
  <c r="W610" i="37"/>
  <c r="X610" i="37"/>
  <c r="G611" i="37"/>
  <c r="H611" i="37"/>
  <c r="I611" i="37"/>
  <c r="J611" i="37"/>
  <c r="K611" i="37"/>
  <c r="L611" i="37"/>
  <c r="M611" i="37"/>
  <c r="N611" i="37"/>
  <c r="O611" i="37"/>
  <c r="T611" i="37"/>
  <c r="U611" i="37"/>
  <c r="V611" i="37"/>
  <c r="W611" i="37"/>
  <c r="X611" i="37"/>
  <c r="C612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T612" i="37"/>
  <c r="U612" i="37"/>
  <c r="V612" i="37"/>
  <c r="W612" i="37"/>
  <c r="X612" i="37"/>
  <c r="G613" i="37"/>
  <c r="H613" i="37"/>
  <c r="I613" i="37"/>
  <c r="J613" i="37"/>
  <c r="K613" i="37"/>
  <c r="L613" i="37"/>
  <c r="M613" i="37"/>
  <c r="N613" i="37"/>
  <c r="O614" i="37"/>
  <c r="T614" i="37"/>
  <c r="U614" i="37"/>
  <c r="V614" i="37"/>
  <c r="W614" i="37"/>
  <c r="X614" i="37"/>
  <c r="O615" i="37"/>
  <c r="T615" i="37"/>
  <c r="U615" i="37"/>
  <c r="V615" i="37"/>
  <c r="W615" i="37"/>
  <c r="X615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8" i="37"/>
  <c r="T618" i="37"/>
  <c r="U618" i="37"/>
  <c r="V618" i="37"/>
  <c r="W618" i="37"/>
  <c r="X618" i="37"/>
  <c r="G619" i="37"/>
  <c r="H619" i="37"/>
  <c r="I619" i="37"/>
  <c r="J619" i="37"/>
  <c r="K619" i="37"/>
  <c r="L619" i="37"/>
  <c r="M619" i="37"/>
  <c r="N619" i="37"/>
  <c r="O619" i="37"/>
  <c r="T619" i="37"/>
  <c r="U619" i="37"/>
  <c r="V619" i="37"/>
  <c r="W619" i="37"/>
  <c r="X619" i="37"/>
  <c r="G620" i="37"/>
  <c r="H620" i="37"/>
  <c r="I620" i="37"/>
  <c r="J620" i="37"/>
  <c r="K620" i="37"/>
  <c r="L620" i="37"/>
  <c r="M620" i="37"/>
  <c r="N620" i="37"/>
  <c r="O620" i="37"/>
  <c r="T620" i="37"/>
  <c r="U620" i="37"/>
  <c r="V620" i="37"/>
  <c r="W620" i="37"/>
  <c r="X620" i="37"/>
  <c r="G621" i="37"/>
  <c r="H621" i="37"/>
  <c r="I621" i="37"/>
  <c r="J621" i="37"/>
  <c r="K621" i="37"/>
  <c r="L621" i="37"/>
  <c r="M621" i="37"/>
  <c r="N621" i="37"/>
  <c r="O621" i="37"/>
  <c r="T621" i="37"/>
  <c r="U621" i="37"/>
  <c r="V621" i="37"/>
  <c r="W621" i="37"/>
  <c r="X621" i="37"/>
  <c r="G622" i="37"/>
  <c r="H622" i="37"/>
  <c r="I622" i="37"/>
  <c r="J622" i="37"/>
  <c r="K622" i="37"/>
  <c r="L622" i="37"/>
  <c r="M622" i="37"/>
  <c r="N622" i="37"/>
  <c r="O622" i="37"/>
  <c r="T622" i="37"/>
  <c r="U622" i="37"/>
  <c r="V622" i="37"/>
  <c r="W622" i="37"/>
  <c r="X622" i="37"/>
  <c r="C1491" i="157"/>
  <c r="C1493" i="157"/>
  <c r="E1493" i="157"/>
  <c r="E621" i="37" s="1"/>
  <c r="C1494" i="157"/>
  <c r="D1494" i="157"/>
  <c r="E1494" i="157"/>
  <c r="E622" i="37" s="1"/>
  <c r="X1489" i="157"/>
  <c r="W1489" i="157"/>
  <c r="O1489" i="157"/>
  <c r="E1483" i="157"/>
  <c r="E611" i="37" s="1"/>
  <c r="C1483" i="157"/>
  <c r="E1482" i="157"/>
  <c r="E610" i="37" s="1"/>
  <c r="C1482" i="157"/>
  <c r="C1481" i="157"/>
  <c r="E1480" i="157"/>
  <c r="E608" i="37" s="1"/>
  <c r="C1480" i="157"/>
  <c r="E1479" i="157"/>
  <c r="E607" i="37" s="1"/>
  <c r="C1479" i="157"/>
  <c r="E1478" i="157"/>
  <c r="E606" i="37" s="1"/>
  <c r="C1478" i="157"/>
  <c r="E1477" i="157"/>
  <c r="C1477" i="157"/>
  <c r="E1476" i="157"/>
  <c r="C1476" i="157"/>
  <c r="E1475" i="157"/>
  <c r="E603" i="37" s="1"/>
  <c r="C1475" i="157"/>
  <c r="E1473" i="157"/>
  <c r="E601" i="37" s="1"/>
  <c r="C1473" i="157"/>
  <c r="E1472" i="157"/>
  <c r="E600" i="37" s="1"/>
  <c r="C1472" i="157"/>
  <c r="E1471" i="157"/>
  <c r="E599" i="37" s="1"/>
  <c r="C1471" i="157"/>
  <c r="E1470" i="157"/>
  <c r="E598" i="37" s="1"/>
  <c r="C1470" i="157"/>
  <c r="E1468" i="157"/>
  <c r="E596" i="37" s="1"/>
  <c r="C1468" i="157"/>
  <c r="E1467" i="157"/>
  <c r="E595" i="37" s="1"/>
  <c r="C1467" i="157"/>
  <c r="X1461" i="157"/>
  <c r="W1461" i="157"/>
  <c r="O1461" i="157"/>
  <c r="U617" i="37"/>
  <c r="T617" i="37"/>
  <c r="D1459" i="157"/>
  <c r="E1458" i="157"/>
  <c r="C1458" i="157"/>
  <c r="D1457" i="157"/>
  <c r="C1456" i="157"/>
  <c r="D1442" i="157"/>
  <c r="F1442" i="157" s="1"/>
  <c r="D1441" i="157"/>
  <c r="D1440" i="157"/>
  <c r="D1439" i="157"/>
  <c r="D1445" i="157"/>
  <c r="D1444" i="157"/>
  <c r="D1443" i="157"/>
  <c r="D1438" i="157"/>
  <c r="E1437" i="157"/>
  <c r="E1474" i="157" s="1"/>
  <c r="C1437" i="157"/>
  <c r="D1436" i="157"/>
  <c r="D1435" i="157"/>
  <c r="D1434" i="157"/>
  <c r="D1433" i="157"/>
  <c r="E1432" i="157"/>
  <c r="C1432" i="157"/>
  <c r="D1431" i="157"/>
  <c r="D1427" i="157"/>
  <c r="E1481" i="157"/>
  <c r="E609" i="37" s="1"/>
  <c r="D1426" i="157"/>
  <c r="D1425" i="157"/>
  <c r="D1424" i="157"/>
  <c r="D1423" i="157"/>
  <c r="F1423" i="157" s="1"/>
  <c r="D1422" i="157"/>
  <c r="E1421" i="157"/>
  <c r="C1421" i="15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T558" i="37"/>
  <c r="U558" i="37"/>
  <c r="V558" i="37"/>
  <c r="W558" i="37"/>
  <c r="X558" i="37"/>
  <c r="G559" i="37"/>
  <c r="H559" i="37"/>
  <c r="I559" i="37"/>
  <c r="J559" i="37"/>
  <c r="K559" i="37"/>
  <c r="L559" i="37"/>
  <c r="M559" i="37"/>
  <c r="N559" i="37"/>
  <c r="O559" i="37"/>
  <c r="T559" i="37"/>
  <c r="U559" i="37"/>
  <c r="V559" i="37"/>
  <c r="W559" i="37"/>
  <c r="X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T560" i="37"/>
  <c r="U560" i="37"/>
  <c r="V560" i="37"/>
  <c r="W560" i="37"/>
  <c r="X560" i="37"/>
  <c r="G561" i="37"/>
  <c r="H561" i="37"/>
  <c r="I561" i="37"/>
  <c r="J561" i="37"/>
  <c r="K561" i="37"/>
  <c r="L561" i="37"/>
  <c r="M561" i="37"/>
  <c r="N561" i="37"/>
  <c r="O561" i="37"/>
  <c r="T561" i="37"/>
  <c r="U561" i="37"/>
  <c r="V561" i="37"/>
  <c r="W561" i="37"/>
  <c r="X561" i="37"/>
  <c r="G562" i="37"/>
  <c r="H562" i="37"/>
  <c r="I562" i="37"/>
  <c r="J562" i="37"/>
  <c r="K562" i="37"/>
  <c r="L562" i="37"/>
  <c r="M562" i="37"/>
  <c r="N562" i="37"/>
  <c r="O562" i="37"/>
  <c r="T562" i="37"/>
  <c r="U562" i="37"/>
  <c r="V562" i="37"/>
  <c r="W562" i="37"/>
  <c r="X562" i="37"/>
  <c r="G563" i="37"/>
  <c r="H563" i="37"/>
  <c r="I563" i="37"/>
  <c r="J563" i="37"/>
  <c r="K563" i="37"/>
  <c r="L563" i="37"/>
  <c r="M563" i="37"/>
  <c r="N563" i="37"/>
  <c r="O563" i="37"/>
  <c r="T563" i="37"/>
  <c r="U563" i="37"/>
  <c r="V563" i="37"/>
  <c r="W563" i="37"/>
  <c r="X563" i="37"/>
  <c r="G564" i="37"/>
  <c r="H564" i="37"/>
  <c r="I564" i="37"/>
  <c r="J564" i="37"/>
  <c r="K564" i="37"/>
  <c r="L564" i="37"/>
  <c r="M564" i="37"/>
  <c r="N564" i="37"/>
  <c r="O564" i="37"/>
  <c r="T564" i="37"/>
  <c r="U564" i="37"/>
  <c r="V564" i="37"/>
  <c r="W564" i="37"/>
  <c r="X564" i="37"/>
  <c r="G565" i="37"/>
  <c r="H565" i="37"/>
  <c r="I565" i="37"/>
  <c r="J565" i="37"/>
  <c r="K565" i="37"/>
  <c r="L565" i="37"/>
  <c r="M565" i="37"/>
  <c r="N565" i="37"/>
  <c r="O565" i="37"/>
  <c r="T565" i="37"/>
  <c r="U565" i="37"/>
  <c r="V565" i="37"/>
  <c r="W565" i="37"/>
  <c r="X565" i="37"/>
  <c r="G566" i="37"/>
  <c r="H566" i="37"/>
  <c r="I566" i="37"/>
  <c r="J566" i="37"/>
  <c r="K566" i="37"/>
  <c r="L566" i="37"/>
  <c r="M566" i="37"/>
  <c r="N566" i="37"/>
  <c r="O566" i="37"/>
  <c r="T566" i="37"/>
  <c r="U566" i="37"/>
  <c r="V566" i="37"/>
  <c r="W566" i="37"/>
  <c r="X566" i="37"/>
  <c r="G567" i="37"/>
  <c r="H567" i="37"/>
  <c r="I567" i="37"/>
  <c r="J567" i="37"/>
  <c r="K567" i="37"/>
  <c r="L567" i="37"/>
  <c r="M567" i="37"/>
  <c r="N567" i="37"/>
  <c r="O567" i="37"/>
  <c r="T567" i="37"/>
  <c r="U567" i="37"/>
  <c r="V567" i="37"/>
  <c r="W567" i="37"/>
  <c r="X567" i="37"/>
  <c r="G568" i="37"/>
  <c r="H568" i="37"/>
  <c r="I568" i="37"/>
  <c r="J568" i="37"/>
  <c r="K568" i="37"/>
  <c r="L568" i="37"/>
  <c r="M568" i="37"/>
  <c r="N568" i="37"/>
  <c r="O568" i="37"/>
  <c r="T568" i="37"/>
  <c r="U568" i="37"/>
  <c r="V568" i="37"/>
  <c r="W568" i="37"/>
  <c r="X568" i="37"/>
  <c r="G569" i="37"/>
  <c r="H569" i="37"/>
  <c r="I569" i="37"/>
  <c r="J569" i="37"/>
  <c r="K569" i="37"/>
  <c r="L569" i="37"/>
  <c r="M569" i="37"/>
  <c r="N569" i="37"/>
  <c r="O569" i="37"/>
  <c r="T569" i="37"/>
  <c r="U569" i="37"/>
  <c r="V569" i="37"/>
  <c r="W569" i="37"/>
  <c r="X569" i="37"/>
  <c r="G570" i="37"/>
  <c r="H570" i="37"/>
  <c r="I570" i="37"/>
  <c r="J570" i="37"/>
  <c r="K570" i="37"/>
  <c r="L570" i="37"/>
  <c r="M570" i="37"/>
  <c r="N570" i="37"/>
  <c r="O570" i="37"/>
  <c r="T570" i="37"/>
  <c r="U570" i="37"/>
  <c r="V570" i="37"/>
  <c r="W570" i="37"/>
  <c r="X570" i="37"/>
  <c r="G571" i="37"/>
  <c r="H571" i="37"/>
  <c r="I571" i="37"/>
  <c r="J571" i="37"/>
  <c r="K571" i="37"/>
  <c r="L571" i="37"/>
  <c r="M571" i="37"/>
  <c r="N571" i="37"/>
  <c r="O571" i="37"/>
  <c r="T571" i="37"/>
  <c r="U571" i="37"/>
  <c r="V571" i="37"/>
  <c r="W571" i="37"/>
  <c r="X571" i="37"/>
  <c r="G572" i="37"/>
  <c r="H572" i="37"/>
  <c r="I572" i="37"/>
  <c r="J572" i="37"/>
  <c r="K572" i="37"/>
  <c r="L572" i="37"/>
  <c r="M572" i="37"/>
  <c r="N572" i="37"/>
  <c r="O572" i="37"/>
  <c r="T572" i="37"/>
  <c r="U572" i="37"/>
  <c r="V572" i="37"/>
  <c r="W572" i="37"/>
  <c r="X572" i="37"/>
  <c r="G573" i="37"/>
  <c r="H573" i="37"/>
  <c r="I573" i="37"/>
  <c r="J573" i="37"/>
  <c r="K573" i="37"/>
  <c r="L573" i="37"/>
  <c r="M573" i="37"/>
  <c r="N573" i="37"/>
  <c r="O573" i="37"/>
  <c r="T573" i="37"/>
  <c r="U573" i="37"/>
  <c r="V573" i="37"/>
  <c r="W573" i="37"/>
  <c r="X573" i="37"/>
  <c r="G574" i="37"/>
  <c r="H574" i="37"/>
  <c r="I574" i="37"/>
  <c r="J574" i="37"/>
  <c r="K574" i="37"/>
  <c r="L574" i="37"/>
  <c r="M574" i="37"/>
  <c r="N574" i="37"/>
  <c r="O574" i="37"/>
  <c r="T574" i="37"/>
  <c r="U574" i="37"/>
  <c r="V574" i="37"/>
  <c r="W574" i="37"/>
  <c r="X574" i="37"/>
  <c r="G575" i="37"/>
  <c r="H575" i="37"/>
  <c r="I575" i="37"/>
  <c r="J575" i="37"/>
  <c r="K575" i="37"/>
  <c r="L575" i="37"/>
  <c r="M575" i="37"/>
  <c r="N575" i="37"/>
  <c r="O575" i="37"/>
  <c r="T575" i="37"/>
  <c r="U575" i="37"/>
  <c r="V575" i="37"/>
  <c r="W575" i="37"/>
  <c r="X575" i="37"/>
  <c r="G576" i="37"/>
  <c r="H576" i="37"/>
  <c r="I576" i="37"/>
  <c r="J576" i="37"/>
  <c r="K576" i="37"/>
  <c r="L576" i="37"/>
  <c r="M576" i="37"/>
  <c r="N576" i="37"/>
  <c r="O576" i="37"/>
  <c r="T576" i="37"/>
  <c r="U576" i="37"/>
  <c r="V576" i="37"/>
  <c r="W576" i="37"/>
  <c r="X576" i="37"/>
  <c r="G577" i="37"/>
  <c r="H577" i="37"/>
  <c r="I577" i="37"/>
  <c r="J577" i="37"/>
  <c r="K577" i="37"/>
  <c r="L577" i="37"/>
  <c r="M577" i="37"/>
  <c r="N577" i="37"/>
  <c r="O577" i="37"/>
  <c r="T577" i="37"/>
  <c r="U577" i="37"/>
  <c r="V577" i="37"/>
  <c r="W577" i="37"/>
  <c r="X577" i="37"/>
  <c r="C578" i="37"/>
  <c r="D578" i="37"/>
  <c r="E578" i="37"/>
  <c r="F578" i="37"/>
  <c r="G578" i="37"/>
  <c r="H578" i="37"/>
  <c r="I578" i="37"/>
  <c r="J578" i="37"/>
  <c r="K578" i="37"/>
  <c r="L578" i="37"/>
  <c r="M578" i="37"/>
  <c r="N578" i="37"/>
  <c r="O578" i="37"/>
  <c r="T578" i="37"/>
  <c r="U578" i="37"/>
  <c r="V578" i="37"/>
  <c r="W578" i="37"/>
  <c r="X578" i="37"/>
  <c r="G579" i="37"/>
  <c r="H579" i="37"/>
  <c r="I579" i="37"/>
  <c r="J579" i="37"/>
  <c r="K579" i="37"/>
  <c r="L579" i="37"/>
  <c r="M579" i="37"/>
  <c r="N579" i="37"/>
  <c r="O580" i="37"/>
  <c r="T580" i="37"/>
  <c r="U580" i="37"/>
  <c r="V580" i="37"/>
  <c r="W580" i="37"/>
  <c r="X580" i="37"/>
  <c r="O581" i="37"/>
  <c r="T581" i="37"/>
  <c r="U581" i="37"/>
  <c r="V581" i="37"/>
  <c r="W581" i="37"/>
  <c r="X581" i="37"/>
  <c r="G583" i="37"/>
  <c r="H583" i="37"/>
  <c r="I583" i="37"/>
  <c r="J583" i="37"/>
  <c r="K583" i="37"/>
  <c r="L583" i="37"/>
  <c r="M583" i="37"/>
  <c r="N583" i="37"/>
  <c r="G584" i="37"/>
  <c r="H584" i="37"/>
  <c r="I584" i="37"/>
  <c r="J584" i="37"/>
  <c r="K584" i="37"/>
  <c r="L584" i="37"/>
  <c r="M584" i="37"/>
  <c r="N584" i="37"/>
  <c r="O584" i="37"/>
  <c r="U584" i="37"/>
  <c r="V584" i="37"/>
  <c r="W584" i="37"/>
  <c r="X584" i="37"/>
  <c r="G585" i="37"/>
  <c r="H585" i="37"/>
  <c r="I585" i="37"/>
  <c r="J585" i="37"/>
  <c r="K585" i="37"/>
  <c r="L585" i="37"/>
  <c r="M585" i="37"/>
  <c r="N585" i="37"/>
  <c r="O585" i="37"/>
  <c r="T585" i="37"/>
  <c r="U585" i="37"/>
  <c r="V585" i="37"/>
  <c r="W585" i="37"/>
  <c r="X585" i="37"/>
  <c r="F586" i="37"/>
  <c r="G586" i="37"/>
  <c r="H586" i="37"/>
  <c r="I586" i="37"/>
  <c r="J586" i="37"/>
  <c r="K586" i="37"/>
  <c r="L586" i="37"/>
  <c r="M586" i="37"/>
  <c r="N586" i="37"/>
  <c r="O586" i="37"/>
  <c r="T586" i="37"/>
  <c r="U586" i="37"/>
  <c r="V586" i="37"/>
  <c r="W586" i="37"/>
  <c r="X586" i="37"/>
  <c r="F587" i="37"/>
  <c r="G587" i="37"/>
  <c r="H587" i="37"/>
  <c r="I587" i="37"/>
  <c r="J587" i="37"/>
  <c r="K587" i="37"/>
  <c r="L587" i="37"/>
  <c r="M587" i="37"/>
  <c r="N587" i="37"/>
  <c r="O587" i="37"/>
  <c r="T587" i="37"/>
  <c r="U587" i="37"/>
  <c r="V587" i="37"/>
  <c r="W587" i="37"/>
  <c r="X587" i="37"/>
  <c r="F588" i="37"/>
  <c r="G588" i="37"/>
  <c r="H588" i="37"/>
  <c r="I588" i="37"/>
  <c r="J588" i="37"/>
  <c r="K588" i="37"/>
  <c r="L588" i="37"/>
  <c r="M588" i="37"/>
  <c r="N588" i="37"/>
  <c r="O588" i="37"/>
  <c r="T588" i="37"/>
  <c r="U588" i="37"/>
  <c r="V588" i="37"/>
  <c r="W588" i="37"/>
  <c r="X588" i="37"/>
  <c r="X1404" i="157"/>
  <c r="W1404" i="157"/>
  <c r="O1404" i="157"/>
  <c r="E1409" i="157"/>
  <c r="E588" i="37" s="1"/>
  <c r="D1409" i="157"/>
  <c r="C1409" i="157"/>
  <c r="E1408" i="157"/>
  <c r="E587" i="37" s="1"/>
  <c r="C1408" i="157"/>
  <c r="C1406" i="157"/>
  <c r="X1403" i="157"/>
  <c r="W1403" i="157"/>
  <c r="O1403" i="157"/>
  <c r="X1400" i="157"/>
  <c r="W1400" i="157"/>
  <c r="O1400" i="157"/>
  <c r="E1398" i="157"/>
  <c r="E577" i="37" s="1"/>
  <c r="C1398" i="157"/>
  <c r="E1397" i="157"/>
  <c r="E576" i="37" s="1"/>
  <c r="C1397" i="157"/>
  <c r="C1396" i="157"/>
  <c r="E1395" i="157"/>
  <c r="E574" i="37" s="1"/>
  <c r="C1395" i="157"/>
  <c r="E1394" i="157"/>
  <c r="E573" i="37" s="1"/>
  <c r="C1394" i="157"/>
  <c r="E1393" i="157"/>
  <c r="E572" i="37" s="1"/>
  <c r="C1393" i="157"/>
  <c r="E1392" i="157"/>
  <c r="C1392" i="157"/>
  <c r="E1391" i="157"/>
  <c r="C1391" i="157"/>
  <c r="E1390" i="157"/>
  <c r="E569" i="37" s="1"/>
  <c r="C1390" i="157"/>
  <c r="E1388" i="157"/>
  <c r="E567" i="37" s="1"/>
  <c r="C1388" i="157"/>
  <c r="E1387" i="157"/>
  <c r="E566" i="37" s="1"/>
  <c r="C1387" i="157"/>
  <c r="E1386" i="157"/>
  <c r="E565" i="37" s="1"/>
  <c r="C1386" i="157"/>
  <c r="E1385" i="157"/>
  <c r="E564" i="37" s="1"/>
  <c r="C1385" i="157"/>
  <c r="E1383" i="157"/>
  <c r="E562" i="37" s="1"/>
  <c r="C1383" i="157"/>
  <c r="E1382" i="157"/>
  <c r="E561" i="37" s="1"/>
  <c r="C1382" i="157"/>
  <c r="X1378" i="157"/>
  <c r="W1378" i="157"/>
  <c r="O1378" i="157"/>
  <c r="X1376" i="157"/>
  <c r="X1377" i="157" s="1"/>
  <c r="W1376" i="157"/>
  <c r="W1377" i="157" s="1"/>
  <c r="O1376" i="157"/>
  <c r="O1377" i="157" s="1"/>
  <c r="D1374" i="157"/>
  <c r="E1373" i="157"/>
  <c r="C1373" i="157"/>
  <c r="D1372" i="157"/>
  <c r="C1371" i="157"/>
  <c r="U583" i="37"/>
  <c r="T583" i="37"/>
  <c r="D1358" i="157"/>
  <c r="D1357" i="157"/>
  <c r="D1356" i="157"/>
  <c r="D1355" i="157"/>
  <c r="F1355" i="157" s="1"/>
  <c r="D1354" i="157"/>
  <c r="D1353" i="157"/>
  <c r="D1352" i="157"/>
  <c r="D1351" i="157"/>
  <c r="E1350" i="157"/>
  <c r="E1389" i="157" s="1"/>
  <c r="C1350" i="157"/>
  <c r="D1349" i="157"/>
  <c r="F1349" i="157" s="1"/>
  <c r="D1348" i="157"/>
  <c r="D1347" i="157"/>
  <c r="D1346" i="157"/>
  <c r="E1345" i="157"/>
  <c r="C1345" i="157"/>
  <c r="D1344" i="157"/>
  <c r="D1340" i="157"/>
  <c r="E1396" i="157"/>
  <c r="E575" i="37" s="1"/>
  <c r="D1339" i="157"/>
  <c r="D1338" i="157"/>
  <c r="D1337" i="157"/>
  <c r="D1336" i="157"/>
  <c r="F1336" i="157" s="1"/>
  <c r="D1335" i="157"/>
  <c r="E1334" i="157"/>
  <c r="C1334" i="157"/>
  <c r="T582" i="37"/>
  <c r="T579" i="37"/>
  <c r="T557" i="37"/>
  <c r="D1367" i="157"/>
  <c r="D1364" i="157"/>
  <c r="D1363" i="157"/>
  <c r="D1362" i="157"/>
  <c r="D1330" i="157"/>
  <c r="D1329" i="157"/>
  <c r="D1328" i="157"/>
  <c r="D1327" i="157"/>
  <c r="D1326" i="157"/>
  <c r="D1325" i="157"/>
  <c r="C490" i="37"/>
  <c r="D490" i="37"/>
  <c r="E490" i="37"/>
  <c r="F490" i="37"/>
  <c r="G490" i="37"/>
  <c r="H490" i="37"/>
  <c r="I490" i="37"/>
  <c r="J490" i="37"/>
  <c r="K490" i="37"/>
  <c r="L490" i="37"/>
  <c r="M490" i="37"/>
  <c r="N490" i="37"/>
  <c r="O490" i="37"/>
  <c r="T490" i="37"/>
  <c r="U490" i="37"/>
  <c r="V490" i="37"/>
  <c r="W490" i="37"/>
  <c r="X490" i="37"/>
  <c r="G491" i="37"/>
  <c r="H491" i="37"/>
  <c r="I491" i="37"/>
  <c r="J491" i="37"/>
  <c r="K491" i="37"/>
  <c r="L491" i="37"/>
  <c r="M491" i="37"/>
  <c r="N491" i="37"/>
  <c r="O491" i="37"/>
  <c r="T491" i="37"/>
  <c r="U491" i="37"/>
  <c r="V491" i="37"/>
  <c r="W491" i="37"/>
  <c r="X491" i="37"/>
  <c r="C492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T492" i="37"/>
  <c r="U492" i="37"/>
  <c r="V492" i="37"/>
  <c r="W492" i="37"/>
  <c r="X492" i="37"/>
  <c r="G493" i="37"/>
  <c r="H493" i="37"/>
  <c r="I493" i="37"/>
  <c r="J493" i="37"/>
  <c r="K493" i="37"/>
  <c r="L493" i="37"/>
  <c r="M493" i="37"/>
  <c r="N493" i="37"/>
  <c r="O493" i="37"/>
  <c r="T493" i="37"/>
  <c r="U493" i="37"/>
  <c r="V493" i="37"/>
  <c r="W493" i="37"/>
  <c r="X493" i="37"/>
  <c r="G494" i="37"/>
  <c r="H494" i="37"/>
  <c r="I494" i="37"/>
  <c r="J494" i="37"/>
  <c r="K494" i="37"/>
  <c r="L494" i="37"/>
  <c r="M494" i="37"/>
  <c r="N494" i="37"/>
  <c r="O494" i="37"/>
  <c r="T494" i="37"/>
  <c r="U494" i="37"/>
  <c r="V494" i="37"/>
  <c r="W494" i="37"/>
  <c r="X494" i="37"/>
  <c r="G495" i="37"/>
  <c r="H495" i="37"/>
  <c r="I495" i="37"/>
  <c r="J495" i="37"/>
  <c r="K495" i="37"/>
  <c r="L495" i="37"/>
  <c r="M495" i="37"/>
  <c r="N495" i="37"/>
  <c r="O495" i="37"/>
  <c r="T495" i="37"/>
  <c r="U495" i="37"/>
  <c r="V495" i="37"/>
  <c r="W495" i="37"/>
  <c r="X495" i="37"/>
  <c r="G496" i="37"/>
  <c r="H496" i="37"/>
  <c r="I496" i="37"/>
  <c r="J496" i="37"/>
  <c r="K496" i="37"/>
  <c r="L496" i="37"/>
  <c r="M496" i="37"/>
  <c r="N496" i="37"/>
  <c r="O496" i="37"/>
  <c r="T496" i="37"/>
  <c r="U496" i="37"/>
  <c r="V496" i="37"/>
  <c r="W496" i="37"/>
  <c r="X496" i="37"/>
  <c r="G497" i="37"/>
  <c r="H497" i="37"/>
  <c r="I497" i="37"/>
  <c r="J497" i="37"/>
  <c r="K497" i="37"/>
  <c r="L497" i="37"/>
  <c r="M497" i="37"/>
  <c r="N497" i="37"/>
  <c r="O497" i="37"/>
  <c r="T497" i="37"/>
  <c r="U497" i="37"/>
  <c r="V497" i="37"/>
  <c r="W497" i="37"/>
  <c r="X497" i="37"/>
  <c r="G498" i="37"/>
  <c r="H498" i="37"/>
  <c r="I498" i="37"/>
  <c r="J498" i="37"/>
  <c r="K498" i="37"/>
  <c r="L498" i="37"/>
  <c r="M498" i="37"/>
  <c r="N498" i="37"/>
  <c r="O498" i="37"/>
  <c r="T498" i="37"/>
  <c r="U498" i="37"/>
  <c r="V498" i="37"/>
  <c r="W498" i="37"/>
  <c r="X498" i="37"/>
  <c r="G499" i="37"/>
  <c r="H499" i="37"/>
  <c r="I499" i="37"/>
  <c r="J499" i="37"/>
  <c r="K499" i="37"/>
  <c r="L499" i="37"/>
  <c r="M499" i="37"/>
  <c r="N499" i="37"/>
  <c r="O499" i="37"/>
  <c r="T499" i="37"/>
  <c r="U499" i="37"/>
  <c r="V499" i="37"/>
  <c r="W499" i="37"/>
  <c r="X499" i="37"/>
  <c r="G500" i="37"/>
  <c r="H500" i="37"/>
  <c r="I500" i="37"/>
  <c r="J500" i="37"/>
  <c r="K500" i="37"/>
  <c r="L500" i="37"/>
  <c r="M500" i="37"/>
  <c r="N500" i="37"/>
  <c r="O500" i="37"/>
  <c r="T500" i="37"/>
  <c r="U500" i="37"/>
  <c r="V500" i="37"/>
  <c r="W500" i="37"/>
  <c r="X500" i="37"/>
  <c r="G501" i="37"/>
  <c r="H501" i="37"/>
  <c r="I501" i="37"/>
  <c r="J501" i="37"/>
  <c r="K501" i="37"/>
  <c r="L501" i="37"/>
  <c r="M501" i="37"/>
  <c r="N501" i="37"/>
  <c r="O501" i="37"/>
  <c r="T501" i="37"/>
  <c r="U501" i="37"/>
  <c r="V501" i="37"/>
  <c r="W501" i="37"/>
  <c r="X501" i="37"/>
  <c r="G502" i="37"/>
  <c r="H502" i="37"/>
  <c r="I502" i="37"/>
  <c r="J502" i="37"/>
  <c r="K502" i="37"/>
  <c r="L502" i="37"/>
  <c r="M502" i="37"/>
  <c r="N502" i="37"/>
  <c r="O502" i="37"/>
  <c r="T502" i="37"/>
  <c r="U502" i="37"/>
  <c r="V502" i="37"/>
  <c r="W502" i="37"/>
  <c r="X502" i="37"/>
  <c r="G503" i="37"/>
  <c r="H503" i="37"/>
  <c r="I503" i="37"/>
  <c r="J503" i="37"/>
  <c r="K503" i="37"/>
  <c r="L503" i="37"/>
  <c r="M503" i="37"/>
  <c r="N503" i="37"/>
  <c r="O503" i="37"/>
  <c r="T503" i="37"/>
  <c r="U503" i="37"/>
  <c r="V503" i="37"/>
  <c r="W503" i="37"/>
  <c r="X503" i="37"/>
  <c r="G504" i="37"/>
  <c r="H504" i="37"/>
  <c r="I504" i="37"/>
  <c r="J504" i="37"/>
  <c r="K504" i="37"/>
  <c r="L504" i="37"/>
  <c r="M504" i="37"/>
  <c r="N504" i="37"/>
  <c r="O504" i="37"/>
  <c r="T504" i="37"/>
  <c r="U504" i="37"/>
  <c r="V504" i="37"/>
  <c r="W504" i="37"/>
  <c r="X504" i="37"/>
  <c r="G505" i="37"/>
  <c r="H505" i="37"/>
  <c r="I505" i="37"/>
  <c r="J505" i="37"/>
  <c r="K505" i="37"/>
  <c r="L505" i="37"/>
  <c r="M505" i="37"/>
  <c r="N505" i="37"/>
  <c r="O505" i="37"/>
  <c r="T505" i="37"/>
  <c r="U505" i="37"/>
  <c r="V505" i="37"/>
  <c r="W505" i="37"/>
  <c r="X505" i="37"/>
  <c r="G506" i="37"/>
  <c r="H506" i="37"/>
  <c r="I506" i="37"/>
  <c r="J506" i="37"/>
  <c r="K506" i="37"/>
  <c r="L506" i="37"/>
  <c r="M506" i="37"/>
  <c r="N506" i="37"/>
  <c r="O506" i="37"/>
  <c r="T506" i="37"/>
  <c r="U506" i="37"/>
  <c r="V506" i="37"/>
  <c r="W506" i="37"/>
  <c r="X506" i="37"/>
  <c r="G507" i="37"/>
  <c r="H507" i="37"/>
  <c r="I507" i="37"/>
  <c r="J507" i="37"/>
  <c r="K507" i="37"/>
  <c r="L507" i="37"/>
  <c r="M507" i="37"/>
  <c r="N507" i="37"/>
  <c r="O507" i="37"/>
  <c r="T507" i="37"/>
  <c r="U507" i="37"/>
  <c r="V507" i="37"/>
  <c r="W507" i="37"/>
  <c r="X507" i="37"/>
  <c r="G508" i="37"/>
  <c r="H508" i="37"/>
  <c r="I508" i="37"/>
  <c r="J508" i="37"/>
  <c r="K508" i="37"/>
  <c r="L508" i="37"/>
  <c r="M508" i="37"/>
  <c r="N508" i="37"/>
  <c r="O508" i="37"/>
  <c r="T508" i="37"/>
  <c r="U508" i="37"/>
  <c r="V508" i="37"/>
  <c r="W508" i="37"/>
  <c r="X508" i="37"/>
  <c r="G509" i="37"/>
  <c r="H509" i="37"/>
  <c r="I509" i="37"/>
  <c r="J509" i="37"/>
  <c r="K509" i="37"/>
  <c r="L509" i="37"/>
  <c r="M509" i="37"/>
  <c r="N509" i="37"/>
  <c r="O509" i="37"/>
  <c r="T509" i="37"/>
  <c r="U509" i="37"/>
  <c r="V509" i="37"/>
  <c r="W509" i="37"/>
  <c r="X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O510" i="37"/>
  <c r="T510" i="37"/>
  <c r="U510" i="37"/>
  <c r="V510" i="37"/>
  <c r="W510" i="37"/>
  <c r="X510" i="37"/>
  <c r="G511" i="37"/>
  <c r="H511" i="37"/>
  <c r="I511" i="37"/>
  <c r="J511" i="37"/>
  <c r="K511" i="37"/>
  <c r="L511" i="37"/>
  <c r="M511" i="37"/>
  <c r="N511" i="37"/>
  <c r="O512" i="37"/>
  <c r="T512" i="37"/>
  <c r="U512" i="37"/>
  <c r="V512" i="37"/>
  <c r="W512" i="37"/>
  <c r="X512" i="37"/>
  <c r="O513" i="37"/>
  <c r="T513" i="37"/>
  <c r="U513" i="37"/>
  <c r="V513" i="37"/>
  <c r="W513" i="37"/>
  <c r="X513" i="37"/>
  <c r="G515" i="37"/>
  <c r="H515" i="37"/>
  <c r="I515" i="37"/>
  <c r="J515" i="37"/>
  <c r="K515" i="37"/>
  <c r="L515" i="37"/>
  <c r="M515" i="37"/>
  <c r="N515" i="37"/>
  <c r="O515" i="37"/>
  <c r="W515" i="37"/>
  <c r="X515" i="37"/>
  <c r="G516" i="37"/>
  <c r="H516" i="37"/>
  <c r="I516" i="37"/>
  <c r="J516" i="37"/>
  <c r="K516" i="37"/>
  <c r="L516" i="37"/>
  <c r="M516" i="37"/>
  <c r="N516" i="37"/>
  <c r="O516" i="37"/>
  <c r="T516" i="37"/>
  <c r="U516" i="37"/>
  <c r="V516" i="37"/>
  <c r="W516" i="37"/>
  <c r="X516" i="37"/>
  <c r="G517" i="37"/>
  <c r="H517" i="37"/>
  <c r="I517" i="37"/>
  <c r="J517" i="37"/>
  <c r="K517" i="37"/>
  <c r="L517" i="37"/>
  <c r="M517" i="37"/>
  <c r="N517" i="37"/>
  <c r="O517" i="37"/>
  <c r="T517" i="37"/>
  <c r="U517" i="37"/>
  <c r="V517" i="37"/>
  <c r="W517" i="37"/>
  <c r="X517" i="37"/>
  <c r="G518" i="37"/>
  <c r="H518" i="37"/>
  <c r="I518" i="37"/>
  <c r="J518" i="37"/>
  <c r="K518" i="37"/>
  <c r="L518" i="37"/>
  <c r="M518" i="37"/>
  <c r="N518" i="37"/>
  <c r="O518" i="37"/>
  <c r="T518" i="37"/>
  <c r="U518" i="37"/>
  <c r="V518" i="37"/>
  <c r="W518" i="37"/>
  <c r="X518" i="37"/>
  <c r="G519" i="37"/>
  <c r="H519" i="37"/>
  <c r="I519" i="37"/>
  <c r="J519" i="37"/>
  <c r="K519" i="37"/>
  <c r="L519" i="37"/>
  <c r="M519" i="37"/>
  <c r="N519" i="37"/>
  <c r="O519" i="37"/>
  <c r="T519" i="37"/>
  <c r="U519" i="37"/>
  <c r="V519" i="37"/>
  <c r="W519" i="37"/>
  <c r="X519" i="37"/>
  <c r="F520" i="37"/>
  <c r="G520" i="37"/>
  <c r="H520" i="37"/>
  <c r="I520" i="37"/>
  <c r="J520" i="37"/>
  <c r="K520" i="37"/>
  <c r="L520" i="37"/>
  <c r="M520" i="37"/>
  <c r="N520" i="37"/>
  <c r="O520" i="37"/>
  <c r="T520" i="37"/>
  <c r="U520" i="37"/>
  <c r="V520" i="37"/>
  <c r="W520" i="37"/>
  <c r="X520" i="37"/>
  <c r="E1321" i="157"/>
  <c r="E520" i="37" s="1"/>
  <c r="D1321" i="157"/>
  <c r="C1321" i="157"/>
  <c r="E1320" i="157"/>
  <c r="E519" i="37" s="1"/>
  <c r="C1320" i="157"/>
  <c r="C1318" i="157"/>
  <c r="X1315" i="157"/>
  <c r="W1315" i="157"/>
  <c r="O1315" i="157"/>
  <c r="X1312" i="157"/>
  <c r="W1312" i="157"/>
  <c r="O1312" i="157"/>
  <c r="E1310" i="157"/>
  <c r="E509" i="37" s="1"/>
  <c r="C1310" i="157"/>
  <c r="E1309" i="157"/>
  <c r="E508" i="37" s="1"/>
  <c r="C1309" i="157"/>
  <c r="C1308" i="157"/>
  <c r="E1307" i="157"/>
  <c r="E506" i="37" s="1"/>
  <c r="C1307" i="157"/>
  <c r="E1306" i="157"/>
  <c r="E505" i="37" s="1"/>
  <c r="C1306" i="157"/>
  <c r="E1305" i="157"/>
  <c r="C1305" i="157"/>
  <c r="E1304" i="157"/>
  <c r="C1304" i="157"/>
  <c r="C1303" i="157"/>
  <c r="E1302" i="157"/>
  <c r="E501" i="37" s="1"/>
  <c r="C1302" i="157"/>
  <c r="E1300" i="157"/>
  <c r="C1300" i="157"/>
  <c r="E1299" i="157"/>
  <c r="E498" i="37" s="1"/>
  <c r="C1299" i="157"/>
  <c r="E1298" i="157"/>
  <c r="E497" i="37" s="1"/>
  <c r="C1298" i="157"/>
  <c r="E1297" i="157"/>
  <c r="E496" i="37" s="1"/>
  <c r="C1297" i="157"/>
  <c r="E1295" i="157"/>
  <c r="E494" i="37" s="1"/>
  <c r="C1295" i="157"/>
  <c r="E1294" i="157"/>
  <c r="E493" i="37" s="1"/>
  <c r="C1294" i="157"/>
  <c r="X1290" i="157"/>
  <c r="W1290" i="157"/>
  <c r="O1290" i="157"/>
  <c r="X1288" i="157"/>
  <c r="X1289" i="157" s="1"/>
  <c r="W1288" i="157"/>
  <c r="W1289" i="157" s="1"/>
  <c r="O1288" i="157"/>
  <c r="O1289" i="157" s="1"/>
  <c r="D1286" i="157"/>
  <c r="E1285" i="157"/>
  <c r="C1285" i="157"/>
  <c r="D1284" i="157"/>
  <c r="C1283" i="157"/>
  <c r="U515" i="37"/>
  <c r="T515" i="37"/>
  <c r="D1271" i="157"/>
  <c r="D1270" i="157"/>
  <c r="D1269" i="157"/>
  <c r="D1268" i="157"/>
  <c r="F1268" i="157" s="1"/>
  <c r="D1267" i="157"/>
  <c r="D1266" i="157"/>
  <c r="D1265" i="157"/>
  <c r="D1264" i="157"/>
  <c r="C1263" i="157"/>
  <c r="D1262" i="157"/>
  <c r="F1262" i="157" s="1"/>
  <c r="D1261" i="157"/>
  <c r="D1260" i="157"/>
  <c r="D1259" i="157"/>
  <c r="E1258" i="157"/>
  <c r="E1296" i="157" s="1"/>
  <c r="C1258" i="157"/>
  <c r="D1257" i="157"/>
  <c r="D1253" i="157"/>
  <c r="E1308" i="157"/>
  <c r="E507" i="37" s="1"/>
  <c r="D1252" i="157"/>
  <c r="D1251" i="157"/>
  <c r="D1250" i="157"/>
  <c r="D1249" i="157"/>
  <c r="D1248" i="157"/>
  <c r="E1247" i="157"/>
  <c r="C1247" i="157"/>
  <c r="T511" i="37"/>
  <c r="T489" i="37"/>
  <c r="D1279" i="157"/>
  <c r="D1276" i="157"/>
  <c r="D1275" i="157"/>
  <c r="D1243" i="157"/>
  <c r="D1242" i="157"/>
  <c r="D1241" i="157"/>
  <c r="D1240" i="157"/>
  <c r="D1239" i="157"/>
  <c r="D1238" i="157"/>
  <c r="D1237" i="15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T454" i="37"/>
  <c r="U454" i="37"/>
  <c r="V454" i="37"/>
  <c r="W454" i="37"/>
  <c r="X454" i="37"/>
  <c r="G455" i="37"/>
  <c r="H455" i="37"/>
  <c r="I455" i="37"/>
  <c r="J455" i="37"/>
  <c r="K455" i="37"/>
  <c r="L455" i="37"/>
  <c r="M455" i="37"/>
  <c r="N455" i="37"/>
  <c r="O455" i="37"/>
  <c r="T455" i="37"/>
  <c r="U455" i="37"/>
  <c r="V455" i="37"/>
  <c r="W455" i="37"/>
  <c r="X455" i="37"/>
  <c r="C456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T456" i="37"/>
  <c r="U456" i="37"/>
  <c r="V456" i="37"/>
  <c r="W456" i="37"/>
  <c r="X456" i="37"/>
  <c r="F457" i="37"/>
  <c r="G457" i="37"/>
  <c r="H457" i="37"/>
  <c r="I457" i="37"/>
  <c r="J457" i="37"/>
  <c r="K457" i="37"/>
  <c r="L457" i="37"/>
  <c r="M457" i="37"/>
  <c r="N457" i="37"/>
  <c r="O457" i="37"/>
  <c r="T457" i="37"/>
  <c r="U457" i="37"/>
  <c r="V457" i="37"/>
  <c r="W457" i="37"/>
  <c r="X457" i="37"/>
  <c r="G458" i="37"/>
  <c r="H458" i="37"/>
  <c r="I458" i="37"/>
  <c r="J458" i="37"/>
  <c r="K458" i="37"/>
  <c r="L458" i="37"/>
  <c r="M458" i="37"/>
  <c r="N458" i="37"/>
  <c r="O458" i="37"/>
  <c r="T458" i="37"/>
  <c r="U458" i="37"/>
  <c r="V458" i="37"/>
  <c r="W458" i="37"/>
  <c r="X458" i="37"/>
  <c r="G459" i="37"/>
  <c r="H459" i="37"/>
  <c r="I459" i="37"/>
  <c r="J459" i="37"/>
  <c r="K459" i="37"/>
  <c r="L459" i="37"/>
  <c r="M459" i="37"/>
  <c r="N459" i="37"/>
  <c r="O459" i="37"/>
  <c r="T459" i="37"/>
  <c r="U459" i="37"/>
  <c r="V459" i="37"/>
  <c r="W459" i="37"/>
  <c r="X459" i="37"/>
  <c r="G460" i="37"/>
  <c r="H460" i="37"/>
  <c r="I460" i="37"/>
  <c r="J460" i="37"/>
  <c r="K460" i="37"/>
  <c r="L460" i="37"/>
  <c r="M460" i="37"/>
  <c r="N460" i="37"/>
  <c r="O460" i="37"/>
  <c r="T460" i="37"/>
  <c r="U460" i="37"/>
  <c r="V460" i="37"/>
  <c r="W460" i="37"/>
  <c r="X460" i="37"/>
  <c r="G461" i="37"/>
  <c r="H461" i="37"/>
  <c r="I461" i="37"/>
  <c r="J461" i="37"/>
  <c r="K461" i="37"/>
  <c r="L461" i="37"/>
  <c r="M461" i="37"/>
  <c r="N461" i="37"/>
  <c r="O461" i="37"/>
  <c r="T461" i="37"/>
  <c r="U461" i="37"/>
  <c r="V461" i="37"/>
  <c r="W461" i="37"/>
  <c r="X461" i="37"/>
  <c r="G462" i="37"/>
  <c r="H462" i="37"/>
  <c r="I462" i="37"/>
  <c r="J462" i="37"/>
  <c r="K462" i="37"/>
  <c r="L462" i="37"/>
  <c r="M462" i="37"/>
  <c r="N462" i="37"/>
  <c r="O462" i="37"/>
  <c r="T462" i="37"/>
  <c r="U462" i="37"/>
  <c r="V462" i="37"/>
  <c r="W462" i="37"/>
  <c r="X462" i="37"/>
  <c r="G463" i="37"/>
  <c r="H463" i="37"/>
  <c r="I463" i="37"/>
  <c r="J463" i="37"/>
  <c r="K463" i="37"/>
  <c r="L463" i="37"/>
  <c r="M463" i="37"/>
  <c r="N463" i="37"/>
  <c r="O463" i="37"/>
  <c r="T463" i="37"/>
  <c r="U463" i="37"/>
  <c r="V463" i="37"/>
  <c r="W463" i="37"/>
  <c r="X463" i="37"/>
  <c r="G464" i="37"/>
  <c r="H464" i="37"/>
  <c r="I464" i="37"/>
  <c r="J464" i="37"/>
  <c r="K464" i="37"/>
  <c r="L464" i="37"/>
  <c r="M464" i="37"/>
  <c r="N464" i="37"/>
  <c r="O464" i="37"/>
  <c r="T464" i="37"/>
  <c r="U464" i="37"/>
  <c r="V464" i="37"/>
  <c r="W464" i="37"/>
  <c r="X464" i="37"/>
  <c r="G465" i="37"/>
  <c r="H465" i="37"/>
  <c r="I465" i="37"/>
  <c r="J465" i="37"/>
  <c r="K465" i="37"/>
  <c r="L465" i="37"/>
  <c r="M465" i="37"/>
  <c r="N465" i="37"/>
  <c r="O465" i="37"/>
  <c r="T465" i="37"/>
  <c r="U465" i="37"/>
  <c r="V465" i="37"/>
  <c r="W465" i="37"/>
  <c r="X465" i="37"/>
  <c r="G466" i="37"/>
  <c r="H466" i="37"/>
  <c r="I466" i="37"/>
  <c r="J466" i="37"/>
  <c r="K466" i="37"/>
  <c r="L466" i="37"/>
  <c r="M466" i="37"/>
  <c r="N466" i="37"/>
  <c r="O466" i="37"/>
  <c r="T466" i="37"/>
  <c r="U466" i="37"/>
  <c r="V466" i="37"/>
  <c r="W466" i="37"/>
  <c r="X466" i="37"/>
  <c r="G467" i="37"/>
  <c r="H467" i="37"/>
  <c r="I467" i="37"/>
  <c r="J467" i="37"/>
  <c r="K467" i="37"/>
  <c r="L467" i="37"/>
  <c r="M467" i="37"/>
  <c r="N467" i="37"/>
  <c r="O467" i="37"/>
  <c r="T467" i="37"/>
  <c r="U467" i="37"/>
  <c r="V467" i="37"/>
  <c r="W467" i="37"/>
  <c r="X467" i="37"/>
  <c r="G468" i="37"/>
  <c r="H468" i="37"/>
  <c r="I468" i="37"/>
  <c r="J468" i="37"/>
  <c r="K468" i="37"/>
  <c r="L468" i="37"/>
  <c r="M468" i="37"/>
  <c r="N468" i="37"/>
  <c r="O468" i="37"/>
  <c r="T468" i="37"/>
  <c r="U468" i="37"/>
  <c r="V468" i="37"/>
  <c r="W468" i="37"/>
  <c r="X468" i="37"/>
  <c r="G469" i="37"/>
  <c r="H469" i="37"/>
  <c r="I469" i="37"/>
  <c r="J469" i="37"/>
  <c r="K469" i="37"/>
  <c r="L469" i="37"/>
  <c r="M469" i="37"/>
  <c r="N469" i="37"/>
  <c r="O469" i="37"/>
  <c r="T469" i="37"/>
  <c r="U469" i="37"/>
  <c r="V469" i="37"/>
  <c r="W469" i="37"/>
  <c r="X469" i="37"/>
  <c r="G470" i="37"/>
  <c r="H470" i="37"/>
  <c r="I470" i="37"/>
  <c r="J470" i="37"/>
  <c r="K470" i="37"/>
  <c r="L470" i="37"/>
  <c r="M470" i="37"/>
  <c r="N470" i="37"/>
  <c r="O470" i="37"/>
  <c r="T470" i="37"/>
  <c r="U470" i="37"/>
  <c r="V470" i="37"/>
  <c r="W470" i="37"/>
  <c r="X470" i="37"/>
  <c r="G471" i="37"/>
  <c r="H471" i="37"/>
  <c r="I471" i="37"/>
  <c r="J471" i="37"/>
  <c r="K471" i="37"/>
  <c r="L471" i="37"/>
  <c r="M471" i="37"/>
  <c r="N471" i="37"/>
  <c r="O471" i="37"/>
  <c r="T471" i="37"/>
  <c r="U471" i="37"/>
  <c r="V471" i="37"/>
  <c r="W471" i="37"/>
  <c r="X471" i="37"/>
  <c r="G472" i="37"/>
  <c r="H472" i="37"/>
  <c r="I472" i="37"/>
  <c r="J472" i="37"/>
  <c r="K472" i="37"/>
  <c r="L472" i="37"/>
  <c r="M472" i="37"/>
  <c r="N472" i="37"/>
  <c r="O472" i="37"/>
  <c r="T472" i="37"/>
  <c r="U472" i="37"/>
  <c r="V472" i="37"/>
  <c r="W472" i="37"/>
  <c r="X472" i="37"/>
  <c r="G473" i="37"/>
  <c r="H473" i="37"/>
  <c r="I473" i="37"/>
  <c r="J473" i="37"/>
  <c r="K473" i="37"/>
  <c r="L473" i="37"/>
  <c r="M473" i="37"/>
  <c r="N473" i="37"/>
  <c r="O473" i="37"/>
  <c r="T473" i="37"/>
  <c r="U473" i="37"/>
  <c r="V473" i="37"/>
  <c r="W473" i="37"/>
  <c r="X473" i="37"/>
  <c r="G474" i="37"/>
  <c r="H474" i="37"/>
  <c r="I474" i="37"/>
  <c r="J474" i="37"/>
  <c r="K474" i="37"/>
  <c r="L474" i="37"/>
  <c r="M474" i="37"/>
  <c r="N474" i="37"/>
  <c r="O474" i="37"/>
  <c r="T474" i="37"/>
  <c r="U474" i="37"/>
  <c r="V474" i="37"/>
  <c r="W474" i="37"/>
  <c r="X474" i="37"/>
  <c r="G476" i="37"/>
  <c r="H476" i="37"/>
  <c r="I476" i="37"/>
  <c r="J476" i="37"/>
  <c r="K476" i="37"/>
  <c r="L476" i="37"/>
  <c r="M476" i="37"/>
  <c r="N476" i="37"/>
  <c r="O478" i="37"/>
  <c r="T478" i="37"/>
  <c r="U478" i="37"/>
  <c r="V478" i="37"/>
  <c r="W478" i="37"/>
  <c r="X478" i="37"/>
  <c r="O479" i="37"/>
  <c r="T479" i="37"/>
  <c r="U479" i="37"/>
  <c r="V479" i="37"/>
  <c r="W479" i="37"/>
  <c r="X479" i="37"/>
  <c r="N480" i="37"/>
  <c r="G481" i="37"/>
  <c r="H481" i="37"/>
  <c r="I481" i="37"/>
  <c r="J481" i="37"/>
  <c r="K481" i="37"/>
  <c r="L481" i="37"/>
  <c r="M481" i="37"/>
  <c r="N481" i="37"/>
  <c r="G482" i="37"/>
  <c r="H482" i="37"/>
  <c r="I482" i="37"/>
  <c r="J482" i="37"/>
  <c r="K482" i="37"/>
  <c r="L482" i="37"/>
  <c r="M482" i="37"/>
  <c r="N482" i="37"/>
  <c r="O482" i="37"/>
  <c r="T482" i="37"/>
  <c r="U482" i="37"/>
  <c r="V482" i="37"/>
  <c r="W482" i="37"/>
  <c r="X482" i="37"/>
  <c r="G483" i="37"/>
  <c r="H483" i="37"/>
  <c r="I483" i="37"/>
  <c r="J483" i="37"/>
  <c r="K483" i="37"/>
  <c r="L483" i="37"/>
  <c r="M483" i="37"/>
  <c r="N483" i="37"/>
  <c r="O483" i="37"/>
  <c r="T483" i="37"/>
  <c r="U483" i="37"/>
  <c r="V483" i="37"/>
  <c r="W483" i="37"/>
  <c r="X483" i="37"/>
  <c r="G484" i="37"/>
  <c r="H484" i="37"/>
  <c r="I484" i="37"/>
  <c r="J484" i="37"/>
  <c r="K484" i="37"/>
  <c r="L484" i="37"/>
  <c r="M484" i="37"/>
  <c r="N484" i="37"/>
  <c r="O484" i="37"/>
  <c r="T484" i="37"/>
  <c r="U484" i="37"/>
  <c r="V484" i="37"/>
  <c r="W484" i="37"/>
  <c r="X484" i="37"/>
  <c r="G485" i="37"/>
  <c r="H485" i="37"/>
  <c r="I485" i="37"/>
  <c r="J485" i="37"/>
  <c r="K485" i="37"/>
  <c r="L485" i="37"/>
  <c r="M485" i="37"/>
  <c r="N485" i="37"/>
  <c r="O485" i="37"/>
  <c r="T485" i="37"/>
  <c r="U485" i="37"/>
  <c r="V485" i="37"/>
  <c r="W485" i="37"/>
  <c r="X485" i="37"/>
  <c r="F486" i="37"/>
  <c r="G486" i="37"/>
  <c r="H486" i="37"/>
  <c r="I486" i="37"/>
  <c r="J486" i="37"/>
  <c r="K486" i="37"/>
  <c r="L486" i="37"/>
  <c r="M486" i="37"/>
  <c r="N486" i="37"/>
  <c r="O486" i="37"/>
  <c r="T486" i="37"/>
  <c r="U486" i="37"/>
  <c r="V486" i="37"/>
  <c r="W486" i="37"/>
  <c r="X486" i="37"/>
  <c r="E1233" i="157"/>
  <c r="E486" i="37" s="1"/>
  <c r="D1233" i="157"/>
  <c r="C1233" i="157"/>
  <c r="E1232" i="157"/>
  <c r="E485" i="37" s="1"/>
  <c r="C1232" i="157"/>
  <c r="C1230" i="157"/>
  <c r="X1228" i="157"/>
  <c r="W1228" i="157"/>
  <c r="O1228" i="157"/>
  <c r="E1221" i="157"/>
  <c r="E474" i="37" s="1"/>
  <c r="C1221" i="157"/>
  <c r="E1220" i="157"/>
  <c r="E473" i="37" s="1"/>
  <c r="C1220" i="157"/>
  <c r="E1219" i="157"/>
  <c r="E472" i="37" s="1"/>
  <c r="C1219" i="157"/>
  <c r="C1218" i="157"/>
  <c r="E1217" i="157"/>
  <c r="E470" i="37" s="1"/>
  <c r="C1217" i="157"/>
  <c r="E1216" i="157"/>
  <c r="E469" i="37" s="1"/>
  <c r="C1216" i="157"/>
  <c r="E1215" i="157"/>
  <c r="C1215" i="157"/>
  <c r="E1214" i="157"/>
  <c r="C1214" i="157"/>
  <c r="E1213" i="157"/>
  <c r="C1213" i="157"/>
  <c r="E1212" i="157"/>
  <c r="E465" i="37" s="1"/>
  <c r="C1212" i="157"/>
  <c r="E1210" i="157"/>
  <c r="E463" i="37" s="1"/>
  <c r="C1210" i="157"/>
  <c r="E1209" i="157"/>
  <c r="E462" i="37" s="1"/>
  <c r="C1209" i="157"/>
  <c r="E1208" i="157"/>
  <c r="E461" i="37" s="1"/>
  <c r="C1208" i="157"/>
  <c r="E1207" i="157"/>
  <c r="E460" i="37" s="1"/>
  <c r="C1207" i="157"/>
  <c r="E1205" i="157"/>
  <c r="E458" i="37" s="1"/>
  <c r="C1205" i="157"/>
  <c r="E1204" i="157"/>
  <c r="E457" i="37" s="1"/>
  <c r="C1204" i="157"/>
  <c r="X1198" i="157"/>
  <c r="W1198" i="157"/>
  <c r="O1198" i="157"/>
  <c r="D1196" i="157"/>
  <c r="D1195" i="157"/>
  <c r="D1194" i="157"/>
  <c r="D1193" i="157"/>
  <c r="D1192" i="157"/>
  <c r="D1190" i="157"/>
  <c r="D1188" i="157"/>
  <c r="E1187" i="157"/>
  <c r="E1197" i="157" s="1"/>
  <c r="C1187" i="157"/>
  <c r="X1183" i="157"/>
  <c r="W1183" i="157"/>
  <c r="O1183" i="157"/>
  <c r="D1181" i="157"/>
  <c r="E1180" i="157"/>
  <c r="C1180" i="157"/>
  <c r="D1179" i="157"/>
  <c r="C1178" i="157"/>
  <c r="U481" i="37"/>
  <c r="T481" i="37"/>
  <c r="D1453" i="157"/>
  <c r="D1162" i="157"/>
  <c r="D1161" i="157"/>
  <c r="D1160" i="157"/>
  <c r="F1160" i="157" s="1"/>
  <c r="D1159" i="157"/>
  <c r="D1158" i="157"/>
  <c r="D1157" i="157"/>
  <c r="D1156" i="157"/>
  <c r="E1155" i="157"/>
  <c r="E1211" i="157" s="1"/>
  <c r="C1155" i="157"/>
  <c r="D1154" i="157"/>
  <c r="F1154" i="157" s="1"/>
  <c r="D1153" i="157"/>
  <c r="D1152" i="157"/>
  <c r="D1151" i="157"/>
  <c r="E1150" i="157"/>
  <c r="E1206" i="157" s="1"/>
  <c r="E459" i="37" s="1"/>
  <c r="C1150" i="157"/>
  <c r="D1149" i="157"/>
  <c r="D1145" i="157"/>
  <c r="E1218" i="157"/>
  <c r="E471" i="37" s="1"/>
  <c r="D1144" i="157"/>
  <c r="D1143" i="157"/>
  <c r="D1142" i="157"/>
  <c r="D1141" i="157"/>
  <c r="D1140" i="157"/>
  <c r="E1139" i="157"/>
  <c r="C1139" i="157"/>
  <c r="C419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T419" i="37"/>
  <c r="U419" i="37"/>
  <c r="V419" i="37"/>
  <c r="W419" i="37"/>
  <c r="X419" i="37"/>
  <c r="G420" i="37"/>
  <c r="H420" i="37"/>
  <c r="I420" i="37"/>
  <c r="J420" i="37"/>
  <c r="K420" i="37"/>
  <c r="L420" i="37"/>
  <c r="M420" i="37"/>
  <c r="N420" i="37"/>
  <c r="O420" i="37"/>
  <c r="T420" i="37"/>
  <c r="U420" i="37"/>
  <c r="V420" i="37"/>
  <c r="W420" i="37"/>
  <c r="X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T421" i="37"/>
  <c r="U421" i="37"/>
  <c r="V421" i="37"/>
  <c r="W421" i="37"/>
  <c r="X421" i="37"/>
  <c r="G422" i="37"/>
  <c r="H422" i="37"/>
  <c r="I422" i="37"/>
  <c r="J422" i="37"/>
  <c r="K422" i="37"/>
  <c r="L422" i="37"/>
  <c r="M422" i="37"/>
  <c r="N422" i="37"/>
  <c r="O422" i="37"/>
  <c r="T422" i="37"/>
  <c r="U422" i="37"/>
  <c r="V422" i="37"/>
  <c r="W422" i="37"/>
  <c r="X422" i="37"/>
  <c r="G423" i="37"/>
  <c r="H423" i="37"/>
  <c r="I423" i="37"/>
  <c r="J423" i="37"/>
  <c r="K423" i="37"/>
  <c r="L423" i="37"/>
  <c r="M423" i="37"/>
  <c r="N423" i="37"/>
  <c r="O423" i="37"/>
  <c r="T423" i="37"/>
  <c r="U423" i="37"/>
  <c r="V423" i="37"/>
  <c r="W423" i="37"/>
  <c r="X423" i="37"/>
  <c r="G424" i="37"/>
  <c r="H424" i="37"/>
  <c r="I424" i="37"/>
  <c r="J424" i="37"/>
  <c r="K424" i="37"/>
  <c r="L424" i="37"/>
  <c r="M424" i="37"/>
  <c r="N424" i="37"/>
  <c r="O424" i="37"/>
  <c r="T424" i="37"/>
  <c r="U424" i="37"/>
  <c r="V424" i="37"/>
  <c r="W424" i="37"/>
  <c r="X424" i="37"/>
  <c r="G425" i="37"/>
  <c r="H425" i="37"/>
  <c r="I425" i="37"/>
  <c r="J425" i="37"/>
  <c r="K425" i="37"/>
  <c r="L425" i="37"/>
  <c r="M425" i="37"/>
  <c r="N425" i="37"/>
  <c r="O425" i="37"/>
  <c r="T425" i="37"/>
  <c r="U425" i="37"/>
  <c r="V425" i="37"/>
  <c r="W425" i="37"/>
  <c r="X425" i="37"/>
  <c r="G426" i="37"/>
  <c r="H426" i="37"/>
  <c r="I426" i="37"/>
  <c r="J426" i="37"/>
  <c r="K426" i="37"/>
  <c r="L426" i="37"/>
  <c r="M426" i="37"/>
  <c r="N426" i="37"/>
  <c r="O426" i="37"/>
  <c r="T426" i="37"/>
  <c r="U426" i="37"/>
  <c r="V426" i="37"/>
  <c r="W426" i="37"/>
  <c r="X426" i="37"/>
  <c r="G427" i="37"/>
  <c r="H427" i="37"/>
  <c r="I427" i="37"/>
  <c r="J427" i="37"/>
  <c r="K427" i="37"/>
  <c r="L427" i="37"/>
  <c r="M427" i="37"/>
  <c r="N427" i="37"/>
  <c r="O427" i="37"/>
  <c r="T427" i="37"/>
  <c r="U427" i="37"/>
  <c r="V427" i="37"/>
  <c r="W427" i="37"/>
  <c r="X427" i="37"/>
  <c r="G428" i="37"/>
  <c r="H428" i="37"/>
  <c r="I428" i="37"/>
  <c r="J428" i="37"/>
  <c r="K428" i="37"/>
  <c r="L428" i="37"/>
  <c r="M428" i="37"/>
  <c r="N428" i="37"/>
  <c r="O428" i="37"/>
  <c r="T428" i="37"/>
  <c r="U428" i="37"/>
  <c r="V428" i="37"/>
  <c r="W428" i="37"/>
  <c r="X428" i="37"/>
  <c r="G429" i="37"/>
  <c r="H429" i="37"/>
  <c r="I429" i="37"/>
  <c r="J429" i="37"/>
  <c r="K429" i="37"/>
  <c r="L429" i="37"/>
  <c r="M429" i="37"/>
  <c r="N429" i="37"/>
  <c r="O429" i="37"/>
  <c r="T429" i="37"/>
  <c r="U429" i="37"/>
  <c r="V429" i="37"/>
  <c r="W429" i="37"/>
  <c r="X429" i="37"/>
  <c r="G430" i="37"/>
  <c r="H430" i="37"/>
  <c r="I430" i="37"/>
  <c r="J430" i="37"/>
  <c r="K430" i="37"/>
  <c r="L430" i="37"/>
  <c r="M430" i="37"/>
  <c r="N430" i="37"/>
  <c r="O430" i="37"/>
  <c r="T430" i="37"/>
  <c r="U430" i="37"/>
  <c r="V430" i="37"/>
  <c r="W430" i="37"/>
  <c r="X430" i="37"/>
  <c r="G431" i="37"/>
  <c r="H431" i="37"/>
  <c r="I431" i="37"/>
  <c r="J431" i="37"/>
  <c r="K431" i="37"/>
  <c r="L431" i="37"/>
  <c r="M431" i="37"/>
  <c r="N431" i="37"/>
  <c r="O431" i="37"/>
  <c r="T431" i="37"/>
  <c r="U431" i="37"/>
  <c r="V431" i="37"/>
  <c r="W431" i="37"/>
  <c r="X431" i="37"/>
  <c r="G432" i="37"/>
  <c r="H432" i="37"/>
  <c r="I432" i="37"/>
  <c r="J432" i="37"/>
  <c r="K432" i="37"/>
  <c r="L432" i="37"/>
  <c r="M432" i="37"/>
  <c r="N432" i="37"/>
  <c r="O432" i="37"/>
  <c r="T432" i="37"/>
  <c r="U432" i="37"/>
  <c r="V432" i="37"/>
  <c r="W432" i="37"/>
  <c r="X432" i="37"/>
  <c r="G433" i="37"/>
  <c r="H433" i="37"/>
  <c r="I433" i="37"/>
  <c r="J433" i="37"/>
  <c r="K433" i="37"/>
  <c r="L433" i="37"/>
  <c r="M433" i="37"/>
  <c r="N433" i="37"/>
  <c r="O433" i="37"/>
  <c r="T433" i="37"/>
  <c r="U433" i="37"/>
  <c r="V433" i="37"/>
  <c r="W433" i="37"/>
  <c r="X433" i="37"/>
  <c r="G434" i="37"/>
  <c r="H434" i="37"/>
  <c r="I434" i="37"/>
  <c r="J434" i="37"/>
  <c r="K434" i="37"/>
  <c r="L434" i="37"/>
  <c r="M434" i="37"/>
  <c r="N434" i="37"/>
  <c r="O434" i="37"/>
  <c r="T434" i="37"/>
  <c r="U434" i="37"/>
  <c r="V434" i="37"/>
  <c r="W434" i="37"/>
  <c r="X434" i="37"/>
  <c r="G435" i="37"/>
  <c r="H435" i="37"/>
  <c r="I435" i="37"/>
  <c r="J435" i="37"/>
  <c r="K435" i="37"/>
  <c r="L435" i="37"/>
  <c r="M435" i="37"/>
  <c r="N435" i="37"/>
  <c r="O435" i="37"/>
  <c r="T435" i="37"/>
  <c r="U435" i="37"/>
  <c r="V435" i="37"/>
  <c r="W435" i="37"/>
  <c r="X435" i="37"/>
  <c r="G436" i="37"/>
  <c r="H436" i="37"/>
  <c r="I436" i="37"/>
  <c r="J436" i="37"/>
  <c r="K436" i="37"/>
  <c r="L436" i="37"/>
  <c r="M436" i="37"/>
  <c r="N436" i="37"/>
  <c r="O436" i="37"/>
  <c r="T436" i="37"/>
  <c r="U436" i="37"/>
  <c r="V436" i="37"/>
  <c r="W436" i="37"/>
  <c r="X436" i="37"/>
  <c r="G437" i="37"/>
  <c r="H437" i="37"/>
  <c r="I437" i="37"/>
  <c r="J437" i="37"/>
  <c r="K437" i="37"/>
  <c r="L437" i="37"/>
  <c r="M437" i="37"/>
  <c r="N437" i="37"/>
  <c r="O437" i="37"/>
  <c r="T437" i="37"/>
  <c r="U437" i="37"/>
  <c r="V437" i="37"/>
  <c r="W437" i="37"/>
  <c r="X437" i="37"/>
  <c r="G438" i="37"/>
  <c r="H438" i="37"/>
  <c r="I438" i="37"/>
  <c r="J438" i="37"/>
  <c r="K438" i="37"/>
  <c r="L438" i="37"/>
  <c r="M438" i="37"/>
  <c r="N438" i="37"/>
  <c r="O438" i="37"/>
  <c r="T438" i="37"/>
  <c r="U438" i="37"/>
  <c r="V438" i="37"/>
  <c r="W438" i="37"/>
  <c r="X438" i="37"/>
  <c r="G439" i="37"/>
  <c r="H439" i="37"/>
  <c r="I439" i="37"/>
  <c r="J439" i="37"/>
  <c r="K439" i="37"/>
  <c r="L439" i="37"/>
  <c r="M439" i="37"/>
  <c r="N439" i="37"/>
  <c r="O439" i="37"/>
  <c r="T439" i="37"/>
  <c r="U439" i="37"/>
  <c r="V439" i="37"/>
  <c r="W439" i="37"/>
  <c r="X439" i="37"/>
  <c r="G441" i="37"/>
  <c r="H441" i="37"/>
  <c r="I441" i="37"/>
  <c r="J441" i="37"/>
  <c r="K441" i="37"/>
  <c r="L441" i="37"/>
  <c r="M441" i="37"/>
  <c r="N441" i="37"/>
  <c r="O442" i="37"/>
  <c r="T442" i="37"/>
  <c r="U442" i="37"/>
  <c r="V442" i="37"/>
  <c r="W442" i="37"/>
  <c r="X442" i="37"/>
  <c r="O443" i="37"/>
  <c r="T443" i="37"/>
  <c r="U443" i="37"/>
  <c r="V443" i="37"/>
  <c r="W443" i="37"/>
  <c r="X443" i="37"/>
  <c r="G445" i="37"/>
  <c r="H445" i="37"/>
  <c r="I445" i="37"/>
  <c r="J445" i="37"/>
  <c r="K445" i="37"/>
  <c r="L445" i="37"/>
  <c r="M445" i="37"/>
  <c r="N445" i="37"/>
  <c r="G446" i="37"/>
  <c r="H446" i="37"/>
  <c r="I446" i="37"/>
  <c r="J446" i="37"/>
  <c r="K446" i="37"/>
  <c r="L446" i="37"/>
  <c r="M446" i="37"/>
  <c r="N446" i="37"/>
  <c r="O446" i="37"/>
  <c r="T446" i="37"/>
  <c r="U446" i="37"/>
  <c r="V446" i="37"/>
  <c r="W446" i="37"/>
  <c r="X446" i="37"/>
  <c r="G447" i="37"/>
  <c r="H447" i="37"/>
  <c r="I447" i="37"/>
  <c r="J447" i="37"/>
  <c r="K447" i="37"/>
  <c r="L447" i="37"/>
  <c r="M447" i="37"/>
  <c r="N447" i="37"/>
  <c r="O447" i="37"/>
  <c r="T447" i="37"/>
  <c r="U447" i="37"/>
  <c r="V447" i="37"/>
  <c r="W447" i="37"/>
  <c r="X447" i="37"/>
  <c r="G448" i="37"/>
  <c r="H448" i="37"/>
  <c r="I448" i="37"/>
  <c r="J448" i="37"/>
  <c r="K448" i="37"/>
  <c r="L448" i="37"/>
  <c r="M448" i="37"/>
  <c r="N448" i="37"/>
  <c r="O448" i="37"/>
  <c r="T448" i="37"/>
  <c r="U448" i="37"/>
  <c r="V448" i="37"/>
  <c r="W448" i="37"/>
  <c r="X448" i="37"/>
  <c r="G449" i="37"/>
  <c r="H449" i="37"/>
  <c r="I449" i="37"/>
  <c r="J449" i="37"/>
  <c r="K449" i="37"/>
  <c r="L449" i="37"/>
  <c r="M449" i="37"/>
  <c r="N449" i="37"/>
  <c r="O449" i="37"/>
  <c r="T449" i="37"/>
  <c r="U449" i="37"/>
  <c r="V449" i="37"/>
  <c r="W449" i="37"/>
  <c r="X449" i="37"/>
  <c r="F450" i="37"/>
  <c r="G450" i="37"/>
  <c r="H450" i="37"/>
  <c r="I450" i="37"/>
  <c r="J450" i="37"/>
  <c r="K450" i="37"/>
  <c r="L450" i="37"/>
  <c r="M450" i="37"/>
  <c r="N450" i="37"/>
  <c r="O450" i="37"/>
  <c r="T450" i="37"/>
  <c r="U450" i="37"/>
  <c r="V450" i="37"/>
  <c r="W450" i="37"/>
  <c r="X450" i="37"/>
  <c r="X1118" i="157"/>
  <c r="W1118" i="157"/>
  <c r="O1118" i="157"/>
  <c r="E1123" i="157"/>
  <c r="E450" i="37" s="1"/>
  <c r="D1123" i="157"/>
  <c r="C1123" i="157"/>
  <c r="E1122" i="157"/>
  <c r="E449" i="37" s="1"/>
  <c r="C1122" i="157"/>
  <c r="C1120" i="157"/>
  <c r="X1117" i="157"/>
  <c r="W1117" i="157"/>
  <c r="O1117" i="157"/>
  <c r="X1114" i="157"/>
  <c r="W1114" i="157"/>
  <c r="O1114" i="157"/>
  <c r="E1112" i="157"/>
  <c r="E439" i="37" s="1"/>
  <c r="C1112" i="157"/>
  <c r="E1111" i="157"/>
  <c r="E438" i="37" s="1"/>
  <c r="C1111" i="157"/>
  <c r="E1110" i="157"/>
  <c r="E437" i="37" s="1"/>
  <c r="C1110" i="157"/>
  <c r="C1109" i="157"/>
  <c r="E1108" i="157"/>
  <c r="E435" i="37" s="1"/>
  <c r="C1108" i="157"/>
  <c r="E1107" i="157"/>
  <c r="E434" i="37" s="1"/>
  <c r="C1107" i="157"/>
  <c r="E1106" i="157"/>
  <c r="C1106" i="157"/>
  <c r="E1105" i="157"/>
  <c r="C1105" i="157"/>
  <c r="E1104" i="157"/>
  <c r="C1104" i="157"/>
  <c r="E1103" i="157"/>
  <c r="E430" i="37" s="1"/>
  <c r="C1103" i="157"/>
  <c r="E1101" i="157"/>
  <c r="C1101" i="157"/>
  <c r="E1100" i="157"/>
  <c r="C1100" i="157"/>
  <c r="E1099" i="157"/>
  <c r="E426" i="37" s="1"/>
  <c r="C1099" i="157"/>
  <c r="E1098" i="157"/>
  <c r="E425" i="37" s="1"/>
  <c r="C1098" i="157"/>
  <c r="E1096" i="157"/>
  <c r="E423" i="37" s="1"/>
  <c r="C1096" i="157"/>
  <c r="E1095" i="157"/>
  <c r="C1095" i="157"/>
  <c r="X1089" i="157"/>
  <c r="X1090" i="157" s="1"/>
  <c r="W1089" i="157"/>
  <c r="W1090" i="157" s="1"/>
  <c r="O1089" i="157"/>
  <c r="O1090" i="157" s="1"/>
  <c r="D1087" i="157"/>
  <c r="E1086" i="157"/>
  <c r="C1086" i="157"/>
  <c r="D1085" i="157"/>
  <c r="C1084" i="157"/>
  <c r="U445" i="37"/>
  <c r="T445" i="37"/>
  <c r="T444" i="37"/>
  <c r="T441" i="37"/>
  <c r="D1066" i="157"/>
  <c r="D1065" i="157"/>
  <c r="D1064" i="157"/>
  <c r="F1064" i="157" s="1"/>
  <c r="D1063" i="157"/>
  <c r="D1062" i="157"/>
  <c r="D1061" i="157"/>
  <c r="D1060" i="157"/>
  <c r="E1059" i="157"/>
  <c r="E1102" i="157" s="1"/>
  <c r="C1059" i="157"/>
  <c r="D1058" i="157"/>
  <c r="F1058" i="157" s="1"/>
  <c r="D1057" i="157"/>
  <c r="D1056" i="157"/>
  <c r="D1055" i="157"/>
  <c r="E1054" i="157"/>
  <c r="E1097" i="157" s="1"/>
  <c r="C1054" i="157"/>
  <c r="D1053" i="157"/>
  <c r="D1049" i="157"/>
  <c r="E1109" i="157"/>
  <c r="D1048" i="157"/>
  <c r="D1047" i="157"/>
  <c r="D1046" i="157"/>
  <c r="D1045" i="157"/>
  <c r="D1044" i="157"/>
  <c r="E1043" i="157"/>
  <c r="C1043" i="157"/>
  <c r="C314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T314" i="37"/>
  <c r="U314" i="37"/>
  <c r="V314" i="37"/>
  <c r="W314" i="37"/>
  <c r="X314" i="37"/>
  <c r="G315" i="37"/>
  <c r="H315" i="37"/>
  <c r="I315" i="37"/>
  <c r="J315" i="37"/>
  <c r="K315" i="37"/>
  <c r="L315" i="37"/>
  <c r="M315" i="37"/>
  <c r="N315" i="37"/>
  <c r="O315" i="37"/>
  <c r="T315" i="37"/>
  <c r="U315" i="37"/>
  <c r="V315" i="37"/>
  <c r="W315" i="37"/>
  <c r="X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T316" i="37"/>
  <c r="U316" i="37"/>
  <c r="V316" i="37"/>
  <c r="W316" i="37"/>
  <c r="X316" i="37"/>
  <c r="G317" i="37"/>
  <c r="H317" i="37"/>
  <c r="I317" i="37"/>
  <c r="J317" i="37"/>
  <c r="K317" i="37"/>
  <c r="L317" i="37"/>
  <c r="M317" i="37"/>
  <c r="N317" i="37"/>
  <c r="O317" i="37"/>
  <c r="T317" i="37"/>
  <c r="U317" i="37"/>
  <c r="V317" i="37"/>
  <c r="W317" i="37"/>
  <c r="X317" i="37"/>
  <c r="G318" i="37"/>
  <c r="H318" i="37"/>
  <c r="I318" i="37"/>
  <c r="J318" i="37"/>
  <c r="K318" i="37"/>
  <c r="L318" i="37"/>
  <c r="M318" i="37"/>
  <c r="N318" i="37"/>
  <c r="O318" i="37"/>
  <c r="T318" i="37"/>
  <c r="U318" i="37"/>
  <c r="V318" i="37"/>
  <c r="W318" i="37"/>
  <c r="X318" i="37"/>
  <c r="G319" i="37"/>
  <c r="H319" i="37"/>
  <c r="I319" i="37"/>
  <c r="J319" i="37"/>
  <c r="K319" i="37"/>
  <c r="L319" i="37"/>
  <c r="M319" i="37"/>
  <c r="N319" i="37"/>
  <c r="O319" i="37"/>
  <c r="T319" i="37"/>
  <c r="U319" i="37"/>
  <c r="V319" i="37"/>
  <c r="W319" i="37"/>
  <c r="X319" i="37"/>
  <c r="G320" i="37"/>
  <c r="H320" i="37"/>
  <c r="I320" i="37"/>
  <c r="J320" i="37"/>
  <c r="K320" i="37"/>
  <c r="L320" i="37"/>
  <c r="M320" i="37"/>
  <c r="N320" i="37"/>
  <c r="O320" i="37"/>
  <c r="T320" i="37"/>
  <c r="U320" i="37"/>
  <c r="V320" i="37"/>
  <c r="W320" i="37"/>
  <c r="X320" i="37"/>
  <c r="G321" i="37"/>
  <c r="H321" i="37"/>
  <c r="I321" i="37"/>
  <c r="J321" i="37"/>
  <c r="K321" i="37"/>
  <c r="L321" i="37"/>
  <c r="M321" i="37"/>
  <c r="N321" i="37"/>
  <c r="O321" i="37"/>
  <c r="T321" i="37"/>
  <c r="U321" i="37"/>
  <c r="V321" i="37"/>
  <c r="W321" i="37"/>
  <c r="X321" i="37"/>
  <c r="G322" i="37"/>
  <c r="H322" i="37"/>
  <c r="I322" i="37"/>
  <c r="J322" i="37"/>
  <c r="K322" i="37"/>
  <c r="L322" i="37"/>
  <c r="M322" i="37"/>
  <c r="N322" i="37"/>
  <c r="O322" i="37"/>
  <c r="T322" i="37"/>
  <c r="U322" i="37"/>
  <c r="V322" i="37"/>
  <c r="W322" i="37"/>
  <c r="X322" i="37"/>
  <c r="G323" i="37"/>
  <c r="H323" i="37"/>
  <c r="I323" i="37"/>
  <c r="J323" i="37"/>
  <c r="K323" i="37"/>
  <c r="L323" i="37"/>
  <c r="M323" i="37"/>
  <c r="N323" i="37"/>
  <c r="O323" i="37"/>
  <c r="T323" i="37"/>
  <c r="U323" i="37"/>
  <c r="V323" i="37"/>
  <c r="W323" i="37"/>
  <c r="X323" i="37"/>
  <c r="G324" i="37"/>
  <c r="H324" i="37"/>
  <c r="I324" i="37"/>
  <c r="J324" i="37"/>
  <c r="K324" i="37"/>
  <c r="L324" i="37"/>
  <c r="M324" i="37"/>
  <c r="N324" i="37"/>
  <c r="O324" i="37"/>
  <c r="T324" i="37"/>
  <c r="U324" i="37"/>
  <c r="V324" i="37"/>
  <c r="W324" i="37"/>
  <c r="X324" i="37"/>
  <c r="G325" i="37"/>
  <c r="H325" i="37"/>
  <c r="I325" i="37"/>
  <c r="J325" i="37"/>
  <c r="K325" i="37"/>
  <c r="L325" i="37"/>
  <c r="M325" i="37"/>
  <c r="N325" i="37"/>
  <c r="O325" i="37"/>
  <c r="T325" i="37"/>
  <c r="U325" i="37"/>
  <c r="V325" i="37"/>
  <c r="W325" i="37"/>
  <c r="X325" i="37"/>
  <c r="G326" i="37"/>
  <c r="H326" i="37"/>
  <c r="I326" i="37"/>
  <c r="J326" i="37"/>
  <c r="K326" i="37"/>
  <c r="L326" i="37"/>
  <c r="M326" i="37"/>
  <c r="N326" i="37"/>
  <c r="O326" i="37"/>
  <c r="T326" i="37"/>
  <c r="U326" i="37"/>
  <c r="V326" i="37"/>
  <c r="W326" i="37"/>
  <c r="X326" i="37"/>
  <c r="G327" i="37"/>
  <c r="H327" i="37"/>
  <c r="I327" i="37"/>
  <c r="J327" i="37"/>
  <c r="K327" i="37"/>
  <c r="L327" i="37"/>
  <c r="M327" i="37"/>
  <c r="N327" i="37"/>
  <c r="O327" i="37"/>
  <c r="T327" i="37"/>
  <c r="U327" i="37"/>
  <c r="V327" i="37"/>
  <c r="W327" i="37"/>
  <c r="X327" i="37"/>
  <c r="G328" i="37"/>
  <c r="H328" i="37"/>
  <c r="I328" i="37"/>
  <c r="J328" i="37"/>
  <c r="K328" i="37"/>
  <c r="L328" i="37"/>
  <c r="M328" i="37"/>
  <c r="N328" i="37"/>
  <c r="O328" i="37"/>
  <c r="T328" i="37"/>
  <c r="U328" i="37"/>
  <c r="V328" i="37"/>
  <c r="W328" i="37"/>
  <c r="X328" i="37"/>
  <c r="G329" i="37"/>
  <c r="H329" i="37"/>
  <c r="I329" i="37"/>
  <c r="J329" i="37"/>
  <c r="K329" i="37"/>
  <c r="L329" i="37"/>
  <c r="M329" i="37"/>
  <c r="N329" i="37"/>
  <c r="O329" i="37"/>
  <c r="T329" i="37"/>
  <c r="U329" i="37"/>
  <c r="V329" i="37"/>
  <c r="W329" i="37"/>
  <c r="X329" i="37"/>
  <c r="G330" i="37"/>
  <c r="H330" i="37"/>
  <c r="I330" i="37"/>
  <c r="J330" i="37"/>
  <c r="K330" i="37"/>
  <c r="L330" i="37"/>
  <c r="M330" i="37"/>
  <c r="N330" i="37"/>
  <c r="O330" i="37"/>
  <c r="T330" i="37"/>
  <c r="U330" i="37"/>
  <c r="V330" i="37"/>
  <c r="W330" i="37"/>
  <c r="X330" i="37"/>
  <c r="G331" i="37"/>
  <c r="H331" i="37"/>
  <c r="I331" i="37"/>
  <c r="J331" i="37"/>
  <c r="K331" i="37"/>
  <c r="L331" i="37"/>
  <c r="M331" i="37"/>
  <c r="N331" i="37"/>
  <c r="O331" i="37"/>
  <c r="T331" i="37"/>
  <c r="U331" i="37"/>
  <c r="V331" i="37"/>
  <c r="W331" i="37"/>
  <c r="X331" i="37"/>
  <c r="G332" i="37"/>
  <c r="H332" i="37"/>
  <c r="I332" i="37"/>
  <c r="J332" i="37"/>
  <c r="K332" i="37"/>
  <c r="L332" i="37"/>
  <c r="M332" i="37"/>
  <c r="N332" i="37"/>
  <c r="O332" i="37"/>
  <c r="T332" i="37"/>
  <c r="U332" i="37"/>
  <c r="V332" i="37"/>
  <c r="W332" i="37"/>
  <c r="X332" i="37"/>
  <c r="G333" i="37"/>
  <c r="H333" i="37"/>
  <c r="I333" i="37"/>
  <c r="J333" i="37"/>
  <c r="K333" i="37"/>
  <c r="L333" i="37"/>
  <c r="M333" i="37"/>
  <c r="N333" i="37"/>
  <c r="O333" i="37"/>
  <c r="T333" i="37"/>
  <c r="U333" i="37"/>
  <c r="V333" i="37"/>
  <c r="W333" i="37"/>
  <c r="X333" i="37"/>
  <c r="C334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T334" i="37"/>
  <c r="U334" i="37"/>
  <c r="V334" i="37"/>
  <c r="W334" i="37"/>
  <c r="X334" i="37"/>
  <c r="G335" i="37"/>
  <c r="H335" i="37"/>
  <c r="I335" i="37"/>
  <c r="J335" i="37"/>
  <c r="K335" i="37"/>
  <c r="L335" i="37"/>
  <c r="M335" i="37"/>
  <c r="N335" i="37"/>
  <c r="G339" i="37"/>
  <c r="H339" i="37"/>
  <c r="I339" i="37"/>
  <c r="J339" i="37"/>
  <c r="K339" i="37"/>
  <c r="L339" i="37"/>
  <c r="M339" i="37"/>
  <c r="N339" i="37"/>
  <c r="G340" i="37"/>
  <c r="H340" i="37"/>
  <c r="I340" i="37"/>
  <c r="J340" i="37"/>
  <c r="K340" i="37"/>
  <c r="L340" i="37"/>
  <c r="M340" i="37"/>
  <c r="N340" i="37"/>
  <c r="O340" i="37"/>
  <c r="T340" i="37"/>
  <c r="U340" i="37"/>
  <c r="V340" i="37"/>
  <c r="W340" i="37"/>
  <c r="X340" i="37"/>
  <c r="G341" i="37"/>
  <c r="H341" i="37"/>
  <c r="I341" i="37"/>
  <c r="J341" i="37"/>
  <c r="K341" i="37"/>
  <c r="L341" i="37"/>
  <c r="M341" i="37"/>
  <c r="N341" i="37"/>
  <c r="O341" i="37"/>
  <c r="T341" i="37"/>
  <c r="U341" i="37"/>
  <c r="V341" i="37"/>
  <c r="W341" i="37"/>
  <c r="X341" i="37"/>
  <c r="G342" i="37"/>
  <c r="H342" i="37"/>
  <c r="I342" i="37"/>
  <c r="J342" i="37"/>
  <c r="K342" i="37"/>
  <c r="L342" i="37"/>
  <c r="M342" i="37"/>
  <c r="N342" i="37"/>
  <c r="O342" i="37"/>
  <c r="T342" i="37"/>
  <c r="U342" i="37"/>
  <c r="V342" i="37"/>
  <c r="W342" i="37"/>
  <c r="X342" i="37"/>
  <c r="G343" i="37"/>
  <c r="H343" i="37"/>
  <c r="I343" i="37"/>
  <c r="J343" i="37"/>
  <c r="K343" i="37"/>
  <c r="L343" i="37"/>
  <c r="M343" i="37"/>
  <c r="N343" i="37"/>
  <c r="O343" i="37"/>
  <c r="T343" i="37"/>
  <c r="U343" i="37"/>
  <c r="V343" i="37"/>
  <c r="W343" i="37"/>
  <c r="X343" i="37"/>
  <c r="F344" i="37"/>
  <c r="G344" i="37"/>
  <c r="H344" i="37"/>
  <c r="I344" i="37"/>
  <c r="J344" i="37"/>
  <c r="K344" i="37"/>
  <c r="L344" i="37"/>
  <c r="M344" i="37"/>
  <c r="N344" i="37"/>
  <c r="O344" i="37"/>
  <c r="T344" i="37"/>
  <c r="U344" i="37"/>
  <c r="V344" i="37"/>
  <c r="W344" i="37"/>
  <c r="X344" i="37"/>
  <c r="G380" i="37"/>
  <c r="H380" i="37"/>
  <c r="I380" i="37"/>
  <c r="J380" i="37"/>
  <c r="K380" i="37"/>
  <c r="L380" i="37"/>
  <c r="M380" i="37"/>
  <c r="N380" i="37"/>
  <c r="O380" i="37"/>
  <c r="T380" i="37"/>
  <c r="U380" i="37"/>
  <c r="V380" i="37"/>
  <c r="W380" i="37"/>
  <c r="X380" i="37"/>
  <c r="G381" i="37"/>
  <c r="H381" i="37"/>
  <c r="I381" i="37"/>
  <c r="J381" i="37"/>
  <c r="K381" i="37"/>
  <c r="L381" i="37"/>
  <c r="M381" i="37"/>
  <c r="N381" i="37"/>
  <c r="O381" i="37"/>
  <c r="T381" i="37"/>
  <c r="U381" i="37"/>
  <c r="V381" i="37"/>
  <c r="W381" i="37"/>
  <c r="X381" i="37"/>
  <c r="X1021" i="157"/>
  <c r="W1021" i="157"/>
  <c r="O1021" i="157"/>
  <c r="E1026" i="157"/>
  <c r="E344" i="37" s="1"/>
  <c r="D1026" i="157"/>
  <c r="C1026" i="157"/>
  <c r="E1025" i="157"/>
  <c r="E343" i="37" s="1"/>
  <c r="C1025" i="157"/>
  <c r="E1023" i="157"/>
  <c r="E341" i="37" s="1"/>
  <c r="C1023" i="157"/>
  <c r="E1015" i="157"/>
  <c r="E333" i="37" s="1"/>
  <c r="C1015" i="157"/>
  <c r="E1014" i="157"/>
  <c r="E332" i="37" s="1"/>
  <c r="C1014" i="157"/>
  <c r="C1013" i="157"/>
  <c r="E1012" i="157"/>
  <c r="E330" i="37" s="1"/>
  <c r="C1012" i="157"/>
  <c r="E1011" i="157"/>
  <c r="E329" i="37" s="1"/>
  <c r="C1011" i="157"/>
  <c r="E1010" i="157"/>
  <c r="E328" i="37" s="1"/>
  <c r="C1010" i="157"/>
  <c r="E1009" i="157"/>
  <c r="E327" i="37" s="1"/>
  <c r="C1009" i="157"/>
  <c r="E1008" i="157"/>
  <c r="E326" i="37" s="1"/>
  <c r="C1008" i="157"/>
  <c r="E1007" i="157"/>
  <c r="E325" i="37" s="1"/>
  <c r="C1007" i="157"/>
  <c r="E1005" i="157"/>
  <c r="E323" i="37" s="1"/>
  <c r="C1005" i="157"/>
  <c r="E1004" i="157"/>
  <c r="E322" i="37" s="1"/>
  <c r="C1004" i="157"/>
  <c r="E1003" i="157"/>
  <c r="E321" i="37" s="1"/>
  <c r="C1003" i="157"/>
  <c r="E1002" i="157"/>
  <c r="E320" i="37" s="1"/>
  <c r="C1002" i="157"/>
  <c r="E1000" i="157"/>
  <c r="E318" i="37" s="1"/>
  <c r="C1000" i="157"/>
  <c r="E999" i="157"/>
  <c r="E317" i="37" s="1"/>
  <c r="C999" i="157"/>
  <c r="X994" i="157"/>
  <c r="W994" i="157"/>
  <c r="O994" i="157"/>
  <c r="D991" i="157"/>
  <c r="E990" i="157"/>
  <c r="E1024" i="157" s="1"/>
  <c r="E342" i="37" s="1"/>
  <c r="C990" i="157"/>
  <c r="D989" i="157"/>
  <c r="E988" i="157"/>
  <c r="E1022" i="157" s="1"/>
  <c r="E340" i="37" s="1"/>
  <c r="C988" i="157"/>
  <c r="D976" i="157"/>
  <c r="D975" i="157"/>
  <c r="D974" i="157"/>
  <c r="D973" i="157"/>
  <c r="F973" i="157" s="1"/>
  <c r="D972" i="157"/>
  <c r="D971" i="157"/>
  <c r="D970" i="157"/>
  <c r="D969" i="157"/>
  <c r="E968" i="157"/>
  <c r="E1006" i="157" s="1"/>
  <c r="E324" i="37" s="1"/>
  <c r="C968" i="157"/>
  <c r="D967" i="157"/>
  <c r="F967" i="157" s="1"/>
  <c r="D966" i="157"/>
  <c r="D965" i="157"/>
  <c r="D964" i="157"/>
  <c r="E963" i="157"/>
  <c r="C963" i="157"/>
  <c r="D962" i="157"/>
  <c r="D958" i="157"/>
  <c r="E1013" i="157"/>
  <c r="E331" i="37" s="1"/>
  <c r="D957" i="157"/>
  <c r="D956" i="157"/>
  <c r="D955" i="157"/>
  <c r="D954" i="157"/>
  <c r="D953" i="157"/>
  <c r="E952" i="157"/>
  <c r="C952" i="157"/>
  <c r="E1121" i="157" l="1"/>
  <c r="E1085" i="157"/>
  <c r="J1239" i="157"/>
  <c r="F1239" i="157"/>
  <c r="J1243" i="157"/>
  <c r="F1243" i="157"/>
  <c r="J1327" i="157"/>
  <c r="F1327" i="157"/>
  <c r="J1362" i="157"/>
  <c r="F1362" i="157"/>
  <c r="E1231" i="157"/>
  <c r="E1179" i="157"/>
  <c r="J1240" i="157"/>
  <c r="F1240" i="157"/>
  <c r="J1275" i="157"/>
  <c r="F1275" i="157"/>
  <c r="E1319" i="157"/>
  <c r="E518" i="37" s="1"/>
  <c r="E1284" i="157"/>
  <c r="J1328" i="157"/>
  <c r="F1328" i="157"/>
  <c r="J1363" i="157"/>
  <c r="F1363" i="157"/>
  <c r="J1237" i="157"/>
  <c r="F1237" i="157"/>
  <c r="J1241" i="157"/>
  <c r="F1241" i="157"/>
  <c r="J1276" i="157"/>
  <c r="F1276" i="157"/>
  <c r="J1325" i="157"/>
  <c r="F1325" i="157"/>
  <c r="J1329" i="157"/>
  <c r="F1329" i="157"/>
  <c r="J1364" i="157"/>
  <c r="L1364" i="157" s="1"/>
  <c r="F1364" i="157"/>
  <c r="E1492" i="157"/>
  <c r="E620" i="37" s="1"/>
  <c r="E1457" i="157"/>
  <c r="J1238" i="157"/>
  <c r="F1238" i="157"/>
  <c r="J1242" i="157"/>
  <c r="F1242" i="157"/>
  <c r="D1314" i="157"/>
  <c r="D1280" i="157"/>
  <c r="F1279" i="157"/>
  <c r="J1326" i="157"/>
  <c r="F1326" i="157"/>
  <c r="J1330" i="157"/>
  <c r="F1330" i="157"/>
  <c r="D1368" i="157"/>
  <c r="F1367" i="157"/>
  <c r="F1368" i="157" s="1"/>
  <c r="O312" i="37"/>
  <c r="W339" i="37"/>
  <c r="X417" i="37"/>
  <c r="O441" i="37"/>
  <c r="W444" i="37"/>
  <c r="W488" i="37"/>
  <c r="X489" i="37"/>
  <c r="O514" i="37"/>
  <c r="O556" i="37"/>
  <c r="W557" i="37"/>
  <c r="W579" i="37"/>
  <c r="X582" i="37"/>
  <c r="W583" i="37"/>
  <c r="X617" i="37"/>
  <c r="W312" i="37"/>
  <c r="X339" i="37"/>
  <c r="W441" i="37"/>
  <c r="X444" i="37"/>
  <c r="O445" i="37"/>
  <c r="O481" i="37"/>
  <c r="X488" i="37"/>
  <c r="O511" i="37"/>
  <c r="W514" i="37"/>
  <c r="W556" i="37"/>
  <c r="X557" i="37"/>
  <c r="X579" i="37"/>
  <c r="X583" i="37"/>
  <c r="X312" i="37"/>
  <c r="O417" i="37"/>
  <c r="X441" i="37"/>
  <c r="W445" i="37"/>
  <c r="W481" i="37"/>
  <c r="O489" i="37"/>
  <c r="W511" i="37"/>
  <c r="X514" i="37"/>
  <c r="X556" i="37"/>
  <c r="O582" i="37"/>
  <c r="O617" i="37"/>
  <c r="O339" i="37"/>
  <c r="W417" i="37"/>
  <c r="O444" i="37"/>
  <c r="X445" i="37"/>
  <c r="X481" i="37"/>
  <c r="O488" i="37"/>
  <c r="W489" i="37"/>
  <c r="X511" i="37"/>
  <c r="O557" i="37"/>
  <c r="O579" i="37"/>
  <c r="W582" i="37"/>
  <c r="O583" i="37"/>
  <c r="W617" i="37"/>
  <c r="J1277" i="157"/>
  <c r="J1313" i="157" s="1"/>
  <c r="J1244" i="157"/>
  <c r="J1290" i="157" s="1"/>
  <c r="J1331" i="157"/>
  <c r="J1378" i="157" s="1"/>
  <c r="J1279" i="157"/>
  <c r="J1365" i="157"/>
  <c r="E1407" i="157"/>
  <c r="E586" i="37" s="1"/>
  <c r="E1372" i="157"/>
  <c r="E605" i="37"/>
  <c r="E604" i="37"/>
  <c r="E602" i="37"/>
  <c r="E571" i="37"/>
  <c r="E570" i="37"/>
  <c r="E568" i="37"/>
  <c r="E433" i="37"/>
  <c r="E429" i="37"/>
  <c r="E431" i="37"/>
  <c r="E428" i="37"/>
  <c r="E427" i="37"/>
  <c r="E504" i="37"/>
  <c r="E503" i="37"/>
  <c r="E495" i="37"/>
  <c r="E499" i="37"/>
  <c r="E468" i="37"/>
  <c r="E467" i="37"/>
  <c r="E466" i="37"/>
  <c r="E464" i="37"/>
  <c r="D1224" i="157"/>
  <c r="E1489" i="157"/>
  <c r="E617" i="37" s="1"/>
  <c r="D1013" i="157"/>
  <c r="C959" i="157"/>
  <c r="F955" i="157"/>
  <c r="F958" i="157"/>
  <c r="F964" i="157"/>
  <c r="C1006" i="157"/>
  <c r="F971" i="157"/>
  <c r="F975" i="157"/>
  <c r="F989" i="157"/>
  <c r="C332" i="37"/>
  <c r="C341" i="37"/>
  <c r="C344" i="37"/>
  <c r="C1050" i="157"/>
  <c r="F1046" i="157"/>
  <c r="F1049" i="157"/>
  <c r="F1055" i="157"/>
  <c r="C1102" i="157"/>
  <c r="F1062" i="157"/>
  <c r="F1066" i="157"/>
  <c r="D1084" i="157"/>
  <c r="C437" i="37"/>
  <c r="C439" i="37"/>
  <c r="C447" i="37"/>
  <c r="C450" i="37"/>
  <c r="C1206" i="157"/>
  <c r="F1153" i="157"/>
  <c r="F1156" i="157"/>
  <c r="D1216" i="157"/>
  <c r="F1179" i="157"/>
  <c r="F1193" i="157"/>
  <c r="C457" i="37"/>
  <c r="C460" i="37"/>
  <c r="C462" i="37"/>
  <c r="C465" i="37"/>
  <c r="C467" i="37"/>
  <c r="C469" i="37"/>
  <c r="C471" i="37"/>
  <c r="C485" i="37"/>
  <c r="D1294" i="157"/>
  <c r="D1300" i="157"/>
  <c r="C1319" i="157"/>
  <c r="C509" i="37"/>
  <c r="C517" i="37"/>
  <c r="C520" i="37"/>
  <c r="D1382" i="157"/>
  <c r="D1388" i="157"/>
  <c r="F1352" i="157"/>
  <c r="C1407" i="157"/>
  <c r="C577" i="37"/>
  <c r="C585" i="37"/>
  <c r="C588" i="37"/>
  <c r="F1425" i="157"/>
  <c r="F1434" i="157"/>
  <c r="D1479" i="157"/>
  <c r="C1492" i="157"/>
  <c r="C595" i="37"/>
  <c r="C598" i="37"/>
  <c r="C600" i="37"/>
  <c r="C603" i="37"/>
  <c r="C605" i="37"/>
  <c r="C607" i="37"/>
  <c r="C609" i="37"/>
  <c r="C621" i="37"/>
  <c r="F956" i="157"/>
  <c r="F965" i="157"/>
  <c r="F972" i="157"/>
  <c r="U339" i="37"/>
  <c r="C1024" i="157"/>
  <c r="C318" i="37"/>
  <c r="C321" i="37"/>
  <c r="C323" i="37"/>
  <c r="C326" i="37"/>
  <c r="C328" i="37"/>
  <c r="C330" i="37"/>
  <c r="D344" i="37"/>
  <c r="F1047" i="157"/>
  <c r="F1056" i="157"/>
  <c r="F1063" i="157"/>
  <c r="C1121" i="157"/>
  <c r="C423" i="37"/>
  <c r="C426" i="37"/>
  <c r="C428" i="37"/>
  <c r="C431" i="37"/>
  <c r="C433" i="37"/>
  <c r="C435" i="37"/>
  <c r="D450" i="37"/>
  <c r="D1204" i="157"/>
  <c r="D1210" i="157"/>
  <c r="F1157" i="157"/>
  <c r="C1231" i="157"/>
  <c r="F1194" i="157"/>
  <c r="C472" i="37"/>
  <c r="C474" i="37"/>
  <c r="C1254" i="157"/>
  <c r="F1250" i="157"/>
  <c r="F1253" i="157"/>
  <c r="F1259" i="157"/>
  <c r="C1301" i="157"/>
  <c r="F1266" i="157"/>
  <c r="F1270" i="157"/>
  <c r="C1317" i="157"/>
  <c r="C493" i="37"/>
  <c r="C496" i="37"/>
  <c r="C498" i="37"/>
  <c r="C501" i="37"/>
  <c r="C503" i="37"/>
  <c r="C505" i="37"/>
  <c r="C507" i="37"/>
  <c r="D520" i="37"/>
  <c r="C1341" i="157"/>
  <c r="F1337" i="157"/>
  <c r="F1340" i="157"/>
  <c r="F1346" i="157"/>
  <c r="C1389" i="157"/>
  <c r="F1353" i="157"/>
  <c r="F1357" i="157"/>
  <c r="C1405" i="157"/>
  <c r="C561" i="37"/>
  <c r="C564" i="37"/>
  <c r="C566" i="37"/>
  <c r="C569" i="37"/>
  <c r="C571" i="37"/>
  <c r="C573" i="37"/>
  <c r="C575" i="37"/>
  <c r="D588" i="37"/>
  <c r="D1481" i="157"/>
  <c r="C1469" i="157"/>
  <c r="D1472" i="157"/>
  <c r="F1438" i="157"/>
  <c r="F1439" i="157"/>
  <c r="C1490" i="157"/>
  <c r="C610" i="37"/>
  <c r="D622" i="37"/>
  <c r="C1001" i="157"/>
  <c r="F966" i="157"/>
  <c r="F969" i="157"/>
  <c r="D1011" i="157"/>
  <c r="C1022" i="157"/>
  <c r="C333" i="37"/>
  <c r="C343" i="37"/>
  <c r="D1109" i="157"/>
  <c r="C1097" i="157"/>
  <c r="D1100" i="157"/>
  <c r="F1060" i="157"/>
  <c r="D1107" i="157"/>
  <c r="C1119" i="157"/>
  <c r="C438" i="37"/>
  <c r="C449" i="37"/>
  <c r="C1146" i="157"/>
  <c r="F1142" i="157"/>
  <c r="F1145" i="157"/>
  <c r="F1151" i="157"/>
  <c r="C1211" i="157"/>
  <c r="F1158" i="157"/>
  <c r="F1162" i="157"/>
  <c r="C1229" i="157"/>
  <c r="F1195" i="157"/>
  <c r="C458" i="37"/>
  <c r="C461" i="37"/>
  <c r="C463" i="37"/>
  <c r="C466" i="37"/>
  <c r="C468" i="37"/>
  <c r="C470" i="37"/>
  <c r="C483" i="37"/>
  <c r="C486" i="37"/>
  <c r="F1251" i="157"/>
  <c r="F1260" i="157"/>
  <c r="F1267" i="157"/>
  <c r="F1286" i="157"/>
  <c r="C508" i="37"/>
  <c r="C519" i="37"/>
  <c r="F1338" i="157"/>
  <c r="F1347" i="157"/>
  <c r="F1354" i="157"/>
  <c r="F1374" i="157"/>
  <c r="C576" i="37"/>
  <c r="C587" i="37"/>
  <c r="D1467" i="157"/>
  <c r="D1473" i="157"/>
  <c r="F1440" i="157"/>
  <c r="F1459" i="157"/>
  <c r="C596" i="37"/>
  <c r="C599" i="37"/>
  <c r="C601" i="37"/>
  <c r="C604" i="37"/>
  <c r="C606" i="37"/>
  <c r="C608" i="37"/>
  <c r="C622" i="37"/>
  <c r="C619" i="37"/>
  <c r="F954" i="157"/>
  <c r="D1005" i="157"/>
  <c r="F970" i="157"/>
  <c r="F991" i="157"/>
  <c r="C317" i="37"/>
  <c r="C320" i="37"/>
  <c r="C322" i="37"/>
  <c r="C325" i="37"/>
  <c r="C327" i="37"/>
  <c r="C329" i="37"/>
  <c r="C331" i="37"/>
  <c r="F1045" i="157"/>
  <c r="D1101" i="157"/>
  <c r="F1061" i="157"/>
  <c r="F1087" i="157"/>
  <c r="C422" i="37"/>
  <c r="C425" i="37"/>
  <c r="C427" i="37"/>
  <c r="C430" i="37"/>
  <c r="C432" i="37"/>
  <c r="C434" i="37"/>
  <c r="C436" i="37"/>
  <c r="F1143" i="157"/>
  <c r="F1152" i="157"/>
  <c r="F1159" i="157"/>
  <c r="D1180" i="157"/>
  <c r="F1180" i="157" s="1"/>
  <c r="C1197" i="157"/>
  <c r="F1192" i="157"/>
  <c r="F1196" i="157"/>
  <c r="C473" i="37"/>
  <c r="D486" i="37"/>
  <c r="D1308" i="157"/>
  <c r="C1296" i="157"/>
  <c r="F1261" i="157"/>
  <c r="F1264" i="157"/>
  <c r="D1306" i="157"/>
  <c r="D1283" i="157"/>
  <c r="C494" i="37"/>
  <c r="C497" i="37"/>
  <c r="C499" i="37"/>
  <c r="C502" i="37"/>
  <c r="C504" i="37"/>
  <c r="C506" i="37"/>
  <c r="D1396" i="157"/>
  <c r="C1384" i="157"/>
  <c r="F1348" i="157"/>
  <c r="F1351" i="157"/>
  <c r="D1394" i="157"/>
  <c r="F1372" i="157"/>
  <c r="C562" i="37"/>
  <c r="C565" i="37"/>
  <c r="C567" i="37"/>
  <c r="C570" i="37"/>
  <c r="C572" i="37"/>
  <c r="C574" i="37"/>
  <c r="C1428" i="157"/>
  <c r="F1424" i="157"/>
  <c r="F1427" i="157"/>
  <c r="D1470" i="157"/>
  <c r="C1474" i="157"/>
  <c r="F1444" i="157"/>
  <c r="F1441" i="157"/>
  <c r="F1457" i="157"/>
  <c r="C611" i="37"/>
  <c r="T339" i="37"/>
  <c r="T312" i="37"/>
  <c r="D1493" i="157"/>
  <c r="D1491" i="157"/>
  <c r="E1430" i="157"/>
  <c r="D1456" i="157"/>
  <c r="D1477" i="157"/>
  <c r="D1468" i="157"/>
  <c r="E1469" i="157"/>
  <c r="E597" i="37" s="1"/>
  <c r="D1476" i="157"/>
  <c r="D1480" i="157"/>
  <c r="V1455" i="157"/>
  <c r="V1489" i="157" s="1"/>
  <c r="D1471" i="157"/>
  <c r="D1475" i="157"/>
  <c r="F1480" i="157"/>
  <c r="D1483" i="157"/>
  <c r="D1478" i="157"/>
  <c r="D1482" i="157"/>
  <c r="C1455" i="157"/>
  <c r="D1458" i="157"/>
  <c r="E1428" i="157"/>
  <c r="D1432" i="157"/>
  <c r="D1406" i="157"/>
  <c r="C1430" i="157"/>
  <c r="F1433" i="157"/>
  <c r="D1408" i="157"/>
  <c r="D1421" i="157"/>
  <c r="F1426" i="157"/>
  <c r="D1437" i="157"/>
  <c r="X555" i="37"/>
  <c r="W555" i="37"/>
  <c r="O555" i="37"/>
  <c r="T584" i="37"/>
  <c r="E1343" i="157"/>
  <c r="E1359" i="157" s="1"/>
  <c r="D1398" i="157"/>
  <c r="D1397" i="157"/>
  <c r="D1385" i="157"/>
  <c r="D1383" i="157"/>
  <c r="C1370" i="157"/>
  <c r="D1392" i="157"/>
  <c r="E1384" i="157"/>
  <c r="E563" i="37" s="1"/>
  <c r="D1387" i="157"/>
  <c r="D1391" i="157"/>
  <c r="D1395" i="157"/>
  <c r="D1386" i="157"/>
  <c r="D1390" i="157"/>
  <c r="D1393" i="157"/>
  <c r="T556" i="37"/>
  <c r="T555" i="37" s="1"/>
  <c r="V1370" i="157"/>
  <c r="V1404" i="157" s="1"/>
  <c r="D1371" i="157"/>
  <c r="E1404" i="157"/>
  <c r="D1373" i="157"/>
  <c r="T488" i="37"/>
  <c r="C1343" i="157"/>
  <c r="D1334" i="157"/>
  <c r="D1318" i="157"/>
  <c r="D1345" i="157"/>
  <c r="E1341" i="157"/>
  <c r="F1339" i="157"/>
  <c r="D1350" i="157"/>
  <c r="W487" i="37"/>
  <c r="X487" i="37"/>
  <c r="O487" i="37"/>
  <c r="D1298" i="157"/>
  <c r="D1320" i="157"/>
  <c r="D1307" i="157"/>
  <c r="D1305" i="157"/>
  <c r="T514" i="37"/>
  <c r="D1304" i="157"/>
  <c r="D1295" i="157"/>
  <c r="D1299" i="157"/>
  <c r="D1303" i="157"/>
  <c r="D1302" i="157"/>
  <c r="D1310" i="157"/>
  <c r="D1297" i="157"/>
  <c r="D1309" i="157"/>
  <c r="V1282" i="157"/>
  <c r="V1316" i="157" s="1"/>
  <c r="F1284" i="157"/>
  <c r="C1282" i="157"/>
  <c r="E1316" i="157"/>
  <c r="E515" i="37" s="1"/>
  <c r="D1285" i="157"/>
  <c r="D1247" i="157"/>
  <c r="F1252" i="157"/>
  <c r="C1256" i="157"/>
  <c r="O1199" i="157"/>
  <c r="D1263" i="157"/>
  <c r="E1254" i="157"/>
  <c r="D1258" i="157"/>
  <c r="W1199" i="157"/>
  <c r="X1199" i="157"/>
  <c r="D1230" i="157"/>
  <c r="E484" i="37"/>
  <c r="D1232" i="157"/>
  <c r="D1220" i="157"/>
  <c r="D1212" i="157"/>
  <c r="D1217" i="157"/>
  <c r="D1214" i="157"/>
  <c r="D1207" i="157"/>
  <c r="D1215" i="157"/>
  <c r="D1219" i="157"/>
  <c r="D1205" i="157"/>
  <c r="D1209" i="157"/>
  <c r="D1213" i="157"/>
  <c r="D1208" i="157"/>
  <c r="E1228" i="157"/>
  <c r="C1148" i="157"/>
  <c r="T452" i="37"/>
  <c r="C1177" i="157"/>
  <c r="F1181" i="157"/>
  <c r="V1177" i="157"/>
  <c r="V1228" i="157" s="1"/>
  <c r="D1178" i="157"/>
  <c r="E1146" i="157"/>
  <c r="D1139" i="157"/>
  <c r="F1144" i="157"/>
  <c r="E1148" i="157"/>
  <c r="E1165" i="157" s="1"/>
  <c r="D1150" i="157"/>
  <c r="D1155" i="157"/>
  <c r="D1106" i="157"/>
  <c r="D1108" i="157"/>
  <c r="E448" i="37"/>
  <c r="E436" i="37"/>
  <c r="E424" i="37"/>
  <c r="D1096" i="157"/>
  <c r="D1104" i="157"/>
  <c r="D1095" i="157"/>
  <c r="D1099" i="157"/>
  <c r="D1103" i="157"/>
  <c r="D1111" i="157"/>
  <c r="D1098" i="157"/>
  <c r="D1110" i="157"/>
  <c r="D1120" i="157"/>
  <c r="E432" i="37"/>
  <c r="E422" i="37"/>
  <c r="D1105" i="157"/>
  <c r="D1122" i="157"/>
  <c r="V1083" i="157"/>
  <c r="V1118" i="157" s="1"/>
  <c r="T417" i="37"/>
  <c r="C1083" i="157"/>
  <c r="E1052" i="157"/>
  <c r="D1025" i="157"/>
  <c r="D1054" i="157"/>
  <c r="F1085" i="157"/>
  <c r="E1118" i="157"/>
  <c r="D1086" i="157"/>
  <c r="D1043" i="157"/>
  <c r="E1021" i="157"/>
  <c r="E339" i="37" s="1"/>
  <c r="C1052" i="157"/>
  <c r="F1057" i="157"/>
  <c r="F1048" i="157"/>
  <c r="D1059" i="157"/>
  <c r="E1050" i="157"/>
  <c r="D1023" i="157"/>
  <c r="E961" i="157"/>
  <c r="E977" i="157" s="1"/>
  <c r="D990" i="157"/>
  <c r="D1000" i="157"/>
  <c r="D1004" i="157"/>
  <c r="D1003" i="157"/>
  <c r="D1007" i="157"/>
  <c r="D1012" i="157"/>
  <c r="E1001" i="157"/>
  <c r="E319" i="37" s="1"/>
  <c r="D1008" i="157"/>
  <c r="D1015" i="157"/>
  <c r="D999" i="157"/>
  <c r="D1002" i="157"/>
  <c r="D1010" i="157"/>
  <c r="D1014" i="157"/>
  <c r="C987" i="157"/>
  <c r="D1009" i="157"/>
  <c r="V987" i="157"/>
  <c r="D988" i="157"/>
  <c r="D963" i="157"/>
  <c r="D952" i="157"/>
  <c r="C961" i="157"/>
  <c r="F957" i="157"/>
  <c r="E959" i="157"/>
  <c r="D968" i="157"/>
  <c r="J1314" i="157" l="1"/>
  <c r="J1280" i="157"/>
  <c r="J1281" i="157" s="1"/>
  <c r="E1456" i="157"/>
  <c r="E1490" i="157" s="1"/>
  <c r="E618" i="37" s="1"/>
  <c r="E1491" i="157"/>
  <c r="E619" i="37" s="1"/>
  <c r="E1178" i="157"/>
  <c r="E1229" i="157" s="1"/>
  <c r="E482" i="37" s="1"/>
  <c r="E1230" i="157"/>
  <c r="E483" i="37" s="1"/>
  <c r="F1280" i="157"/>
  <c r="E1283" i="157"/>
  <c r="E1317" i="157" s="1"/>
  <c r="E516" i="37" s="1"/>
  <c r="E1318" i="157"/>
  <c r="E517" i="37" s="1"/>
  <c r="E1120" i="157"/>
  <c r="E447" i="37" s="1"/>
  <c r="E1084" i="157"/>
  <c r="E1119" i="157" s="1"/>
  <c r="E446" i="37" s="1"/>
  <c r="D422" i="37"/>
  <c r="V445" i="37"/>
  <c r="X452" i="37"/>
  <c r="F608" i="37"/>
  <c r="F1005" i="157"/>
  <c r="F1100" i="157"/>
  <c r="F427" i="37" s="1"/>
  <c r="F1294" i="157"/>
  <c r="W452" i="37"/>
  <c r="O452" i="37"/>
  <c r="V515" i="37"/>
  <c r="D428" i="37"/>
  <c r="F1467" i="157"/>
  <c r="F1481" i="157"/>
  <c r="F1479" i="157"/>
  <c r="F1388" i="157"/>
  <c r="D447" i="37"/>
  <c r="D432" i="37"/>
  <c r="D426" i="37"/>
  <c r="V583" i="37"/>
  <c r="D573" i="37"/>
  <c r="F1396" i="157"/>
  <c r="F1306" i="157"/>
  <c r="F1308" i="157"/>
  <c r="F1107" i="157"/>
  <c r="D436" i="37"/>
  <c r="F1011" i="157"/>
  <c r="F1382" i="157"/>
  <c r="F1013" i="157"/>
  <c r="V481" i="37"/>
  <c r="V617" i="37"/>
  <c r="F622" i="37"/>
  <c r="F1470" i="157"/>
  <c r="F1210" i="157"/>
  <c r="F1300" i="157"/>
  <c r="F499" i="37" s="1"/>
  <c r="F1216" i="157"/>
  <c r="J1315" i="157"/>
  <c r="J1401" i="157"/>
  <c r="J1369" i="157"/>
  <c r="J1403" i="157" s="1"/>
  <c r="E1406" i="157"/>
  <c r="E585" i="37" s="1"/>
  <c r="E1371" i="157"/>
  <c r="E1405" i="157" s="1"/>
  <c r="E584" i="37" s="1"/>
  <c r="D427" i="37"/>
  <c r="F1109" i="157"/>
  <c r="F1101" i="157"/>
  <c r="D477" i="37"/>
  <c r="F1224" i="157"/>
  <c r="D434" i="37"/>
  <c r="D1006" i="157"/>
  <c r="D320" i="37"/>
  <c r="D433" i="37"/>
  <c r="D1492" i="157"/>
  <c r="C1021" i="157"/>
  <c r="D1024" i="157"/>
  <c r="F1025" i="157"/>
  <c r="D425" i="37"/>
  <c r="F1139" i="157"/>
  <c r="C1165" i="157"/>
  <c r="D483" i="37"/>
  <c r="F1334" i="157"/>
  <c r="C1404" i="157"/>
  <c r="D1428" i="157"/>
  <c r="F1428" i="157" s="1"/>
  <c r="C1489" i="157"/>
  <c r="D608" i="37"/>
  <c r="D619" i="37"/>
  <c r="F1394" i="157"/>
  <c r="D587" i="37"/>
  <c r="D598" i="37"/>
  <c r="C563" i="37"/>
  <c r="D1317" i="157"/>
  <c r="C495" i="37"/>
  <c r="D323" i="37"/>
  <c r="D601" i="37"/>
  <c r="C482" i="37"/>
  <c r="C446" i="37"/>
  <c r="C424" i="37"/>
  <c r="C340" i="37"/>
  <c r="C319" i="37"/>
  <c r="D600" i="37"/>
  <c r="D609" i="37"/>
  <c r="C568" i="37"/>
  <c r="C500" i="37"/>
  <c r="C484" i="37"/>
  <c r="D463" i="37"/>
  <c r="C620" i="37"/>
  <c r="D561" i="37"/>
  <c r="C518" i="37"/>
  <c r="D499" i="37"/>
  <c r="D469" i="37"/>
  <c r="D1119" i="157"/>
  <c r="C324" i="37"/>
  <c r="D1022" i="157"/>
  <c r="D1102" i="157"/>
  <c r="D1206" i="157"/>
  <c r="D1405" i="157"/>
  <c r="D576" i="37"/>
  <c r="D1050" i="157"/>
  <c r="F1050" i="157" s="1"/>
  <c r="C1118" i="157"/>
  <c r="F1108" i="157"/>
  <c r="D1229" i="157"/>
  <c r="C1228" i="157"/>
  <c r="D1254" i="157"/>
  <c r="F1254" i="157" s="1"/>
  <c r="C1316" i="157"/>
  <c r="D1389" i="157"/>
  <c r="D517" i="37"/>
  <c r="D1474" i="157"/>
  <c r="D959" i="157"/>
  <c r="F959" i="157" s="1"/>
  <c r="D318" i="37"/>
  <c r="D1296" i="157"/>
  <c r="D1319" i="157"/>
  <c r="D506" i="37"/>
  <c r="C602" i="37"/>
  <c r="D575" i="37"/>
  <c r="D505" i="37"/>
  <c r="D507" i="37"/>
  <c r="D1231" i="157"/>
  <c r="D595" i="37"/>
  <c r="C464" i="37"/>
  <c r="D329" i="37"/>
  <c r="C618" i="37"/>
  <c r="C597" i="37"/>
  <c r="C584" i="37"/>
  <c r="C516" i="37"/>
  <c r="D457" i="37"/>
  <c r="C448" i="37"/>
  <c r="C342" i="37"/>
  <c r="D607" i="37"/>
  <c r="C586" i="37"/>
  <c r="D567" i="37"/>
  <c r="D493" i="37"/>
  <c r="C459" i="37"/>
  <c r="C429" i="37"/>
  <c r="D331" i="37"/>
  <c r="V1021" i="157"/>
  <c r="D1490" i="157"/>
  <c r="D621" i="37"/>
  <c r="F1493" i="157"/>
  <c r="F1491" i="157"/>
  <c r="F1483" i="157"/>
  <c r="D611" i="37"/>
  <c r="F1468" i="157"/>
  <c r="D596" i="37"/>
  <c r="F1477" i="157"/>
  <c r="D605" i="37"/>
  <c r="F1482" i="157"/>
  <c r="D610" i="37"/>
  <c r="F1475" i="157"/>
  <c r="D603" i="37"/>
  <c r="F1476" i="157"/>
  <c r="D604" i="37"/>
  <c r="F1478" i="157"/>
  <c r="D606" i="37"/>
  <c r="F1471" i="157"/>
  <c r="D599" i="37"/>
  <c r="E1446" i="157"/>
  <c r="E1447" i="157" s="1"/>
  <c r="E1465" i="157"/>
  <c r="C1446" i="157"/>
  <c r="C1465" i="157"/>
  <c r="F1432" i="157"/>
  <c r="D1469" i="157"/>
  <c r="F1458" i="157"/>
  <c r="D1455" i="157"/>
  <c r="F1318" i="157"/>
  <c r="D1430" i="157"/>
  <c r="F1437" i="157"/>
  <c r="E1360" i="157"/>
  <c r="E1400" i="157" s="1"/>
  <c r="E583" i="37"/>
  <c r="D585" i="37"/>
  <c r="F1421" i="157"/>
  <c r="F1373" i="157"/>
  <c r="D1407" i="157"/>
  <c r="F1397" i="157"/>
  <c r="F1390" i="157"/>
  <c r="D569" i="37"/>
  <c r="F1387" i="157"/>
  <c r="D566" i="37"/>
  <c r="F1385" i="157"/>
  <c r="D564" i="37"/>
  <c r="F1386" i="157"/>
  <c r="D565" i="37"/>
  <c r="F1395" i="157"/>
  <c r="D574" i="37"/>
  <c r="F1398" i="157"/>
  <c r="D577" i="37"/>
  <c r="F1393" i="157"/>
  <c r="D572" i="37"/>
  <c r="F1391" i="157"/>
  <c r="D570" i="37"/>
  <c r="F1392" i="157"/>
  <c r="D571" i="37"/>
  <c r="F1383" i="157"/>
  <c r="D562" i="37"/>
  <c r="E1380" i="157"/>
  <c r="F1345" i="157"/>
  <c r="D1384" i="157"/>
  <c r="C1359" i="157"/>
  <c r="C1380" i="157"/>
  <c r="T487" i="37"/>
  <c r="D1343" i="157"/>
  <c r="D1370" i="157"/>
  <c r="D1341" i="157"/>
  <c r="F1350" i="157"/>
  <c r="F1299" i="157"/>
  <c r="D498" i="37"/>
  <c r="F1298" i="157"/>
  <c r="D497" i="37"/>
  <c r="F1310" i="157"/>
  <c r="D509" i="37"/>
  <c r="F1295" i="157"/>
  <c r="D494" i="37"/>
  <c r="F1309" i="157"/>
  <c r="D508" i="37"/>
  <c r="F1302" i="157"/>
  <c r="D501" i="37"/>
  <c r="F1304" i="157"/>
  <c r="D503" i="37"/>
  <c r="F1305" i="157"/>
  <c r="D504" i="37"/>
  <c r="F1320" i="157"/>
  <c r="D519" i="37"/>
  <c r="F1297" i="157"/>
  <c r="D496" i="37"/>
  <c r="D502" i="37"/>
  <c r="F1307" i="157"/>
  <c r="D1301" i="157"/>
  <c r="C1272" i="157"/>
  <c r="C1292" i="157"/>
  <c r="D1256" i="157"/>
  <c r="F1285" i="157"/>
  <c r="D1282" i="157"/>
  <c r="F1247" i="157"/>
  <c r="F1258" i="157"/>
  <c r="F1208" i="157"/>
  <c r="D461" i="37"/>
  <c r="F1209" i="157"/>
  <c r="D462" i="37"/>
  <c r="F1207" i="157"/>
  <c r="D460" i="37"/>
  <c r="F1220" i="157"/>
  <c r="D473" i="37"/>
  <c r="F1205" i="157"/>
  <c r="D458" i="37"/>
  <c r="F1214" i="157"/>
  <c r="D467" i="37"/>
  <c r="F1213" i="157"/>
  <c r="D466" i="37"/>
  <c r="F1219" i="157"/>
  <c r="D472" i="37"/>
  <c r="F1217" i="157"/>
  <c r="D470" i="37"/>
  <c r="D485" i="37"/>
  <c r="F1232" i="157"/>
  <c r="E481" i="37"/>
  <c r="F1215" i="157"/>
  <c r="D468" i="37"/>
  <c r="F1212" i="157"/>
  <c r="D465" i="37"/>
  <c r="E1202" i="157"/>
  <c r="F1155" i="157"/>
  <c r="D1211" i="157"/>
  <c r="C1202" i="157"/>
  <c r="F990" i="157"/>
  <c r="F1002" i="157"/>
  <c r="F1106" i="157"/>
  <c r="F1120" i="157"/>
  <c r="F1178" i="157"/>
  <c r="D1177" i="157"/>
  <c r="E1166" i="157"/>
  <c r="F1095" i="157"/>
  <c r="D1146" i="157"/>
  <c r="D1148" i="157"/>
  <c r="F1150" i="157"/>
  <c r="D435" i="37"/>
  <c r="F1105" i="157"/>
  <c r="F1086" i="157"/>
  <c r="D1121" i="157"/>
  <c r="F1054" i="157"/>
  <c r="D1097" i="157"/>
  <c r="D430" i="37"/>
  <c r="F1103" i="157"/>
  <c r="C1069" i="157"/>
  <c r="C1093" i="157"/>
  <c r="E445" i="37"/>
  <c r="F1110" i="157"/>
  <c r="D437" i="37"/>
  <c r="F1104" i="157"/>
  <c r="D431" i="37"/>
  <c r="E1069" i="157"/>
  <c r="E1070" i="157" s="1"/>
  <c r="E1114" i="157" s="1"/>
  <c r="E1093" i="157"/>
  <c r="D449" i="37"/>
  <c r="F1122" i="157"/>
  <c r="F1096" i="157"/>
  <c r="D423" i="37"/>
  <c r="D438" i="37"/>
  <c r="F1111" i="157"/>
  <c r="F1099" i="157"/>
  <c r="F1098" i="157"/>
  <c r="D1052" i="157"/>
  <c r="D343" i="37"/>
  <c r="D1083" i="157"/>
  <c r="F1000" i="157"/>
  <c r="F1043" i="157"/>
  <c r="F1023" i="157"/>
  <c r="D341" i="37"/>
  <c r="F1059" i="157"/>
  <c r="F1009" i="157"/>
  <c r="D327" i="37"/>
  <c r="F1010" i="157"/>
  <c r="D328" i="37"/>
  <c r="F1015" i="157"/>
  <c r="D333" i="37"/>
  <c r="F1004" i="157"/>
  <c r="D322" i="37"/>
  <c r="F1012" i="157"/>
  <c r="D330" i="37"/>
  <c r="F999" i="157"/>
  <c r="D317" i="37"/>
  <c r="F1008" i="157"/>
  <c r="D326" i="37"/>
  <c r="F1007" i="157"/>
  <c r="D325" i="37"/>
  <c r="F1014" i="157"/>
  <c r="D332" i="37"/>
  <c r="F1003" i="157"/>
  <c r="D321" i="37"/>
  <c r="E997" i="157"/>
  <c r="E315" i="37" s="1"/>
  <c r="C977" i="157"/>
  <c r="C997" i="157"/>
  <c r="F963" i="157"/>
  <c r="D1001" i="157"/>
  <c r="E978" i="157"/>
  <c r="F988" i="157"/>
  <c r="D987" i="157"/>
  <c r="F952" i="157"/>
  <c r="D961" i="157"/>
  <c r="F968" i="157"/>
  <c r="C242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T242" i="37"/>
  <c r="U242" i="37"/>
  <c r="V242" i="37"/>
  <c r="W242" i="37"/>
  <c r="X242" i="37"/>
  <c r="G243" i="37"/>
  <c r="H243" i="37"/>
  <c r="I243" i="37"/>
  <c r="J243" i="37"/>
  <c r="K243" i="37"/>
  <c r="L243" i="37"/>
  <c r="M243" i="37"/>
  <c r="N243" i="37"/>
  <c r="O243" i="37"/>
  <c r="T243" i="37"/>
  <c r="U243" i="37"/>
  <c r="V243" i="37"/>
  <c r="W243" i="37"/>
  <c r="X243" i="37"/>
  <c r="G244" i="37"/>
  <c r="H244" i="37"/>
  <c r="I244" i="37"/>
  <c r="J244" i="37"/>
  <c r="K244" i="37"/>
  <c r="L244" i="37"/>
  <c r="M244" i="37"/>
  <c r="N244" i="37"/>
  <c r="O244" i="37"/>
  <c r="T244" i="37"/>
  <c r="U244" i="37"/>
  <c r="V244" i="37"/>
  <c r="W244" i="37"/>
  <c r="X244" i="37"/>
  <c r="G245" i="37"/>
  <c r="H245" i="37"/>
  <c r="I245" i="37"/>
  <c r="J245" i="37"/>
  <c r="K245" i="37"/>
  <c r="L245" i="37"/>
  <c r="M245" i="37"/>
  <c r="N245" i="37"/>
  <c r="O245" i="37"/>
  <c r="T245" i="37"/>
  <c r="U245" i="37"/>
  <c r="V245" i="37"/>
  <c r="W245" i="37"/>
  <c r="X245" i="37"/>
  <c r="G246" i="37"/>
  <c r="H246" i="37"/>
  <c r="I246" i="37"/>
  <c r="J246" i="37"/>
  <c r="K246" i="37"/>
  <c r="L246" i="37"/>
  <c r="M246" i="37"/>
  <c r="N246" i="37"/>
  <c r="O246" i="37"/>
  <c r="T246" i="37"/>
  <c r="U246" i="37"/>
  <c r="V246" i="37"/>
  <c r="W246" i="37"/>
  <c r="X246" i="37"/>
  <c r="G247" i="37"/>
  <c r="H247" i="37"/>
  <c r="I247" i="37"/>
  <c r="J247" i="37"/>
  <c r="K247" i="37"/>
  <c r="L247" i="37"/>
  <c r="M247" i="37"/>
  <c r="N247" i="37"/>
  <c r="O247" i="37"/>
  <c r="T247" i="37"/>
  <c r="U247" i="37"/>
  <c r="V247" i="37"/>
  <c r="W247" i="37"/>
  <c r="X247" i="37"/>
  <c r="G248" i="37"/>
  <c r="H248" i="37"/>
  <c r="I248" i="37"/>
  <c r="J248" i="37"/>
  <c r="K248" i="37"/>
  <c r="L248" i="37"/>
  <c r="M248" i="37"/>
  <c r="N248" i="37"/>
  <c r="O248" i="37"/>
  <c r="T248" i="37"/>
  <c r="U248" i="37"/>
  <c r="V248" i="37"/>
  <c r="W248" i="37"/>
  <c r="X248" i="37"/>
  <c r="G249" i="37"/>
  <c r="H249" i="37"/>
  <c r="I249" i="37"/>
  <c r="J249" i="37"/>
  <c r="K249" i="37"/>
  <c r="L249" i="37"/>
  <c r="M249" i="37"/>
  <c r="N249" i="37"/>
  <c r="O249" i="37"/>
  <c r="T249" i="37"/>
  <c r="U249" i="37"/>
  <c r="V249" i="37"/>
  <c r="W249" i="37"/>
  <c r="X249" i="37"/>
  <c r="G250" i="37"/>
  <c r="H250" i="37"/>
  <c r="I250" i="37"/>
  <c r="J250" i="37"/>
  <c r="K250" i="37"/>
  <c r="L250" i="37"/>
  <c r="M250" i="37"/>
  <c r="N250" i="37"/>
  <c r="O250" i="37"/>
  <c r="T250" i="37"/>
  <c r="U250" i="37"/>
  <c r="V250" i="37"/>
  <c r="W250" i="37"/>
  <c r="X250" i="37"/>
  <c r="G251" i="37"/>
  <c r="H251" i="37"/>
  <c r="I251" i="37"/>
  <c r="J251" i="37"/>
  <c r="K251" i="37"/>
  <c r="L251" i="37"/>
  <c r="M251" i="37"/>
  <c r="N251" i="37"/>
  <c r="O251" i="37"/>
  <c r="T251" i="37"/>
  <c r="U251" i="37"/>
  <c r="V251" i="37"/>
  <c r="W251" i="37"/>
  <c r="X251" i="37"/>
  <c r="G252" i="37"/>
  <c r="H252" i="37"/>
  <c r="I252" i="37"/>
  <c r="J252" i="37"/>
  <c r="K252" i="37"/>
  <c r="L252" i="37"/>
  <c r="M252" i="37"/>
  <c r="N252" i="37"/>
  <c r="O252" i="37"/>
  <c r="T252" i="37"/>
  <c r="U252" i="37"/>
  <c r="V252" i="37"/>
  <c r="W252" i="37"/>
  <c r="X252" i="37"/>
  <c r="G253" i="37"/>
  <c r="H253" i="37"/>
  <c r="I253" i="37"/>
  <c r="J253" i="37"/>
  <c r="K253" i="37"/>
  <c r="L253" i="37"/>
  <c r="M253" i="37"/>
  <c r="N253" i="37"/>
  <c r="O253" i="37"/>
  <c r="T253" i="37"/>
  <c r="U253" i="37"/>
  <c r="V253" i="37"/>
  <c r="W253" i="37"/>
  <c r="X253" i="37"/>
  <c r="G254" i="37"/>
  <c r="H254" i="37"/>
  <c r="I254" i="37"/>
  <c r="J254" i="37"/>
  <c r="K254" i="37"/>
  <c r="L254" i="37"/>
  <c r="M254" i="37"/>
  <c r="N254" i="37"/>
  <c r="O254" i="37"/>
  <c r="T254" i="37"/>
  <c r="U254" i="37"/>
  <c r="V254" i="37"/>
  <c r="W254" i="37"/>
  <c r="X254" i="37"/>
  <c r="G255" i="37"/>
  <c r="H255" i="37"/>
  <c r="I255" i="37"/>
  <c r="J255" i="37"/>
  <c r="K255" i="37"/>
  <c r="L255" i="37"/>
  <c r="M255" i="37"/>
  <c r="N255" i="37"/>
  <c r="O255" i="37"/>
  <c r="T255" i="37"/>
  <c r="U255" i="37"/>
  <c r="V255" i="37"/>
  <c r="W255" i="37"/>
  <c r="X255" i="37"/>
  <c r="G256" i="37"/>
  <c r="H256" i="37"/>
  <c r="I256" i="37"/>
  <c r="J256" i="37"/>
  <c r="K256" i="37"/>
  <c r="L256" i="37"/>
  <c r="M256" i="37"/>
  <c r="N256" i="37"/>
  <c r="O256" i="37"/>
  <c r="T256" i="37"/>
  <c r="U256" i="37"/>
  <c r="V256" i="37"/>
  <c r="W256" i="37"/>
  <c r="X256" i="37"/>
  <c r="G257" i="37"/>
  <c r="H257" i="37"/>
  <c r="I257" i="37"/>
  <c r="J257" i="37"/>
  <c r="K257" i="37"/>
  <c r="L257" i="37"/>
  <c r="M257" i="37"/>
  <c r="N257" i="37"/>
  <c r="O257" i="37"/>
  <c r="T257" i="37"/>
  <c r="U257" i="37"/>
  <c r="V257" i="37"/>
  <c r="W257" i="37"/>
  <c r="X257" i="37"/>
  <c r="G258" i="37"/>
  <c r="H258" i="37"/>
  <c r="I258" i="37"/>
  <c r="J258" i="37"/>
  <c r="K258" i="37"/>
  <c r="L258" i="37"/>
  <c r="M258" i="37"/>
  <c r="N258" i="37"/>
  <c r="O258" i="37"/>
  <c r="T258" i="37"/>
  <c r="U258" i="37"/>
  <c r="V258" i="37"/>
  <c r="W258" i="37"/>
  <c r="X258" i="37"/>
  <c r="G259" i="37"/>
  <c r="H259" i="37"/>
  <c r="I259" i="37"/>
  <c r="J259" i="37"/>
  <c r="K259" i="37"/>
  <c r="L259" i="37"/>
  <c r="M259" i="37"/>
  <c r="N259" i="37"/>
  <c r="O259" i="37"/>
  <c r="T259" i="37"/>
  <c r="U259" i="37"/>
  <c r="V259" i="37"/>
  <c r="W259" i="37"/>
  <c r="X259" i="37"/>
  <c r="G260" i="37"/>
  <c r="H260" i="37"/>
  <c r="I260" i="37"/>
  <c r="J260" i="37"/>
  <c r="K260" i="37"/>
  <c r="L260" i="37"/>
  <c r="M260" i="37"/>
  <c r="N260" i="37"/>
  <c r="O260" i="37"/>
  <c r="T260" i="37"/>
  <c r="U260" i="37"/>
  <c r="V260" i="37"/>
  <c r="W260" i="37"/>
  <c r="X260" i="37"/>
  <c r="G261" i="37"/>
  <c r="H261" i="37"/>
  <c r="I261" i="37"/>
  <c r="J261" i="37"/>
  <c r="K261" i="37"/>
  <c r="L261" i="37"/>
  <c r="M261" i="37"/>
  <c r="N261" i="37"/>
  <c r="O261" i="37"/>
  <c r="T261" i="37"/>
  <c r="U261" i="37"/>
  <c r="V261" i="37"/>
  <c r="W261" i="37"/>
  <c r="X261" i="37"/>
  <c r="C262" i="37"/>
  <c r="C758" i="37" s="1"/>
  <c r="D262" i="37"/>
  <c r="E262" i="37"/>
  <c r="E758" i="37" s="1"/>
  <c r="F262" i="37"/>
  <c r="G262" i="37"/>
  <c r="H262" i="37"/>
  <c r="I262" i="37"/>
  <c r="J262" i="37"/>
  <c r="K262" i="37"/>
  <c r="L262" i="37"/>
  <c r="M262" i="37"/>
  <c r="N262" i="37"/>
  <c r="O262" i="37"/>
  <c r="T262" i="37"/>
  <c r="U262" i="37"/>
  <c r="V262" i="37"/>
  <c r="W262" i="37"/>
  <c r="X262" i="37"/>
  <c r="G263" i="37"/>
  <c r="H263" i="37"/>
  <c r="I263" i="37"/>
  <c r="J263" i="37"/>
  <c r="K263" i="37"/>
  <c r="L263" i="37"/>
  <c r="M263" i="37"/>
  <c r="N263" i="37"/>
  <c r="N264" i="37"/>
  <c r="O264" i="37"/>
  <c r="T264" i="37"/>
  <c r="U264" i="37"/>
  <c r="V264" i="37"/>
  <c r="W264" i="37"/>
  <c r="X264" i="37"/>
  <c r="N265" i="37"/>
  <c r="O265" i="37"/>
  <c r="T265" i="37"/>
  <c r="U265" i="37"/>
  <c r="V265" i="37"/>
  <c r="W265" i="37"/>
  <c r="X265" i="37"/>
  <c r="G268" i="37"/>
  <c r="H268" i="37"/>
  <c r="I268" i="37"/>
  <c r="J268" i="37"/>
  <c r="K268" i="37"/>
  <c r="L268" i="37"/>
  <c r="M268" i="37"/>
  <c r="N268" i="37"/>
  <c r="O268" i="37"/>
  <c r="T268" i="37"/>
  <c r="U268" i="37"/>
  <c r="V268" i="37"/>
  <c r="W268" i="37"/>
  <c r="X268" i="37"/>
  <c r="G269" i="37"/>
  <c r="H269" i="37"/>
  <c r="I269" i="37"/>
  <c r="J269" i="37"/>
  <c r="K269" i="37"/>
  <c r="L269" i="37"/>
  <c r="M269" i="37"/>
  <c r="N269" i="37"/>
  <c r="O269" i="37"/>
  <c r="T269" i="37"/>
  <c r="U269" i="37"/>
  <c r="V269" i="37"/>
  <c r="W269" i="37"/>
  <c r="X269" i="37"/>
  <c r="G270" i="37"/>
  <c r="H270" i="37"/>
  <c r="I270" i="37"/>
  <c r="J270" i="37"/>
  <c r="K270" i="37"/>
  <c r="L270" i="37"/>
  <c r="M270" i="37"/>
  <c r="N270" i="37"/>
  <c r="O270" i="37"/>
  <c r="T270" i="37"/>
  <c r="U270" i="37"/>
  <c r="V270" i="37"/>
  <c r="W270" i="37"/>
  <c r="X270" i="37"/>
  <c r="G271" i="37"/>
  <c r="H271" i="37"/>
  <c r="I271" i="37"/>
  <c r="J271" i="37"/>
  <c r="K271" i="37"/>
  <c r="L271" i="37"/>
  <c r="M271" i="37"/>
  <c r="N271" i="37"/>
  <c r="O271" i="37"/>
  <c r="T271" i="37"/>
  <c r="U271" i="37"/>
  <c r="V271" i="37"/>
  <c r="W271" i="37"/>
  <c r="X271" i="37"/>
  <c r="G272" i="37"/>
  <c r="H272" i="37"/>
  <c r="I272" i="37"/>
  <c r="J272" i="37"/>
  <c r="K272" i="37"/>
  <c r="L272" i="37"/>
  <c r="M272" i="37"/>
  <c r="N272" i="37"/>
  <c r="O272" i="37"/>
  <c r="T272" i="37"/>
  <c r="U272" i="37"/>
  <c r="V272" i="37"/>
  <c r="W272" i="37"/>
  <c r="X272" i="37"/>
  <c r="F943" i="157"/>
  <c r="E943" i="157"/>
  <c r="E272" i="37" s="1"/>
  <c r="D943" i="157"/>
  <c r="C943" i="157"/>
  <c r="E942" i="157"/>
  <c r="E271" i="37" s="1"/>
  <c r="C942" i="157"/>
  <c r="C940" i="157"/>
  <c r="X938" i="157"/>
  <c r="W938" i="157"/>
  <c r="O938" i="157"/>
  <c r="N938" i="157"/>
  <c r="M938" i="157"/>
  <c r="L938" i="157"/>
  <c r="K938" i="157"/>
  <c r="J267" i="37"/>
  <c r="I267" i="37"/>
  <c r="H267" i="37"/>
  <c r="G267" i="37"/>
  <c r="E932" i="157"/>
  <c r="E261" i="37" s="1"/>
  <c r="C932" i="157"/>
  <c r="E931" i="157"/>
  <c r="E260" i="37" s="1"/>
  <c r="C931" i="157"/>
  <c r="C930" i="157"/>
  <c r="E929" i="157"/>
  <c r="E258" i="37" s="1"/>
  <c r="C929" i="157"/>
  <c r="E928" i="157"/>
  <c r="E257" i="37" s="1"/>
  <c r="C928" i="157"/>
  <c r="E927" i="157"/>
  <c r="E256" i="37" s="1"/>
  <c r="C927" i="157"/>
  <c r="E926" i="157"/>
  <c r="C926" i="157"/>
  <c r="E925" i="157"/>
  <c r="C925" i="157"/>
  <c r="E924" i="157"/>
  <c r="E253" i="37" s="1"/>
  <c r="C924" i="157"/>
  <c r="F922" i="157"/>
  <c r="E922" i="157"/>
  <c r="E251" i="37" s="1"/>
  <c r="C922" i="157"/>
  <c r="E921" i="157"/>
  <c r="E250" i="37" s="1"/>
  <c r="C921" i="157"/>
  <c r="E920" i="157"/>
  <c r="E249" i="37" s="1"/>
  <c r="C920" i="157"/>
  <c r="E919" i="157"/>
  <c r="E248" i="37" s="1"/>
  <c r="C919" i="157"/>
  <c r="E917" i="157"/>
  <c r="E246" i="37" s="1"/>
  <c r="C917" i="157"/>
  <c r="E916" i="157"/>
  <c r="E245" i="37" s="1"/>
  <c r="C916" i="157"/>
  <c r="F915" i="157"/>
  <c r="E915" i="157"/>
  <c r="E244" i="37" s="1"/>
  <c r="C915" i="157"/>
  <c r="X910" i="157"/>
  <c r="W910" i="157"/>
  <c r="W911" i="157" s="1"/>
  <c r="O910" i="157"/>
  <c r="O911" i="157" s="1"/>
  <c r="D908" i="157"/>
  <c r="E907" i="157"/>
  <c r="C907" i="157"/>
  <c r="D906" i="157"/>
  <c r="C905" i="157"/>
  <c r="U267" i="37"/>
  <c r="T267" i="37"/>
  <c r="D889" i="157"/>
  <c r="D888" i="157"/>
  <c r="D887" i="157"/>
  <c r="E881" i="157"/>
  <c r="E923" i="157" s="1"/>
  <c r="D880" i="157"/>
  <c r="D879" i="157"/>
  <c r="D878" i="157"/>
  <c r="D877" i="157"/>
  <c r="E876" i="157"/>
  <c r="E918" i="157" s="1"/>
  <c r="E247" i="37" s="1"/>
  <c r="C876" i="157"/>
  <c r="D875" i="157"/>
  <c r="D871" i="157"/>
  <c r="E930" i="157"/>
  <c r="E259" i="37" s="1"/>
  <c r="D870" i="157"/>
  <c r="D869" i="157"/>
  <c r="D868" i="157"/>
  <c r="D867" i="157"/>
  <c r="D866" i="157"/>
  <c r="E865" i="157"/>
  <c r="C865" i="15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T206" i="37"/>
  <c r="U206" i="37"/>
  <c r="V206" i="37"/>
  <c r="W206" i="37"/>
  <c r="X206" i="37"/>
  <c r="G207" i="37"/>
  <c r="H207" i="37"/>
  <c r="I207" i="37"/>
  <c r="J207" i="37"/>
  <c r="K207" i="37"/>
  <c r="L207" i="37"/>
  <c r="M207" i="37"/>
  <c r="N207" i="37"/>
  <c r="O207" i="37"/>
  <c r="T207" i="37"/>
  <c r="U207" i="37"/>
  <c r="V207" i="37"/>
  <c r="W207" i="37"/>
  <c r="X207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T208" i="37"/>
  <c r="U208" i="37"/>
  <c r="V208" i="37"/>
  <c r="W208" i="37"/>
  <c r="X208" i="37"/>
  <c r="G209" i="37"/>
  <c r="H209" i="37"/>
  <c r="I209" i="37"/>
  <c r="J209" i="37"/>
  <c r="K209" i="37"/>
  <c r="L209" i="37"/>
  <c r="M209" i="37"/>
  <c r="N209" i="37"/>
  <c r="O209" i="37"/>
  <c r="T209" i="37"/>
  <c r="U209" i="37"/>
  <c r="V209" i="37"/>
  <c r="W209" i="37"/>
  <c r="X209" i="37"/>
  <c r="G210" i="37"/>
  <c r="H210" i="37"/>
  <c r="I210" i="37"/>
  <c r="J210" i="37"/>
  <c r="K210" i="37"/>
  <c r="L210" i="37"/>
  <c r="M210" i="37"/>
  <c r="N210" i="37"/>
  <c r="O210" i="37"/>
  <c r="T210" i="37"/>
  <c r="U210" i="37"/>
  <c r="V210" i="37"/>
  <c r="W210" i="37"/>
  <c r="X210" i="37"/>
  <c r="G211" i="37"/>
  <c r="H211" i="37"/>
  <c r="I211" i="37"/>
  <c r="J211" i="37"/>
  <c r="K211" i="37"/>
  <c r="L211" i="37"/>
  <c r="M211" i="37"/>
  <c r="N211" i="37"/>
  <c r="O211" i="37"/>
  <c r="T211" i="37"/>
  <c r="U211" i="37"/>
  <c r="V211" i="37"/>
  <c r="W211" i="37"/>
  <c r="X211" i="37"/>
  <c r="G212" i="37"/>
  <c r="H212" i="37"/>
  <c r="I212" i="37"/>
  <c r="J212" i="37"/>
  <c r="K212" i="37"/>
  <c r="L212" i="37"/>
  <c r="M212" i="37"/>
  <c r="N212" i="37"/>
  <c r="O212" i="37"/>
  <c r="T212" i="37"/>
  <c r="U212" i="37"/>
  <c r="V212" i="37"/>
  <c r="W212" i="37"/>
  <c r="X212" i="37"/>
  <c r="G213" i="37"/>
  <c r="H213" i="37"/>
  <c r="I213" i="37"/>
  <c r="J213" i="37"/>
  <c r="K213" i="37"/>
  <c r="L213" i="37"/>
  <c r="M213" i="37"/>
  <c r="N213" i="37"/>
  <c r="O213" i="37"/>
  <c r="T213" i="37"/>
  <c r="U213" i="37"/>
  <c r="V213" i="37"/>
  <c r="W213" i="37"/>
  <c r="X213" i="37"/>
  <c r="G214" i="37"/>
  <c r="H214" i="37"/>
  <c r="I214" i="37"/>
  <c r="J214" i="37"/>
  <c r="K214" i="37"/>
  <c r="L214" i="37"/>
  <c r="M214" i="37"/>
  <c r="N214" i="37"/>
  <c r="O214" i="37"/>
  <c r="T214" i="37"/>
  <c r="U214" i="37"/>
  <c r="V214" i="37"/>
  <c r="W214" i="37"/>
  <c r="X214" i="37"/>
  <c r="G215" i="37"/>
  <c r="H215" i="37"/>
  <c r="I215" i="37"/>
  <c r="J215" i="37"/>
  <c r="K215" i="37"/>
  <c r="L215" i="37"/>
  <c r="M215" i="37"/>
  <c r="N215" i="37"/>
  <c r="O215" i="37"/>
  <c r="T215" i="37"/>
  <c r="U215" i="37"/>
  <c r="V215" i="37"/>
  <c r="W215" i="37"/>
  <c r="X215" i="37"/>
  <c r="G216" i="37"/>
  <c r="H216" i="37"/>
  <c r="I216" i="37"/>
  <c r="J216" i="37"/>
  <c r="K216" i="37"/>
  <c r="L216" i="37"/>
  <c r="M216" i="37"/>
  <c r="N216" i="37"/>
  <c r="O216" i="37"/>
  <c r="T216" i="37"/>
  <c r="U216" i="37"/>
  <c r="V216" i="37"/>
  <c r="W216" i="37"/>
  <c r="X216" i="37"/>
  <c r="G217" i="37"/>
  <c r="H217" i="37"/>
  <c r="I217" i="37"/>
  <c r="J217" i="37"/>
  <c r="K217" i="37"/>
  <c r="L217" i="37"/>
  <c r="M217" i="37"/>
  <c r="N217" i="37"/>
  <c r="O217" i="37"/>
  <c r="T217" i="37"/>
  <c r="U217" i="37"/>
  <c r="V217" i="37"/>
  <c r="W217" i="37"/>
  <c r="X217" i="37"/>
  <c r="G218" i="37"/>
  <c r="H218" i="37"/>
  <c r="I218" i="37"/>
  <c r="J218" i="37"/>
  <c r="K218" i="37"/>
  <c r="L218" i="37"/>
  <c r="M218" i="37"/>
  <c r="N218" i="37"/>
  <c r="O218" i="37"/>
  <c r="T218" i="37"/>
  <c r="U218" i="37"/>
  <c r="V218" i="37"/>
  <c r="W218" i="37"/>
  <c r="X218" i="37"/>
  <c r="G219" i="37"/>
  <c r="H219" i="37"/>
  <c r="I219" i="37"/>
  <c r="J219" i="37"/>
  <c r="K219" i="37"/>
  <c r="L219" i="37"/>
  <c r="M219" i="37"/>
  <c r="N219" i="37"/>
  <c r="O219" i="37"/>
  <c r="T219" i="37"/>
  <c r="U219" i="37"/>
  <c r="V219" i="37"/>
  <c r="W219" i="37"/>
  <c r="X219" i="37"/>
  <c r="G220" i="37"/>
  <c r="H220" i="37"/>
  <c r="I220" i="37"/>
  <c r="J220" i="37"/>
  <c r="K220" i="37"/>
  <c r="L220" i="37"/>
  <c r="M220" i="37"/>
  <c r="N220" i="37"/>
  <c r="O220" i="37"/>
  <c r="T220" i="37"/>
  <c r="U220" i="37"/>
  <c r="V220" i="37"/>
  <c r="W220" i="37"/>
  <c r="X220" i="37"/>
  <c r="G221" i="37"/>
  <c r="H221" i="37"/>
  <c r="I221" i="37"/>
  <c r="J221" i="37"/>
  <c r="K221" i="37"/>
  <c r="L221" i="37"/>
  <c r="M221" i="37"/>
  <c r="N221" i="37"/>
  <c r="O221" i="37"/>
  <c r="T221" i="37"/>
  <c r="U221" i="37"/>
  <c r="V221" i="37"/>
  <c r="W221" i="37"/>
  <c r="X221" i="37"/>
  <c r="G222" i="37"/>
  <c r="H222" i="37"/>
  <c r="I222" i="37"/>
  <c r="J222" i="37"/>
  <c r="K222" i="37"/>
  <c r="L222" i="37"/>
  <c r="M222" i="37"/>
  <c r="N222" i="37"/>
  <c r="O222" i="37"/>
  <c r="T222" i="37"/>
  <c r="U222" i="37"/>
  <c r="V222" i="37"/>
  <c r="W222" i="37"/>
  <c r="X222" i="37"/>
  <c r="G223" i="37"/>
  <c r="H223" i="37"/>
  <c r="I223" i="37"/>
  <c r="J223" i="37"/>
  <c r="K223" i="37"/>
  <c r="L223" i="37"/>
  <c r="M223" i="37"/>
  <c r="N223" i="37"/>
  <c r="O223" i="37"/>
  <c r="T223" i="37"/>
  <c r="U223" i="37"/>
  <c r="V223" i="37"/>
  <c r="W223" i="37"/>
  <c r="X223" i="37"/>
  <c r="G224" i="37"/>
  <c r="H224" i="37"/>
  <c r="I224" i="37"/>
  <c r="J224" i="37"/>
  <c r="K224" i="37"/>
  <c r="L224" i="37"/>
  <c r="M224" i="37"/>
  <c r="N224" i="37"/>
  <c r="O224" i="37"/>
  <c r="T224" i="37"/>
  <c r="U224" i="37"/>
  <c r="V224" i="37"/>
  <c r="W224" i="37"/>
  <c r="X224" i="37"/>
  <c r="G225" i="37"/>
  <c r="H225" i="37"/>
  <c r="I225" i="37"/>
  <c r="J225" i="37"/>
  <c r="K225" i="37"/>
  <c r="L225" i="37"/>
  <c r="M225" i="37"/>
  <c r="N225" i="37"/>
  <c r="O225" i="37"/>
  <c r="T225" i="37"/>
  <c r="U225" i="37"/>
  <c r="V225" i="37"/>
  <c r="W225" i="37"/>
  <c r="X225" i="37"/>
  <c r="O226" i="37"/>
  <c r="T226" i="37"/>
  <c r="U226" i="37"/>
  <c r="V226" i="37"/>
  <c r="W226" i="37"/>
  <c r="X226" i="37"/>
  <c r="G228" i="37"/>
  <c r="H228" i="37"/>
  <c r="I228" i="37"/>
  <c r="J228" i="37"/>
  <c r="K228" i="37"/>
  <c r="L228" i="37"/>
  <c r="M228" i="37"/>
  <c r="N228" i="37"/>
  <c r="O228" i="37"/>
  <c r="T228" i="37"/>
  <c r="U228" i="37"/>
  <c r="V228" i="37"/>
  <c r="W228" i="37"/>
  <c r="X228" i="37"/>
  <c r="G229" i="37"/>
  <c r="H229" i="37"/>
  <c r="I229" i="37"/>
  <c r="J229" i="37"/>
  <c r="K229" i="37"/>
  <c r="L229" i="37"/>
  <c r="M229" i="37"/>
  <c r="N229" i="37"/>
  <c r="O229" i="37"/>
  <c r="W229" i="37"/>
  <c r="X229" i="37"/>
  <c r="O230" i="37"/>
  <c r="T230" i="37"/>
  <c r="U230" i="37"/>
  <c r="V230" i="37"/>
  <c r="W230" i="37"/>
  <c r="X230" i="37"/>
  <c r="O231" i="37"/>
  <c r="T231" i="37"/>
  <c r="U231" i="37"/>
  <c r="V231" i="37"/>
  <c r="W231" i="37"/>
  <c r="X231" i="37"/>
  <c r="G233" i="37"/>
  <c r="H233" i="37"/>
  <c r="I233" i="37"/>
  <c r="J233" i="37"/>
  <c r="K233" i="37"/>
  <c r="L233" i="37"/>
  <c r="M233" i="37"/>
  <c r="N233" i="37"/>
  <c r="G234" i="37"/>
  <c r="H234" i="37"/>
  <c r="I234" i="37"/>
  <c r="J234" i="37"/>
  <c r="K234" i="37"/>
  <c r="L234" i="37"/>
  <c r="M234" i="37"/>
  <c r="N234" i="37"/>
  <c r="O234" i="37"/>
  <c r="T234" i="37"/>
  <c r="U234" i="37"/>
  <c r="V234" i="37"/>
  <c r="W234" i="37"/>
  <c r="X234" i="37"/>
  <c r="G235" i="37"/>
  <c r="H235" i="37"/>
  <c r="I235" i="37"/>
  <c r="J235" i="37"/>
  <c r="K235" i="37"/>
  <c r="L235" i="37"/>
  <c r="M235" i="37"/>
  <c r="N235" i="37"/>
  <c r="O235" i="37"/>
  <c r="T235" i="37"/>
  <c r="U235" i="37"/>
  <c r="V235" i="37"/>
  <c r="W235" i="37"/>
  <c r="X235" i="37"/>
  <c r="G236" i="37"/>
  <c r="H236" i="37"/>
  <c r="I236" i="37"/>
  <c r="J236" i="37"/>
  <c r="K236" i="37"/>
  <c r="L236" i="37"/>
  <c r="M236" i="37"/>
  <c r="N236" i="37"/>
  <c r="O236" i="37"/>
  <c r="T236" i="37"/>
  <c r="U236" i="37"/>
  <c r="V236" i="37"/>
  <c r="W236" i="37"/>
  <c r="X236" i="37"/>
  <c r="G237" i="37"/>
  <c r="H237" i="37"/>
  <c r="I237" i="37"/>
  <c r="J237" i="37"/>
  <c r="K237" i="37"/>
  <c r="L237" i="37"/>
  <c r="M237" i="37"/>
  <c r="N237" i="37"/>
  <c r="O237" i="37"/>
  <c r="T237" i="37"/>
  <c r="U237" i="37"/>
  <c r="V237" i="37"/>
  <c r="W237" i="37"/>
  <c r="X237" i="37"/>
  <c r="F238" i="37"/>
  <c r="G238" i="37"/>
  <c r="H238" i="37"/>
  <c r="I238" i="37"/>
  <c r="J238" i="37"/>
  <c r="K238" i="37"/>
  <c r="L238" i="37"/>
  <c r="M238" i="37"/>
  <c r="N238" i="37"/>
  <c r="O238" i="37"/>
  <c r="T238" i="37"/>
  <c r="U238" i="37"/>
  <c r="V238" i="37"/>
  <c r="W238" i="37"/>
  <c r="X238" i="37"/>
  <c r="X846" i="157"/>
  <c r="W846" i="157"/>
  <c r="O846" i="157"/>
  <c r="E851" i="157"/>
  <c r="E238" i="37" s="1"/>
  <c r="D851" i="157"/>
  <c r="C851" i="157"/>
  <c r="E850" i="157"/>
  <c r="E237" i="37" s="1"/>
  <c r="C850" i="157"/>
  <c r="C848" i="157"/>
  <c r="E841" i="157"/>
  <c r="E228" i="37" s="1"/>
  <c r="C841" i="157"/>
  <c r="E838" i="157"/>
  <c r="E225" i="37" s="1"/>
  <c r="C838" i="157"/>
  <c r="E837" i="157"/>
  <c r="E224" i="37" s="1"/>
  <c r="C837" i="157"/>
  <c r="C836" i="157"/>
  <c r="E835" i="157"/>
  <c r="E222" i="37" s="1"/>
  <c r="C835" i="157"/>
  <c r="E834" i="157"/>
  <c r="E221" i="37" s="1"/>
  <c r="C834" i="157"/>
  <c r="E833" i="157"/>
  <c r="E220" i="37" s="1"/>
  <c r="C833" i="157"/>
  <c r="E832" i="157"/>
  <c r="E219" i="37" s="1"/>
  <c r="C832" i="157"/>
  <c r="E831" i="157"/>
  <c r="E218" i="37" s="1"/>
  <c r="C831" i="157"/>
  <c r="E830" i="157"/>
  <c r="E217" i="37" s="1"/>
  <c r="C830" i="157"/>
  <c r="E828" i="157"/>
  <c r="E215" i="37" s="1"/>
  <c r="C828" i="157"/>
  <c r="E827" i="157"/>
  <c r="E214" i="37" s="1"/>
  <c r="C827" i="157"/>
  <c r="E826" i="157"/>
  <c r="E213" i="37" s="1"/>
  <c r="C826" i="157"/>
  <c r="E825" i="157"/>
  <c r="E212" i="37" s="1"/>
  <c r="C825" i="157"/>
  <c r="E823" i="157"/>
  <c r="E210" i="37" s="1"/>
  <c r="C823" i="157"/>
  <c r="E822" i="157"/>
  <c r="E209" i="37" s="1"/>
  <c r="C822" i="157"/>
  <c r="D803" i="157"/>
  <c r="D802" i="157"/>
  <c r="D801" i="157"/>
  <c r="E800" i="157"/>
  <c r="C800" i="157"/>
  <c r="D799" i="157"/>
  <c r="D798" i="157"/>
  <c r="E797" i="157"/>
  <c r="E795" i="157" s="1"/>
  <c r="E805" i="157" s="1"/>
  <c r="C797" i="157"/>
  <c r="D796" i="157"/>
  <c r="D792" i="157"/>
  <c r="D791" i="157"/>
  <c r="D790" i="157"/>
  <c r="D789" i="157"/>
  <c r="D788" i="157"/>
  <c r="D787" i="157"/>
  <c r="E786" i="157"/>
  <c r="C786" i="157"/>
  <c r="X776" i="157"/>
  <c r="W776" i="157"/>
  <c r="O776" i="157"/>
  <c r="U233" i="37"/>
  <c r="T233" i="37"/>
  <c r="D774" i="157"/>
  <c r="E773" i="157"/>
  <c r="C773" i="157"/>
  <c r="D772" i="157"/>
  <c r="C771" i="157"/>
  <c r="D754" i="157"/>
  <c r="D753" i="157"/>
  <c r="D752" i="157"/>
  <c r="F752" i="157" s="1"/>
  <c r="D751" i="157"/>
  <c r="D750" i="157"/>
  <c r="D749" i="157"/>
  <c r="D748" i="157"/>
  <c r="E747" i="157"/>
  <c r="C747" i="157"/>
  <c r="D746" i="157"/>
  <c r="F746" i="157" s="1"/>
  <c r="D745" i="157"/>
  <c r="D744" i="157"/>
  <c r="D743" i="157"/>
  <c r="E742" i="157"/>
  <c r="C742" i="157"/>
  <c r="D741" i="157"/>
  <c r="D737" i="157"/>
  <c r="D736" i="157"/>
  <c r="D735" i="157"/>
  <c r="D734" i="157"/>
  <c r="D733" i="157"/>
  <c r="D732" i="157"/>
  <c r="E731" i="157"/>
  <c r="C731" i="157"/>
  <c r="X587" i="157"/>
  <c r="W587" i="157"/>
  <c r="O587" i="157"/>
  <c r="D547" i="157"/>
  <c r="D555" i="157"/>
  <c r="E557" i="157"/>
  <c r="C549" i="157"/>
  <c r="E582" i="157"/>
  <c r="C582" i="157"/>
  <c r="X558" i="157"/>
  <c r="W558" i="157"/>
  <c r="O558" i="157"/>
  <c r="C557" i="157"/>
  <c r="E554" i="157"/>
  <c r="X550" i="157"/>
  <c r="W550" i="157"/>
  <c r="O550" i="157"/>
  <c r="E546" i="157"/>
  <c r="E549" i="157" s="1"/>
  <c r="F1406" i="157" l="1"/>
  <c r="F585" i="37" s="1"/>
  <c r="F1230" i="157"/>
  <c r="F1456" i="157"/>
  <c r="E941" i="157"/>
  <c r="E270" i="37" s="1"/>
  <c r="E906" i="157"/>
  <c r="F906" i="157" s="1"/>
  <c r="F940" i="157" s="1"/>
  <c r="F1283" i="157"/>
  <c r="F1084" i="157"/>
  <c r="E849" i="157"/>
  <c r="E236" i="37" s="1"/>
  <c r="E772" i="157"/>
  <c r="F772" i="157" s="1"/>
  <c r="X233" i="37"/>
  <c r="F244" i="37"/>
  <c r="L267" i="37"/>
  <c r="W267" i="37"/>
  <c r="F321" i="37"/>
  <c r="F325" i="37"/>
  <c r="F317" i="37"/>
  <c r="F322" i="37"/>
  <c r="F328" i="37"/>
  <c r="F426" i="37"/>
  <c r="F423" i="37"/>
  <c r="F437" i="37"/>
  <c r="F430" i="37"/>
  <c r="F465" i="37"/>
  <c r="F485" i="37"/>
  <c r="F506" i="37"/>
  <c r="F576" i="37"/>
  <c r="F619" i="37"/>
  <c r="F1389" i="157"/>
  <c r="F568" i="37" s="1"/>
  <c r="F1229" i="157"/>
  <c r="F1022" i="157"/>
  <c r="D620" i="37"/>
  <c r="F436" i="37"/>
  <c r="F331" i="37"/>
  <c r="F329" i="37"/>
  <c r="F434" i="37"/>
  <c r="F505" i="37"/>
  <c r="F251" i="37"/>
  <c r="M267" i="37"/>
  <c r="X267" i="37"/>
  <c r="F272" i="37"/>
  <c r="F341" i="37"/>
  <c r="F438" i="37"/>
  <c r="F449" i="37"/>
  <c r="F320" i="37"/>
  <c r="F472" i="37"/>
  <c r="F473" i="37"/>
  <c r="F462" i="37"/>
  <c r="F519" i="37"/>
  <c r="F508" i="37"/>
  <c r="F509" i="37"/>
  <c r="F498" i="37"/>
  <c r="F562" i="37"/>
  <c r="F577" i="37"/>
  <c r="F565" i="37"/>
  <c r="F566" i="37"/>
  <c r="F483" i="37"/>
  <c r="F599" i="37"/>
  <c r="F610" i="37"/>
  <c r="F596" i="37"/>
  <c r="F435" i="37"/>
  <c r="F343" i="37"/>
  <c r="F477" i="37"/>
  <c r="F469" i="37"/>
  <c r="F463" i="37"/>
  <c r="F567" i="37"/>
  <c r="F609" i="37"/>
  <c r="O233" i="37"/>
  <c r="N267" i="37"/>
  <c r="F332" i="37"/>
  <c r="F326" i="37"/>
  <c r="F330" i="37"/>
  <c r="F333" i="37"/>
  <c r="F327" i="37"/>
  <c r="F517" i="37"/>
  <c r="F621" i="37"/>
  <c r="V339" i="37"/>
  <c r="F1319" i="157"/>
  <c r="D602" i="37"/>
  <c r="D459" i="37"/>
  <c r="F573" i="37"/>
  <c r="D342" i="37"/>
  <c r="F561" i="37"/>
  <c r="F507" i="37"/>
  <c r="F575" i="37"/>
  <c r="W233" i="37"/>
  <c r="K267" i="37"/>
  <c r="O267" i="37"/>
  <c r="F318" i="37"/>
  <c r="F425" i="37"/>
  <c r="F422" i="37"/>
  <c r="F447" i="37"/>
  <c r="F470" i="37"/>
  <c r="F458" i="37"/>
  <c r="F460" i="37"/>
  <c r="F461" i="37"/>
  <c r="F496" i="37"/>
  <c r="F501" i="37"/>
  <c r="F494" i="37"/>
  <c r="F497" i="37"/>
  <c r="F572" i="37"/>
  <c r="F574" i="37"/>
  <c r="F564" i="37"/>
  <c r="F569" i="37"/>
  <c r="F606" i="37"/>
  <c r="F603" i="37"/>
  <c r="F611" i="37"/>
  <c r="F1296" i="157"/>
  <c r="F495" i="37" s="1"/>
  <c r="F1102" i="157"/>
  <c r="F429" i="37" s="1"/>
  <c r="F1006" i="157"/>
  <c r="F598" i="37"/>
  <c r="F607" i="37"/>
  <c r="F595" i="37"/>
  <c r="F493" i="37"/>
  <c r="F323" i="37"/>
  <c r="F1405" i="157"/>
  <c r="F1371" i="157"/>
  <c r="E255" i="37"/>
  <c r="E254" i="37"/>
  <c r="E252" i="37"/>
  <c r="F605" i="37"/>
  <c r="F604" i="37"/>
  <c r="E593" i="37"/>
  <c r="F571" i="37"/>
  <c r="F570" i="37"/>
  <c r="E559" i="37"/>
  <c r="E579" i="37"/>
  <c r="F433" i="37"/>
  <c r="F432" i="37"/>
  <c r="F431" i="37"/>
  <c r="F428" i="37"/>
  <c r="F504" i="37"/>
  <c r="F503" i="37"/>
  <c r="F468" i="37"/>
  <c r="F467" i="37"/>
  <c r="E455" i="37"/>
  <c r="F466" i="37"/>
  <c r="D495" i="37"/>
  <c r="D568" i="37"/>
  <c r="D324" i="37"/>
  <c r="F1492" i="157"/>
  <c r="F804" i="157"/>
  <c r="F840" i="157" s="1"/>
  <c r="D840" i="157"/>
  <c r="F1024" i="157"/>
  <c r="D518" i="37"/>
  <c r="F1206" i="157"/>
  <c r="X911" i="157"/>
  <c r="F1474" i="157"/>
  <c r="D584" i="37"/>
  <c r="D340" i="37"/>
  <c r="E824" i="157"/>
  <c r="E211" i="37" s="1"/>
  <c r="D557" i="157"/>
  <c r="F557" i="157" s="1"/>
  <c r="F745" i="157"/>
  <c r="F748" i="157"/>
  <c r="D834" i="157"/>
  <c r="C849" i="157"/>
  <c r="F803" i="157"/>
  <c r="C209" i="37"/>
  <c r="C212" i="37"/>
  <c r="C214" i="37"/>
  <c r="C217" i="37"/>
  <c r="C219" i="37"/>
  <c r="C221" i="37"/>
  <c r="C223" i="37"/>
  <c r="F869" i="157"/>
  <c r="F878" i="157"/>
  <c r="F920" i="157" s="1"/>
  <c r="C939" i="157"/>
  <c r="C245" i="37"/>
  <c r="C248" i="37"/>
  <c r="C250" i="37"/>
  <c r="C258" i="37"/>
  <c r="C271" i="37"/>
  <c r="C1070" i="157"/>
  <c r="C491" i="37"/>
  <c r="F1341" i="157"/>
  <c r="C1447" i="157"/>
  <c r="C515" i="37"/>
  <c r="C481" i="37"/>
  <c r="D429" i="37"/>
  <c r="F733" i="157"/>
  <c r="D828" i="157"/>
  <c r="F749" i="157"/>
  <c r="C847" i="157"/>
  <c r="F788" i="157"/>
  <c r="C224" i="37"/>
  <c r="C235" i="37"/>
  <c r="C238" i="37"/>
  <c r="D915" i="157"/>
  <c r="D930" i="157"/>
  <c r="C918" i="157"/>
  <c r="F879" i="157"/>
  <c r="F921" i="157" s="1"/>
  <c r="F888" i="157"/>
  <c r="F932" i="157" s="1"/>
  <c r="F908" i="157"/>
  <c r="F942" i="157" s="1"/>
  <c r="C244" i="37"/>
  <c r="C253" i="37"/>
  <c r="C255" i="37"/>
  <c r="C257" i="37"/>
  <c r="C261" i="37"/>
  <c r="C1273" i="157"/>
  <c r="C559" i="37"/>
  <c r="D586" i="37"/>
  <c r="C1166" i="157"/>
  <c r="C738" i="157"/>
  <c r="F734" i="157"/>
  <c r="F737" i="157"/>
  <c r="F743" i="157"/>
  <c r="F750" i="157"/>
  <c r="F754" i="157"/>
  <c r="F774" i="157"/>
  <c r="C793" i="157"/>
  <c r="F792" i="157"/>
  <c r="F798" i="157"/>
  <c r="F801" i="157"/>
  <c r="C210" i="37"/>
  <c r="C213" i="37"/>
  <c r="C215" i="37"/>
  <c r="C218" i="37"/>
  <c r="C220" i="37"/>
  <c r="C222" i="37"/>
  <c r="D238" i="37"/>
  <c r="F867" i="157"/>
  <c r="F916" i="157" s="1"/>
  <c r="D922" i="157"/>
  <c r="D905" i="157"/>
  <c r="C246" i="37"/>
  <c r="C249" i="37"/>
  <c r="C251" i="37"/>
  <c r="C259" i="37"/>
  <c r="C269" i="37"/>
  <c r="C272" i="37"/>
  <c r="C315" i="37"/>
  <c r="F1146" i="157"/>
  <c r="C1360" i="157"/>
  <c r="D1489" i="157"/>
  <c r="D484" i="37"/>
  <c r="F1231" i="157"/>
  <c r="D482" i="37"/>
  <c r="C445" i="37"/>
  <c r="F735" i="157"/>
  <c r="F744" i="157"/>
  <c r="F751" i="157"/>
  <c r="F790" i="157"/>
  <c r="F799" i="157"/>
  <c r="C225" i="37"/>
  <c r="C228" i="37"/>
  <c r="C237" i="37"/>
  <c r="F868" i="157"/>
  <c r="F917" i="157" s="1"/>
  <c r="F871" i="157"/>
  <c r="F931" i="157" s="1"/>
  <c r="F877" i="157"/>
  <c r="F919" i="157" s="1"/>
  <c r="C941" i="157"/>
  <c r="C254" i="37"/>
  <c r="C256" i="37"/>
  <c r="C260" i="37"/>
  <c r="D272" i="37"/>
  <c r="C978" i="157"/>
  <c r="C420" i="37"/>
  <c r="C455" i="37"/>
  <c r="D1359" i="157"/>
  <c r="D1360" i="157" s="1"/>
  <c r="D563" i="37"/>
  <c r="C593" i="37"/>
  <c r="D618" i="37"/>
  <c r="D446" i="37"/>
  <c r="F1119" i="157"/>
  <c r="D516" i="37"/>
  <c r="F1317" i="157"/>
  <c r="C617" i="37"/>
  <c r="C583" i="37"/>
  <c r="C339" i="37"/>
  <c r="T229" i="37"/>
  <c r="F1490" i="157"/>
  <c r="F1469" i="157"/>
  <c r="D597" i="37"/>
  <c r="F1455" i="157"/>
  <c r="D1446" i="157"/>
  <c r="D1465" i="157"/>
  <c r="F1430" i="157"/>
  <c r="F1370" i="157"/>
  <c r="D1404" i="157"/>
  <c r="F1384" i="157"/>
  <c r="F1343" i="157"/>
  <c r="D1380" i="157"/>
  <c r="D500" i="37"/>
  <c r="F1282" i="157"/>
  <c r="D1316" i="157"/>
  <c r="D1272" i="157"/>
  <c r="D1292" i="157"/>
  <c r="F1211" i="157"/>
  <c r="D464" i="37"/>
  <c r="F1177" i="157"/>
  <c r="D1228" i="157"/>
  <c r="F1148" i="157"/>
  <c r="D1165" i="157"/>
  <c r="E441" i="37"/>
  <c r="D424" i="37"/>
  <c r="F1097" i="157"/>
  <c r="F1052" i="157"/>
  <c r="D1093" i="157"/>
  <c r="F1083" i="157"/>
  <c r="D1118" i="157"/>
  <c r="D448" i="37"/>
  <c r="F1121" i="157"/>
  <c r="E420" i="37"/>
  <c r="D1069" i="157"/>
  <c r="F1001" i="157"/>
  <c r="D319" i="37"/>
  <c r="F987" i="157"/>
  <c r="D1021" i="157"/>
  <c r="C872" i="157"/>
  <c r="D977" i="157"/>
  <c r="D997" i="157"/>
  <c r="D940" i="157"/>
  <c r="D942" i="157"/>
  <c r="F961" i="157"/>
  <c r="D921" i="157"/>
  <c r="D916" i="157"/>
  <c r="D920" i="157"/>
  <c r="D929" i="157"/>
  <c r="D932" i="157"/>
  <c r="D919" i="157"/>
  <c r="E874" i="157"/>
  <c r="E891" i="157" s="1"/>
  <c r="D931" i="157"/>
  <c r="D917" i="157"/>
  <c r="C904" i="157"/>
  <c r="V904" i="157"/>
  <c r="V938" i="157" s="1"/>
  <c r="E938" i="157"/>
  <c r="E267" i="37" s="1"/>
  <c r="D907" i="157"/>
  <c r="E872" i="157"/>
  <c r="F870" i="157"/>
  <c r="F930" i="157" s="1"/>
  <c r="D865" i="157"/>
  <c r="D876" i="157"/>
  <c r="D833" i="157"/>
  <c r="C824" i="157"/>
  <c r="C829" i="157"/>
  <c r="D835" i="157"/>
  <c r="D848" i="157"/>
  <c r="E836" i="157"/>
  <c r="E223" i="37" s="1"/>
  <c r="E829" i="157"/>
  <c r="E216" i="37" s="1"/>
  <c r="D836" i="157"/>
  <c r="D826" i="157"/>
  <c r="D823" i="157"/>
  <c r="D832" i="157"/>
  <c r="D827" i="157"/>
  <c r="D831" i="157"/>
  <c r="D822" i="157"/>
  <c r="D830" i="157"/>
  <c r="D838" i="157"/>
  <c r="D825" i="157"/>
  <c r="D837" i="157"/>
  <c r="D850" i="157"/>
  <c r="F791" i="157"/>
  <c r="C795" i="157"/>
  <c r="D800" i="157"/>
  <c r="D786" i="157"/>
  <c r="E793" i="157"/>
  <c r="D797" i="157"/>
  <c r="V770" i="157"/>
  <c r="V846" i="157" s="1"/>
  <c r="E740" i="157"/>
  <c r="C770" i="157"/>
  <c r="E846" i="157"/>
  <c r="E233" i="37" s="1"/>
  <c r="D773" i="157"/>
  <c r="D771" i="157"/>
  <c r="E738" i="157"/>
  <c r="C740" i="157"/>
  <c r="D731" i="157"/>
  <c r="F736" i="157"/>
  <c r="D747" i="157"/>
  <c r="D742" i="157"/>
  <c r="V549" i="157"/>
  <c r="V550" i="157" s="1"/>
  <c r="V557" i="157"/>
  <c r="V558" i="157" s="1"/>
  <c r="F547" i="157"/>
  <c r="D546" i="157"/>
  <c r="D554" i="157"/>
  <c r="F555" i="157"/>
  <c r="E848" i="157" l="1"/>
  <c r="E235" i="37" s="1"/>
  <c r="E771" i="157"/>
  <c r="E847" i="157" s="1"/>
  <c r="E234" i="37" s="1"/>
  <c r="F905" i="157"/>
  <c r="F939" i="157" s="1"/>
  <c r="F268" i="37" s="1"/>
  <c r="E940" i="157"/>
  <c r="E269" i="37" s="1"/>
  <c r="E905" i="157"/>
  <c r="E939" i="157" s="1"/>
  <c r="E268" i="37" s="1"/>
  <c r="V267" i="37"/>
  <c r="F618" i="37"/>
  <c r="F249" i="37"/>
  <c r="D227" i="37"/>
  <c r="V233" i="37"/>
  <c r="F259" i="37"/>
  <c r="F269" i="37"/>
  <c r="F448" i="37"/>
  <c r="F516" i="37"/>
  <c r="F248" i="37"/>
  <c r="F1489" i="157"/>
  <c r="F245" i="37"/>
  <c r="F271" i="37"/>
  <c r="F828" i="157"/>
  <c r="F459" i="37"/>
  <c r="F227" i="37"/>
  <c r="F340" i="37"/>
  <c r="F319" i="37"/>
  <c r="F260" i="37"/>
  <c r="F261" i="37"/>
  <c r="F620" i="37"/>
  <c r="F584" i="37"/>
  <c r="F324" i="37"/>
  <c r="F563" i="37"/>
  <c r="F597" i="37"/>
  <c r="F446" i="37"/>
  <c r="F246" i="37"/>
  <c r="F484" i="37"/>
  <c r="F250" i="37"/>
  <c r="F834" i="157"/>
  <c r="F342" i="37"/>
  <c r="F518" i="37"/>
  <c r="F482" i="37"/>
  <c r="D758" i="37"/>
  <c r="F758" i="37" s="1"/>
  <c r="F929" i="157"/>
  <c r="F602" i="37"/>
  <c r="F424" i="37"/>
  <c r="F464" i="37"/>
  <c r="D221" i="37"/>
  <c r="F1359" i="157"/>
  <c r="F731" i="157"/>
  <c r="D793" i="157"/>
  <c r="F793" i="157" s="1"/>
  <c r="C211" i="37"/>
  <c r="C938" i="157"/>
  <c r="D249" i="37"/>
  <c r="D271" i="37"/>
  <c r="C270" i="37"/>
  <c r="C1400" i="157"/>
  <c r="D251" i="37"/>
  <c r="F747" i="157"/>
  <c r="C846" i="157"/>
  <c r="C756" i="157"/>
  <c r="D235" i="37"/>
  <c r="D246" i="37"/>
  <c r="D248" i="37"/>
  <c r="D245" i="37"/>
  <c r="D269" i="37"/>
  <c r="F1069" i="157"/>
  <c r="D1273" i="157"/>
  <c r="C1312" i="157"/>
  <c r="D259" i="37"/>
  <c r="C1114" i="157"/>
  <c r="C268" i="37"/>
  <c r="D222" i="37"/>
  <c r="D260" i="37"/>
  <c r="D261" i="37"/>
  <c r="D250" i="37"/>
  <c r="D1400" i="157"/>
  <c r="D617" i="37"/>
  <c r="D939" i="157"/>
  <c r="F554" i="157"/>
  <c r="D847" i="157"/>
  <c r="C216" i="37"/>
  <c r="D918" i="157"/>
  <c r="D258" i="37"/>
  <c r="F977" i="157"/>
  <c r="D420" i="37"/>
  <c r="D1447" i="157"/>
  <c r="C247" i="37"/>
  <c r="D244" i="37"/>
  <c r="C234" i="37"/>
  <c r="D215" i="37"/>
  <c r="C236" i="37"/>
  <c r="F1465" i="157"/>
  <c r="D593" i="37"/>
  <c r="F1446" i="157"/>
  <c r="D583" i="37"/>
  <c r="F1404" i="157"/>
  <c r="F1380" i="157"/>
  <c r="D559" i="37"/>
  <c r="D491" i="37"/>
  <c r="F1316" i="157"/>
  <c r="D515" i="37"/>
  <c r="D481" i="37"/>
  <c r="F1228" i="157"/>
  <c r="F1165" i="157"/>
  <c r="D1166" i="157"/>
  <c r="D1070" i="157"/>
  <c r="F1093" i="157"/>
  <c r="D445" i="37"/>
  <c r="F1118" i="157"/>
  <c r="F1021" i="157"/>
  <c r="D339" i="37"/>
  <c r="F997" i="157"/>
  <c r="D315" i="37"/>
  <c r="D978" i="157"/>
  <c r="E914" i="157"/>
  <c r="F907" i="157"/>
  <c r="F941" i="157" s="1"/>
  <c r="D941" i="157"/>
  <c r="E892" i="157"/>
  <c r="D904" i="157"/>
  <c r="F848" i="157"/>
  <c r="F835" i="157"/>
  <c r="F865" i="157"/>
  <c r="D872" i="157"/>
  <c r="F876" i="157"/>
  <c r="F918" i="157" s="1"/>
  <c r="F825" i="157"/>
  <c r="D212" i="37"/>
  <c r="F822" i="157"/>
  <c r="D209" i="37"/>
  <c r="F831" i="157"/>
  <c r="D218" i="37"/>
  <c r="F823" i="157"/>
  <c r="D210" i="37"/>
  <c r="F850" i="157"/>
  <c r="D237" i="37"/>
  <c r="F838" i="157"/>
  <c r="D225" i="37"/>
  <c r="F827" i="157"/>
  <c r="D214" i="37"/>
  <c r="F826" i="157"/>
  <c r="D213" i="37"/>
  <c r="F833" i="157"/>
  <c r="D220" i="37"/>
  <c r="F837" i="157"/>
  <c r="D224" i="37"/>
  <c r="F830" i="157"/>
  <c r="D217" i="37"/>
  <c r="F832" i="157"/>
  <c r="D219" i="37"/>
  <c r="F836" i="157"/>
  <c r="D223" i="37"/>
  <c r="D824" i="157"/>
  <c r="F786" i="157"/>
  <c r="F800" i="157"/>
  <c r="D829" i="157"/>
  <c r="E756" i="157"/>
  <c r="E757" i="157" s="1"/>
  <c r="E820" i="157"/>
  <c r="E207" i="37" s="1"/>
  <c r="C805" i="157"/>
  <c r="C820" i="157"/>
  <c r="F773" i="157"/>
  <c r="D849" i="157"/>
  <c r="E806" i="157"/>
  <c r="D770" i="157"/>
  <c r="F797" i="157"/>
  <c r="D795" i="157"/>
  <c r="D740" i="157"/>
  <c r="F771" i="157"/>
  <c r="D738" i="157"/>
  <c r="F742" i="157"/>
  <c r="F546" i="157"/>
  <c r="D549" i="157"/>
  <c r="F270" i="37" l="1"/>
  <c r="F219" i="37"/>
  <c r="F224" i="37"/>
  <c r="F213" i="37"/>
  <c r="F225" i="37"/>
  <c r="F210" i="37"/>
  <c r="F209" i="37"/>
  <c r="F481" i="37"/>
  <c r="F215" i="37"/>
  <c r="F339" i="37"/>
  <c r="F223" i="37"/>
  <c r="F217" i="37"/>
  <c r="F220" i="37"/>
  <c r="F214" i="37"/>
  <c r="F237" i="37"/>
  <c r="F218" i="37"/>
  <c r="F222" i="37"/>
  <c r="F445" i="37"/>
  <c r="F258" i="37"/>
  <c r="F617" i="37"/>
  <c r="F247" i="37"/>
  <c r="F235" i="37"/>
  <c r="F315" i="37"/>
  <c r="F515" i="37"/>
  <c r="F583" i="37"/>
  <c r="F847" i="157"/>
  <c r="F221" i="37"/>
  <c r="F212" i="37"/>
  <c r="F593" i="37"/>
  <c r="F559" i="37"/>
  <c r="F420" i="37"/>
  <c r="D234" i="37"/>
  <c r="D756" i="157"/>
  <c r="D757" i="157" s="1"/>
  <c r="C806" i="157"/>
  <c r="D270" i="37"/>
  <c r="C441" i="37"/>
  <c r="C511" i="37"/>
  <c r="C757" i="157"/>
  <c r="C579" i="37"/>
  <c r="C267" i="37"/>
  <c r="F738" i="157"/>
  <c r="C207" i="37"/>
  <c r="F872" i="157"/>
  <c r="D1114" i="157"/>
  <c r="D247" i="37"/>
  <c r="D268" i="37"/>
  <c r="D579" i="37"/>
  <c r="D1312" i="157"/>
  <c r="C233" i="37"/>
  <c r="E243" i="37"/>
  <c r="F904" i="157"/>
  <c r="D938" i="157"/>
  <c r="F829" i="157"/>
  <c r="D216" i="37"/>
  <c r="F824" i="157"/>
  <c r="D211" i="37"/>
  <c r="F849" i="157"/>
  <c r="D236" i="37"/>
  <c r="F770" i="157"/>
  <c r="D846" i="157"/>
  <c r="F756" i="157"/>
  <c r="E842" i="157"/>
  <c r="E229" i="37" s="1"/>
  <c r="D820" i="157"/>
  <c r="D805" i="157"/>
  <c r="F795" i="157"/>
  <c r="F740" i="157"/>
  <c r="F549" i="157"/>
  <c r="D441" i="37" l="1"/>
  <c r="F234" i="37"/>
  <c r="F236" i="37"/>
  <c r="F216" i="37"/>
  <c r="F211" i="37"/>
  <c r="F938" i="157"/>
  <c r="F1114" i="157"/>
  <c r="D511" i="37"/>
  <c r="C842" i="157"/>
  <c r="D806" i="157"/>
  <c r="D267" i="37"/>
  <c r="F820" i="157"/>
  <c r="D207" i="37"/>
  <c r="F846" i="157"/>
  <c r="D233" i="37"/>
  <c r="F805" i="157"/>
  <c r="F267" i="37" l="1"/>
  <c r="F233" i="37"/>
  <c r="F207" i="37"/>
  <c r="F441" i="37"/>
  <c r="C229" i="37"/>
  <c r="D842" i="157"/>
  <c r="F842" i="157" l="1"/>
  <c r="D229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T99" i="37"/>
  <c r="U99" i="37"/>
  <c r="V99" i="37"/>
  <c r="W99" i="37"/>
  <c r="X99" i="37"/>
  <c r="G100" i="37"/>
  <c r="H100" i="37"/>
  <c r="I100" i="37"/>
  <c r="J100" i="37"/>
  <c r="K100" i="37"/>
  <c r="L100" i="37"/>
  <c r="M100" i="37"/>
  <c r="N100" i="37"/>
  <c r="O100" i="37"/>
  <c r="T100" i="37"/>
  <c r="U100" i="37"/>
  <c r="V100" i="37"/>
  <c r="W100" i="37"/>
  <c r="X100" i="37"/>
  <c r="C101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T101" i="37"/>
  <c r="U101" i="37"/>
  <c r="V101" i="37"/>
  <c r="W101" i="37"/>
  <c r="X101" i="37"/>
  <c r="G102" i="37"/>
  <c r="H102" i="37"/>
  <c r="I102" i="37"/>
  <c r="J102" i="37"/>
  <c r="K102" i="37"/>
  <c r="L102" i="37"/>
  <c r="M102" i="37"/>
  <c r="N102" i="37"/>
  <c r="O102" i="37"/>
  <c r="T102" i="37"/>
  <c r="U102" i="37"/>
  <c r="V102" i="37"/>
  <c r="W102" i="37"/>
  <c r="X102" i="37"/>
  <c r="G103" i="37"/>
  <c r="H103" i="37"/>
  <c r="I103" i="37"/>
  <c r="J103" i="37"/>
  <c r="K103" i="37"/>
  <c r="L103" i="37"/>
  <c r="M103" i="37"/>
  <c r="N103" i="37"/>
  <c r="O103" i="37"/>
  <c r="T103" i="37"/>
  <c r="U103" i="37"/>
  <c r="V103" i="37"/>
  <c r="W103" i="37"/>
  <c r="X103" i="37"/>
  <c r="G104" i="37"/>
  <c r="H104" i="37"/>
  <c r="I104" i="37"/>
  <c r="J104" i="37"/>
  <c r="K104" i="37"/>
  <c r="L104" i="37"/>
  <c r="M104" i="37"/>
  <c r="N104" i="37"/>
  <c r="O104" i="37"/>
  <c r="T104" i="37"/>
  <c r="U104" i="37"/>
  <c r="V104" i="37"/>
  <c r="W104" i="37"/>
  <c r="X104" i="37"/>
  <c r="G105" i="37"/>
  <c r="H105" i="37"/>
  <c r="I105" i="37"/>
  <c r="J105" i="37"/>
  <c r="K105" i="37"/>
  <c r="L105" i="37"/>
  <c r="M105" i="37"/>
  <c r="N105" i="37"/>
  <c r="O105" i="37"/>
  <c r="T105" i="37"/>
  <c r="U105" i="37"/>
  <c r="V105" i="37"/>
  <c r="W105" i="37"/>
  <c r="X105" i="37"/>
  <c r="G106" i="37"/>
  <c r="H106" i="37"/>
  <c r="I106" i="37"/>
  <c r="J106" i="37"/>
  <c r="K106" i="37"/>
  <c r="L106" i="37"/>
  <c r="M106" i="37"/>
  <c r="N106" i="37"/>
  <c r="O106" i="37"/>
  <c r="T106" i="37"/>
  <c r="U106" i="37"/>
  <c r="V106" i="37"/>
  <c r="W106" i="37"/>
  <c r="X106" i="37"/>
  <c r="G107" i="37"/>
  <c r="H107" i="37"/>
  <c r="I107" i="37"/>
  <c r="J107" i="37"/>
  <c r="K107" i="37"/>
  <c r="L107" i="37"/>
  <c r="M107" i="37"/>
  <c r="N107" i="37"/>
  <c r="O107" i="37"/>
  <c r="T107" i="37"/>
  <c r="U107" i="37"/>
  <c r="V107" i="37"/>
  <c r="W107" i="37"/>
  <c r="X107" i="37"/>
  <c r="F108" i="37"/>
  <c r="G108" i="37"/>
  <c r="H108" i="37"/>
  <c r="I108" i="37"/>
  <c r="J108" i="37"/>
  <c r="K108" i="37"/>
  <c r="L108" i="37"/>
  <c r="M108" i="37"/>
  <c r="N108" i="37"/>
  <c r="O108" i="37"/>
  <c r="T108" i="37"/>
  <c r="U108" i="37"/>
  <c r="V108" i="37"/>
  <c r="W108" i="37"/>
  <c r="X108" i="37"/>
  <c r="G109" i="37"/>
  <c r="H109" i="37"/>
  <c r="I109" i="37"/>
  <c r="J109" i="37"/>
  <c r="K109" i="37"/>
  <c r="L109" i="37"/>
  <c r="M109" i="37"/>
  <c r="N109" i="37"/>
  <c r="O109" i="37"/>
  <c r="T109" i="37"/>
  <c r="U109" i="37"/>
  <c r="V109" i="37"/>
  <c r="W109" i="37"/>
  <c r="X109" i="37"/>
  <c r="G110" i="37"/>
  <c r="H110" i="37"/>
  <c r="I110" i="37"/>
  <c r="J110" i="37"/>
  <c r="K110" i="37"/>
  <c r="L110" i="37"/>
  <c r="M110" i="37"/>
  <c r="N110" i="37"/>
  <c r="O110" i="37"/>
  <c r="T110" i="37"/>
  <c r="U110" i="37"/>
  <c r="V110" i="37"/>
  <c r="W110" i="37"/>
  <c r="X110" i="37"/>
  <c r="G111" i="37"/>
  <c r="H111" i="37"/>
  <c r="I111" i="37"/>
  <c r="J111" i="37"/>
  <c r="K111" i="37"/>
  <c r="L111" i="37"/>
  <c r="M111" i="37"/>
  <c r="N111" i="37"/>
  <c r="O111" i="37"/>
  <c r="T111" i="37"/>
  <c r="U111" i="37"/>
  <c r="V111" i="37"/>
  <c r="W111" i="37"/>
  <c r="X111" i="37"/>
  <c r="G112" i="37"/>
  <c r="H112" i="37"/>
  <c r="I112" i="37"/>
  <c r="J112" i="37"/>
  <c r="K112" i="37"/>
  <c r="L112" i="37"/>
  <c r="M112" i="37"/>
  <c r="N112" i="37"/>
  <c r="O112" i="37"/>
  <c r="T112" i="37"/>
  <c r="U112" i="37"/>
  <c r="V112" i="37"/>
  <c r="W112" i="37"/>
  <c r="X112" i="37"/>
  <c r="G113" i="37"/>
  <c r="H113" i="37"/>
  <c r="I113" i="37"/>
  <c r="J113" i="37"/>
  <c r="K113" i="37"/>
  <c r="L113" i="37"/>
  <c r="M113" i="37"/>
  <c r="N113" i="37"/>
  <c r="O113" i="37"/>
  <c r="T113" i="37"/>
  <c r="U113" i="37"/>
  <c r="V113" i="37"/>
  <c r="W113" i="37"/>
  <c r="X113" i="37"/>
  <c r="F114" i="37"/>
  <c r="G114" i="37"/>
  <c r="H114" i="37"/>
  <c r="I114" i="37"/>
  <c r="J114" i="37"/>
  <c r="K114" i="37"/>
  <c r="L114" i="37"/>
  <c r="M114" i="37"/>
  <c r="N114" i="37"/>
  <c r="O114" i="37"/>
  <c r="T114" i="37"/>
  <c r="U114" i="37"/>
  <c r="V114" i="37"/>
  <c r="W114" i="37"/>
  <c r="X114" i="37"/>
  <c r="G115" i="37"/>
  <c r="H115" i="37"/>
  <c r="I115" i="37"/>
  <c r="J115" i="37"/>
  <c r="K115" i="37"/>
  <c r="L115" i="37"/>
  <c r="M115" i="37"/>
  <c r="N115" i="37"/>
  <c r="O115" i="37"/>
  <c r="T115" i="37"/>
  <c r="U115" i="37"/>
  <c r="V115" i="37"/>
  <c r="W115" i="37"/>
  <c r="X115" i="37"/>
  <c r="G116" i="37"/>
  <c r="H116" i="37"/>
  <c r="I116" i="37"/>
  <c r="J116" i="37"/>
  <c r="K116" i="37"/>
  <c r="L116" i="37"/>
  <c r="M116" i="37"/>
  <c r="N116" i="37"/>
  <c r="O116" i="37"/>
  <c r="T116" i="37"/>
  <c r="U116" i="37"/>
  <c r="V116" i="37"/>
  <c r="W116" i="37"/>
  <c r="X116" i="37"/>
  <c r="G117" i="37"/>
  <c r="H117" i="37"/>
  <c r="I117" i="37"/>
  <c r="J117" i="37"/>
  <c r="K117" i="37"/>
  <c r="L117" i="37"/>
  <c r="M117" i="37"/>
  <c r="N117" i="37"/>
  <c r="O117" i="37"/>
  <c r="T117" i="37"/>
  <c r="U117" i="37"/>
  <c r="V117" i="37"/>
  <c r="W117" i="37"/>
  <c r="X117" i="37"/>
  <c r="G118" i="37"/>
  <c r="H118" i="37"/>
  <c r="I118" i="37"/>
  <c r="J118" i="37"/>
  <c r="K118" i="37"/>
  <c r="L118" i="37"/>
  <c r="M118" i="37"/>
  <c r="N118" i="37"/>
  <c r="O118" i="37"/>
  <c r="T118" i="37"/>
  <c r="U118" i="37"/>
  <c r="V118" i="37"/>
  <c r="W118" i="37"/>
  <c r="X118" i="37"/>
  <c r="G119" i="37"/>
  <c r="H119" i="37"/>
  <c r="I119" i="37"/>
  <c r="J119" i="37"/>
  <c r="K119" i="37"/>
  <c r="L119" i="37"/>
  <c r="M119" i="37"/>
  <c r="N119" i="37"/>
  <c r="O119" i="37"/>
  <c r="T119" i="37"/>
  <c r="U119" i="37"/>
  <c r="V119" i="37"/>
  <c r="W119" i="37"/>
  <c r="X119" i="37"/>
  <c r="G121" i="37"/>
  <c r="H121" i="37"/>
  <c r="I121" i="37"/>
  <c r="J121" i="37"/>
  <c r="K121" i="37"/>
  <c r="L121" i="37"/>
  <c r="M121" i="37"/>
  <c r="N121" i="37"/>
  <c r="O121" i="37"/>
  <c r="T121" i="37"/>
  <c r="U121" i="37"/>
  <c r="V121" i="37"/>
  <c r="W121" i="37"/>
  <c r="X121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T123" i="37"/>
  <c r="U123" i="37"/>
  <c r="V123" i="37"/>
  <c r="W123" i="37"/>
  <c r="X123" i="37"/>
  <c r="O124" i="37"/>
  <c r="T124" i="37"/>
  <c r="U124" i="37"/>
  <c r="V124" i="37"/>
  <c r="W124" i="37"/>
  <c r="X124" i="37"/>
  <c r="O125" i="37"/>
  <c r="T125" i="37"/>
  <c r="U125" i="37"/>
  <c r="V125" i="37"/>
  <c r="W125" i="37"/>
  <c r="X125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T128" i="37"/>
  <c r="U128" i="37"/>
  <c r="V128" i="37"/>
  <c r="W128" i="37"/>
  <c r="X128" i="37"/>
  <c r="G129" i="37"/>
  <c r="H129" i="37"/>
  <c r="I129" i="37"/>
  <c r="J129" i="37"/>
  <c r="K129" i="37"/>
  <c r="L129" i="37"/>
  <c r="M129" i="37"/>
  <c r="N129" i="37"/>
  <c r="O129" i="37"/>
  <c r="T129" i="37"/>
  <c r="U129" i="37"/>
  <c r="V129" i="37"/>
  <c r="W129" i="37"/>
  <c r="X129" i="37"/>
  <c r="G130" i="37"/>
  <c r="H130" i="37"/>
  <c r="I130" i="37"/>
  <c r="J130" i="37"/>
  <c r="K130" i="37"/>
  <c r="L130" i="37"/>
  <c r="M130" i="37"/>
  <c r="N130" i="37"/>
  <c r="O130" i="37"/>
  <c r="T130" i="37"/>
  <c r="U130" i="37"/>
  <c r="V130" i="37"/>
  <c r="W130" i="37"/>
  <c r="X130" i="37"/>
  <c r="G131" i="37"/>
  <c r="H131" i="37"/>
  <c r="I131" i="37"/>
  <c r="J131" i="37"/>
  <c r="K131" i="37"/>
  <c r="L131" i="37"/>
  <c r="M131" i="37"/>
  <c r="N131" i="37"/>
  <c r="O131" i="37"/>
  <c r="T131" i="37"/>
  <c r="U131" i="37"/>
  <c r="V131" i="37"/>
  <c r="W131" i="37"/>
  <c r="X131" i="37"/>
  <c r="G133" i="37"/>
  <c r="H133" i="37"/>
  <c r="I133" i="37"/>
  <c r="J133" i="37"/>
  <c r="K133" i="37"/>
  <c r="L133" i="37"/>
  <c r="M133" i="37"/>
  <c r="N133" i="37"/>
  <c r="O133" i="37"/>
  <c r="T133" i="37"/>
  <c r="U133" i="37"/>
  <c r="V133" i="37"/>
  <c r="W133" i="37"/>
  <c r="X133" i="37"/>
  <c r="O711" i="157"/>
  <c r="X711" i="157"/>
  <c r="W711" i="157"/>
  <c r="E716" i="157"/>
  <c r="E133" i="37" s="1"/>
  <c r="D716" i="157"/>
  <c r="E715" i="157"/>
  <c r="E131" i="37" s="1"/>
  <c r="C716" i="157"/>
  <c r="C715" i="157"/>
  <c r="C713" i="157"/>
  <c r="X710" i="157"/>
  <c r="W710" i="157"/>
  <c r="O710" i="157"/>
  <c r="X706" i="157"/>
  <c r="W706" i="157"/>
  <c r="O706" i="157"/>
  <c r="E705" i="157"/>
  <c r="C705" i="157"/>
  <c r="E702" i="157"/>
  <c r="E118" i="37" s="1"/>
  <c r="C702" i="157"/>
  <c r="E701" i="157"/>
  <c r="E117" i="37" s="1"/>
  <c r="C701" i="157"/>
  <c r="C700" i="157"/>
  <c r="E699" i="157"/>
  <c r="C699" i="157"/>
  <c r="E698" i="157"/>
  <c r="E114" i="37" s="1"/>
  <c r="C698" i="157"/>
  <c r="E697" i="157"/>
  <c r="E113" i="37" s="1"/>
  <c r="C697" i="157"/>
  <c r="C696" i="157"/>
  <c r="E695" i="157"/>
  <c r="E111" i="37" s="1"/>
  <c r="C695" i="157"/>
  <c r="E694" i="157"/>
  <c r="E110" i="37" s="1"/>
  <c r="C694" i="157"/>
  <c r="E692" i="157"/>
  <c r="E108" i="37" s="1"/>
  <c r="C692" i="157"/>
  <c r="E691" i="157"/>
  <c r="E107" i="37" s="1"/>
  <c r="C691" i="157"/>
  <c r="E690" i="157"/>
  <c r="E106" i="37" s="1"/>
  <c r="C690" i="157"/>
  <c r="E689" i="157"/>
  <c r="E105" i="37" s="1"/>
  <c r="C689" i="157"/>
  <c r="E687" i="157"/>
  <c r="E103" i="37" s="1"/>
  <c r="C687" i="157"/>
  <c r="E686" i="157"/>
  <c r="E102" i="37" s="1"/>
  <c r="C686" i="157"/>
  <c r="E678" i="157"/>
  <c r="E675" i="157"/>
  <c r="D676" i="157"/>
  <c r="D675" i="157"/>
  <c r="D678" i="157" s="1"/>
  <c r="X671" i="157"/>
  <c r="W671" i="157"/>
  <c r="O671" i="157"/>
  <c r="U127" i="37"/>
  <c r="T127" i="37"/>
  <c r="D669" i="157"/>
  <c r="D667" i="157"/>
  <c r="E668" i="157"/>
  <c r="E667" i="157" s="1"/>
  <c r="C668" i="157"/>
  <c r="C666" i="157"/>
  <c r="T126" i="37"/>
  <c r="D649" i="157"/>
  <c r="C635" i="157"/>
  <c r="E630" i="157"/>
  <c r="E688" i="157" s="1"/>
  <c r="E104" i="37" s="1"/>
  <c r="C630" i="157"/>
  <c r="D1163" i="157"/>
  <c r="D1221" i="157" s="1"/>
  <c r="D642" i="157"/>
  <c r="D641" i="157"/>
  <c r="D640" i="157"/>
  <c r="D639" i="157"/>
  <c r="D638" i="157"/>
  <c r="D637" i="157"/>
  <c r="D636" i="157"/>
  <c r="D634" i="157"/>
  <c r="F634" i="157" s="1"/>
  <c r="D633" i="157"/>
  <c r="D632" i="157"/>
  <c r="D631" i="157"/>
  <c r="D629" i="157"/>
  <c r="E619" i="157"/>
  <c r="C619" i="157"/>
  <c r="M615" i="157"/>
  <c r="N615" i="157" s="1"/>
  <c r="D615" i="157"/>
  <c r="O122" i="37" l="1"/>
  <c r="W127" i="37"/>
  <c r="O126" i="37"/>
  <c r="W126" i="37"/>
  <c r="W122" i="37"/>
  <c r="X126" i="37"/>
  <c r="X127" i="37"/>
  <c r="J615" i="157"/>
  <c r="L615" i="157" s="1"/>
  <c r="F615" i="157"/>
  <c r="X122" i="37"/>
  <c r="O127" i="37"/>
  <c r="F229" i="37"/>
  <c r="D474" i="37"/>
  <c r="F1221" i="157"/>
  <c r="E714" i="157"/>
  <c r="E130" i="37" s="1"/>
  <c r="F667" i="157"/>
  <c r="F675" i="157"/>
  <c r="F633" i="157"/>
  <c r="F642" i="157"/>
  <c r="C693" i="157"/>
  <c r="C118" i="37"/>
  <c r="C121" i="37"/>
  <c r="D692" i="157"/>
  <c r="F639" i="157"/>
  <c r="F1163" i="157"/>
  <c r="C712" i="157"/>
  <c r="C102" i="37"/>
  <c r="C105" i="37"/>
  <c r="C107" i="37"/>
  <c r="C110" i="37"/>
  <c r="C112" i="37"/>
  <c r="C114" i="37"/>
  <c r="C116" i="37"/>
  <c r="C129" i="37"/>
  <c r="C626" i="157"/>
  <c r="F631" i="157"/>
  <c r="F636" i="157"/>
  <c r="D698" i="157"/>
  <c r="C688" i="157"/>
  <c r="C714" i="157"/>
  <c r="F669" i="157"/>
  <c r="C117" i="37"/>
  <c r="C131" i="37"/>
  <c r="D133" i="37"/>
  <c r="F632" i="157"/>
  <c r="F637" i="157"/>
  <c r="C103" i="37"/>
  <c r="C106" i="37"/>
  <c r="C108" i="37"/>
  <c r="C111" i="37"/>
  <c r="C113" i="37"/>
  <c r="C115" i="37"/>
  <c r="C133" i="37"/>
  <c r="T122" i="37"/>
  <c r="D668" i="157"/>
  <c r="D666" i="157"/>
  <c r="E700" i="157"/>
  <c r="E116" i="37" s="1"/>
  <c r="E115" i="37"/>
  <c r="D695" i="157"/>
  <c r="D702" i="157"/>
  <c r="E121" i="37"/>
  <c r="D697" i="157"/>
  <c r="D713" i="157"/>
  <c r="D715" i="157"/>
  <c r="D689" i="157"/>
  <c r="D696" i="157"/>
  <c r="D691" i="157"/>
  <c r="D690" i="157"/>
  <c r="D694" i="157"/>
  <c r="C665" i="157"/>
  <c r="E711" i="157"/>
  <c r="V665" i="157"/>
  <c r="V711" i="157" s="1"/>
  <c r="C628" i="157"/>
  <c r="D630" i="157"/>
  <c r="D635" i="157"/>
  <c r="E626" i="157"/>
  <c r="F474" i="37" l="1"/>
  <c r="V127" i="37"/>
  <c r="E713" i="157"/>
  <c r="E129" i="37" s="1"/>
  <c r="E666" i="157"/>
  <c r="E712" i="157" s="1"/>
  <c r="E128" i="37" s="1"/>
  <c r="E127" i="37"/>
  <c r="D688" i="157"/>
  <c r="D131" i="37"/>
  <c r="D714" i="157"/>
  <c r="C130" i="37"/>
  <c r="D114" i="37"/>
  <c r="D108" i="37"/>
  <c r="C109" i="37"/>
  <c r="D129" i="37"/>
  <c r="C645" i="157"/>
  <c r="C711" i="157"/>
  <c r="D118" i="37"/>
  <c r="D712" i="157"/>
  <c r="C104" i="37"/>
  <c r="C128" i="37"/>
  <c r="F668" i="157"/>
  <c r="D665" i="157"/>
  <c r="F665" i="157" s="1"/>
  <c r="F702" i="157"/>
  <c r="F690" i="157"/>
  <c r="D106" i="37"/>
  <c r="F697" i="157"/>
  <c r="D113" i="37"/>
  <c r="F695" i="157"/>
  <c r="D111" i="37"/>
  <c r="F691" i="157"/>
  <c r="D107" i="37"/>
  <c r="D112" i="37"/>
  <c r="F694" i="157"/>
  <c r="D110" i="37"/>
  <c r="F689" i="157"/>
  <c r="D105" i="37"/>
  <c r="D693" i="157"/>
  <c r="C684" i="157"/>
  <c r="F630" i="157"/>
  <c r="D628" i="157"/>
  <c r="D645" i="157" s="1"/>
  <c r="F118" i="37" l="1"/>
  <c r="F110" i="37"/>
  <c r="F111" i="37"/>
  <c r="F106" i="37"/>
  <c r="F113" i="37"/>
  <c r="F107" i="37"/>
  <c r="F105" i="37"/>
  <c r="F688" i="157"/>
  <c r="F666" i="157"/>
  <c r="F713" i="157"/>
  <c r="C646" i="157"/>
  <c r="D130" i="37"/>
  <c r="D104" i="37"/>
  <c r="C100" i="37"/>
  <c r="D711" i="157"/>
  <c r="D128" i="37"/>
  <c r="C127" i="37"/>
  <c r="D109" i="37"/>
  <c r="F711" i="157" l="1"/>
  <c r="F129" i="37"/>
  <c r="F104" i="37"/>
  <c r="D127" i="37"/>
  <c r="F127" i="37" l="1"/>
  <c r="C56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T56" i="37"/>
  <c r="U56" i="37"/>
  <c r="V56" i="37"/>
  <c r="W56" i="37"/>
  <c r="X56" i="37"/>
  <c r="G57" i="37"/>
  <c r="H57" i="37"/>
  <c r="I57" i="37"/>
  <c r="J57" i="37"/>
  <c r="K57" i="37"/>
  <c r="L57" i="37"/>
  <c r="M57" i="37"/>
  <c r="N57" i="37"/>
  <c r="O57" i="37"/>
  <c r="T57" i="37"/>
  <c r="U57" i="37"/>
  <c r="V57" i="37"/>
  <c r="W57" i="37"/>
  <c r="X57" i="37"/>
  <c r="G58" i="37"/>
  <c r="H58" i="37"/>
  <c r="I58" i="37"/>
  <c r="J58" i="37"/>
  <c r="K58" i="37"/>
  <c r="L58" i="37"/>
  <c r="M58" i="37"/>
  <c r="N58" i="37"/>
  <c r="O58" i="37"/>
  <c r="T58" i="37"/>
  <c r="U58" i="37"/>
  <c r="V58" i="37"/>
  <c r="W58" i="37"/>
  <c r="X58" i="37"/>
  <c r="G59" i="37"/>
  <c r="H59" i="37"/>
  <c r="I59" i="37"/>
  <c r="J59" i="37"/>
  <c r="K59" i="37"/>
  <c r="L59" i="37"/>
  <c r="M59" i="37"/>
  <c r="N59" i="37"/>
  <c r="O59" i="37"/>
  <c r="T59" i="37"/>
  <c r="U59" i="37"/>
  <c r="V59" i="37"/>
  <c r="W59" i="37"/>
  <c r="X59" i="37"/>
  <c r="G60" i="37"/>
  <c r="H60" i="37"/>
  <c r="I60" i="37"/>
  <c r="J60" i="37"/>
  <c r="K60" i="37"/>
  <c r="L60" i="37"/>
  <c r="M60" i="37"/>
  <c r="N60" i="37"/>
  <c r="O60" i="37"/>
  <c r="T60" i="37"/>
  <c r="U60" i="37"/>
  <c r="V60" i="37"/>
  <c r="W60" i="37"/>
  <c r="X60" i="37"/>
  <c r="G61" i="37"/>
  <c r="H61" i="37"/>
  <c r="I61" i="37"/>
  <c r="J61" i="37"/>
  <c r="K61" i="37"/>
  <c r="L61" i="37"/>
  <c r="M61" i="37"/>
  <c r="N61" i="37"/>
  <c r="O61" i="37"/>
  <c r="T61" i="37"/>
  <c r="U61" i="37"/>
  <c r="V61" i="37"/>
  <c r="W61" i="37"/>
  <c r="X61" i="37"/>
  <c r="G62" i="37"/>
  <c r="H62" i="37"/>
  <c r="I62" i="37"/>
  <c r="J62" i="37"/>
  <c r="K62" i="37"/>
  <c r="L62" i="37"/>
  <c r="M62" i="37"/>
  <c r="N62" i="37"/>
  <c r="O62" i="37"/>
  <c r="T62" i="37"/>
  <c r="U62" i="37"/>
  <c r="V62" i="37"/>
  <c r="W62" i="37"/>
  <c r="X62" i="37"/>
  <c r="G63" i="37"/>
  <c r="H63" i="37"/>
  <c r="I63" i="37"/>
  <c r="J63" i="37"/>
  <c r="K63" i="37"/>
  <c r="L63" i="37"/>
  <c r="M63" i="37"/>
  <c r="N63" i="37"/>
  <c r="O63" i="37"/>
  <c r="T63" i="37"/>
  <c r="U63" i="37"/>
  <c r="V63" i="37"/>
  <c r="W63" i="37"/>
  <c r="X63" i="37"/>
  <c r="G64" i="37"/>
  <c r="H64" i="37"/>
  <c r="I64" i="37"/>
  <c r="J64" i="37"/>
  <c r="K64" i="37"/>
  <c r="L64" i="37"/>
  <c r="M64" i="37"/>
  <c r="N64" i="37"/>
  <c r="O64" i="37"/>
  <c r="T64" i="37"/>
  <c r="U64" i="37"/>
  <c r="V64" i="37"/>
  <c r="W64" i="37"/>
  <c r="X64" i="37"/>
  <c r="G65" i="37"/>
  <c r="H65" i="37"/>
  <c r="I65" i="37"/>
  <c r="J65" i="37"/>
  <c r="K65" i="37"/>
  <c r="L65" i="37"/>
  <c r="M65" i="37"/>
  <c r="N65" i="37"/>
  <c r="O65" i="37"/>
  <c r="T65" i="37"/>
  <c r="U65" i="37"/>
  <c r="V65" i="37"/>
  <c r="W65" i="37"/>
  <c r="X65" i="37"/>
  <c r="G66" i="37"/>
  <c r="H66" i="37"/>
  <c r="I66" i="37"/>
  <c r="J66" i="37"/>
  <c r="K66" i="37"/>
  <c r="L66" i="37"/>
  <c r="M66" i="37"/>
  <c r="N66" i="37"/>
  <c r="O66" i="37"/>
  <c r="T66" i="37"/>
  <c r="U66" i="37"/>
  <c r="V66" i="37"/>
  <c r="W66" i="37"/>
  <c r="X66" i="37"/>
  <c r="G67" i="37"/>
  <c r="H67" i="37"/>
  <c r="I67" i="37"/>
  <c r="J67" i="37"/>
  <c r="K67" i="37"/>
  <c r="L67" i="37"/>
  <c r="M67" i="37"/>
  <c r="N67" i="37"/>
  <c r="O67" i="37"/>
  <c r="T67" i="37"/>
  <c r="U67" i="37"/>
  <c r="V67" i="37"/>
  <c r="W67" i="37"/>
  <c r="X67" i="37"/>
  <c r="G68" i="37"/>
  <c r="H68" i="37"/>
  <c r="I68" i="37"/>
  <c r="J68" i="37"/>
  <c r="K68" i="37"/>
  <c r="L68" i="37"/>
  <c r="M68" i="37"/>
  <c r="N68" i="37"/>
  <c r="O68" i="37"/>
  <c r="T68" i="37"/>
  <c r="U68" i="37"/>
  <c r="V68" i="37"/>
  <c r="W68" i="37"/>
  <c r="X68" i="37"/>
  <c r="G69" i="37"/>
  <c r="H69" i="37"/>
  <c r="I69" i="37"/>
  <c r="J69" i="37"/>
  <c r="K69" i="37"/>
  <c r="L69" i="37"/>
  <c r="M69" i="37"/>
  <c r="N69" i="37"/>
  <c r="O69" i="37"/>
  <c r="T69" i="37"/>
  <c r="U69" i="37"/>
  <c r="V69" i="37"/>
  <c r="W69" i="37"/>
  <c r="X69" i="37"/>
  <c r="G70" i="37"/>
  <c r="H70" i="37"/>
  <c r="I70" i="37"/>
  <c r="J70" i="37"/>
  <c r="K70" i="37"/>
  <c r="L70" i="37"/>
  <c r="M70" i="37"/>
  <c r="N70" i="37"/>
  <c r="O70" i="37"/>
  <c r="T70" i="37"/>
  <c r="U70" i="37"/>
  <c r="V70" i="37"/>
  <c r="W70" i="37"/>
  <c r="X70" i="37"/>
  <c r="G71" i="37"/>
  <c r="H71" i="37"/>
  <c r="I71" i="37"/>
  <c r="J71" i="37"/>
  <c r="K71" i="37"/>
  <c r="L71" i="37"/>
  <c r="M71" i="37"/>
  <c r="N71" i="37"/>
  <c r="O71" i="37"/>
  <c r="T71" i="37"/>
  <c r="U71" i="37"/>
  <c r="V71" i="37"/>
  <c r="W71" i="37"/>
  <c r="X71" i="37"/>
  <c r="G72" i="37"/>
  <c r="H72" i="37"/>
  <c r="I72" i="37"/>
  <c r="J72" i="37"/>
  <c r="K72" i="37"/>
  <c r="L72" i="37"/>
  <c r="M72" i="37"/>
  <c r="N72" i="37"/>
  <c r="O72" i="37"/>
  <c r="T72" i="37"/>
  <c r="U72" i="37"/>
  <c r="V72" i="37"/>
  <c r="W72" i="37"/>
  <c r="X72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T73" i="37"/>
  <c r="U73" i="37"/>
  <c r="V73" i="37"/>
  <c r="W73" i="37"/>
  <c r="X73" i="37"/>
  <c r="G74" i="37"/>
  <c r="H74" i="37"/>
  <c r="I74" i="37"/>
  <c r="J74" i="37"/>
  <c r="K74" i="37"/>
  <c r="L74" i="37"/>
  <c r="M74" i="37"/>
  <c r="N74" i="37"/>
  <c r="O74" i="37"/>
  <c r="T74" i="37"/>
  <c r="U74" i="37"/>
  <c r="V74" i="37"/>
  <c r="W74" i="37"/>
  <c r="X74" i="37"/>
  <c r="G75" i="37"/>
  <c r="H75" i="37"/>
  <c r="I75" i="37"/>
  <c r="J75" i="37"/>
  <c r="K75" i="37"/>
  <c r="L75" i="37"/>
  <c r="M75" i="37"/>
  <c r="N75" i="37"/>
  <c r="O75" i="37"/>
  <c r="T75" i="37"/>
  <c r="U75" i="37"/>
  <c r="V75" i="37"/>
  <c r="W75" i="37"/>
  <c r="X75" i="37"/>
  <c r="H76" i="37"/>
  <c r="I76" i="37"/>
  <c r="J76" i="37"/>
  <c r="K76" i="37"/>
  <c r="L76" i="37"/>
  <c r="M76" i="37"/>
  <c r="N76" i="37"/>
  <c r="O76" i="37"/>
  <c r="T76" i="37"/>
  <c r="U76" i="37"/>
  <c r="V76" i="37"/>
  <c r="W76" i="37"/>
  <c r="X76" i="37"/>
  <c r="H77" i="37"/>
  <c r="I77" i="37"/>
  <c r="J77" i="37"/>
  <c r="K77" i="37"/>
  <c r="L77" i="37"/>
  <c r="M77" i="37"/>
  <c r="N77" i="37"/>
  <c r="O77" i="37"/>
  <c r="T77" i="37"/>
  <c r="U77" i="37"/>
  <c r="V77" i="37"/>
  <c r="W77" i="37"/>
  <c r="X77" i="37"/>
  <c r="G78" i="37"/>
  <c r="H78" i="37"/>
  <c r="I78" i="37"/>
  <c r="J78" i="37"/>
  <c r="K78" i="37"/>
  <c r="L78" i="37"/>
  <c r="M78" i="37"/>
  <c r="N78" i="37"/>
  <c r="O78" i="37"/>
  <c r="T78" i="37"/>
  <c r="U78" i="37"/>
  <c r="V78" i="37"/>
  <c r="W78" i="37"/>
  <c r="X78" i="37"/>
  <c r="G79" i="37"/>
  <c r="H79" i="37"/>
  <c r="I79" i="37"/>
  <c r="J79" i="37"/>
  <c r="K79" i="37"/>
  <c r="L79" i="37"/>
  <c r="M79" i="37"/>
  <c r="N79" i="37"/>
  <c r="O79" i="37"/>
  <c r="T79" i="37"/>
  <c r="U79" i="37"/>
  <c r="V79" i="37"/>
  <c r="W79" i="37"/>
  <c r="X79" i="37"/>
  <c r="G81" i="37"/>
  <c r="H81" i="37"/>
  <c r="I81" i="37"/>
  <c r="J81" i="37"/>
  <c r="K81" i="37"/>
  <c r="L81" i="37"/>
  <c r="M81" i="37"/>
  <c r="N81" i="37"/>
  <c r="O81" i="37"/>
  <c r="T81" i="37"/>
  <c r="U81" i="37"/>
  <c r="V81" i="37"/>
  <c r="W81" i="37"/>
  <c r="X81" i="37"/>
  <c r="G82" i="37"/>
  <c r="H82" i="37"/>
  <c r="I82" i="37"/>
  <c r="J82" i="37"/>
  <c r="K82" i="37"/>
  <c r="L82" i="37"/>
  <c r="M82" i="37"/>
  <c r="N82" i="37"/>
  <c r="O82" i="37"/>
  <c r="W82" i="37"/>
  <c r="X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T83" i="37"/>
  <c r="U83" i="37"/>
  <c r="V83" i="37"/>
  <c r="W83" i="37"/>
  <c r="X83" i="37"/>
  <c r="O84" i="37"/>
  <c r="T84" i="37"/>
  <c r="U84" i="37"/>
  <c r="V84" i="37"/>
  <c r="W84" i="37"/>
  <c r="X84" i="37"/>
  <c r="O85" i="37"/>
  <c r="T85" i="37"/>
  <c r="U85" i="37"/>
  <c r="V85" i="37"/>
  <c r="W85" i="37"/>
  <c r="X85" i="37"/>
  <c r="G87" i="37"/>
  <c r="H87" i="37"/>
  <c r="I87" i="37"/>
  <c r="J87" i="37"/>
  <c r="K87" i="37"/>
  <c r="L87" i="37"/>
  <c r="M87" i="37"/>
  <c r="N87" i="37"/>
  <c r="O87" i="37"/>
  <c r="T87" i="37"/>
  <c r="U87" i="37"/>
  <c r="V87" i="37"/>
  <c r="W87" i="37"/>
  <c r="X87" i="37"/>
  <c r="G90" i="37"/>
  <c r="H90" i="37"/>
  <c r="I90" i="37"/>
  <c r="J90" i="37"/>
  <c r="K90" i="37"/>
  <c r="L90" i="37"/>
  <c r="M90" i="37"/>
  <c r="N90" i="37"/>
  <c r="G91" i="37"/>
  <c r="H91" i="37"/>
  <c r="I91" i="37"/>
  <c r="J91" i="37"/>
  <c r="K91" i="37"/>
  <c r="L91" i="37"/>
  <c r="M91" i="37"/>
  <c r="N91" i="37"/>
  <c r="O91" i="37"/>
  <c r="T91" i="37"/>
  <c r="U91" i="37"/>
  <c r="V91" i="37"/>
  <c r="W91" i="37"/>
  <c r="X91" i="37"/>
  <c r="G92" i="37"/>
  <c r="H92" i="37"/>
  <c r="I92" i="37"/>
  <c r="J92" i="37"/>
  <c r="K92" i="37"/>
  <c r="L92" i="37"/>
  <c r="M92" i="37"/>
  <c r="N92" i="37"/>
  <c r="O92" i="37"/>
  <c r="T92" i="37"/>
  <c r="U92" i="37"/>
  <c r="V92" i="37"/>
  <c r="W92" i="37"/>
  <c r="X92" i="37"/>
  <c r="G93" i="37"/>
  <c r="H93" i="37"/>
  <c r="I93" i="37"/>
  <c r="J93" i="37"/>
  <c r="K93" i="37"/>
  <c r="L93" i="37"/>
  <c r="M93" i="37"/>
  <c r="N93" i="37"/>
  <c r="O93" i="37"/>
  <c r="T93" i="37"/>
  <c r="U93" i="37"/>
  <c r="V93" i="37"/>
  <c r="W93" i="37"/>
  <c r="X93" i="37"/>
  <c r="G94" i="37"/>
  <c r="H94" i="37"/>
  <c r="I94" i="37"/>
  <c r="J94" i="37"/>
  <c r="K94" i="37"/>
  <c r="L94" i="37"/>
  <c r="M94" i="37"/>
  <c r="N94" i="37"/>
  <c r="O94" i="37"/>
  <c r="T94" i="37"/>
  <c r="U94" i="37"/>
  <c r="V94" i="37"/>
  <c r="W94" i="37"/>
  <c r="X94" i="37"/>
  <c r="G95" i="37"/>
  <c r="H95" i="37"/>
  <c r="I95" i="37"/>
  <c r="J95" i="37"/>
  <c r="K95" i="37"/>
  <c r="L95" i="37"/>
  <c r="M95" i="37"/>
  <c r="N95" i="37"/>
  <c r="O95" i="37"/>
  <c r="T95" i="37"/>
  <c r="U95" i="37"/>
  <c r="V95" i="37"/>
  <c r="W95" i="37"/>
  <c r="X95" i="37"/>
  <c r="E601" i="157"/>
  <c r="E95" i="37" s="1"/>
  <c r="C601" i="157"/>
  <c r="E600" i="157"/>
  <c r="E94" i="37" s="1"/>
  <c r="C600" i="157"/>
  <c r="C598" i="157"/>
  <c r="X596" i="157"/>
  <c r="W596" i="157"/>
  <c r="O596" i="157"/>
  <c r="E593" i="157"/>
  <c r="E87" i="37" s="1"/>
  <c r="C593" i="157"/>
  <c r="O592" i="157"/>
  <c r="C431" i="157"/>
  <c r="C449" i="157"/>
  <c r="E81" i="37"/>
  <c r="E78" i="37"/>
  <c r="E77" i="37"/>
  <c r="C77" i="37"/>
  <c r="C76" i="37"/>
  <c r="E579" i="157"/>
  <c r="E74" i="37" s="1"/>
  <c r="E740" i="37" s="1"/>
  <c r="C579" i="157"/>
  <c r="E75" i="37"/>
  <c r="E577" i="157"/>
  <c r="E72" i="37" s="1"/>
  <c r="C577" i="157"/>
  <c r="E576" i="157"/>
  <c r="E71" i="37" s="1"/>
  <c r="C576" i="157"/>
  <c r="E575" i="157"/>
  <c r="E70" i="37" s="1"/>
  <c r="C575" i="157"/>
  <c r="E69" i="37"/>
  <c r="E573" i="157"/>
  <c r="E68" i="37" s="1"/>
  <c r="C573" i="157"/>
  <c r="E572" i="157"/>
  <c r="E67" i="37" s="1"/>
  <c r="C572" i="157"/>
  <c r="E570" i="157"/>
  <c r="E65" i="37" s="1"/>
  <c r="C570" i="157"/>
  <c r="E569" i="157"/>
  <c r="E64" i="37" s="1"/>
  <c r="C569" i="157"/>
  <c r="E568" i="157"/>
  <c r="E63" i="37" s="1"/>
  <c r="C568" i="157"/>
  <c r="E567" i="157"/>
  <c r="E62" i="37" s="1"/>
  <c r="C567" i="157"/>
  <c r="E565" i="157"/>
  <c r="E60" i="37" s="1"/>
  <c r="C565" i="157"/>
  <c r="E564" i="157"/>
  <c r="E59" i="37" s="1"/>
  <c r="C564" i="157"/>
  <c r="E563" i="157"/>
  <c r="E58" i="37" s="1"/>
  <c r="C563" i="157"/>
  <c r="E350" i="157"/>
  <c r="C350" i="157"/>
  <c r="X560" i="157"/>
  <c r="W560" i="157"/>
  <c r="O560" i="157"/>
  <c r="D532" i="157"/>
  <c r="D531" i="157"/>
  <c r="D530" i="157"/>
  <c r="D529" i="157"/>
  <c r="E528" i="157"/>
  <c r="C528" i="157"/>
  <c r="D527" i="157"/>
  <c r="D526" i="157"/>
  <c r="E525" i="157"/>
  <c r="E523" i="157" s="1"/>
  <c r="E533" i="157" s="1"/>
  <c r="C525" i="157"/>
  <c r="D524" i="157"/>
  <c r="D522" i="157"/>
  <c r="D520" i="157"/>
  <c r="D519" i="157"/>
  <c r="D518" i="157"/>
  <c r="D517" i="157"/>
  <c r="D516" i="157"/>
  <c r="D515" i="157"/>
  <c r="E514" i="157"/>
  <c r="E521" i="157" s="1"/>
  <c r="C514" i="157"/>
  <c r="D538" i="157"/>
  <c r="G203" i="157"/>
  <c r="D492" i="157"/>
  <c r="D491" i="157"/>
  <c r="D490" i="157"/>
  <c r="D489" i="157"/>
  <c r="D488" i="157"/>
  <c r="D486" i="157"/>
  <c r="D485" i="157"/>
  <c r="E484" i="157"/>
  <c r="C484" i="157"/>
  <c r="D483" i="157"/>
  <c r="D482" i="157"/>
  <c r="E481" i="157"/>
  <c r="C481" i="157"/>
  <c r="D480" i="157"/>
  <c r="D476" i="157"/>
  <c r="D475" i="157"/>
  <c r="D474" i="157"/>
  <c r="D473" i="157"/>
  <c r="D472" i="157"/>
  <c r="D471" i="157"/>
  <c r="E470" i="157"/>
  <c r="E477" i="157" s="1"/>
  <c r="C470" i="157"/>
  <c r="O459" i="157"/>
  <c r="U90" i="37"/>
  <c r="F458" i="157"/>
  <c r="F457" i="157"/>
  <c r="E456" i="157"/>
  <c r="E455" i="157" s="1"/>
  <c r="C456" i="157"/>
  <c r="C454" i="157"/>
  <c r="D447" i="157"/>
  <c r="E446" i="157"/>
  <c r="C440" i="157"/>
  <c r="D438" i="157"/>
  <c r="E437" i="157"/>
  <c r="E431" i="157"/>
  <c r="E428" i="157"/>
  <c r="D429" i="157"/>
  <c r="D416" i="157"/>
  <c r="D415" i="157"/>
  <c r="D414" i="157"/>
  <c r="E413" i="157"/>
  <c r="C413" i="157"/>
  <c r="D412" i="157"/>
  <c r="D411" i="157"/>
  <c r="E410" i="157"/>
  <c r="E408" i="157" s="1"/>
  <c r="C410" i="157"/>
  <c r="D409" i="157"/>
  <c r="D405" i="157"/>
  <c r="D404" i="157"/>
  <c r="D403" i="157"/>
  <c r="D402" i="157"/>
  <c r="D401" i="157"/>
  <c r="D400" i="157"/>
  <c r="E399" i="157"/>
  <c r="E406" i="157" s="1"/>
  <c r="C399" i="157"/>
  <c r="D362" i="157"/>
  <c r="D392" i="157"/>
  <c r="D382" i="157"/>
  <c r="D390" i="157"/>
  <c r="D373" i="157"/>
  <c r="D386" i="157"/>
  <c r="D393" i="157"/>
  <c r="D361" i="157"/>
  <c r="D372" i="157"/>
  <c r="D371" i="157"/>
  <c r="D389" i="157"/>
  <c r="E355" i="157"/>
  <c r="E335" i="157"/>
  <c r="E340" i="157" s="1"/>
  <c r="C335" i="157"/>
  <c r="D1067" i="157"/>
  <c r="D310" i="157"/>
  <c r="F307" i="157"/>
  <c r="F306" i="157"/>
  <c r="F305" i="157"/>
  <c r="D304" i="157"/>
  <c r="E303" i="157"/>
  <c r="C303" i="157"/>
  <c r="D302" i="157"/>
  <c r="D301" i="157"/>
  <c r="C300" i="157"/>
  <c r="D299" i="157"/>
  <c r="D297" i="157"/>
  <c r="D295" i="157"/>
  <c r="D294" i="157"/>
  <c r="D293" i="157"/>
  <c r="D292" i="157"/>
  <c r="D291" i="157"/>
  <c r="D290" i="157"/>
  <c r="E289" i="157"/>
  <c r="E296" i="157" s="1"/>
  <c r="C289" i="157"/>
  <c r="D267" i="157"/>
  <c r="D266" i="157"/>
  <c r="D265" i="157"/>
  <c r="D264" i="157"/>
  <c r="D263" i="157"/>
  <c r="D262" i="157"/>
  <c r="E256" i="157"/>
  <c r="D257" i="157"/>
  <c r="C256" i="157"/>
  <c r="E233" i="157"/>
  <c r="E238" i="157" s="1"/>
  <c r="C233" i="157"/>
  <c r="D211" i="157"/>
  <c r="D210" i="157"/>
  <c r="D209" i="157"/>
  <c r="E195" i="157"/>
  <c r="D200" i="157"/>
  <c r="D202" i="157"/>
  <c r="D201" i="157"/>
  <c r="D199" i="157"/>
  <c r="E198" i="157"/>
  <c r="C198" i="157"/>
  <c r="D197" i="157"/>
  <c r="D196" i="157"/>
  <c r="C195" i="157"/>
  <c r="D194" i="157"/>
  <c r="D190" i="157"/>
  <c r="D189" i="157"/>
  <c r="D188" i="157"/>
  <c r="D187" i="157"/>
  <c r="D186" i="157"/>
  <c r="D185" i="157"/>
  <c r="E184" i="157"/>
  <c r="E191" i="157" s="1"/>
  <c r="C184" i="157"/>
  <c r="D147" i="157"/>
  <c r="D146" i="157"/>
  <c r="D145" i="157"/>
  <c r="E144" i="157"/>
  <c r="C144" i="157"/>
  <c r="D143" i="157"/>
  <c r="D142" i="157"/>
  <c r="E141" i="157"/>
  <c r="C141" i="157"/>
  <c r="D140" i="157"/>
  <c r="D136" i="157"/>
  <c r="D135" i="157"/>
  <c r="D134" i="157"/>
  <c r="D133" i="157"/>
  <c r="D132" i="157"/>
  <c r="D131" i="157"/>
  <c r="E130" i="157"/>
  <c r="E137" i="157" s="1"/>
  <c r="C130" i="157"/>
  <c r="D105" i="157"/>
  <c r="D104" i="157"/>
  <c r="D103" i="157"/>
  <c r="D102" i="157"/>
  <c r="D101" i="157"/>
  <c r="D100" i="157"/>
  <c r="D99" i="157"/>
  <c r="D98" i="157"/>
  <c r="E97" i="157"/>
  <c r="C97" i="157"/>
  <c r="D96" i="157"/>
  <c r="D95" i="157"/>
  <c r="D94" i="157"/>
  <c r="D93" i="157"/>
  <c r="C92" i="157"/>
  <c r="D91" i="157"/>
  <c r="D87" i="157"/>
  <c r="D86" i="157"/>
  <c r="D85" i="157"/>
  <c r="D84" i="157"/>
  <c r="D83" i="157"/>
  <c r="D82" i="157"/>
  <c r="E81" i="157"/>
  <c r="E88" i="157" s="1"/>
  <c r="C81" i="157"/>
  <c r="E43" i="157"/>
  <c r="C43" i="157"/>
  <c r="E38" i="157"/>
  <c r="C38" i="157"/>
  <c r="C36" i="157" s="1"/>
  <c r="C54" i="157" s="1"/>
  <c r="D52" i="157"/>
  <c r="D51" i="157"/>
  <c r="F50" i="157"/>
  <c r="D48" i="157"/>
  <c r="D47" i="157"/>
  <c r="D46" i="157"/>
  <c r="D45" i="157"/>
  <c r="D44" i="157"/>
  <c r="D42" i="157"/>
  <c r="D41" i="157"/>
  <c r="D40" i="157"/>
  <c r="D39" i="157"/>
  <c r="D37" i="157"/>
  <c r="D35" i="157"/>
  <c r="D33" i="157"/>
  <c r="D32" i="157"/>
  <c r="D31" i="157"/>
  <c r="D30" i="157"/>
  <c r="D29" i="157"/>
  <c r="D28" i="157"/>
  <c r="E27" i="157"/>
  <c r="E34" i="157" s="1"/>
  <c r="C27" i="157"/>
  <c r="J538" i="157" l="1"/>
  <c r="J539" i="157" s="1"/>
  <c r="F538" i="157"/>
  <c r="O55" i="37"/>
  <c r="W90" i="37"/>
  <c r="E581" i="157"/>
  <c r="E76" i="37" s="1"/>
  <c r="O90" i="37"/>
  <c r="E36" i="157"/>
  <c r="E54" i="157" s="1"/>
  <c r="E55" i="157" s="1"/>
  <c r="W55" i="37"/>
  <c r="X90" i="37"/>
  <c r="O86" i="37"/>
  <c r="X55" i="37"/>
  <c r="C92" i="37"/>
  <c r="C95" i="37"/>
  <c r="C94" i="37"/>
  <c r="C87" i="37"/>
  <c r="J540" i="157"/>
  <c r="F1067" i="157"/>
  <c r="D1112" i="157"/>
  <c r="E599" i="157"/>
  <c r="E93" i="37" s="1"/>
  <c r="E298" i="157"/>
  <c r="E312" i="157" s="1"/>
  <c r="E313" i="157" s="1"/>
  <c r="D574" i="157"/>
  <c r="E534" i="157"/>
  <c r="E479" i="157"/>
  <c r="E494" i="157" s="1"/>
  <c r="E495" i="157" s="1"/>
  <c r="F28" i="157"/>
  <c r="F32" i="157"/>
  <c r="F39" i="157"/>
  <c r="F44" i="157"/>
  <c r="F48" i="157"/>
  <c r="F85" i="157"/>
  <c r="F98" i="157"/>
  <c r="F102" i="157"/>
  <c r="F134" i="157"/>
  <c r="F147" i="157"/>
  <c r="C191" i="157"/>
  <c r="F202" i="157"/>
  <c r="F210" i="157"/>
  <c r="F263" i="157"/>
  <c r="F267" i="157"/>
  <c r="F294" i="157"/>
  <c r="C298" i="157"/>
  <c r="C312" i="157" s="1"/>
  <c r="F372" i="157"/>
  <c r="F373" i="157"/>
  <c r="F362" i="157"/>
  <c r="F401" i="157"/>
  <c r="F411" i="157"/>
  <c r="F414" i="157"/>
  <c r="F474" i="157"/>
  <c r="F483" i="157"/>
  <c r="F486" i="157"/>
  <c r="F491" i="157"/>
  <c r="C523" i="157"/>
  <c r="F531" i="157"/>
  <c r="C34" i="157"/>
  <c r="F29" i="157"/>
  <c r="F33" i="157"/>
  <c r="F40" i="157"/>
  <c r="F45" i="157"/>
  <c r="F86" i="157"/>
  <c r="F96" i="157"/>
  <c r="F99" i="157"/>
  <c r="F135" i="157"/>
  <c r="F188" i="157"/>
  <c r="F200" i="157"/>
  <c r="F211" i="157"/>
  <c r="C238" i="157"/>
  <c r="F257" i="157"/>
  <c r="F264" i="157"/>
  <c r="F291" i="157"/>
  <c r="F336" i="157"/>
  <c r="F361" i="157"/>
  <c r="F390" i="157"/>
  <c r="C406" i="157"/>
  <c r="F412" i="157"/>
  <c r="F438" i="157"/>
  <c r="F475" i="157"/>
  <c r="F488" i="157"/>
  <c r="F516" i="157"/>
  <c r="C58" i="37"/>
  <c r="C60" i="37"/>
  <c r="C63" i="37"/>
  <c r="C65" i="37"/>
  <c r="C68" i="37"/>
  <c r="C70" i="37"/>
  <c r="C72" i="37"/>
  <c r="C74" i="37"/>
  <c r="C740" i="37" s="1"/>
  <c r="F30" i="157"/>
  <c r="F41" i="157"/>
  <c r="F51" i="157"/>
  <c r="F83" i="157"/>
  <c r="F87" i="157"/>
  <c r="F93" i="157"/>
  <c r="F100" i="157"/>
  <c r="F104" i="157"/>
  <c r="F132" i="157"/>
  <c r="F142" i="157"/>
  <c r="D144" i="157"/>
  <c r="F144" i="157" s="1"/>
  <c r="F189" i="157"/>
  <c r="F196" i="157"/>
  <c r="F199" i="157"/>
  <c r="C296" i="157"/>
  <c r="F292" i="157"/>
  <c r="F301" i="157"/>
  <c r="F304" i="157"/>
  <c r="F310" i="157"/>
  <c r="F337" i="157"/>
  <c r="F389" i="157"/>
  <c r="F393" i="157"/>
  <c r="F382" i="157"/>
  <c r="C408" i="157"/>
  <c r="C417" i="157" s="1"/>
  <c r="F416" i="157"/>
  <c r="D446" i="157"/>
  <c r="F446" i="157" s="1"/>
  <c r="C599" i="157"/>
  <c r="F472" i="157"/>
  <c r="F476" i="157"/>
  <c r="F489" i="157"/>
  <c r="D528" i="157"/>
  <c r="F528" i="157" s="1"/>
  <c r="C78" i="37"/>
  <c r="F31" i="157"/>
  <c r="F42" i="157"/>
  <c r="F47" i="157"/>
  <c r="C88" i="157"/>
  <c r="F84" i="157"/>
  <c r="F94" i="157"/>
  <c r="F101" i="157"/>
  <c r="C137" i="157"/>
  <c r="F143" i="157"/>
  <c r="F186" i="157"/>
  <c r="F197" i="157"/>
  <c r="F262" i="157"/>
  <c r="F266" i="157"/>
  <c r="F293" i="157"/>
  <c r="F302" i="157"/>
  <c r="C340" i="157"/>
  <c r="F371" i="157"/>
  <c r="F386" i="157"/>
  <c r="F392" i="157"/>
  <c r="F404" i="157"/>
  <c r="C597" i="157"/>
  <c r="C477" i="157"/>
  <c r="F473" i="157"/>
  <c r="F482" i="157"/>
  <c r="F485" i="157"/>
  <c r="F518" i="157"/>
  <c r="F527" i="157"/>
  <c r="C359" i="157"/>
  <c r="C59" i="37"/>
  <c r="C62" i="37"/>
  <c r="C64" i="37"/>
  <c r="C67" i="37"/>
  <c r="C69" i="37"/>
  <c r="C71" i="37"/>
  <c r="C75" i="37"/>
  <c r="C479" i="157"/>
  <c r="T82" i="37"/>
  <c r="E449" i="157"/>
  <c r="F519" i="157"/>
  <c r="F520" i="157"/>
  <c r="T86" i="37"/>
  <c r="T90" i="37"/>
  <c r="D598" i="157"/>
  <c r="D601" i="157"/>
  <c r="D600" i="157"/>
  <c r="C139" i="157"/>
  <c r="D576" i="157"/>
  <c r="D575" i="157"/>
  <c r="D573" i="157"/>
  <c r="D572" i="157"/>
  <c r="E571" i="157"/>
  <c r="E66" i="37" s="1"/>
  <c r="C571" i="157"/>
  <c r="D570" i="157"/>
  <c r="D569" i="157"/>
  <c r="D568" i="157"/>
  <c r="D567" i="157"/>
  <c r="C566" i="157"/>
  <c r="E566" i="157"/>
  <c r="E61" i="37" s="1"/>
  <c r="D565" i="157"/>
  <c r="D564" i="157"/>
  <c r="E359" i="157"/>
  <c r="D525" i="157"/>
  <c r="F529" i="157"/>
  <c r="F526" i="157"/>
  <c r="C521" i="157"/>
  <c r="D514" i="157"/>
  <c r="D521" i="157" s="1"/>
  <c r="V453" i="157"/>
  <c r="D456" i="157"/>
  <c r="D470" i="157"/>
  <c r="D477" i="157" s="1"/>
  <c r="D481" i="157"/>
  <c r="D484" i="157"/>
  <c r="C453" i="157"/>
  <c r="D454" i="157"/>
  <c r="F447" i="157"/>
  <c r="D437" i="157"/>
  <c r="D428" i="157"/>
  <c r="D399" i="157"/>
  <c r="D406" i="157" s="1"/>
  <c r="F403" i="157"/>
  <c r="E417" i="157"/>
  <c r="E418" i="157" s="1"/>
  <c r="D410" i="157"/>
  <c r="D413" i="157"/>
  <c r="D335" i="157"/>
  <c r="D256" i="157"/>
  <c r="D289" i="157"/>
  <c r="D296" i="157" s="1"/>
  <c r="F290" i="157"/>
  <c r="D300" i="157"/>
  <c r="D303" i="157"/>
  <c r="C193" i="157"/>
  <c r="E193" i="157"/>
  <c r="E205" i="157" s="1"/>
  <c r="E206" i="157" s="1"/>
  <c r="D195" i="157"/>
  <c r="D184" i="157"/>
  <c r="D191" i="157" s="1"/>
  <c r="D198" i="157"/>
  <c r="F145" i="157"/>
  <c r="E90" i="157"/>
  <c r="E107" i="157" s="1"/>
  <c r="E108" i="157" s="1"/>
  <c r="D130" i="157"/>
  <c r="E139" i="157"/>
  <c r="D141" i="157"/>
  <c r="C90" i="157"/>
  <c r="D81" i="157"/>
  <c r="D88" i="157" s="1"/>
  <c r="D92" i="157"/>
  <c r="D97" i="157"/>
  <c r="D43" i="157"/>
  <c r="F46" i="157"/>
  <c r="D27" i="157"/>
  <c r="D34" i="157" s="1"/>
  <c r="D38" i="157"/>
  <c r="D581" i="157" l="1"/>
  <c r="C93" i="37"/>
  <c r="C91" i="37"/>
  <c r="D36" i="157"/>
  <c r="D54" i="157" s="1"/>
  <c r="F1112" i="157"/>
  <c r="D439" i="37"/>
  <c r="E454" i="157"/>
  <c r="E598" i="157"/>
  <c r="E92" i="37" s="1"/>
  <c r="F455" i="157"/>
  <c r="F130" i="157"/>
  <c r="D137" i="157"/>
  <c r="C205" i="157"/>
  <c r="F27" i="157"/>
  <c r="D139" i="157"/>
  <c r="F139" i="157" s="1"/>
  <c r="F81" i="157"/>
  <c r="C418" i="157"/>
  <c r="F525" i="157"/>
  <c r="C66" i="37"/>
  <c r="D94" i="37"/>
  <c r="F88" i="157"/>
  <c r="C533" i="157"/>
  <c r="C534" i="157" s="1"/>
  <c r="F97" i="157"/>
  <c r="F43" i="157"/>
  <c r="C107" i="157"/>
  <c r="D597" i="157"/>
  <c r="F484" i="157"/>
  <c r="D95" i="37"/>
  <c r="C313" i="157"/>
  <c r="F514" i="157"/>
  <c r="C494" i="157"/>
  <c r="D449" i="157"/>
  <c r="F34" i="157"/>
  <c r="F198" i="157"/>
  <c r="F184" i="157"/>
  <c r="F303" i="157"/>
  <c r="F413" i="157"/>
  <c r="F399" i="157"/>
  <c r="C596" i="157"/>
  <c r="F470" i="157"/>
  <c r="C61" i="37"/>
  <c r="C149" i="157"/>
  <c r="F570" i="157"/>
  <c r="D65" i="37"/>
  <c r="F573" i="157"/>
  <c r="D68" i="37"/>
  <c r="F564" i="157"/>
  <c r="D59" i="37"/>
  <c r="F567" i="157"/>
  <c r="D62" i="37"/>
  <c r="F574" i="157"/>
  <c r="D69" i="37"/>
  <c r="D92" i="37"/>
  <c r="F565" i="157"/>
  <c r="D60" i="37"/>
  <c r="F568" i="157"/>
  <c r="D63" i="37"/>
  <c r="F575" i="157"/>
  <c r="D70" i="37"/>
  <c r="F569" i="157"/>
  <c r="D64" i="37"/>
  <c r="F572" i="157"/>
  <c r="D67" i="37"/>
  <c r="F576" i="157"/>
  <c r="D71" i="37"/>
  <c r="F456" i="157"/>
  <c r="D599" i="157"/>
  <c r="V459" i="157"/>
  <c r="V596" i="157"/>
  <c r="F428" i="157"/>
  <c r="D431" i="157"/>
  <c r="F437" i="157"/>
  <c r="D440" i="157"/>
  <c r="D571" i="157"/>
  <c r="D523" i="157"/>
  <c r="D566" i="157"/>
  <c r="E562" i="157"/>
  <c r="C562" i="157"/>
  <c r="F203" i="157"/>
  <c r="D479" i="157"/>
  <c r="F481" i="157"/>
  <c r="D453" i="157"/>
  <c r="D408" i="157"/>
  <c r="F410" i="157"/>
  <c r="F335" i="157"/>
  <c r="D340" i="157"/>
  <c r="D298" i="157"/>
  <c r="F289" i="157"/>
  <c r="F300" i="157"/>
  <c r="D193" i="157"/>
  <c r="F195" i="157"/>
  <c r="E149" i="157"/>
  <c r="E150" i="157" s="1"/>
  <c r="F141" i="157"/>
  <c r="D90" i="157"/>
  <c r="F92" i="157"/>
  <c r="F38" i="157"/>
  <c r="V90" i="37" l="1"/>
  <c r="F439" i="37"/>
  <c r="C90" i="37"/>
  <c r="F71" i="37"/>
  <c r="F64" i="37"/>
  <c r="F63" i="37"/>
  <c r="F69" i="37"/>
  <c r="F59" i="37"/>
  <c r="F65" i="37"/>
  <c r="F67" i="37"/>
  <c r="F70" i="37"/>
  <c r="F60" i="37"/>
  <c r="F68" i="37"/>
  <c r="F62" i="37"/>
  <c r="E597" i="157"/>
  <c r="E91" i="37" s="1"/>
  <c r="E596" i="157"/>
  <c r="E90" i="37" s="1"/>
  <c r="F598" i="157"/>
  <c r="F454" i="157"/>
  <c r="D91" i="37"/>
  <c r="F521" i="157"/>
  <c r="C150" i="157"/>
  <c r="C495" i="157"/>
  <c r="C108" i="157"/>
  <c r="F296" i="157"/>
  <c r="F477" i="157"/>
  <c r="D533" i="157"/>
  <c r="D534" i="157" s="1"/>
  <c r="F449" i="157"/>
  <c r="D149" i="157"/>
  <c r="D150" i="157" s="1"/>
  <c r="C206" i="157"/>
  <c r="F191" i="157"/>
  <c r="F406" i="157"/>
  <c r="F137" i="157"/>
  <c r="C55" i="157"/>
  <c r="C588" i="157"/>
  <c r="C57" i="37"/>
  <c r="E588" i="157"/>
  <c r="E57" i="37"/>
  <c r="F571" i="157"/>
  <c r="D66" i="37"/>
  <c r="F599" i="157"/>
  <c r="D93" i="37"/>
  <c r="F566" i="157"/>
  <c r="D61" i="37"/>
  <c r="D596" i="157"/>
  <c r="F601" i="157"/>
  <c r="F600" i="157"/>
  <c r="F523" i="157"/>
  <c r="D494" i="157"/>
  <c r="F479" i="157"/>
  <c r="D417" i="157"/>
  <c r="F408" i="157"/>
  <c r="D312" i="157"/>
  <c r="F298" i="157"/>
  <c r="D205" i="157"/>
  <c r="F193" i="157"/>
  <c r="D107" i="157"/>
  <c r="D108" i="157" s="1"/>
  <c r="F108" i="157" s="1"/>
  <c r="F90" i="157"/>
  <c r="F36" i="157"/>
  <c r="F453" i="157" l="1"/>
  <c r="F95" i="37"/>
  <c r="F92" i="37"/>
  <c r="F93" i="37"/>
  <c r="F94" i="37"/>
  <c r="F66" i="37"/>
  <c r="F61" i="37"/>
  <c r="F597" i="157"/>
  <c r="F149" i="157"/>
  <c r="D206" i="157"/>
  <c r="F533" i="157"/>
  <c r="F596" i="157"/>
  <c r="D90" i="37"/>
  <c r="F534" i="157"/>
  <c r="F494" i="157"/>
  <c r="D495" i="157"/>
  <c r="F417" i="157"/>
  <c r="D418" i="157"/>
  <c r="F312" i="157"/>
  <c r="D313" i="157"/>
  <c r="F205" i="157"/>
  <c r="F107" i="157"/>
  <c r="D55" i="157"/>
  <c r="F54" i="157"/>
  <c r="F90" i="37" l="1"/>
  <c r="F91" i="37"/>
  <c r="F313" i="157"/>
  <c r="T55" i="37"/>
  <c r="X2257" i="156"/>
  <c r="W2257" i="156"/>
  <c r="O2257" i="156"/>
  <c r="T690" i="37"/>
  <c r="U689" i="37"/>
  <c r="T689" i="37"/>
  <c r="T688" i="37"/>
  <c r="U687" i="37"/>
  <c r="T687" i="37"/>
  <c r="T686" i="37"/>
  <c r="C660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T660" i="37"/>
  <c r="U660" i="37"/>
  <c r="V660" i="37"/>
  <c r="W660" i="37"/>
  <c r="X660" i="37"/>
  <c r="G661" i="37"/>
  <c r="H661" i="37"/>
  <c r="I661" i="37"/>
  <c r="J661" i="37"/>
  <c r="K661" i="37"/>
  <c r="L661" i="37"/>
  <c r="M661" i="37"/>
  <c r="N661" i="37"/>
  <c r="O661" i="37"/>
  <c r="T661" i="37"/>
  <c r="U661" i="37"/>
  <c r="V661" i="37"/>
  <c r="W661" i="37"/>
  <c r="X661" i="37"/>
  <c r="C662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T662" i="37"/>
  <c r="U662" i="37"/>
  <c r="V662" i="37"/>
  <c r="W662" i="37"/>
  <c r="X662" i="37"/>
  <c r="G663" i="37"/>
  <c r="H663" i="37"/>
  <c r="I663" i="37"/>
  <c r="J663" i="37"/>
  <c r="K663" i="37"/>
  <c r="L663" i="37"/>
  <c r="M663" i="37"/>
  <c r="N663" i="37"/>
  <c r="O663" i="37"/>
  <c r="T663" i="37"/>
  <c r="U663" i="37"/>
  <c r="V663" i="37"/>
  <c r="W663" i="37"/>
  <c r="X663" i="37"/>
  <c r="G664" i="37"/>
  <c r="H664" i="37"/>
  <c r="I664" i="37"/>
  <c r="J664" i="37"/>
  <c r="K664" i="37"/>
  <c r="L664" i="37"/>
  <c r="M664" i="37"/>
  <c r="N664" i="37"/>
  <c r="O664" i="37"/>
  <c r="T664" i="37"/>
  <c r="U664" i="37"/>
  <c r="V664" i="37"/>
  <c r="W664" i="37"/>
  <c r="X664" i="37"/>
  <c r="G665" i="37"/>
  <c r="H665" i="37"/>
  <c r="I665" i="37"/>
  <c r="J665" i="37"/>
  <c r="K665" i="37"/>
  <c r="L665" i="37"/>
  <c r="M665" i="37"/>
  <c r="N665" i="37"/>
  <c r="O665" i="37"/>
  <c r="T665" i="37"/>
  <c r="U665" i="37"/>
  <c r="V665" i="37"/>
  <c r="W665" i="37"/>
  <c r="X665" i="37"/>
  <c r="G666" i="37"/>
  <c r="H666" i="37"/>
  <c r="I666" i="37"/>
  <c r="J666" i="37"/>
  <c r="K666" i="37"/>
  <c r="L666" i="37"/>
  <c r="M666" i="37"/>
  <c r="N666" i="37"/>
  <c r="O666" i="37"/>
  <c r="T666" i="37"/>
  <c r="U666" i="37"/>
  <c r="V666" i="37"/>
  <c r="W666" i="37"/>
  <c r="X666" i="37"/>
  <c r="G667" i="37"/>
  <c r="H667" i="37"/>
  <c r="I667" i="37"/>
  <c r="J667" i="37"/>
  <c r="K667" i="37"/>
  <c r="L667" i="37"/>
  <c r="M667" i="37"/>
  <c r="N667" i="37"/>
  <c r="O667" i="37"/>
  <c r="T667" i="37"/>
  <c r="U667" i="37"/>
  <c r="V667" i="37"/>
  <c r="W667" i="37"/>
  <c r="X667" i="37"/>
  <c r="G668" i="37"/>
  <c r="H668" i="37"/>
  <c r="I668" i="37"/>
  <c r="J668" i="37"/>
  <c r="K668" i="37"/>
  <c r="L668" i="37"/>
  <c r="M668" i="37"/>
  <c r="N668" i="37"/>
  <c r="O668" i="37"/>
  <c r="T668" i="37"/>
  <c r="U668" i="37"/>
  <c r="V668" i="37"/>
  <c r="W668" i="37"/>
  <c r="X668" i="37"/>
  <c r="G669" i="37"/>
  <c r="H669" i="37"/>
  <c r="I669" i="37"/>
  <c r="J669" i="37"/>
  <c r="K669" i="37"/>
  <c r="L669" i="37"/>
  <c r="M669" i="37"/>
  <c r="N669" i="37"/>
  <c r="O669" i="37"/>
  <c r="T669" i="37"/>
  <c r="U669" i="37"/>
  <c r="V669" i="37"/>
  <c r="W669" i="37"/>
  <c r="X669" i="37"/>
  <c r="G670" i="37"/>
  <c r="H670" i="37"/>
  <c r="I670" i="37"/>
  <c r="J670" i="37"/>
  <c r="K670" i="37"/>
  <c r="L670" i="37"/>
  <c r="M670" i="37"/>
  <c r="N670" i="37"/>
  <c r="O670" i="37"/>
  <c r="T670" i="37"/>
  <c r="U670" i="37"/>
  <c r="V670" i="37"/>
  <c r="W670" i="37"/>
  <c r="X670" i="37"/>
  <c r="G671" i="37"/>
  <c r="H671" i="37"/>
  <c r="I671" i="37"/>
  <c r="J671" i="37"/>
  <c r="K671" i="37"/>
  <c r="L671" i="37"/>
  <c r="M671" i="37"/>
  <c r="N671" i="37"/>
  <c r="O671" i="37"/>
  <c r="T671" i="37"/>
  <c r="U671" i="37"/>
  <c r="V671" i="37"/>
  <c r="W671" i="37"/>
  <c r="X671" i="37"/>
  <c r="G672" i="37"/>
  <c r="H672" i="37"/>
  <c r="I672" i="37"/>
  <c r="J672" i="37"/>
  <c r="K672" i="37"/>
  <c r="L672" i="37"/>
  <c r="M672" i="37"/>
  <c r="N672" i="37"/>
  <c r="O672" i="37"/>
  <c r="T672" i="37"/>
  <c r="U672" i="37"/>
  <c r="V672" i="37"/>
  <c r="W672" i="37"/>
  <c r="X672" i="37"/>
  <c r="G673" i="37"/>
  <c r="H673" i="37"/>
  <c r="I673" i="37"/>
  <c r="J673" i="37"/>
  <c r="K673" i="37"/>
  <c r="L673" i="37"/>
  <c r="M673" i="37"/>
  <c r="N673" i="37"/>
  <c r="O673" i="37"/>
  <c r="T673" i="37"/>
  <c r="U673" i="37"/>
  <c r="V673" i="37"/>
  <c r="W673" i="37"/>
  <c r="X673" i="37"/>
  <c r="G674" i="37"/>
  <c r="H674" i="37"/>
  <c r="I674" i="37"/>
  <c r="J674" i="37"/>
  <c r="K674" i="37"/>
  <c r="L674" i="37"/>
  <c r="M674" i="37"/>
  <c r="N674" i="37"/>
  <c r="O674" i="37"/>
  <c r="T674" i="37"/>
  <c r="U674" i="37"/>
  <c r="V674" i="37"/>
  <c r="W674" i="37"/>
  <c r="X674" i="37"/>
  <c r="G675" i="37"/>
  <c r="H675" i="37"/>
  <c r="I675" i="37"/>
  <c r="J675" i="37"/>
  <c r="K675" i="37"/>
  <c r="L675" i="37"/>
  <c r="M675" i="37"/>
  <c r="N675" i="37"/>
  <c r="O675" i="37"/>
  <c r="T675" i="37"/>
  <c r="U675" i="37"/>
  <c r="V675" i="37"/>
  <c r="W675" i="37"/>
  <c r="X675" i="37"/>
  <c r="G676" i="37"/>
  <c r="H676" i="37"/>
  <c r="I676" i="37"/>
  <c r="J676" i="37"/>
  <c r="K676" i="37"/>
  <c r="L676" i="37"/>
  <c r="M676" i="37"/>
  <c r="N676" i="37"/>
  <c r="O676" i="37"/>
  <c r="T676" i="37"/>
  <c r="U676" i="37"/>
  <c r="V676" i="37"/>
  <c r="W676" i="37"/>
  <c r="X676" i="37"/>
  <c r="G677" i="37"/>
  <c r="H677" i="37"/>
  <c r="I677" i="37"/>
  <c r="J677" i="37"/>
  <c r="K677" i="37"/>
  <c r="L677" i="37"/>
  <c r="M677" i="37"/>
  <c r="N677" i="37"/>
  <c r="O677" i="37"/>
  <c r="T677" i="37"/>
  <c r="U677" i="37"/>
  <c r="V677" i="37"/>
  <c r="W677" i="37"/>
  <c r="X677" i="37"/>
  <c r="G678" i="37"/>
  <c r="H678" i="37"/>
  <c r="I678" i="37"/>
  <c r="J678" i="37"/>
  <c r="K678" i="37"/>
  <c r="L678" i="37"/>
  <c r="M678" i="37"/>
  <c r="N678" i="37"/>
  <c r="O678" i="37"/>
  <c r="T678" i="37"/>
  <c r="U678" i="37"/>
  <c r="V678" i="37"/>
  <c r="W678" i="37"/>
  <c r="X678" i="37"/>
  <c r="G679" i="37"/>
  <c r="H679" i="37"/>
  <c r="I679" i="37"/>
  <c r="J679" i="37"/>
  <c r="K679" i="37"/>
  <c r="L679" i="37"/>
  <c r="M679" i="37"/>
  <c r="N679" i="37"/>
  <c r="O679" i="37"/>
  <c r="T679" i="37"/>
  <c r="U679" i="37"/>
  <c r="V679" i="37"/>
  <c r="W679" i="37"/>
  <c r="X679" i="37"/>
  <c r="C680" i="37"/>
  <c r="D680" i="37"/>
  <c r="E680" i="37"/>
  <c r="F680" i="37"/>
  <c r="G680" i="37"/>
  <c r="H680" i="37"/>
  <c r="I680" i="37"/>
  <c r="J680" i="37"/>
  <c r="K680" i="37"/>
  <c r="L680" i="37"/>
  <c r="M680" i="37"/>
  <c r="N680" i="37"/>
  <c r="O680" i="37"/>
  <c r="T680" i="37"/>
  <c r="U680" i="37"/>
  <c r="V680" i="37"/>
  <c r="W680" i="37"/>
  <c r="X680" i="37"/>
  <c r="G681" i="37"/>
  <c r="H681" i="37"/>
  <c r="I681" i="37"/>
  <c r="J681" i="37"/>
  <c r="K681" i="37"/>
  <c r="L681" i="37"/>
  <c r="M681" i="37"/>
  <c r="N681" i="37"/>
  <c r="G685" i="37"/>
  <c r="H685" i="37"/>
  <c r="I685" i="37"/>
  <c r="J685" i="37"/>
  <c r="K685" i="37"/>
  <c r="L685" i="37"/>
  <c r="M685" i="37"/>
  <c r="N685" i="37"/>
  <c r="G686" i="37"/>
  <c r="H686" i="37"/>
  <c r="I686" i="37"/>
  <c r="J686" i="37"/>
  <c r="K686" i="37"/>
  <c r="L686" i="37"/>
  <c r="M686" i="37"/>
  <c r="N686" i="37"/>
  <c r="G687" i="37"/>
  <c r="H687" i="37"/>
  <c r="I687" i="37"/>
  <c r="J687" i="37"/>
  <c r="K687" i="37"/>
  <c r="L687" i="37"/>
  <c r="M687" i="37"/>
  <c r="N687" i="37"/>
  <c r="G688" i="37"/>
  <c r="H688" i="37"/>
  <c r="I688" i="37"/>
  <c r="J688" i="37"/>
  <c r="K688" i="37"/>
  <c r="L688" i="37"/>
  <c r="M688" i="37"/>
  <c r="N688" i="37"/>
  <c r="G689" i="37"/>
  <c r="H689" i="37"/>
  <c r="I689" i="37"/>
  <c r="J689" i="37"/>
  <c r="K689" i="37"/>
  <c r="L689" i="37"/>
  <c r="M689" i="37"/>
  <c r="N689" i="37"/>
  <c r="F690" i="37"/>
  <c r="G690" i="37"/>
  <c r="H690" i="37"/>
  <c r="I690" i="37"/>
  <c r="J690" i="37"/>
  <c r="K690" i="37"/>
  <c r="L690" i="37"/>
  <c r="M690" i="37"/>
  <c r="N690" i="37"/>
  <c r="X2290" i="156"/>
  <c r="X690" i="37" s="1"/>
  <c r="W2290" i="156"/>
  <c r="W690" i="37" s="1"/>
  <c r="U690" i="37"/>
  <c r="O2290" i="156"/>
  <c r="O690" i="37" s="1"/>
  <c r="X2289" i="156"/>
  <c r="X689" i="37" s="1"/>
  <c r="W2289" i="156"/>
  <c r="W689" i="37" s="1"/>
  <c r="O2289" i="156"/>
  <c r="O689" i="37" s="1"/>
  <c r="X2288" i="156"/>
  <c r="X688" i="37" s="1"/>
  <c r="W2288" i="156"/>
  <c r="W688" i="37" s="1"/>
  <c r="U688" i="37"/>
  <c r="O2288" i="156"/>
  <c r="O688" i="37" s="1"/>
  <c r="X2287" i="156"/>
  <c r="X687" i="37" s="1"/>
  <c r="W2287" i="156"/>
  <c r="W687" i="37" s="1"/>
  <c r="O2287" i="156"/>
  <c r="O687" i="37" s="1"/>
  <c r="X2286" i="156"/>
  <c r="X686" i="37" s="1"/>
  <c r="W2286" i="156"/>
  <c r="W686" i="37" s="1"/>
  <c r="U686" i="37"/>
  <c r="O2286" i="156"/>
  <c r="O686" i="37" s="1"/>
  <c r="E2290" i="156"/>
  <c r="E690" i="37" s="1"/>
  <c r="D2290" i="156"/>
  <c r="D690" i="37" s="1"/>
  <c r="C2290" i="156"/>
  <c r="E2289" i="156"/>
  <c r="E689" i="37" s="1"/>
  <c r="C2289" i="156"/>
  <c r="C2287" i="156"/>
  <c r="X2285" i="156"/>
  <c r="X685" i="37" s="1"/>
  <c r="W2285" i="156"/>
  <c r="W685" i="37" s="1"/>
  <c r="O2285" i="156"/>
  <c r="O685" i="37" s="1"/>
  <c r="X2281" i="156"/>
  <c r="X681" i="37" s="1"/>
  <c r="W2281" i="156"/>
  <c r="O2281" i="156"/>
  <c r="O681" i="37" s="1"/>
  <c r="E2279" i="156"/>
  <c r="E679" i="37" s="1"/>
  <c r="C2279" i="156"/>
  <c r="E2278" i="156"/>
  <c r="E678" i="37" s="1"/>
  <c r="C2278" i="156"/>
  <c r="E2277" i="156"/>
  <c r="E677" i="37" s="1"/>
  <c r="C2277" i="156"/>
  <c r="E2276" i="156"/>
  <c r="E676" i="37" s="1"/>
  <c r="C2276" i="156"/>
  <c r="E2275" i="156"/>
  <c r="E675" i="37" s="1"/>
  <c r="C2275" i="156"/>
  <c r="E2274" i="156"/>
  <c r="E674" i="37" s="1"/>
  <c r="C2274" i="156"/>
  <c r="E2273" i="156"/>
  <c r="E673" i="37" s="1"/>
  <c r="C2273" i="156"/>
  <c r="E2272" i="156"/>
  <c r="E672" i="37" s="1"/>
  <c r="C2272" i="156"/>
  <c r="E2271" i="156"/>
  <c r="E671" i="37" s="1"/>
  <c r="C2271" i="156"/>
  <c r="E2269" i="156"/>
  <c r="E669" i="37" s="1"/>
  <c r="C2269" i="156"/>
  <c r="E2268" i="156"/>
  <c r="E668" i="37" s="1"/>
  <c r="C2268" i="156"/>
  <c r="E2267" i="156"/>
  <c r="E667" i="37" s="1"/>
  <c r="C2267" i="156"/>
  <c r="E2266" i="156"/>
  <c r="E666" i="37" s="1"/>
  <c r="C2266" i="156"/>
  <c r="E2264" i="156"/>
  <c r="E664" i="37" s="1"/>
  <c r="C2264" i="156"/>
  <c r="E2263" i="156"/>
  <c r="E663" i="37" s="1"/>
  <c r="C2263" i="156"/>
  <c r="X2259" i="156"/>
  <c r="X659" i="37" s="1"/>
  <c r="W2259" i="156"/>
  <c r="W659" i="37" s="1"/>
  <c r="O2259" i="156"/>
  <c r="O659" i="37" s="1"/>
  <c r="W681" i="37" l="1"/>
  <c r="Y2281" i="156"/>
  <c r="C668" i="37"/>
  <c r="C675" i="37"/>
  <c r="C679" i="37"/>
  <c r="C690" i="37"/>
  <c r="C663" i="37"/>
  <c r="C673" i="37"/>
  <c r="C666" i="37"/>
  <c r="C671" i="37"/>
  <c r="C677" i="37"/>
  <c r="C687" i="37"/>
  <c r="C664" i="37"/>
  <c r="C667" i="37"/>
  <c r="C669" i="37"/>
  <c r="C672" i="37"/>
  <c r="C674" i="37"/>
  <c r="C676" i="37"/>
  <c r="C678" i="37"/>
  <c r="C689" i="37"/>
  <c r="V2255" i="156"/>
  <c r="V2289" i="156" s="1"/>
  <c r="V689" i="37" s="1"/>
  <c r="V2254" i="156"/>
  <c r="V2288" i="156" s="1"/>
  <c r="V688" i="37" s="1"/>
  <c r="V2252" i="156"/>
  <c r="V2286" i="156" s="1"/>
  <c r="V686" i="37" s="1"/>
  <c r="V2256" i="156"/>
  <c r="V2290" i="156" s="1"/>
  <c r="V690" i="37" s="1"/>
  <c r="V2253" i="156"/>
  <c r="V2287" i="156" s="1"/>
  <c r="V687" i="37" s="1"/>
  <c r="E2254" i="156"/>
  <c r="E2253" i="156" s="1"/>
  <c r="C2254" i="156"/>
  <c r="C2252" i="156"/>
  <c r="D2255" i="156"/>
  <c r="D2253" i="156"/>
  <c r="E2232" i="156"/>
  <c r="C2232" i="156"/>
  <c r="D2237" i="156"/>
  <c r="D2236" i="156"/>
  <c r="D2235" i="156"/>
  <c r="D2234" i="156"/>
  <c r="D2233" i="156"/>
  <c r="D2231" i="156"/>
  <c r="D2230" i="156"/>
  <c r="D2229" i="156"/>
  <c r="D2228" i="156"/>
  <c r="E2227" i="156"/>
  <c r="C2227" i="156"/>
  <c r="D2222" i="156"/>
  <c r="D2221" i="156"/>
  <c r="D2220" i="156"/>
  <c r="D2219" i="156"/>
  <c r="D2218" i="156"/>
  <c r="E2216" i="156"/>
  <c r="E2223" i="156" s="1"/>
  <c r="C2216" i="156"/>
  <c r="X2207" i="156"/>
  <c r="W2207" i="156"/>
  <c r="O2207" i="156"/>
  <c r="E2204" i="156"/>
  <c r="E2203" i="156" s="1"/>
  <c r="E2202" i="156" s="1"/>
  <c r="D2205" i="156"/>
  <c r="D2203" i="156"/>
  <c r="C2204" i="156"/>
  <c r="C2202" i="156"/>
  <c r="C2183" i="156"/>
  <c r="E2287" i="156" l="1"/>
  <c r="E687" i="37" s="1"/>
  <c r="E2252" i="156"/>
  <c r="D2202" i="156"/>
  <c r="F2202" i="156" s="1"/>
  <c r="D2204" i="156"/>
  <c r="C2223" i="156"/>
  <c r="C2286" i="156"/>
  <c r="T685" i="37"/>
  <c r="C2288" i="156"/>
  <c r="D2252" i="156"/>
  <c r="D2287" i="156"/>
  <c r="E2288" i="156"/>
  <c r="D2254" i="156"/>
  <c r="D2289" i="156"/>
  <c r="E2286" i="156"/>
  <c r="E686" i="37" s="1"/>
  <c r="F2220" i="156"/>
  <c r="F2231" i="156"/>
  <c r="F2236" i="156"/>
  <c r="T681" i="37"/>
  <c r="F2221" i="156"/>
  <c r="F2228" i="156"/>
  <c r="F2237" i="156"/>
  <c r="F2218" i="156"/>
  <c r="D2263" i="156"/>
  <c r="F2222" i="156"/>
  <c r="F2234" i="156"/>
  <c r="C2270" i="156"/>
  <c r="F2219" i="156"/>
  <c r="F2230" i="156"/>
  <c r="F2235" i="156"/>
  <c r="E2270" i="156"/>
  <c r="E670" i="37" s="1"/>
  <c r="C2225" i="156"/>
  <c r="C2251" i="156"/>
  <c r="F2253" i="156"/>
  <c r="F2255" i="156"/>
  <c r="V2243" i="156"/>
  <c r="E2225" i="156"/>
  <c r="E2242" i="156" s="1"/>
  <c r="D2216" i="156"/>
  <c r="F2216" i="156" s="1"/>
  <c r="D2232" i="156"/>
  <c r="D2227" i="156"/>
  <c r="F2229" i="156"/>
  <c r="F2233" i="156"/>
  <c r="C2201" i="156"/>
  <c r="V2201" i="156"/>
  <c r="D2286" i="156" l="1"/>
  <c r="F2286" i="156" s="1"/>
  <c r="F686" i="37" s="1"/>
  <c r="C670" i="37"/>
  <c r="C686" i="37"/>
  <c r="D2288" i="156"/>
  <c r="D688" i="37" s="1"/>
  <c r="C688" i="37"/>
  <c r="F2252" i="156"/>
  <c r="D2251" i="156"/>
  <c r="F2254" i="156"/>
  <c r="E2285" i="156"/>
  <c r="C2285" i="156"/>
  <c r="F2263" i="156"/>
  <c r="F663" i="37" s="1"/>
  <c r="D663" i="37"/>
  <c r="E688" i="37"/>
  <c r="D687" i="37"/>
  <c r="F2287" i="156"/>
  <c r="F687" i="37" s="1"/>
  <c r="D689" i="37"/>
  <c r="F2289" i="156"/>
  <c r="F689" i="37" s="1"/>
  <c r="F2232" i="156"/>
  <c r="C2242" i="156"/>
  <c r="D2223" i="156"/>
  <c r="D2225" i="156"/>
  <c r="F2227" i="156"/>
  <c r="E2243" i="156"/>
  <c r="D686" i="37" l="1"/>
  <c r="E685" i="37"/>
  <c r="F2288" i="156"/>
  <c r="F688" i="37" s="1"/>
  <c r="F2223" i="156"/>
  <c r="C2243" i="156"/>
  <c r="C685" i="37"/>
  <c r="F2225" i="156"/>
  <c r="E2178" i="156"/>
  <c r="C2178" i="156"/>
  <c r="D2192" i="156"/>
  <c r="D2191" i="156"/>
  <c r="D2190" i="156"/>
  <c r="D2189" i="156"/>
  <c r="D2188" i="156"/>
  <c r="D2187" i="156"/>
  <c r="D2186" i="156"/>
  <c r="D2185" i="156"/>
  <c r="D2184" i="156"/>
  <c r="D2182" i="156"/>
  <c r="D2181" i="156"/>
  <c r="D2180" i="156"/>
  <c r="D2179" i="156"/>
  <c r="D2177" i="156"/>
  <c r="D2175" i="156"/>
  <c r="D2173" i="156"/>
  <c r="D2172" i="156"/>
  <c r="D2171" i="156"/>
  <c r="D2170" i="156"/>
  <c r="E2167" i="156"/>
  <c r="E2174" i="156" s="1"/>
  <c r="C2167" i="156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T385" i="37"/>
  <c r="U385" i="37"/>
  <c r="V385" i="37"/>
  <c r="W385" i="37"/>
  <c r="X385" i="37"/>
  <c r="G386" i="37"/>
  <c r="H386" i="37"/>
  <c r="I386" i="37"/>
  <c r="J386" i="37"/>
  <c r="K386" i="37"/>
  <c r="L386" i="37"/>
  <c r="M386" i="37"/>
  <c r="N386" i="37"/>
  <c r="O386" i="37"/>
  <c r="T386" i="37"/>
  <c r="U386" i="37"/>
  <c r="V386" i="37"/>
  <c r="W386" i="37"/>
  <c r="X386" i="37"/>
  <c r="G387" i="37"/>
  <c r="H387" i="37"/>
  <c r="I387" i="37"/>
  <c r="J387" i="37"/>
  <c r="K387" i="37"/>
  <c r="L387" i="37"/>
  <c r="M387" i="37"/>
  <c r="N387" i="37"/>
  <c r="O387" i="37"/>
  <c r="T387" i="37"/>
  <c r="U387" i="37"/>
  <c r="V387" i="37"/>
  <c r="W387" i="37"/>
  <c r="X387" i="37"/>
  <c r="G388" i="37"/>
  <c r="H388" i="37"/>
  <c r="I388" i="37"/>
  <c r="J388" i="37"/>
  <c r="K388" i="37"/>
  <c r="L388" i="37"/>
  <c r="M388" i="37"/>
  <c r="N388" i="37"/>
  <c r="O388" i="37"/>
  <c r="T388" i="37"/>
  <c r="U388" i="37"/>
  <c r="V388" i="37"/>
  <c r="W388" i="37"/>
  <c r="X388" i="37"/>
  <c r="G389" i="37"/>
  <c r="H389" i="37"/>
  <c r="I389" i="37"/>
  <c r="J389" i="37"/>
  <c r="K389" i="37"/>
  <c r="L389" i="37"/>
  <c r="M389" i="37"/>
  <c r="N389" i="37"/>
  <c r="O389" i="37"/>
  <c r="T389" i="37"/>
  <c r="U389" i="37"/>
  <c r="V389" i="37"/>
  <c r="W389" i="37"/>
  <c r="X389" i="37"/>
  <c r="G390" i="37"/>
  <c r="H390" i="37"/>
  <c r="I390" i="37"/>
  <c r="J390" i="37"/>
  <c r="K390" i="37"/>
  <c r="L390" i="37"/>
  <c r="M390" i="37"/>
  <c r="N390" i="37"/>
  <c r="O390" i="37"/>
  <c r="T390" i="37"/>
  <c r="U390" i="37"/>
  <c r="V390" i="37"/>
  <c r="W390" i="37"/>
  <c r="X390" i="37"/>
  <c r="G391" i="37"/>
  <c r="H391" i="37"/>
  <c r="I391" i="37"/>
  <c r="J391" i="37"/>
  <c r="K391" i="37"/>
  <c r="L391" i="37"/>
  <c r="M391" i="37"/>
  <c r="N391" i="37"/>
  <c r="O391" i="37"/>
  <c r="T391" i="37"/>
  <c r="U391" i="37"/>
  <c r="V391" i="37"/>
  <c r="W391" i="37"/>
  <c r="X391" i="37"/>
  <c r="G392" i="37"/>
  <c r="H392" i="37"/>
  <c r="I392" i="37"/>
  <c r="J392" i="37"/>
  <c r="K392" i="37"/>
  <c r="L392" i="37"/>
  <c r="M392" i="37"/>
  <c r="N392" i="37"/>
  <c r="O392" i="37"/>
  <c r="T392" i="37"/>
  <c r="U392" i="37"/>
  <c r="V392" i="37"/>
  <c r="W392" i="37"/>
  <c r="X392" i="37"/>
  <c r="G393" i="37"/>
  <c r="H393" i="37"/>
  <c r="I393" i="37"/>
  <c r="J393" i="37"/>
  <c r="K393" i="37"/>
  <c r="L393" i="37"/>
  <c r="M393" i="37"/>
  <c r="N393" i="37"/>
  <c r="O393" i="37"/>
  <c r="T393" i="37"/>
  <c r="U393" i="37"/>
  <c r="V393" i="37"/>
  <c r="W393" i="37"/>
  <c r="X393" i="37"/>
  <c r="G394" i="37"/>
  <c r="H394" i="37"/>
  <c r="I394" i="37"/>
  <c r="J394" i="37"/>
  <c r="K394" i="37"/>
  <c r="L394" i="37"/>
  <c r="M394" i="37"/>
  <c r="N394" i="37"/>
  <c r="O394" i="37"/>
  <c r="T394" i="37"/>
  <c r="U394" i="37"/>
  <c r="V394" i="37"/>
  <c r="W394" i="37"/>
  <c r="X394" i="37"/>
  <c r="G395" i="37"/>
  <c r="H395" i="37"/>
  <c r="I395" i="37"/>
  <c r="J395" i="37"/>
  <c r="K395" i="37"/>
  <c r="L395" i="37"/>
  <c r="M395" i="37"/>
  <c r="N395" i="37"/>
  <c r="O395" i="37"/>
  <c r="T395" i="37"/>
  <c r="U395" i="37"/>
  <c r="V395" i="37"/>
  <c r="W395" i="37"/>
  <c r="X395" i="37"/>
  <c r="G396" i="37"/>
  <c r="H396" i="37"/>
  <c r="I396" i="37"/>
  <c r="J396" i="37"/>
  <c r="K396" i="37"/>
  <c r="L396" i="37"/>
  <c r="M396" i="37"/>
  <c r="N396" i="37"/>
  <c r="O396" i="37"/>
  <c r="T396" i="37"/>
  <c r="U396" i="37"/>
  <c r="V396" i="37"/>
  <c r="W396" i="37"/>
  <c r="X396" i="37"/>
  <c r="G397" i="37"/>
  <c r="H397" i="37"/>
  <c r="I397" i="37"/>
  <c r="J397" i="37"/>
  <c r="K397" i="37"/>
  <c r="L397" i="37"/>
  <c r="M397" i="37"/>
  <c r="N397" i="37"/>
  <c r="O397" i="37"/>
  <c r="T397" i="37"/>
  <c r="U397" i="37"/>
  <c r="V397" i="37"/>
  <c r="W397" i="37"/>
  <c r="X397" i="37"/>
  <c r="G398" i="37"/>
  <c r="H398" i="37"/>
  <c r="I398" i="37"/>
  <c r="J398" i="37"/>
  <c r="K398" i="37"/>
  <c r="L398" i="37"/>
  <c r="M398" i="37"/>
  <c r="N398" i="37"/>
  <c r="O398" i="37"/>
  <c r="T398" i="37"/>
  <c r="U398" i="37"/>
  <c r="V398" i="37"/>
  <c r="W398" i="37"/>
  <c r="X398" i="37"/>
  <c r="G399" i="37"/>
  <c r="H399" i="37"/>
  <c r="I399" i="37"/>
  <c r="J399" i="37"/>
  <c r="K399" i="37"/>
  <c r="L399" i="37"/>
  <c r="M399" i="37"/>
  <c r="N399" i="37"/>
  <c r="O399" i="37"/>
  <c r="T399" i="37"/>
  <c r="U399" i="37"/>
  <c r="V399" i="37"/>
  <c r="W399" i="37"/>
  <c r="X399" i="37"/>
  <c r="G400" i="37"/>
  <c r="H400" i="37"/>
  <c r="I400" i="37"/>
  <c r="J400" i="37"/>
  <c r="K400" i="37"/>
  <c r="L400" i="37"/>
  <c r="M400" i="37"/>
  <c r="N400" i="37"/>
  <c r="O400" i="37"/>
  <c r="T400" i="37"/>
  <c r="U400" i="37"/>
  <c r="V400" i="37"/>
  <c r="W400" i="37"/>
  <c r="X400" i="37"/>
  <c r="G401" i="37"/>
  <c r="H401" i="37"/>
  <c r="I401" i="37"/>
  <c r="J401" i="37"/>
  <c r="K401" i="37"/>
  <c r="L401" i="37"/>
  <c r="M401" i="37"/>
  <c r="N401" i="37"/>
  <c r="O401" i="37"/>
  <c r="T401" i="37"/>
  <c r="U401" i="37"/>
  <c r="V401" i="37"/>
  <c r="W401" i="37"/>
  <c r="X401" i="37"/>
  <c r="G402" i="37"/>
  <c r="H402" i="37"/>
  <c r="I402" i="37"/>
  <c r="J402" i="37"/>
  <c r="K402" i="37"/>
  <c r="L402" i="37"/>
  <c r="M402" i="37"/>
  <c r="N402" i="37"/>
  <c r="O402" i="37"/>
  <c r="T402" i="37"/>
  <c r="U402" i="37"/>
  <c r="V402" i="37"/>
  <c r="W402" i="37"/>
  <c r="X402" i="37"/>
  <c r="G403" i="37"/>
  <c r="H403" i="37"/>
  <c r="I403" i="37"/>
  <c r="J403" i="37"/>
  <c r="K403" i="37"/>
  <c r="L403" i="37"/>
  <c r="M403" i="37"/>
  <c r="N403" i="37"/>
  <c r="O403" i="37"/>
  <c r="T403" i="37"/>
  <c r="U403" i="37"/>
  <c r="V403" i="37"/>
  <c r="W403" i="37"/>
  <c r="X403" i="37"/>
  <c r="G404" i="37"/>
  <c r="H404" i="37"/>
  <c r="I404" i="37"/>
  <c r="J404" i="37"/>
  <c r="K404" i="37"/>
  <c r="L404" i="37"/>
  <c r="M404" i="37"/>
  <c r="N404" i="37"/>
  <c r="O404" i="37"/>
  <c r="T404" i="37"/>
  <c r="U404" i="37"/>
  <c r="V404" i="37"/>
  <c r="W404" i="37"/>
  <c r="X404" i="37"/>
  <c r="G405" i="37"/>
  <c r="H405" i="37"/>
  <c r="I405" i="37"/>
  <c r="J405" i="37"/>
  <c r="K405" i="37"/>
  <c r="L405" i="37"/>
  <c r="M405" i="37"/>
  <c r="N405" i="37"/>
  <c r="O405" i="37"/>
  <c r="T405" i="37"/>
  <c r="U405" i="37"/>
  <c r="V405" i="37"/>
  <c r="W405" i="37"/>
  <c r="X405" i="37"/>
  <c r="G406" i="37"/>
  <c r="H406" i="37"/>
  <c r="I406" i="37"/>
  <c r="J406" i="37"/>
  <c r="K406" i="37"/>
  <c r="L406" i="37"/>
  <c r="M406" i="37"/>
  <c r="N406" i="37"/>
  <c r="O407" i="37"/>
  <c r="T407" i="37"/>
  <c r="U407" i="37"/>
  <c r="V407" i="37"/>
  <c r="W407" i="37"/>
  <c r="X407" i="37"/>
  <c r="O408" i="37"/>
  <c r="T408" i="37"/>
  <c r="U408" i="37"/>
  <c r="V408" i="37"/>
  <c r="W408" i="37"/>
  <c r="X408" i="37"/>
  <c r="G411" i="37"/>
  <c r="H411" i="37"/>
  <c r="I411" i="37"/>
  <c r="J411" i="37"/>
  <c r="K411" i="37"/>
  <c r="L411" i="37"/>
  <c r="M411" i="37"/>
  <c r="N411" i="37"/>
  <c r="O411" i="37"/>
  <c r="T411" i="37"/>
  <c r="U411" i="37"/>
  <c r="V411" i="37"/>
  <c r="W411" i="37"/>
  <c r="X411" i="37"/>
  <c r="G412" i="37"/>
  <c r="H412" i="37"/>
  <c r="I412" i="37"/>
  <c r="J412" i="37"/>
  <c r="K412" i="37"/>
  <c r="L412" i="37"/>
  <c r="M412" i="37"/>
  <c r="N412" i="37"/>
  <c r="O412" i="37"/>
  <c r="T412" i="37"/>
  <c r="U412" i="37"/>
  <c r="V412" i="37"/>
  <c r="W412" i="37"/>
  <c r="X412" i="37"/>
  <c r="G413" i="37"/>
  <c r="H413" i="37"/>
  <c r="I413" i="37"/>
  <c r="J413" i="37"/>
  <c r="K413" i="37"/>
  <c r="L413" i="37"/>
  <c r="M413" i="37"/>
  <c r="N413" i="37"/>
  <c r="O413" i="37"/>
  <c r="T413" i="37"/>
  <c r="U413" i="37"/>
  <c r="V413" i="37"/>
  <c r="W413" i="37"/>
  <c r="X413" i="37"/>
  <c r="G414" i="37"/>
  <c r="H414" i="37"/>
  <c r="I414" i="37"/>
  <c r="J414" i="37"/>
  <c r="K414" i="37"/>
  <c r="L414" i="37"/>
  <c r="M414" i="37"/>
  <c r="N414" i="37"/>
  <c r="O414" i="37"/>
  <c r="T414" i="37"/>
  <c r="U414" i="37"/>
  <c r="V414" i="37"/>
  <c r="W414" i="37"/>
  <c r="X414" i="37"/>
  <c r="G415" i="37"/>
  <c r="H415" i="37"/>
  <c r="I415" i="37"/>
  <c r="J415" i="37"/>
  <c r="K415" i="37"/>
  <c r="L415" i="37"/>
  <c r="M415" i="37"/>
  <c r="N415" i="37"/>
  <c r="O415" i="37"/>
  <c r="T415" i="37"/>
  <c r="U415" i="37"/>
  <c r="V415" i="37"/>
  <c r="W415" i="37"/>
  <c r="X415" i="37"/>
  <c r="E2143" i="156"/>
  <c r="E400" i="37" s="1"/>
  <c r="C2143" i="156"/>
  <c r="E2142" i="156"/>
  <c r="E399" i="37" s="1"/>
  <c r="C2142" i="156"/>
  <c r="E2141" i="156"/>
  <c r="E398" i="37" s="1"/>
  <c r="C2141" i="156"/>
  <c r="E2140" i="156"/>
  <c r="E397" i="37" s="1"/>
  <c r="C2140" i="156"/>
  <c r="E2139" i="156"/>
  <c r="E396" i="37" s="1"/>
  <c r="C2139" i="156"/>
  <c r="E2137" i="156"/>
  <c r="E394" i="37" s="1"/>
  <c r="C2137" i="156"/>
  <c r="E2136" i="156"/>
  <c r="E393" i="37" s="1"/>
  <c r="C2136" i="156"/>
  <c r="E2135" i="156"/>
  <c r="E392" i="37" s="1"/>
  <c r="C2135" i="156"/>
  <c r="E2134" i="156"/>
  <c r="E391" i="37" s="1"/>
  <c r="C2134" i="156"/>
  <c r="C398" i="37" l="1"/>
  <c r="D2274" i="156"/>
  <c r="D674" i="37" s="1"/>
  <c r="F2191" i="156"/>
  <c r="C2174" i="156"/>
  <c r="C391" i="37"/>
  <c r="C393" i="37"/>
  <c r="C400" i="37"/>
  <c r="C392" i="37"/>
  <c r="C394" i="37"/>
  <c r="C397" i="37"/>
  <c r="C399" i="37"/>
  <c r="D2278" i="156"/>
  <c r="D678" i="37" s="1"/>
  <c r="C396" i="37"/>
  <c r="D2268" i="156"/>
  <c r="F2170" i="156"/>
  <c r="D2264" i="156"/>
  <c r="F2186" i="156"/>
  <c r="D2273" i="156"/>
  <c r="E2176" i="156"/>
  <c r="E2265" i="156"/>
  <c r="E665" i="37" s="1"/>
  <c r="F2171" i="156"/>
  <c r="D2276" i="156"/>
  <c r="F2182" i="156"/>
  <c r="D2269" i="156"/>
  <c r="F2172" i="156"/>
  <c r="D2277" i="156"/>
  <c r="F2179" i="156"/>
  <c r="D2266" i="156"/>
  <c r="F2184" i="156"/>
  <c r="D2271" i="156"/>
  <c r="D2275" i="156"/>
  <c r="F2180" i="156"/>
  <c r="D2267" i="156"/>
  <c r="F2185" i="156"/>
  <c r="D2272" i="156"/>
  <c r="C2176" i="156"/>
  <c r="C2265" i="156"/>
  <c r="D2183" i="156"/>
  <c r="D2167" i="156"/>
  <c r="D2178" i="156"/>
  <c r="D2265" i="156" s="1"/>
  <c r="F2274" i="156" l="1"/>
  <c r="F674" i="37" s="1"/>
  <c r="F2268" i="156"/>
  <c r="F668" i="37" s="1"/>
  <c r="D668" i="37"/>
  <c r="C665" i="37"/>
  <c r="D665" i="37"/>
  <c r="F2278" i="156"/>
  <c r="F678" i="37" s="1"/>
  <c r="F2272" i="156"/>
  <c r="F672" i="37" s="1"/>
  <c r="D672" i="37"/>
  <c r="F2275" i="156"/>
  <c r="F675" i="37" s="1"/>
  <c r="D675" i="37"/>
  <c r="F2266" i="156"/>
  <c r="F666" i="37" s="1"/>
  <c r="D666" i="37"/>
  <c r="F2269" i="156"/>
  <c r="F669" i="37" s="1"/>
  <c r="D669" i="37"/>
  <c r="F2264" i="156"/>
  <c r="F664" i="37" s="1"/>
  <c r="D664" i="37"/>
  <c r="F2267" i="156"/>
  <c r="F667" i="37" s="1"/>
  <c r="D667" i="37"/>
  <c r="F2271" i="156"/>
  <c r="F671" i="37" s="1"/>
  <c r="D671" i="37"/>
  <c r="F2277" i="156"/>
  <c r="F677" i="37" s="1"/>
  <c r="D677" i="37"/>
  <c r="F2276" i="156"/>
  <c r="F676" i="37" s="1"/>
  <c r="D676" i="37"/>
  <c r="F2273" i="156"/>
  <c r="F673" i="37" s="1"/>
  <c r="D673" i="37"/>
  <c r="F2183" i="156"/>
  <c r="D2270" i="156"/>
  <c r="C2193" i="156"/>
  <c r="C2261" i="156"/>
  <c r="F2265" i="156"/>
  <c r="F665" i="37" s="1"/>
  <c r="E2193" i="156"/>
  <c r="E2194" i="156" s="1"/>
  <c r="E2281" i="156" s="1"/>
  <c r="E681" i="37" s="1"/>
  <c r="E2261" i="156"/>
  <c r="F2178" i="156"/>
  <c r="D2176" i="156"/>
  <c r="D2261" i="156" s="1"/>
  <c r="F2167" i="156"/>
  <c r="D2174" i="156"/>
  <c r="F2174" i="156" s="1"/>
  <c r="C661" i="37" l="1"/>
  <c r="C2194" i="156"/>
  <c r="D661" i="37"/>
  <c r="F2261" i="156"/>
  <c r="F661" i="37" s="1"/>
  <c r="E661" i="37"/>
  <c r="F2270" i="156"/>
  <c r="F670" i="37" s="1"/>
  <c r="D670" i="37"/>
  <c r="D2193" i="156"/>
  <c r="F2176" i="156"/>
  <c r="C2281" i="156" l="1"/>
  <c r="D2194" i="156"/>
  <c r="C348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T348" i="37"/>
  <c r="U348" i="37"/>
  <c r="V348" i="37"/>
  <c r="W348" i="37"/>
  <c r="X348" i="37"/>
  <c r="C349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T349" i="37"/>
  <c r="U349" i="37"/>
  <c r="V349" i="37"/>
  <c r="W349" i="37"/>
  <c r="X349" i="37"/>
  <c r="G350" i="37"/>
  <c r="H350" i="37"/>
  <c r="I350" i="37"/>
  <c r="J350" i="37"/>
  <c r="K350" i="37"/>
  <c r="L350" i="37"/>
  <c r="M350" i="37"/>
  <c r="N350" i="37"/>
  <c r="O350" i="37"/>
  <c r="T350" i="37"/>
  <c r="U350" i="37"/>
  <c r="V350" i="37"/>
  <c r="W350" i="37"/>
  <c r="X350" i="37"/>
  <c r="G351" i="37"/>
  <c r="H351" i="37"/>
  <c r="I351" i="37"/>
  <c r="J351" i="37"/>
  <c r="K351" i="37"/>
  <c r="L351" i="37"/>
  <c r="M351" i="37"/>
  <c r="N351" i="37"/>
  <c r="O351" i="37"/>
  <c r="T351" i="37"/>
  <c r="U351" i="37"/>
  <c r="V351" i="37"/>
  <c r="W351" i="37"/>
  <c r="X351" i="37"/>
  <c r="G352" i="37"/>
  <c r="H352" i="37"/>
  <c r="I352" i="37"/>
  <c r="J352" i="37"/>
  <c r="K352" i="37"/>
  <c r="L352" i="37"/>
  <c r="M352" i="37"/>
  <c r="N352" i="37"/>
  <c r="O352" i="37"/>
  <c r="T352" i="37"/>
  <c r="U352" i="37"/>
  <c r="V352" i="37"/>
  <c r="W352" i="37"/>
  <c r="X352" i="37"/>
  <c r="G353" i="37"/>
  <c r="H353" i="37"/>
  <c r="I353" i="37"/>
  <c r="J353" i="37"/>
  <c r="K353" i="37"/>
  <c r="L353" i="37"/>
  <c r="M353" i="37"/>
  <c r="N353" i="37"/>
  <c r="O353" i="37"/>
  <c r="T353" i="37"/>
  <c r="U353" i="37"/>
  <c r="V353" i="37"/>
  <c r="W353" i="37"/>
  <c r="X353" i="37"/>
  <c r="G354" i="37"/>
  <c r="H354" i="37"/>
  <c r="I354" i="37"/>
  <c r="J354" i="37"/>
  <c r="K354" i="37"/>
  <c r="L354" i="37"/>
  <c r="M354" i="37"/>
  <c r="N354" i="37"/>
  <c r="O354" i="37"/>
  <c r="T354" i="37"/>
  <c r="U354" i="37"/>
  <c r="V354" i="37"/>
  <c r="W354" i="37"/>
  <c r="X354" i="37"/>
  <c r="G355" i="37"/>
  <c r="H355" i="37"/>
  <c r="I355" i="37"/>
  <c r="J355" i="37"/>
  <c r="K355" i="37"/>
  <c r="L355" i="37"/>
  <c r="M355" i="37"/>
  <c r="N355" i="37"/>
  <c r="O355" i="37"/>
  <c r="T355" i="37"/>
  <c r="U355" i="37"/>
  <c r="V355" i="37"/>
  <c r="W355" i="37"/>
  <c r="X355" i="37"/>
  <c r="G356" i="37"/>
  <c r="H356" i="37"/>
  <c r="I356" i="37"/>
  <c r="J356" i="37"/>
  <c r="K356" i="37"/>
  <c r="L356" i="37"/>
  <c r="M356" i="37"/>
  <c r="N356" i="37"/>
  <c r="O356" i="37"/>
  <c r="T356" i="37"/>
  <c r="U356" i="37"/>
  <c r="V356" i="37"/>
  <c r="W356" i="37"/>
  <c r="X356" i="37"/>
  <c r="G357" i="37"/>
  <c r="H357" i="37"/>
  <c r="I357" i="37"/>
  <c r="J357" i="37"/>
  <c r="K357" i="37"/>
  <c r="L357" i="37"/>
  <c r="M357" i="37"/>
  <c r="N357" i="37"/>
  <c r="O357" i="37"/>
  <c r="T357" i="37"/>
  <c r="U357" i="37"/>
  <c r="V357" i="37"/>
  <c r="W357" i="37"/>
  <c r="X357" i="37"/>
  <c r="G358" i="37"/>
  <c r="H358" i="37"/>
  <c r="I358" i="37"/>
  <c r="J358" i="37"/>
  <c r="K358" i="37"/>
  <c r="L358" i="37"/>
  <c r="M358" i="37"/>
  <c r="N358" i="37"/>
  <c r="O358" i="37"/>
  <c r="T358" i="37"/>
  <c r="U358" i="37"/>
  <c r="V358" i="37"/>
  <c r="W358" i="37"/>
  <c r="X358" i="37"/>
  <c r="G359" i="37"/>
  <c r="H359" i="37"/>
  <c r="I359" i="37"/>
  <c r="J359" i="37"/>
  <c r="K359" i="37"/>
  <c r="L359" i="37"/>
  <c r="M359" i="37"/>
  <c r="N359" i="37"/>
  <c r="O359" i="37"/>
  <c r="T359" i="37"/>
  <c r="U359" i="37"/>
  <c r="V359" i="37"/>
  <c r="W359" i="37"/>
  <c r="X359" i="37"/>
  <c r="G360" i="37"/>
  <c r="H360" i="37"/>
  <c r="I360" i="37"/>
  <c r="J360" i="37"/>
  <c r="K360" i="37"/>
  <c r="L360" i="37"/>
  <c r="M360" i="37"/>
  <c r="N360" i="37"/>
  <c r="O360" i="37"/>
  <c r="T360" i="37"/>
  <c r="U360" i="37"/>
  <c r="V360" i="37"/>
  <c r="W360" i="37"/>
  <c r="X360" i="37"/>
  <c r="G361" i="37"/>
  <c r="H361" i="37"/>
  <c r="I361" i="37"/>
  <c r="J361" i="37"/>
  <c r="K361" i="37"/>
  <c r="L361" i="37"/>
  <c r="M361" i="37"/>
  <c r="N361" i="37"/>
  <c r="O361" i="37"/>
  <c r="T361" i="37"/>
  <c r="U361" i="37"/>
  <c r="V361" i="37"/>
  <c r="W361" i="37"/>
  <c r="X361" i="37"/>
  <c r="G362" i="37"/>
  <c r="H362" i="37"/>
  <c r="I362" i="37"/>
  <c r="J362" i="37"/>
  <c r="K362" i="37"/>
  <c r="L362" i="37"/>
  <c r="M362" i="37"/>
  <c r="N362" i="37"/>
  <c r="O362" i="37"/>
  <c r="T362" i="37"/>
  <c r="U362" i="37"/>
  <c r="V362" i="37"/>
  <c r="W362" i="37"/>
  <c r="X362" i="37"/>
  <c r="G363" i="37"/>
  <c r="H363" i="37"/>
  <c r="I363" i="37"/>
  <c r="J363" i="37"/>
  <c r="K363" i="37"/>
  <c r="L363" i="37"/>
  <c r="M363" i="37"/>
  <c r="N363" i="37"/>
  <c r="O363" i="37"/>
  <c r="T363" i="37"/>
  <c r="U363" i="37"/>
  <c r="V363" i="37"/>
  <c r="W363" i="37"/>
  <c r="X363" i="37"/>
  <c r="G364" i="37"/>
  <c r="H364" i="37"/>
  <c r="I364" i="37"/>
  <c r="J364" i="37"/>
  <c r="K364" i="37"/>
  <c r="L364" i="37"/>
  <c r="M364" i="37"/>
  <c r="N364" i="37"/>
  <c r="O364" i="37"/>
  <c r="T364" i="37"/>
  <c r="U364" i="37"/>
  <c r="V364" i="37"/>
  <c r="W364" i="37"/>
  <c r="X364" i="37"/>
  <c r="G365" i="37"/>
  <c r="H365" i="37"/>
  <c r="I365" i="37"/>
  <c r="J365" i="37"/>
  <c r="K365" i="37"/>
  <c r="L365" i="37"/>
  <c r="M365" i="37"/>
  <c r="N365" i="37"/>
  <c r="O365" i="37"/>
  <c r="T365" i="37"/>
  <c r="U365" i="37"/>
  <c r="V365" i="37"/>
  <c r="W365" i="37"/>
  <c r="X365" i="37"/>
  <c r="G366" i="37"/>
  <c r="H366" i="37"/>
  <c r="I366" i="37"/>
  <c r="J366" i="37"/>
  <c r="K366" i="37"/>
  <c r="L366" i="37"/>
  <c r="M366" i="37"/>
  <c r="N366" i="37"/>
  <c r="O366" i="37"/>
  <c r="T366" i="37"/>
  <c r="U366" i="37"/>
  <c r="V366" i="37"/>
  <c r="W366" i="37"/>
  <c r="X366" i="37"/>
  <c r="G367" i="37"/>
  <c r="H367" i="37"/>
  <c r="I367" i="37"/>
  <c r="J367" i="37"/>
  <c r="K367" i="37"/>
  <c r="L367" i="37"/>
  <c r="M367" i="37"/>
  <c r="N367" i="37"/>
  <c r="O367" i="37"/>
  <c r="T367" i="37"/>
  <c r="U367" i="37"/>
  <c r="V367" i="37"/>
  <c r="W367" i="37"/>
  <c r="X367" i="37"/>
  <c r="G368" i="37"/>
  <c r="H368" i="37"/>
  <c r="I368" i="37"/>
  <c r="J368" i="37"/>
  <c r="K368" i="37"/>
  <c r="L368" i="37"/>
  <c r="M368" i="37"/>
  <c r="N368" i="37"/>
  <c r="O368" i="37"/>
  <c r="T368" i="37"/>
  <c r="U368" i="37"/>
  <c r="V368" i="37"/>
  <c r="W368" i="37"/>
  <c r="X368" i="37"/>
  <c r="G369" i="37"/>
  <c r="H369" i="37"/>
  <c r="I369" i="37"/>
  <c r="J369" i="37"/>
  <c r="K369" i="37"/>
  <c r="L369" i="37"/>
  <c r="M369" i="37"/>
  <c r="N369" i="37"/>
  <c r="O369" i="37"/>
  <c r="T369" i="37"/>
  <c r="U369" i="37"/>
  <c r="V369" i="37"/>
  <c r="W369" i="37"/>
  <c r="X369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T372" i="37"/>
  <c r="U372" i="37"/>
  <c r="V372" i="37"/>
  <c r="W372" i="37"/>
  <c r="X372" i="37"/>
  <c r="O373" i="37"/>
  <c r="T373" i="37"/>
  <c r="U373" i="37"/>
  <c r="V373" i="37"/>
  <c r="W373" i="37"/>
  <c r="X373" i="37"/>
  <c r="O374" i="37"/>
  <c r="T374" i="37"/>
  <c r="U374" i="37"/>
  <c r="V374" i="37"/>
  <c r="W374" i="37"/>
  <c r="X374" i="37"/>
  <c r="G377" i="37"/>
  <c r="H377" i="37"/>
  <c r="I377" i="37"/>
  <c r="J377" i="37"/>
  <c r="K377" i="37"/>
  <c r="L377" i="37"/>
  <c r="M377" i="37"/>
  <c r="N377" i="37"/>
  <c r="O377" i="37"/>
  <c r="T377" i="37"/>
  <c r="U377" i="37"/>
  <c r="V377" i="37"/>
  <c r="W377" i="37"/>
  <c r="X377" i="37"/>
  <c r="G378" i="37"/>
  <c r="H378" i="37"/>
  <c r="I378" i="37"/>
  <c r="J378" i="37"/>
  <c r="K378" i="37"/>
  <c r="L378" i="37"/>
  <c r="M378" i="37"/>
  <c r="N378" i="37"/>
  <c r="O378" i="37"/>
  <c r="T378" i="37"/>
  <c r="U378" i="37"/>
  <c r="V378" i="37"/>
  <c r="W378" i="37"/>
  <c r="X378" i="37"/>
  <c r="G379" i="37"/>
  <c r="H379" i="37"/>
  <c r="I379" i="37"/>
  <c r="J379" i="37"/>
  <c r="K379" i="37"/>
  <c r="L379" i="37"/>
  <c r="M379" i="37"/>
  <c r="N379" i="37"/>
  <c r="O379" i="37"/>
  <c r="T379" i="37"/>
  <c r="U379" i="37"/>
  <c r="V379" i="37"/>
  <c r="W379" i="37"/>
  <c r="X379" i="37"/>
  <c r="X2059" i="156"/>
  <c r="X371" i="37" s="1"/>
  <c r="W2059" i="156"/>
  <c r="O2059" i="156"/>
  <c r="O371" i="37" s="1"/>
  <c r="E2052" i="156"/>
  <c r="E364" i="37" s="1"/>
  <c r="C2052" i="156"/>
  <c r="E2051" i="156"/>
  <c r="E363" i="37" s="1"/>
  <c r="C2051" i="156"/>
  <c r="E2050" i="156"/>
  <c r="E362" i="37" s="1"/>
  <c r="C2050" i="156"/>
  <c r="E2049" i="156"/>
  <c r="E361" i="37" s="1"/>
  <c r="C2049" i="156"/>
  <c r="E2048" i="156"/>
  <c r="E360" i="37" s="1"/>
  <c r="C2048" i="156"/>
  <c r="E2046" i="156"/>
  <c r="E358" i="37" s="1"/>
  <c r="C2046" i="156"/>
  <c r="E2045" i="156"/>
  <c r="E357" i="37" s="1"/>
  <c r="C2045" i="156"/>
  <c r="E2044" i="156"/>
  <c r="E356" i="37" s="1"/>
  <c r="C2044" i="156"/>
  <c r="E2043" i="156"/>
  <c r="E355" i="37" s="1"/>
  <c r="C2043" i="156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T276" i="37"/>
  <c r="U276" i="37"/>
  <c r="V276" i="37"/>
  <c r="W276" i="37"/>
  <c r="X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T277" i="37"/>
  <c r="U277" i="37"/>
  <c r="V277" i="37"/>
  <c r="W277" i="37"/>
  <c r="X277" i="37"/>
  <c r="G278" i="37"/>
  <c r="H278" i="37"/>
  <c r="I278" i="37"/>
  <c r="J278" i="37"/>
  <c r="K278" i="37"/>
  <c r="L278" i="37"/>
  <c r="M278" i="37"/>
  <c r="N278" i="37"/>
  <c r="O278" i="37"/>
  <c r="T278" i="37"/>
  <c r="U278" i="37"/>
  <c r="V278" i="37"/>
  <c r="W278" i="37"/>
  <c r="X278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T279" i="37"/>
  <c r="U279" i="37"/>
  <c r="V279" i="37"/>
  <c r="W279" i="37"/>
  <c r="X279" i="37"/>
  <c r="G280" i="37"/>
  <c r="H280" i="37"/>
  <c r="I280" i="37"/>
  <c r="J280" i="37"/>
  <c r="K280" i="37"/>
  <c r="L280" i="37"/>
  <c r="M280" i="37"/>
  <c r="N280" i="37"/>
  <c r="O280" i="37"/>
  <c r="T280" i="37"/>
  <c r="U280" i="37"/>
  <c r="V280" i="37"/>
  <c r="W280" i="37"/>
  <c r="X280" i="37"/>
  <c r="G281" i="37"/>
  <c r="H281" i="37"/>
  <c r="I281" i="37"/>
  <c r="J281" i="37"/>
  <c r="K281" i="37"/>
  <c r="L281" i="37"/>
  <c r="M281" i="37"/>
  <c r="N281" i="37"/>
  <c r="O281" i="37"/>
  <c r="T281" i="37"/>
  <c r="U281" i="37"/>
  <c r="V281" i="37"/>
  <c r="W281" i="37"/>
  <c r="X281" i="37"/>
  <c r="G282" i="37"/>
  <c r="H282" i="37"/>
  <c r="I282" i="37"/>
  <c r="J282" i="37"/>
  <c r="K282" i="37"/>
  <c r="L282" i="37"/>
  <c r="M282" i="37"/>
  <c r="N282" i="37"/>
  <c r="O282" i="37"/>
  <c r="T282" i="37"/>
  <c r="U282" i="37"/>
  <c r="V282" i="37"/>
  <c r="W282" i="37"/>
  <c r="X282" i="37"/>
  <c r="G283" i="37"/>
  <c r="H283" i="37"/>
  <c r="I283" i="37"/>
  <c r="J283" i="37"/>
  <c r="K283" i="37"/>
  <c r="L283" i="37"/>
  <c r="M283" i="37"/>
  <c r="N283" i="37"/>
  <c r="O283" i="37"/>
  <c r="T283" i="37"/>
  <c r="U283" i="37"/>
  <c r="V283" i="37"/>
  <c r="W283" i="37"/>
  <c r="X283" i="37"/>
  <c r="G284" i="37"/>
  <c r="H284" i="37"/>
  <c r="I284" i="37"/>
  <c r="J284" i="37"/>
  <c r="K284" i="37"/>
  <c r="L284" i="37"/>
  <c r="M284" i="37"/>
  <c r="N284" i="37"/>
  <c r="O284" i="37"/>
  <c r="T284" i="37"/>
  <c r="U284" i="37"/>
  <c r="V284" i="37"/>
  <c r="W284" i="37"/>
  <c r="X284" i="37"/>
  <c r="G285" i="37"/>
  <c r="H285" i="37"/>
  <c r="I285" i="37"/>
  <c r="J285" i="37"/>
  <c r="K285" i="37"/>
  <c r="L285" i="37"/>
  <c r="M285" i="37"/>
  <c r="N285" i="37"/>
  <c r="O285" i="37"/>
  <c r="T285" i="37"/>
  <c r="U285" i="37"/>
  <c r="V285" i="37"/>
  <c r="W285" i="37"/>
  <c r="X285" i="37"/>
  <c r="G286" i="37"/>
  <c r="H286" i="37"/>
  <c r="I286" i="37"/>
  <c r="J286" i="37"/>
  <c r="K286" i="37"/>
  <c r="L286" i="37"/>
  <c r="M286" i="37"/>
  <c r="N286" i="37"/>
  <c r="O286" i="37"/>
  <c r="T286" i="37"/>
  <c r="U286" i="37"/>
  <c r="V286" i="37"/>
  <c r="W286" i="37"/>
  <c r="X286" i="37"/>
  <c r="G287" i="37"/>
  <c r="H287" i="37"/>
  <c r="I287" i="37"/>
  <c r="J287" i="37"/>
  <c r="K287" i="37"/>
  <c r="L287" i="37"/>
  <c r="M287" i="37"/>
  <c r="N287" i="37"/>
  <c r="O287" i="37"/>
  <c r="T287" i="37"/>
  <c r="U287" i="37"/>
  <c r="V287" i="37"/>
  <c r="W287" i="37"/>
  <c r="X287" i="37"/>
  <c r="G288" i="37"/>
  <c r="H288" i="37"/>
  <c r="I288" i="37"/>
  <c r="J288" i="37"/>
  <c r="K288" i="37"/>
  <c r="L288" i="37"/>
  <c r="M288" i="37"/>
  <c r="N288" i="37"/>
  <c r="O288" i="37"/>
  <c r="T288" i="37"/>
  <c r="U288" i="37"/>
  <c r="V288" i="37"/>
  <c r="W288" i="37"/>
  <c r="X288" i="37"/>
  <c r="G289" i="37"/>
  <c r="H289" i="37"/>
  <c r="I289" i="37"/>
  <c r="J289" i="37"/>
  <c r="K289" i="37"/>
  <c r="L289" i="37"/>
  <c r="M289" i="37"/>
  <c r="N289" i="37"/>
  <c r="O289" i="37"/>
  <c r="T289" i="37"/>
  <c r="U289" i="37"/>
  <c r="V289" i="37"/>
  <c r="W289" i="37"/>
  <c r="X289" i="37"/>
  <c r="G290" i="37"/>
  <c r="H290" i="37"/>
  <c r="I290" i="37"/>
  <c r="J290" i="37"/>
  <c r="K290" i="37"/>
  <c r="L290" i="37"/>
  <c r="M290" i="37"/>
  <c r="N290" i="37"/>
  <c r="O290" i="37"/>
  <c r="T290" i="37"/>
  <c r="U290" i="37"/>
  <c r="V290" i="37"/>
  <c r="W290" i="37"/>
  <c r="X290" i="37"/>
  <c r="G291" i="37"/>
  <c r="H291" i="37"/>
  <c r="I291" i="37"/>
  <c r="J291" i="37"/>
  <c r="K291" i="37"/>
  <c r="L291" i="37"/>
  <c r="M291" i="37"/>
  <c r="N291" i="37"/>
  <c r="O291" i="37"/>
  <c r="T291" i="37"/>
  <c r="U291" i="37"/>
  <c r="V291" i="37"/>
  <c r="W291" i="37"/>
  <c r="X291" i="37"/>
  <c r="G292" i="37"/>
  <c r="H292" i="37"/>
  <c r="I292" i="37"/>
  <c r="J292" i="37"/>
  <c r="K292" i="37"/>
  <c r="L292" i="37"/>
  <c r="M292" i="37"/>
  <c r="N292" i="37"/>
  <c r="O292" i="37"/>
  <c r="T292" i="37"/>
  <c r="U292" i="37"/>
  <c r="V292" i="37"/>
  <c r="W292" i="37"/>
  <c r="X292" i="37"/>
  <c r="G293" i="37"/>
  <c r="H293" i="37"/>
  <c r="I293" i="37"/>
  <c r="J293" i="37"/>
  <c r="K293" i="37"/>
  <c r="L293" i="37"/>
  <c r="M293" i="37"/>
  <c r="N293" i="37"/>
  <c r="O293" i="37"/>
  <c r="T293" i="37"/>
  <c r="U293" i="37"/>
  <c r="V293" i="37"/>
  <c r="W293" i="37"/>
  <c r="X293" i="37"/>
  <c r="G294" i="37"/>
  <c r="H294" i="37"/>
  <c r="I294" i="37"/>
  <c r="J294" i="37"/>
  <c r="K294" i="37"/>
  <c r="L294" i="37"/>
  <c r="M294" i="37"/>
  <c r="N294" i="37"/>
  <c r="O294" i="37"/>
  <c r="T294" i="37"/>
  <c r="U294" i="37"/>
  <c r="V294" i="37"/>
  <c r="W294" i="37"/>
  <c r="X294" i="37"/>
  <c r="G295" i="37"/>
  <c r="H295" i="37"/>
  <c r="I295" i="37"/>
  <c r="J295" i="37"/>
  <c r="K295" i="37"/>
  <c r="L295" i="37"/>
  <c r="M295" i="37"/>
  <c r="N295" i="37"/>
  <c r="O295" i="37"/>
  <c r="T295" i="37"/>
  <c r="U295" i="37"/>
  <c r="V295" i="37"/>
  <c r="W295" i="37"/>
  <c r="X295" i="37"/>
  <c r="G296" i="37"/>
  <c r="H296" i="37"/>
  <c r="I296" i="37"/>
  <c r="J296" i="37"/>
  <c r="K296" i="37"/>
  <c r="L296" i="37"/>
  <c r="M296" i="37"/>
  <c r="N296" i="37"/>
  <c r="O296" i="37"/>
  <c r="T296" i="37"/>
  <c r="U296" i="37"/>
  <c r="V296" i="37"/>
  <c r="W296" i="37"/>
  <c r="X296" i="37"/>
  <c r="G299" i="37"/>
  <c r="H299" i="37"/>
  <c r="I299" i="37"/>
  <c r="J299" i="37"/>
  <c r="K299" i="37"/>
  <c r="L299" i="37"/>
  <c r="M299" i="37"/>
  <c r="N299" i="37"/>
  <c r="O299" i="37"/>
  <c r="C300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T300" i="37"/>
  <c r="U300" i="37"/>
  <c r="V300" i="37"/>
  <c r="W300" i="37"/>
  <c r="X300" i="37"/>
  <c r="O301" i="37"/>
  <c r="T301" i="37"/>
  <c r="U301" i="37"/>
  <c r="V301" i="37"/>
  <c r="W301" i="37"/>
  <c r="X301" i="37"/>
  <c r="O302" i="37"/>
  <c r="T302" i="37"/>
  <c r="U302" i="37"/>
  <c r="V302" i="37"/>
  <c r="W302" i="37"/>
  <c r="X302" i="37"/>
  <c r="E1955" i="156"/>
  <c r="E296" i="37" s="1"/>
  <c r="C1955" i="156"/>
  <c r="E1954" i="156"/>
  <c r="E295" i="37" s="1"/>
  <c r="C1954" i="156"/>
  <c r="C1953" i="156"/>
  <c r="E1952" i="156"/>
  <c r="E293" i="37" s="1"/>
  <c r="C1952" i="156"/>
  <c r="E1951" i="156"/>
  <c r="E292" i="37" s="1"/>
  <c r="C1951" i="156"/>
  <c r="E1950" i="156"/>
  <c r="E291" i="37" s="1"/>
  <c r="C1950" i="156"/>
  <c r="E1949" i="156"/>
  <c r="E290" i="37" s="1"/>
  <c r="C1949" i="156"/>
  <c r="E1948" i="156"/>
  <c r="E289" i="37" s="1"/>
  <c r="C1948" i="156"/>
  <c r="E1947" i="156"/>
  <c r="E288" i="37" s="1"/>
  <c r="C1947" i="156"/>
  <c r="E1945" i="156"/>
  <c r="E286" i="37" s="1"/>
  <c r="C1945" i="156"/>
  <c r="E1944" i="156"/>
  <c r="E285" i="37" s="1"/>
  <c r="C1944" i="156"/>
  <c r="E1943" i="156"/>
  <c r="E284" i="37" s="1"/>
  <c r="C1943" i="156"/>
  <c r="E1942" i="156"/>
  <c r="E283" i="37" s="1"/>
  <c r="C1942" i="156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T172" i="37"/>
  <c r="U172" i="37"/>
  <c r="V172" i="37"/>
  <c r="W172" i="37"/>
  <c r="X172" i="37"/>
  <c r="G173" i="37"/>
  <c r="H173" i="37"/>
  <c r="I173" i="37"/>
  <c r="J173" i="37"/>
  <c r="K173" i="37"/>
  <c r="L173" i="37"/>
  <c r="M173" i="37"/>
  <c r="N173" i="37"/>
  <c r="O173" i="37"/>
  <c r="T173" i="37"/>
  <c r="U173" i="37"/>
  <c r="V173" i="37"/>
  <c r="W173" i="37"/>
  <c r="X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T174" i="37"/>
  <c r="U174" i="37"/>
  <c r="V174" i="37"/>
  <c r="W174" i="37"/>
  <c r="X174" i="37"/>
  <c r="G175" i="37"/>
  <c r="H175" i="37"/>
  <c r="I175" i="37"/>
  <c r="J175" i="37"/>
  <c r="K175" i="37"/>
  <c r="L175" i="37"/>
  <c r="M175" i="37"/>
  <c r="N175" i="37"/>
  <c r="O175" i="37"/>
  <c r="T175" i="37"/>
  <c r="U175" i="37"/>
  <c r="V175" i="37"/>
  <c r="W175" i="37"/>
  <c r="X175" i="37"/>
  <c r="G176" i="37"/>
  <c r="H176" i="37"/>
  <c r="I176" i="37"/>
  <c r="J176" i="37"/>
  <c r="K176" i="37"/>
  <c r="L176" i="37"/>
  <c r="M176" i="37"/>
  <c r="N176" i="37"/>
  <c r="O176" i="37"/>
  <c r="T176" i="37"/>
  <c r="U176" i="37"/>
  <c r="V176" i="37"/>
  <c r="W176" i="37"/>
  <c r="X176" i="37"/>
  <c r="G177" i="37"/>
  <c r="H177" i="37"/>
  <c r="I177" i="37"/>
  <c r="J177" i="37"/>
  <c r="K177" i="37"/>
  <c r="L177" i="37"/>
  <c r="M177" i="37"/>
  <c r="N177" i="37"/>
  <c r="O177" i="37"/>
  <c r="T177" i="37"/>
  <c r="U177" i="37"/>
  <c r="V177" i="37"/>
  <c r="W177" i="37"/>
  <c r="X177" i="37"/>
  <c r="G178" i="37"/>
  <c r="H178" i="37"/>
  <c r="I178" i="37"/>
  <c r="J178" i="37"/>
  <c r="K178" i="37"/>
  <c r="L178" i="37"/>
  <c r="M178" i="37"/>
  <c r="N178" i="37"/>
  <c r="O178" i="37"/>
  <c r="T178" i="37"/>
  <c r="U178" i="37"/>
  <c r="V178" i="37"/>
  <c r="W178" i="37"/>
  <c r="X178" i="37"/>
  <c r="G179" i="37"/>
  <c r="H179" i="37"/>
  <c r="I179" i="37"/>
  <c r="J179" i="37"/>
  <c r="K179" i="37"/>
  <c r="L179" i="37"/>
  <c r="M179" i="37"/>
  <c r="N179" i="37"/>
  <c r="O179" i="37"/>
  <c r="T179" i="37"/>
  <c r="U179" i="37"/>
  <c r="V179" i="37"/>
  <c r="W179" i="37"/>
  <c r="X179" i="37"/>
  <c r="G180" i="37"/>
  <c r="H180" i="37"/>
  <c r="I180" i="37"/>
  <c r="J180" i="37"/>
  <c r="K180" i="37"/>
  <c r="L180" i="37"/>
  <c r="M180" i="37"/>
  <c r="N180" i="37"/>
  <c r="O180" i="37"/>
  <c r="T180" i="37"/>
  <c r="U180" i="37"/>
  <c r="V180" i="37"/>
  <c r="W180" i="37"/>
  <c r="X180" i="37"/>
  <c r="G181" i="37"/>
  <c r="H181" i="37"/>
  <c r="I181" i="37"/>
  <c r="J181" i="37"/>
  <c r="K181" i="37"/>
  <c r="L181" i="37"/>
  <c r="M181" i="37"/>
  <c r="N181" i="37"/>
  <c r="O181" i="37"/>
  <c r="T181" i="37"/>
  <c r="U181" i="37"/>
  <c r="V181" i="37"/>
  <c r="W181" i="37"/>
  <c r="X181" i="37"/>
  <c r="G182" i="37"/>
  <c r="H182" i="37"/>
  <c r="I182" i="37"/>
  <c r="J182" i="37"/>
  <c r="K182" i="37"/>
  <c r="L182" i="37"/>
  <c r="M182" i="37"/>
  <c r="N182" i="37"/>
  <c r="O182" i="37"/>
  <c r="T182" i="37"/>
  <c r="U182" i="37"/>
  <c r="V182" i="37"/>
  <c r="W182" i="37"/>
  <c r="X182" i="37"/>
  <c r="G183" i="37"/>
  <c r="H183" i="37"/>
  <c r="I183" i="37"/>
  <c r="J183" i="37"/>
  <c r="K183" i="37"/>
  <c r="L183" i="37"/>
  <c r="M183" i="37"/>
  <c r="N183" i="37"/>
  <c r="O183" i="37"/>
  <c r="T183" i="37"/>
  <c r="U183" i="37"/>
  <c r="V183" i="37"/>
  <c r="W183" i="37"/>
  <c r="X183" i="37"/>
  <c r="G184" i="37"/>
  <c r="H184" i="37"/>
  <c r="I184" i="37"/>
  <c r="J184" i="37"/>
  <c r="K184" i="37"/>
  <c r="L184" i="37"/>
  <c r="M184" i="37"/>
  <c r="N184" i="37"/>
  <c r="O184" i="37"/>
  <c r="T184" i="37"/>
  <c r="U184" i="37"/>
  <c r="V184" i="37"/>
  <c r="W184" i="37"/>
  <c r="X184" i="37"/>
  <c r="G185" i="37"/>
  <c r="H185" i="37"/>
  <c r="I185" i="37"/>
  <c r="J185" i="37"/>
  <c r="K185" i="37"/>
  <c r="L185" i="37"/>
  <c r="M185" i="37"/>
  <c r="N185" i="37"/>
  <c r="O185" i="37"/>
  <c r="T185" i="37"/>
  <c r="U185" i="37"/>
  <c r="V185" i="37"/>
  <c r="W185" i="37"/>
  <c r="X185" i="37"/>
  <c r="G186" i="37"/>
  <c r="H186" i="37"/>
  <c r="I186" i="37"/>
  <c r="J186" i="37"/>
  <c r="K186" i="37"/>
  <c r="L186" i="37"/>
  <c r="M186" i="37"/>
  <c r="N186" i="37"/>
  <c r="O186" i="37"/>
  <c r="T186" i="37"/>
  <c r="U186" i="37"/>
  <c r="V186" i="37"/>
  <c r="W186" i="37"/>
  <c r="X186" i="37"/>
  <c r="G187" i="37"/>
  <c r="H187" i="37"/>
  <c r="I187" i="37"/>
  <c r="J187" i="37"/>
  <c r="L187" i="37"/>
  <c r="M187" i="37"/>
  <c r="N187" i="37"/>
  <c r="O187" i="37"/>
  <c r="T187" i="37"/>
  <c r="U187" i="37"/>
  <c r="V187" i="37"/>
  <c r="W187" i="37"/>
  <c r="X187" i="37"/>
  <c r="G188" i="37"/>
  <c r="H188" i="37"/>
  <c r="I188" i="37"/>
  <c r="J188" i="37"/>
  <c r="K188" i="37"/>
  <c r="L188" i="37"/>
  <c r="M188" i="37"/>
  <c r="N188" i="37"/>
  <c r="O188" i="37"/>
  <c r="T188" i="37"/>
  <c r="U188" i="37"/>
  <c r="V188" i="37"/>
  <c r="W188" i="37"/>
  <c r="X188" i="37"/>
  <c r="G189" i="37"/>
  <c r="H189" i="37"/>
  <c r="I189" i="37"/>
  <c r="J189" i="37"/>
  <c r="K189" i="37"/>
  <c r="L189" i="37"/>
  <c r="M189" i="37"/>
  <c r="N189" i="37"/>
  <c r="O189" i="37"/>
  <c r="T189" i="37"/>
  <c r="U189" i="37"/>
  <c r="V189" i="37"/>
  <c r="W189" i="37"/>
  <c r="X189" i="37"/>
  <c r="G190" i="37"/>
  <c r="H190" i="37"/>
  <c r="I190" i="37"/>
  <c r="J190" i="37"/>
  <c r="K190" i="37"/>
  <c r="L190" i="37"/>
  <c r="M190" i="37"/>
  <c r="N190" i="37"/>
  <c r="O190" i="37"/>
  <c r="T190" i="37"/>
  <c r="U190" i="37"/>
  <c r="V190" i="37"/>
  <c r="W190" i="37"/>
  <c r="X190" i="37"/>
  <c r="G191" i="37"/>
  <c r="H191" i="37"/>
  <c r="I191" i="37"/>
  <c r="J191" i="37"/>
  <c r="K191" i="37"/>
  <c r="L191" i="37"/>
  <c r="M191" i="37"/>
  <c r="N191" i="37"/>
  <c r="O191" i="37"/>
  <c r="T191" i="37"/>
  <c r="U191" i="37"/>
  <c r="V191" i="37"/>
  <c r="W191" i="37"/>
  <c r="X191" i="37"/>
  <c r="G192" i="37"/>
  <c r="H192" i="37"/>
  <c r="I192" i="37"/>
  <c r="J192" i="37"/>
  <c r="K192" i="37"/>
  <c r="L192" i="37"/>
  <c r="M192" i="37"/>
  <c r="N192" i="37"/>
  <c r="O192" i="37"/>
  <c r="T192" i="37"/>
  <c r="U192" i="37"/>
  <c r="V192" i="37"/>
  <c r="W192" i="37"/>
  <c r="X192" i="37"/>
  <c r="G193" i="37"/>
  <c r="H193" i="37"/>
  <c r="I193" i="37"/>
  <c r="J193" i="37"/>
  <c r="K193" i="37"/>
  <c r="L193" i="37"/>
  <c r="M193" i="37"/>
  <c r="N193" i="37"/>
  <c r="O195" i="37"/>
  <c r="T195" i="37"/>
  <c r="U195" i="37"/>
  <c r="V195" i="37"/>
  <c r="W195" i="37"/>
  <c r="X195" i="37"/>
  <c r="F1861" i="156"/>
  <c r="F192" i="37" s="1"/>
  <c r="E1861" i="156"/>
  <c r="E192" i="37" s="1"/>
  <c r="C1861" i="156"/>
  <c r="E1860" i="156"/>
  <c r="E191" i="37" s="1"/>
  <c r="C1860" i="156"/>
  <c r="E1859" i="156"/>
  <c r="E190" i="37" s="1"/>
  <c r="C1859" i="156"/>
  <c r="C1858" i="156"/>
  <c r="E1857" i="156"/>
  <c r="E188" i="37" s="1"/>
  <c r="C1857" i="156"/>
  <c r="E1856" i="156"/>
  <c r="E187" i="37" s="1"/>
  <c r="C1856" i="156"/>
  <c r="E1855" i="156"/>
  <c r="E186" i="37" s="1"/>
  <c r="C1855" i="156"/>
  <c r="E1854" i="156"/>
  <c r="E185" i="37" s="1"/>
  <c r="C1854" i="156"/>
  <c r="E1853" i="156"/>
  <c r="E184" i="37" s="1"/>
  <c r="C1853" i="156"/>
  <c r="E1852" i="156"/>
  <c r="E183" i="37" s="1"/>
  <c r="C1852" i="156"/>
  <c r="E1850" i="156"/>
  <c r="E181" i="37" s="1"/>
  <c r="C1850" i="156"/>
  <c r="E1849" i="156"/>
  <c r="E180" i="37" s="1"/>
  <c r="C1849" i="156"/>
  <c r="E1848" i="156"/>
  <c r="E179" i="37" s="1"/>
  <c r="C1848" i="156"/>
  <c r="E1847" i="156"/>
  <c r="E178" i="37" s="1"/>
  <c r="C1847" i="156"/>
  <c r="W371" i="37" l="1"/>
  <c r="Y2059" i="156"/>
  <c r="C191" i="37"/>
  <c r="C296" i="37"/>
  <c r="C178" i="37"/>
  <c r="C180" i="37"/>
  <c r="C183" i="37"/>
  <c r="C185" i="37"/>
  <c r="C187" i="37"/>
  <c r="C189" i="37"/>
  <c r="C283" i="37"/>
  <c r="C285" i="37"/>
  <c r="C288" i="37"/>
  <c r="C290" i="37"/>
  <c r="C292" i="37"/>
  <c r="C294" i="37"/>
  <c r="C356" i="37"/>
  <c r="C358" i="37"/>
  <c r="C361" i="37"/>
  <c r="C363" i="37"/>
  <c r="C190" i="37"/>
  <c r="C192" i="37"/>
  <c r="C295" i="37"/>
  <c r="C179" i="37"/>
  <c r="C181" i="37"/>
  <c r="C184" i="37"/>
  <c r="C186" i="37"/>
  <c r="C188" i="37"/>
  <c r="C284" i="37"/>
  <c r="C286" i="37"/>
  <c r="C289" i="37"/>
  <c r="C291" i="37"/>
  <c r="C293" i="37"/>
  <c r="C355" i="37"/>
  <c r="C357" i="37"/>
  <c r="C360" i="37"/>
  <c r="C362" i="37"/>
  <c r="C364" i="37"/>
  <c r="C681" i="37"/>
  <c r="T659" i="37" l="1"/>
  <c r="F2158" i="156"/>
  <c r="F415" i="37" s="1"/>
  <c r="E2158" i="156"/>
  <c r="E415" i="37" s="1"/>
  <c r="D2158" i="156"/>
  <c r="D415" i="37" s="1"/>
  <c r="C2158" i="156"/>
  <c r="E2157" i="156"/>
  <c r="E414" i="37" s="1"/>
  <c r="C2157" i="156"/>
  <c r="C2155" i="156"/>
  <c r="X2153" i="156"/>
  <c r="X410" i="37" s="1"/>
  <c r="W2153" i="156"/>
  <c r="W410" i="37" s="1"/>
  <c r="O2153" i="156"/>
  <c r="O410" i="37" s="1"/>
  <c r="N2153" i="156"/>
  <c r="N410" i="37" s="1"/>
  <c r="M2153" i="156"/>
  <c r="M410" i="37" s="1"/>
  <c r="L2153" i="156"/>
  <c r="L410" i="37" s="1"/>
  <c r="K2153" i="156"/>
  <c r="K410" i="37" s="1"/>
  <c r="J410" i="37"/>
  <c r="I410" i="37"/>
  <c r="H410" i="37"/>
  <c r="G410" i="37"/>
  <c r="X2152" i="156"/>
  <c r="X409" i="37" s="1"/>
  <c r="W2152" i="156"/>
  <c r="W409" i="37" s="1"/>
  <c r="O2152" i="156"/>
  <c r="O409" i="37" s="1"/>
  <c r="X2149" i="156"/>
  <c r="X406" i="37" s="1"/>
  <c r="W2149" i="156"/>
  <c r="O2149" i="156"/>
  <c r="O406" i="37" s="1"/>
  <c r="E2099" i="156"/>
  <c r="E2138" i="156" s="1"/>
  <c r="E395" i="37" s="1"/>
  <c r="C2099" i="156"/>
  <c r="F2148" i="156"/>
  <c r="F405" i="37" s="1"/>
  <c r="E2148" i="156"/>
  <c r="E405" i="37" s="1"/>
  <c r="D2148" i="156"/>
  <c r="D405" i="37" s="1"/>
  <c r="C2148" i="156"/>
  <c r="E2147" i="156"/>
  <c r="E404" i="37" s="1"/>
  <c r="C2147" i="156"/>
  <c r="E2146" i="156"/>
  <c r="E403" i="37" s="1"/>
  <c r="C2146" i="156"/>
  <c r="C2145" i="156"/>
  <c r="E2144" i="156"/>
  <c r="E401" i="37" s="1"/>
  <c r="C2144" i="156"/>
  <c r="E2132" i="156"/>
  <c r="E389" i="37" s="1"/>
  <c r="C2132" i="156"/>
  <c r="E2131" i="156"/>
  <c r="E388" i="37" s="1"/>
  <c r="C2131" i="156"/>
  <c r="F2130" i="156"/>
  <c r="F387" i="37" s="1"/>
  <c r="E2130" i="156"/>
  <c r="E387" i="37" s="1"/>
  <c r="D2130" i="156"/>
  <c r="D387" i="37" s="1"/>
  <c r="C2130" i="156"/>
  <c r="X2127" i="156"/>
  <c r="X384" i="37" s="1"/>
  <c r="W2127" i="156"/>
  <c r="W384" i="37" s="1"/>
  <c r="O2127" i="156"/>
  <c r="O384" i="37" s="1"/>
  <c r="X2125" i="156"/>
  <c r="W2125" i="156"/>
  <c r="O2125" i="156"/>
  <c r="T410" i="37"/>
  <c r="E2122" i="156"/>
  <c r="E2121" i="156" s="1"/>
  <c r="D2123" i="156"/>
  <c r="D2121" i="156"/>
  <c r="C2122" i="156"/>
  <c r="C2120" i="156"/>
  <c r="T409" i="37"/>
  <c r="U406" i="37"/>
  <c r="T406" i="37"/>
  <c r="D2105" i="156"/>
  <c r="D2104" i="156"/>
  <c r="D2103" i="156"/>
  <c r="D2102" i="156"/>
  <c r="D2101" i="156"/>
  <c r="D2100" i="156"/>
  <c r="D2098" i="156"/>
  <c r="D2097" i="156"/>
  <c r="D2096" i="156"/>
  <c r="D2095" i="156"/>
  <c r="E2094" i="156"/>
  <c r="E2133" i="156" s="1"/>
  <c r="E390" i="37" s="1"/>
  <c r="C2094" i="156"/>
  <c r="E2145" i="156"/>
  <c r="E402" i="37" s="1"/>
  <c r="D2089" i="156"/>
  <c r="D2088" i="156"/>
  <c r="D2087" i="156"/>
  <c r="D2086" i="156"/>
  <c r="D2085" i="156"/>
  <c r="E2083" i="156"/>
  <c r="C2083" i="156"/>
  <c r="F2069" i="156"/>
  <c r="F381" i="37" s="1"/>
  <c r="E2069" i="156"/>
  <c r="E381" i="37" s="1"/>
  <c r="E2068" i="156"/>
  <c r="E380" i="37" s="1"/>
  <c r="D2069" i="156"/>
  <c r="X2064" i="156"/>
  <c r="X376" i="37" s="1"/>
  <c r="W2064" i="156"/>
  <c r="W376" i="37" s="1"/>
  <c r="O2064" i="156"/>
  <c r="O376" i="37" s="1"/>
  <c r="N2064" i="156"/>
  <c r="N376" i="37" s="1"/>
  <c r="M2064" i="156"/>
  <c r="M376" i="37" s="1"/>
  <c r="L2064" i="156"/>
  <c r="L376" i="37" s="1"/>
  <c r="K2064" i="156"/>
  <c r="K376" i="37" s="1"/>
  <c r="J376" i="37"/>
  <c r="I376" i="37"/>
  <c r="H376" i="37"/>
  <c r="G376" i="37"/>
  <c r="C2069" i="156"/>
  <c r="C2068" i="156"/>
  <c r="C2066" i="156"/>
  <c r="X2063" i="156"/>
  <c r="X375" i="37" s="1"/>
  <c r="W2063" i="156"/>
  <c r="W375" i="37" s="1"/>
  <c r="O2063" i="156"/>
  <c r="O375" i="37" s="1"/>
  <c r="E2060" i="156"/>
  <c r="E372" i="37" s="1"/>
  <c r="C2060" i="156"/>
  <c r="E2057" i="156"/>
  <c r="E369" i="37" s="1"/>
  <c r="C2057" i="156"/>
  <c r="E2056" i="156"/>
  <c r="E368" i="37" s="1"/>
  <c r="C2056" i="156"/>
  <c r="E2055" i="156"/>
  <c r="E367" i="37" s="1"/>
  <c r="C2055" i="156"/>
  <c r="C2054" i="156"/>
  <c r="E2053" i="156"/>
  <c r="E365" i="37" s="1"/>
  <c r="C2053" i="156"/>
  <c r="E2041" i="156"/>
  <c r="E353" i="37" s="1"/>
  <c r="C2041" i="156"/>
  <c r="E2040" i="156"/>
  <c r="E352" i="37" s="1"/>
  <c r="C2040" i="156"/>
  <c r="F2039" i="156"/>
  <c r="F351" i="37" s="1"/>
  <c r="E2039" i="156"/>
  <c r="E351" i="37" s="1"/>
  <c r="C2039" i="156"/>
  <c r="X2035" i="156"/>
  <c r="X347" i="37" s="1"/>
  <c r="W2035" i="156"/>
  <c r="W347" i="37" s="1"/>
  <c r="O2035" i="156"/>
  <c r="O347" i="37" s="1"/>
  <c r="X2033" i="156"/>
  <c r="W2033" i="156"/>
  <c r="O2033" i="156"/>
  <c r="U376" i="37"/>
  <c r="T376" i="37"/>
  <c r="E2030" i="156"/>
  <c r="E2029" i="156" s="1"/>
  <c r="D2031" i="156"/>
  <c r="D2029" i="156"/>
  <c r="C2030" i="156"/>
  <c r="C2028" i="156"/>
  <c r="T375" i="37"/>
  <c r="T371" i="37"/>
  <c r="D2006" i="156"/>
  <c r="D2005" i="156"/>
  <c r="D2004" i="156"/>
  <c r="D2003" i="156"/>
  <c r="D2002" i="156"/>
  <c r="E2001" i="156"/>
  <c r="E2047" i="156" s="1"/>
  <c r="E359" i="37" s="1"/>
  <c r="C2001" i="156"/>
  <c r="E1996" i="156"/>
  <c r="E2042" i="156" s="1"/>
  <c r="E354" i="37" s="1"/>
  <c r="C1996" i="156"/>
  <c r="D2000" i="156"/>
  <c r="D1999" i="156"/>
  <c r="D1998" i="156"/>
  <c r="D1997" i="156"/>
  <c r="E2054" i="156"/>
  <c r="E366" i="37" s="1"/>
  <c r="D1991" i="156"/>
  <c r="D1990" i="156"/>
  <c r="D1989" i="156"/>
  <c r="D1988" i="156"/>
  <c r="D1987" i="156"/>
  <c r="E1985" i="156"/>
  <c r="C1985" i="156"/>
  <c r="T347" i="37"/>
  <c r="C1835" i="156"/>
  <c r="E1928" i="156"/>
  <c r="E1927" i="156" s="1"/>
  <c r="C1928" i="156"/>
  <c r="C1968" i="156"/>
  <c r="E1968" i="156"/>
  <c r="E309" i="37" s="1"/>
  <c r="G309" i="37"/>
  <c r="H309" i="37"/>
  <c r="I309" i="37"/>
  <c r="J309" i="37"/>
  <c r="K1968" i="156"/>
  <c r="K309" i="37" s="1"/>
  <c r="L1968" i="156"/>
  <c r="L309" i="37" s="1"/>
  <c r="M1968" i="156"/>
  <c r="M309" i="37" s="1"/>
  <c r="N1968" i="156"/>
  <c r="N309" i="37" s="1"/>
  <c r="O1968" i="156"/>
  <c r="O309" i="37" s="1"/>
  <c r="T309" i="37"/>
  <c r="U309" i="37"/>
  <c r="V1968" i="156"/>
  <c r="V309" i="37" s="1"/>
  <c r="W1968" i="156"/>
  <c r="W309" i="37" s="1"/>
  <c r="X1968" i="156"/>
  <c r="X309" i="37" s="1"/>
  <c r="C1966" i="156"/>
  <c r="G307" i="37"/>
  <c r="H307" i="37"/>
  <c r="I307" i="37"/>
  <c r="J307" i="37"/>
  <c r="K1966" i="156"/>
  <c r="K307" i="37" s="1"/>
  <c r="L1966" i="156"/>
  <c r="L307" i="37" s="1"/>
  <c r="M1966" i="156"/>
  <c r="M307" i="37" s="1"/>
  <c r="N1966" i="156"/>
  <c r="N307" i="37" s="1"/>
  <c r="O1966" i="156"/>
  <c r="O307" i="37" s="1"/>
  <c r="T307" i="37"/>
  <c r="U307" i="37"/>
  <c r="V1966" i="156"/>
  <c r="V307" i="37" s="1"/>
  <c r="W1966" i="156"/>
  <c r="W307" i="37" s="1"/>
  <c r="X1966" i="156"/>
  <c r="X307" i="37" s="1"/>
  <c r="X1969" i="156"/>
  <c r="X310" i="37" s="1"/>
  <c r="W1969" i="156"/>
  <c r="W310" i="37" s="1"/>
  <c r="V1969" i="156"/>
  <c r="V310" i="37" s="1"/>
  <c r="U310" i="37"/>
  <c r="T310" i="37"/>
  <c r="O1969" i="156"/>
  <c r="O310" i="37" s="1"/>
  <c r="N1969" i="156"/>
  <c r="N310" i="37" s="1"/>
  <c r="M1969" i="156"/>
  <c r="M310" i="37" s="1"/>
  <c r="L1969" i="156"/>
  <c r="L310" i="37" s="1"/>
  <c r="K1969" i="156"/>
  <c r="K310" i="37" s="1"/>
  <c r="J310" i="37"/>
  <c r="I310" i="37"/>
  <c r="H310" i="37"/>
  <c r="G310" i="37"/>
  <c r="F1969" i="156"/>
  <c r="F310" i="37" s="1"/>
  <c r="E1969" i="156"/>
  <c r="E310" i="37" s="1"/>
  <c r="D1969" i="156"/>
  <c r="C1969" i="156"/>
  <c r="X1967" i="156"/>
  <c r="X308" i="37" s="1"/>
  <c r="W1967" i="156"/>
  <c r="W308" i="37" s="1"/>
  <c r="V1967" i="156"/>
  <c r="V308" i="37" s="1"/>
  <c r="U308" i="37"/>
  <c r="T308" i="37"/>
  <c r="O1967" i="156"/>
  <c r="O308" i="37" s="1"/>
  <c r="N1967" i="156"/>
  <c r="N308" i="37" s="1"/>
  <c r="M1967" i="156"/>
  <c r="M308" i="37" s="1"/>
  <c r="L1967" i="156"/>
  <c r="L308" i="37" s="1"/>
  <c r="K1967" i="156"/>
  <c r="K308" i="37" s="1"/>
  <c r="J308" i="37"/>
  <c r="I308" i="37"/>
  <c r="H308" i="37"/>
  <c r="G308" i="37"/>
  <c r="X1965" i="156"/>
  <c r="X306" i="37" s="1"/>
  <c r="W1965" i="156"/>
  <c r="W306" i="37" s="1"/>
  <c r="O1965" i="156"/>
  <c r="O306" i="37" s="1"/>
  <c r="N1965" i="156"/>
  <c r="N306" i="37" s="1"/>
  <c r="M1965" i="156"/>
  <c r="M306" i="37" s="1"/>
  <c r="L1965" i="156"/>
  <c r="L306" i="37" s="1"/>
  <c r="K1965" i="156"/>
  <c r="K306" i="37" s="1"/>
  <c r="J306" i="37"/>
  <c r="I306" i="37"/>
  <c r="H306" i="37"/>
  <c r="G306" i="37"/>
  <c r="X1964" i="156"/>
  <c r="X305" i="37" s="1"/>
  <c r="W1964" i="156"/>
  <c r="W305" i="37" s="1"/>
  <c r="O1964" i="156"/>
  <c r="O305" i="37" s="1"/>
  <c r="N1964" i="156"/>
  <c r="N305" i="37" s="1"/>
  <c r="M1964" i="156"/>
  <c r="M305" i="37" s="1"/>
  <c r="L1964" i="156"/>
  <c r="L305" i="37" s="1"/>
  <c r="K1964" i="156"/>
  <c r="K305" i="37" s="1"/>
  <c r="J305" i="37"/>
  <c r="I305" i="37"/>
  <c r="H305" i="37"/>
  <c r="G305" i="37"/>
  <c r="O1963" i="156"/>
  <c r="O304" i="37" s="1"/>
  <c r="N1963" i="156"/>
  <c r="N304" i="37" s="1"/>
  <c r="M1963" i="156"/>
  <c r="M304" i="37" s="1"/>
  <c r="L1963" i="156"/>
  <c r="L304" i="37" s="1"/>
  <c r="K1963" i="156"/>
  <c r="K304" i="37" s="1"/>
  <c r="J304" i="37"/>
  <c r="I304" i="37"/>
  <c r="H304" i="37"/>
  <c r="G304" i="37"/>
  <c r="E1963" i="156"/>
  <c r="E304" i="37" s="1"/>
  <c r="E768" i="37" s="1"/>
  <c r="C1963" i="156"/>
  <c r="X1962" i="156"/>
  <c r="X303" i="37" s="1"/>
  <c r="W1962" i="156"/>
  <c r="W303" i="37" s="1"/>
  <c r="O1962" i="156"/>
  <c r="O303" i="37" s="1"/>
  <c r="G303" i="37"/>
  <c r="X299" i="37"/>
  <c r="W299" i="37"/>
  <c r="E1940" i="156"/>
  <c r="E281" i="37" s="1"/>
  <c r="C1940" i="156"/>
  <c r="E1939" i="156"/>
  <c r="E280" i="37" s="1"/>
  <c r="C1939" i="156"/>
  <c r="X1934" i="156"/>
  <c r="X275" i="37" s="1"/>
  <c r="W1934" i="156"/>
  <c r="W275" i="37" s="1"/>
  <c r="O1934" i="156"/>
  <c r="O275" i="37" s="1"/>
  <c r="O1931" i="156"/>
  <c r="U305" i="37"/>
  <c r="T305" i="37"/>
  <c r="T304" i="37"/>
  <c r="D1929" i="156"/>
  <c r="D1927" i="156"/>
  <c r="C1926" i="156"/>
  <c r="T306" i="37"/>
  <c r="T303" i="37"/>
  <c r="E1901" i="156"/>
  <c r="E1946" i="156" s="1"/>
  <c r="E287" i="37" s="1"/>
  <c r="C1901" i="156"/>
  <c r="E1941" i="156"/>
  <c r="E282" i="37" s="1"/>
  <c r="C1896" i="156"/>
  <c r="D1909" i="156"/>
  <c r="D1908" i="156"/>
  <c r="D1907" i="156"/>
  <c r="D1906" i="156"/>
  <c r="D1905" i="156"/>
  <c r="D1904" i="156"/>
  <c r="D1903" i="156"/>
  <c r="D1902" i="156"/>
  <c r="D1900" i="156"/>
  <c r="D1899" i="156"/>
  <c r="D1898" i="156"/>
  <c r="D1897" i="156"/>
  <c r="E1953" i="156"/>
  <c r="E294" i="37" s="1"/>
  <c r="D1891" i="156"/>
  <c r="D1890" i="156"/>
  <c r="D1889" i="156"/>
  <c r="D1888" i="156"/>
  <c r="D1887" i="156"/>
  <c r="E1885" i="156"/>
  <c r="C1885" i="156"/>
  <c r="W406" i="37" l="1"/>
  <c r="Y2149" i="156"/>
  <c r="E2156" i="156"/>
  <c r="E413" i="37" s="1"/>
  <c r="F2121" i="156"/>
  <c r="F2155" i="156" s="1"/>
  <c r="F412" i="37" s="1"/>
  <c r="E1967" i="156"/>
  <c r="E308" i="37" s="1"/>
  <c r="E2067" i="156"/>
  <c r="E379" i="37" s="1"/>
  <c r="F2029" i="156"/>
  <c r="F2066" i="156" s="1"/>
  <c r="F378" i="37" s="1"/>
  <c r="D1953" i="156"/>
  <c r="F1929" i="156"/>
  <c r="F1968" i="156" s="1"/>
  <c r="F309" i="37" s="1"/>
  <c r="C280" i="37"/>
  <c r="D310" i="37"/>
  <c r="C307" i="37"/>
  <c r="C309" i="37"/>
  <c r="D2040" i="156"/>
  <c r="F1991" i="156"/>
  <c r="F2055" i="156" s="1"/>
  <c r="F367" i="37" s="1"/>
  <c r="C2047" i="156"/>
  <c r="C2067" i="156"/>
  <c r="C352" i="37"/>
  <c r="C365" i="37"/>
  <c r="C380" i="37"/>
  <c r="F2085" i="156"/>
  <c r="F2131" i="156" s="1"/>
  <c r="F388" i="37" s="1"/>
  <c r="F2089" i="156"/>
  <c r="F2146" i="156" s="1"/>
  <c r="F403" i="37" s="1"/>
  <c r="D2139" i="156"/>
  <c r="C404" i="37"/>
  <c r="C414" i="37"/>
  <c r="F1887" i="156"/>
  <c r="F1939" i="156" s="1"/>
  <c r="F280" i="37" s="1"/>
  <c r="C1946" i="156"/>
  <c r="C1967" i="156"/>
  <c r="F1988" i="156"/>
  <c r="F2041" i="156" s="1"/>
  <c r="F353" i="37" s="1"/>
  <c r="D2028" i="156"/>
  <c r="C351" i="37"/>
  <c r="C368" i="37"/>
  <c r="C372" i="37"/>
  <c r="C381" i="37"/>
  <c r="D381" i="37"/>
  <c r="F2086" i="156"/>
  <c r="F2132" i="156" s="1"/>
  <c r="F389" i="37" s="1"/>
  <c r="D2140" i="156"/>
  <c r="F2105" i="156"/>
  <c r="F2147" i="156" s="1"/>
  <c r="F404" i="37" s="1"/>
  <c r="F2123" i="156"/>
  <c r="F2157" i="156" s="1"/>
  <c r="F414" i="37" s="1"/>
  <c r="C389" i="37"/>
  <c r="C402" i="37"/>
  <c r="F1888" i="156"/>
  <c r="F1940" i="156" s="1"/>
  <c r="F281" i="37" s="1"/>
  <c r="D1950" i="156"/>
  <c r="D1926" i="156"/>
  <c r="C281" i="37"/>
  <c r="C304" i="37"/>
  <c r="C1992" i="156"/>
  <c r="F1989" i="156"/>
  <c r="C2042" i="156"/>
  <c r="D2048" i="156"/>
  <c r="F2031" i="156"/>
  <c r="F2068" i="156" s="1"/>
  <c r="F380" i="37" s="1"/>
  <c r="C353" i="37"/>
  <c r="C366" i="37"/>
  <c r="F2087" i="156"/>
  <c r="C2133" i="156"/>
  <c r="C2154" i="156"/>
  <c r="C403" i="37"/>
  <c r="C405" i="37"/>
  <c r="C2138" i="156"/>
  <c r="C412" i="37"/>
  <c r="C415" i="37"/>
  <c r="D1947" i="156"/>
  <c r="D1951" i="156"/>
  <c r="C1941" i="156"/>
  <c r="C310" i="37"/>
  <c r="D2054" i="156"/>
  <c r="D2044" i="156"/>
  <c r="C2065" i="156"/>
  <c r="C367" i="37"/>
  <c r="C369" i="37"/>
  <c r="C378" i="37"/>
  <c r="D2145" i="156"/>
  <c r="D2137" i="156"/>
  <c r="C2156" i="156"/>
  <c r="C387" i="37"/>
  <c r="C388" i="37"/>
  <c r="C401" i="37"/>
  <c r="T299" i="37"/>
  <c r="C2090" i="156"/>
  <c r="F2097" i="156"/>
  <c r="F2136" i="156" s="1"/>
  <c r="F393" i="37" s="1"/>
  <c r="D2136" i="156"/>
  <c r="F2102" i="156"/>
  <c r="F2141" i="156" s="1"/>
  <c r="F398" i="37" s="1"/>
  <c r="D2141" i="156"/>
  <c r="F2103" i="156"/>
  <c r="F2142" i="156" s="1"/>
  <c r="F399" i="37" s="1"/>
  <c r="D2142" i="156"/>
  <c r="F2095" i="156"/>
  <c r="F2134" i="156" s="1"/>
  <c r="F391" i="37" s="1"/>
  <c r="D2134" i="156"/>
  <c r="F2104" i="156"/>
  <c r="F2143" i="156" s="1"/>
  <c r="F400" i="37" s="1"/>
  <c r="D2143" i="156"/>
  <c r="F2096" i="156"/>
  <c r="F2135" i="156" s="1"/>
  <c r="F392" i="37" s="1"/>
  <c r="D2135" i="156"/>
  <c r="F1999" i="156"/>
  <c r="F2045" i="156" s="1"/>
  <c r="F357" i="37" s="1"/>
  <c r="D2045" i="156"/>
  <c r="F2004" i="156"/>
  <c r="F2050" i="156" s="1"/>
  <c r="F362" i="37" s="1"/>
  <c r="D2050" i="156"/>
  <c r="F2000" i="156"/>
  <c r="F2046" i="156" s="1"/>
  <c r="F358" i="37" s="1"/>
  <c r="D2046" i="156"/>
  <c r="F2005" i="156"/>
  <c r="F2051" i="156" s="1"/>
  <c r="F363" i="37" s="1"/>
  <c r="D2051" i="156"/>
  <c r="F1997" i="156"/>
  <c r="F2043" i="156" s="1"/>
  <c r="F355" i="37" s="1"/>
  <c r="D2043" i="156"/>
  <c r="F2006" i="156"/>
  <c r="F2052" i="156" s="1"/>
  <c r="F364" i="37" s="1"/>
  <c r="D2052" i="156"/>
  <c r="F2003" i="156"/>
  <c r="F2049" i="156" s="1"/>
  <c r="F361" i="37" s="1"/>
  <c r="D2049" i="156"/>
  <c r="C1892" i="156"/>
  <c r="F1900" i="156"/>
  <c r="F1945" i="156" s="1"/>
  <c r="F286" i="37" s="1"/>
  <c r="D1945" i="156"/>
  <c r="F1909" i="156"/>
  <c r="F1955" i="156" s="1"/>
  <c r="F296" i="37" s="1"/>
  <c r="D1955" i="156"/>
  <c r="F1889" i="156"/>
  <c r="D1952" i="156"/>
  <c r="F1898" i="156"/>
  <c r="F1943" i="156" s="1"/>
  <c r="F284" i="37" s="1"/>
  <c r="D1943" i="156"/>
  <c r="F1903" i="156"/>
  <c r="F1948" i="156" s="1"/>
  <c r="F289" i="37" s="1"/>
  <c r="D1948" i="156"/>
  <c r="F1897" i="156"/>
  <c r="F1942" i="156" s="1"/>
  <c r="F283" i="37" s="1"/>
  <c r="D1942" i="156"/>
  <c r="F1891" i="156"/>
  <c r="F1954" i="156" s="1"/>
  <c r="F295" i="37" s="1"/>
  <c r="D1954" i="156"/>
  <c r="F1899" i="156"/>
  <c r="F1944" i="156" s="1"/>
  <c r="F285" i="37" s="1"/>
  <c r="D1944" i="156"/>
  <c r="F1904" i="156"/>
  <c r="F1949" i="156" s="1"/>
  <c r="F290" i="37" s="1"/>
  <c r="D1949" i="156"/>
  <c r="D2155" i="156"/>
  <c r="D2157" i="156"/>
  <c r="E2092" i="156"/>
  <c r="E2107" i="156" s="1"/>
  <c r="D2120" i="156"/>
  <c r="D2154" i="156" s="1"/>
  <c r="D411" i="37" s="1"/>
  <c r="F2098" i="156"/>
  <c r="F2137" i="156" s="1"/>
  <c r="F394" i="37" s="1"/>
  <c r="D2099" i="156"/>
  <c r="D2122" i="156"/>
  <c r="D2144" i="156"/>
  <c r="D401" i="37" s="1"/>
  <c r="D2132" i="156"/>
  <c r="D389" i="37" s="1"/>
  <c r="F2101" i="156"/>
  <c r="F2140" i="156" s="1"/>
  <c r="F397" i="37" s="1"/>
  <c r="E2153" i="156"/>
  <c r="E410" i="37" s="1"/>
  <c r="T384" i="37"/>
  <c r="D2147" i="156"/>
  <c r="D2131" i="156"/>
  <c r="D2146" i="156"/>
  <c r="D403" i="37" s="1"/>
  <c r="C2119" i="156"/>
  <c r="C2092" i="156"/>
  <c r="V2108" i="156"/>
  <c r="V2149" i="156" s="1"/>
  <c r="V406" i="37" s="1"/>
  <c r="E2090" i="156"/>
  <c r="D2068" i="156"/>
  <c r="D2066" i="156"/>
  <c r="D2094" i="156"/>
  <c r="F2088" i="156"/>
  <c r="F2145" i="156" s="1"/>
  <c r="F402" i="37" s="1"/>
  <c r="F2100" i="156"/>
  <c r="F2139" i="156" s="1"/>
  <c r="F396" i="37" s="1"/>
  <c r="F2060" i="156"/>
  <c r="F372" i="37" s="1"/>
  <c r="D2083" i="156"/>
  <c r="D2041" i="156"/>
  <c r="D2053" i="156"/>
  <c r="D2055" i="156"/>
  <c r="D2060" i="156"/>
  <c r="C1994" i="156"/>
  <c r="C2027" i="156"/>
  <c r="V2027" i="156"/>
  <c r="V2064" i="156" s="1"/>
  <c r="V376" i="37" s="1"/>
  <c r="E1992" i="156"/>
  <c r="E1994" i="156"/>
  <c r="E2038" i="156" s="1"/>
  <c r="E350" i="37" s="1"/>
  <c r="E2064" i="156"/>
  <c r="E376" i="37" s="1"/>
  <c r="D2030" i="156"/>
  <c r="D2001" i="156"/>
  <c r="F2002" i="156"/>
  <c r="F2048" i="156" s="1"/>
  <c r="F360" i="37" s="1"/>
  <c r="F1990" i="156"/>
  <c r="F2054" i="156" s="1"/>
  <c r="F366" i="37" s="1"/>
  <c r="D1985" i="156"/>
  <c r="D1996" i="156"/>
  <c r="F1987" i="156"/>
  <c r="F2040" i="156" s="1"/>
  <c r="F352" i="37" s="1"/>
  <c r="F1998" i="156"/>
  <c r="F2044" i="156" s="1"/>
  <c r="F356" i="37" s="1"/>
  <c r="C1965" i="156"/>
  <c r="D1928" i="156"/>
  <c r="D1966" i="156"/>
  <c r="D1968" i="156"/>
  <c r="D1939" i="156"/>
  <c r="D1940" i="156"/>
  <c r="C1894" i="156"/>
  <c r="E1894" i="156"/>
  <c r="E1937" i="156" s="1"/>
  <c r="E278" i="37" s="1"/>
  <c r="C1925" i="156"/>
  <c r="E1892" i="156"/>
  <c r="V1925" i="156"/>
  <c r="V1964" i="156" s="1"/>
  <c r="V305" i="37" s="1"/>
  <c r="D1901" i="156"/>
  <c r="F1890" i="156"/>
  <c r="F1953" i="156" s="1"/>
  <c r="F294" i="37" s="1"/>
  <c r="F1902" i="156"/>
  <c r="F1947" i="156" s="1"/>
  <c r="F288" i="37" s="1"/>
  <c r="D1896" i="156"/>
  <c r="D1885" i="156"/>
  <c r="E2120" i="156" l="1"/>
  <c r="E2154" i="156" s="1"/>
  <c r="E411" i="37" s="1"/>
  <c r="E2155" i="156"/>
  <c r="E412" i="37" s="1"/>
  <c r="F1952" i="156"/>
  <c r="F293" i="37" s="1"/>
  <c r="F2053" i="156"/>
  <c r="F365" i="37" s="1"/>
  <c r="F2144" i="156"/>
  <c r="F401" i="37" s="1"/>
  <c r="E2028" i="156"/>
  <c r="E2065" i="156" s="1"/>
  <c r="E377" i="37" s="1"/>
  <c r="E2066" i="156"/>
  <c r="E378" i="37" s="1"/>
  <c r="D2042" i="156"/>
  <c r="D307" i="37"/>
  <c r="C2038" i="156"/>
  <c r="D290" i="37"/>
  <c r="D289" i="37"/>
  <c r="D1946" i="156"/>
  <c r="D281" i="37"/>
  <c r="D1967" i="156"/>
  <c r="D388" i="37"/>
  <c r="D364" i="37"/>
  <c r="D363" i="37"/>
  <c r="D362" i="37"/>
  <c r="D392" i="37"/>
  <c r="D391" i="37"/>
  <c r="D398" i="37"/>
  <c r="C1964" i="156"/>
  <c r="C2129" i="156"/>
  <c r="D404" i="37"/>
  <c r="D2138" i="156"/>
  <c r="D395" i="37" s="1"/>
  <c r="D414" i="37"/>
  <c r="D285" i="37"/>
  <c r="D283" i="37"/>
  <c r="D284" i="37"/>
  <c r="D296" i="37"/>
  <c r="D394" i="37"/>
  <c r="D356" i="37"/>
  <c r="C282" i="37"/>
  <c r="D288" i="37"/>
  <c r="C411" i="37"/>
  <c r="D360" i="37"/>
  <c r="D1965" i="156"/>
  <c r="D2065" i="156"/>
  <c r="C308" i="37"/>
  <c r="D396" i="37"/>
  <c r="C379" i="37"/>
  <c r="D1941" i="156"/>
  <c r="C306" i="37"/>
  <c r="D2047" i="156"/>
  <c r="D367" i="37"/>
  <c r="D378" i="37"/>
  <c r="D309" i="37"/>
  <c r="C2064" i="156"/>
  <c r="D365" i="37"/>
  <c r="D380" i="37"/>
  <c r="C2153" i="156"/>
  <c r="D412" i="37"/>
  <c r="D361" i="37"/>
  <c r="D355" i="37"/>
  <c r="D358" i="37"/>
  <c r="D357" i="37"/>
  <c r="D400" i="37"/>
  <c r="D399" i="37"/>
  <c r="D393" i="37"/>
  <c r="D280" i="37"/>
  <c r="C1937" i="156"/>
  <c r="D353" i="37"/>
  <c r="D295" i="37"/>
  <c r="D293" i="37"/>
  <c r="D286" i="37"/>
  <c r="C413" i="37"/>
  <c r="D402" i="37"/>
  <c r="C377" i="37"/>
  <c r="D366" i="37"/>
  <c r="D292" i="37"/>
  <c r="C395" i="37"/>
  <c r="C390" i="37"/>
  <c r="C354" i="37"/>
  <c r="D291" i="37"/>
  <c r="D397" i="37"/>
  <c r="C287" i="37"/>
  <c r="C359" i="37"/>
  <c r="D352" i="37"/>
  <c r="D294" i="37"/>
  <c r="D372" i="37"/>
  <c r="E2129" i="156"/>
  <c r="E386" i="37" s="1"/>
  <c r="F2094" i="156"/>
  <c r="F2133" i="156" s="1"/>
  <c r="F390" i="37" s="1"/>
  <c r="D2133" i="156"/>
  <c r="F2122" i="156"/>
  <c r="F2156" i="156" s="1"/>
  <c r="F413" i="37" s="1"/>
  <c r="D2156" i="156"/>
  <c r="D413" i="37" s="1"/>
  <c r="E2108" i="156"/>
  <c r="E2149" i="156" s="1"/>
  <c r="E406" i="37" s="1"/>
  <c r="D2119" i="156"/>
  <c r="F2099" i="156"/>
  <c r="F2138" i="156" s="1"/>
  <c r="F395" i="37" s="1"/>
  <c r="D2090" i="156"/>
  <c r="D2092" i="156"/>
  <c r="C2107" i="156"/>
  <c r="E2010" i="156"/>
  <c r="C2010" i="156"/>
  <c r="D2027" i="156"/>
  <c r="D2067" i="156"/>
  <c r="D1992" i="156"/>
  <c r="F2001" i="156"/>
  <c r="F2047" i="156" s="1"/>
  <c r="F359" i="37" s="1"/>
  <c r="F2030" i="156"/>
  <c r="F2067" i="156" s="1"/>
  <c r="F379" i="37" s="1"/>
  <c r="F1996" i="156"/>
  <c r="F2042" i="156" s="1"/>
  <c r="F354" i="37" s="1"/>
  <c r="D1994" i="156"/>
  <c r="F1901" i="156"/>
  <c r="F1946" i="156" s="1"/>
  <c r="F287" i="37" s="1"/>
  <c r="E1912" i="156"/>
  <c r="E1913" i="156" s="1"/>
  <c r="E1958" i="156" s="1"/>
  <c r="E299" i="37" s="1"/>
  <c r="C1912" i="156"/>
  <c r="F1928" i="156"/>
  <c r="F1967" i="156" s="1"/>
  <c r="F308" i="37" s="1"/>
  <c r="D1925" i="156"/>
  <c r="F1896" i="156"/>
  <c r="F1941" i="156" s="1"/>
  <c r="F282" i="37" s="1"/>
  <c r="D1894" i="156"/>
  <c r="F1885" i="156"/>
  <c r="D1892" i="156"/>
  <c r="F2120" i="156" l="1"/>
  <c r="F2154" i="156" s="1"/>
  <c r="F411" i="37" s="1"/>
  <c r="F2028" i="156"/>
  <c r="F2065" i="156" s="1"/>
  <c r="F377" i="37" s="1"/>
  <c r="C410" i="37"/>
  <c r="D306" i="37"/>
  <c r="C386" i="37"/>
  <c r="D308" i="37"/>
  <c r="D287" i="37"/>
  <c r="D2038" i="156"/>
  <c r="D350" i="37" s="1"/>
  <c r="D1937" i="156"/>
  <c r="D278" i="37" s="1"/>
  <c r="D379" i="37"/>
  <c r="D2153" i="156"/>
  <c r="C278" i="37"/>
  <c r="C376" i="37"/>
  <c r="D359" i="37"/>
  <c r="D282" i="37"/>
  <c r="D377" i="37"/>
  <c r="C305" i="37"/>
  <c r="D2064" i="156"/>
  <c r="F2092" i="156"/>
  <c r="D390" i="37"/>
  <c r="C350" i="37"/>
  <c r="D354" i="37"/>
  <c r="D2129" i="156"/>
  <c r="D2107" i="156"/>
  <c r="F2090" i="156"/>
  <c r="C2108" i="156"/>
  <c r="E2011" i="156"/>
  <c r="E2059" i="156" s="1"/>
  <c r="E371" i="37" s="1"/>
  <c r="C2011" i="156"/>
  <c r="C2059" i="156" s="1"/>
  <c r="F2027" i="156"/>
  <c r="F1992" i="156"/>
  <c r="F1994" i="156"/>
  <c r="F1892" i="156"/>
  <c r="D1964" i="156"/>
  <c r="C1913" i="156"/>
  <c r="F1894" i="156"/>
  <c r="D1912" i="156"/>
  <c r="F2064" i="156" l="1"/>
  <c r="F376" i="37" s="1"/>
  <c r="F2038" i="156"/>
  <c r="F350" i="37" s="1"/>
  <c r="F1937" i="156"/>
  <c r="F278" i="37" s="1"/>
  <c r="C1958" i="156"/>
  <c r="D386" i="37"/>
  <c r="C2149" i="156"/>
  <c r="D410" i="37"/>
  <c r="D376" i="37"/>
  <c r="D305" i="37"/>
  <c r="D2108" i="156"/>
  <c r="D1913" i="156"/>
  <c r="C371" i="37" l="1"/>
  <c r="D1958" i="156"/>
  <c r="D2149" i="156"/>
  <c r="C406" i="37"/>
  <c r="C299" i="37"/>
  <c r="X1862" i="156"/>
  <c r="X193" i="37" s="1"/>
  <c r="W1862" i="156"/>
  <c r="O1862" i="156"/>
  <c r="O193" i="37" s="1"/>
  <c r="X1871" i="156"/>
  <c r="X202" i="37" s="1"/>
  <c r="W1871" i="156"/>
  <c r="W202" i="37" s="1"/>
  <c r="V1871" i="156"/>
  <c r="V202" i="37" s="1"/>
  <c r="U202" i="37"/>
  <c r="T202" i="37"/>
  <c r="O1871" i="156"/>
  <c r="O202" i="37" s="1"/>
  <c r="N1871" i="156"/>
  <c r="N202" i="37" s="1"/>
  <c r="M1871" i="156"/>
  <c r="M202" i="37" s="1"/>
  <c r="L1871" i="156"/>
  <c r="L202" i="37" s="1"/>
  <c r="K1871" i="156"/>
  <c r="K202" i="37" s="1"/>
  <c r="J202" i="37"/>
  <c r="I202" i="37"/>
  <c r="H202" i="37"/>
  <c r="G202" i="37"/>
  <c r="X1870" i="156"/>
  <c r="X201" i="37" s="1"/>
  <c r="W1870" i="156"/>
  <c r="W201" i="37" s="1"/>
  <c r="V1870" i="156"/>
  <c r="V201" i="37" s="1"/>
  <c r="U201" i="37"/>
  <c r="T201" i="37"/>
  <c r="O1870" i="156"/>
  <c r="O201" i="37" s="1"/>
  <c r="N1870" i="156"/>
  <c r="N201" i="37" s="1"/>
  <c r="M1870" i="156"/>
  <c r="M201" i="37" s="1"/>
  <c r="L1870" i="156"/>
  <c r="L201" i="37" s="1"/>
  <c r="K1870" i="156"/>
  <c r="K201" i="37" s="1"/>
  <c r="J201" i="37"/>
  <c r="I201" i="37"/>
  <c r="H201" i="37"/>
  <c r="G201" i="37"/>
  <c r="X1869" i="156"/>
  <c r="X200" i="37" s="1"/>
  <c r="W1869" i="156"/>
  <c r="W200" i="37" s="1"/>
  <c r="V1869" i="156"/>
  <c r="V200" i="37" s="1"/>
  <c r="U200" i="37"/>
  <c r="T200" i="37"/>
  <c r="O1869" i="156"/>
  <c r="O200" i="37" s="1"/>
  <c r="N1869" i="156"/>
  <c r="N200" i="37" s="1"/>
  <c r="M1869" i="156"/>
  <c r="M200" i="37" s="1"/>
  <c r="L1869" i="156"/>
  <c r="L200" i="37" s="1"/>
  <c r="K1869" i="156"/>
  <c r="K200" i="37" s="1"/>
  <c r="J200" i="37"/>
  <c r="I200" i="37"/>
  <c r="H200" i="37"/>
  <c r="G200" i="37"/>
  <c r="X1868" i="156"/>
  <c r="X199" i="37" s="1"/>
  <c r="W1868" i="156"/>
  <c r="W199" i="37" s="1"/>
  <c r="V1868" i="156"/>
  <c r="V199" i="37" s="1"/>
  <c r="U199" i="37"/>
  <c r="T199" i="37"/>
  <c r="O1868" i="156"/>
  <c r="O199" i="37" s="1"/>
  <c r="N1868" i="156"/>
  <c r="N199" i="37" s="1"/>
  <c r="M1868" i="156"/>
  <c r="M199" i="37" s="1"/>
  <c r="L1868" i="156"/>
  <c r="L199" i="37" s="1"/>
  <c r="K1868" i="156"/>
  <c r="K199" i="37" s="1"/>
  <c r="J199" i="37"/>
  <c r="I199" i="37"/>
  <c r="H199" i="37"/>
  <c r="G199" i="37"/>
  <c r="X1867" i="156"/>
  <c r="X198" i="37" s="1"/>
  <c r="W1867" i="156"/>
  <c r="W198" i="37" s="1"/>
  <c r="V1867" i="156"/>
  <c r="V198" i="37" s="1"/>
  <c r="U198" i="37"/>
  <c r="T198" i="37"/>
  <c r="O1867" i="156"/>
  <c r="O198" i="37" s="1"/>
  <c r="N1867" i="156"/>
  <c r="N198" i="37" s="1"/>
  <c r="M1867" i="156"/>
  <c r="M198" i="37" s="1"/>
  <c r="L1867" i="156"/>
  <c r="L198" i="37" s="1"/>
  <c r="K1867" i="156"/>
  <c r="K198" i="37" s="1"/>
  <c r="J198" i="37"/>
  <c r="I198" i="37"/>
  <c r="H198" i="37"/>
  <c r="G198" i="37"/>
  <c r="X1866" i="156"/>
  <c r="X197" i="37" s="1"/>
  <c r="W1866" i="156"/>
  <c r="W197" i="37" s="1"/>
  <c r="O1866" i="156"/>
  <c r="O197" i="37" s="1"/>
  <c r="N1866" i="156"/>
  <c r="N197" i="37" s="1"/>
  <c r="M1866" i="156"/>
  <c r="M197" i="37" s="1"/>
  <c r="L1866" i="156"/>
  <c r="L197" i="37" s="1"/>
  <c r="K1866" i="156"/>
  <c r="K197" i="37" s="1"/>
  <c r="J197" i="37"/>
  <c r="I197" i="37"/>
  <c r="H197" i="37"/>
  <c r="G197" i="37"/>
  <c r="F1871" i="156"/>
  <c r="F202" i="37" s="1"/>
  <c r="D1871" i="156"/>
  <c r="E1870" i="156"/>
  <c r="E201" i="37" s="1"/>
  <c r="C1871" i="156"/>
  <c r="C1870" i="156"/>
  <c r="C1868" i="156"/>
  <c r="X1865" i="156"/>
  <c r="X196" i="37" s="1"/>
  <c r="W1865" i="156"/>
  <c r="W196" i="37" s="1"/>
  <c r="O1865" i="156"/>
  <c r="O196" i="37" s="1"/>
  <c r="E1845" i="156"/>
  <c r="E176" i="37" s="1"/>
  <c r="C1845" i="156"/>
  <c r="E1844" i="156"/>
  <c r="E175" i="37" s="1"/>
  <c r="C1844" i="156"/>
  <c r="X1840" i="156"/>
  <c r="X171" i="37" s="1"/>
  <c r="W1840" i="156"/>
  <c r="W171" i="37" s="1"/>
  <c r="O1840" i="156"/>
  <c r="O171" i="37" s="1"/>
  <c r="O47" i="37"/>
  <c r="T47" i="37"/>
  <c r="U47" i="37"/>
  <c r="V47" i="37"/>
  <c r="W47" i="37"/>
  <c r="X47" i="37"/>
  <c r="O48" i="37"/>
  <c r="T48" i="37"/>
  <c r="U48" i="37"/>
  <c r="V48" i="37"/>
  <c r="W48" i="37"/>
  <c r="X48" i="37"/>
  <c r="O49" i="37"/>
  <c r="T49" i="37"/>
  <c r="U49" i="37"/>
  <c r="V49" i="37"/>
  <c r="W49" i="37"/>
  <c r="X49" i="37"/>
  <c r="O50" i="37"/>
  <c r="T50" i="37"/>
  <c r="U50" i="37"/>
  <c r="V50" i="37"/>
  <c r="W50" i="37"/>
  <c r="X50" i="37"/>
  <c r="O51" i="37"/>
  <c r="T51" i="37"/>
  <c r="U51" i="37"/>
  <c r="V51" i="37"/>
  <c r="W51" i="37"/>
  <c r="X51" i="37"/>
  <c r="X1775" i="156"/>
  <c r="X46" i="37" s="1"/>
  <c r="W1775" i="156"/>
  <c r="W46" i="37" s="1"/>
  <c r="O1775" i="156"/>
  <c r="O46" i="37" s="1"/>
  <c r="E1780" i="156"/>
  <c r="E51" i="37" s="1"/>
  <c r="E1779" i="156"/>
  <c r="E50" i="37" s="1"/>
  <c r="C1780" i="156"/>
  <c r="C1779" i="156"/>
  <c r="C1777" i="156"/>
  <c r="X1234" i="156"/>
  <c r="W1234" i="156"/>
  <c r="O1234" i="156"/>
  <c r="U46" i="37"/>
  <c r="E1778" i="156"/>
  <c r="E49" i="37" s="1"/>
  <c r="C1231" i="156"/>
  <c r="C1229" i="156"/>
  <c r="W193" i="37" l="1"/>
  <c r="Y1862" i="156"/>
  <c r="C50" i="37"/>
  <c r="C51" i="37"/>
  <c r="C777" i="37" s="1"/>
  <c r="C175" i="37"/>
  <c r="C199" i="37"/>
  <c r="D299" i="37"/>
  <c r="C201" i="37"/>
  <c r="D202" i="37"/>
  <c r="C1778" i="156"/>
  <c r="C48" i="37"/>
  <c r="C176" i="37"/>
  <c r="C202" i="37"/>
  <c r="D406" i="37"/>
  <c r="E1775" i="156"/>
  <c r="E46" i="37" s="1"/>
  <c r="W772" i="37"/>
  <c r="X772" i="37"/>
  <c r="E776" i="37"/>
  <c r="O772" i="37"/>
  <c r="T275" i="37"/>
  <c r="C1228" i="156"/>
  <c r="T46" i="37"/>
  <c r="C1776" i="156"/>
  <c r="V1228" i="156"/>
  <c r="D1836" i="156"/>
  <c r="D1834" i="156"/>
  <c r="C1869" i="156"/>
  <c r="C1833" i="156"/>
  <c r="T197" i="37"/>
  <c r="T196" i="37"/>
  <c r="T193" i="37"/>
  <c r="E1812" i="156"/>
  <c r="C1812" i="156"/>
  <c r="D1819" i="156"/>
  <c r="D1818" i="156"/>
  <c r="D1817" i="156"/>
  <c r="D1816" i="156"/>
  <c r="D1815" i="156"/>
  <c r="D1814" i="156"/>
  <c r="D1813" i="156"/>
  <c r="D1811" i="156"/>
  <c r="D1810" i="156"/>
  <c r="D1809" i="156"/>
  <c r="D1808" i="156"/>
  <c r="E1807" i="156"/>
  <c r="C1807" i="156"/>
  <c r="D1802" i="156"/>
  <c r="D1801" i="156"/>
  <c r="D1800" i="156"/>
  <c r="D1799" i="156"/>
  <c r="D1798" i="156"/>
  <c r="E1796" i="156"/>
  <c r="C1796" i="156"/>
  <c r="T171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G33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G38" i="37"/>
  <c r="H38" i="37"/>
  <c r="I38" i="37"/>
  <c r="J38" i="37"/>
  <c r="K38" i="37"/>
  <c r="L38" i="37"/>
  <c r="M38" i="37"/>
  <c r="N38" i="37"/>
  <c r="G39" i="37"/>
  <c r="H39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T40" i="37"/>
  <c r="U40" i="37"/>
  <c r="V40" i="37"/>
  <c r="W40" i="37"/>
  <c r="X40" i="37"/>
  <c r="O41" i="37"/>
  <c r="T41" i="37"/>
  <c r="U41" i="37"/>
  <c r="V41" i="37"/>
  <c r="W41" i="37"/>
  <c r="X41" i="37"/>
  <c r="O42" i="37"/>
  <c r="T42" i="37"/>
  <c r="U42" i="37"/>
  <c r="V42" i="37"/>
  <c r="W42" i="37"/>
  <c r="X42" i="37"/>
  <c r="G44" i="37"/>
  <c r="H44" i="37"/>
  <c r="I44" i="37"/>
  <c r="J44" i="37"/>
  <c r="K44" i="37"/>
  <c r="L44" i="37"/>
  <c r="M44" i="37"/>
  <c r="N44" i="37"/>
  <c r="C776" i="37" l="1"/>
  <c r="C774" i="37"/>
  <c r="D1848" i="156"/>
  <c r="D1853" i="156"/>
  <c r="D1860" i="156"/>
  <c r="C200" i="37"/>
  <c r="D1857" i="156"/>
  <c r="D1849" i="156"/>
  <c r="D1854" i="156"/>
  <c r="C47" i="37"/>
  <c r="C49" i="37"/>
  <c r="D1850" i="156"/>
  <c r="D1855" i="156"/>
  <c r="D1835" i="156"/>
  <c r="C1775" i="156"/>
  <c r="D1859" i="156"/>
  <c r="D1847" i="156"/>
  <c r="D1856" i="156"/>
  <c r="C1867" i="156"/>
  <c r="T772" i="37"/>
  <c r="C1846" i="156"/>
  <c r="D1861" i="156"/>
  <c r="D1858" i="156"/>
  <c r="E1846" i="156"/>
  <c r="E177" i="37" s="1"/>
  <c r="C1851" i="156"/>
  <c r="D1852" i="156"/>
  <c r="E1851" i="156"/>
  <c r="E182" i="37" s="1"/>
  <c r="E1858" i="156"/>
  <c r="E189" i="37" s="1"/>
  <c r="F1811" i="156"/>
  <c r="F1816" i="156"/>
  <c r="F1836" i="156"/>
  <c r="F1870" i="156" s="1"/>
  <c r="F201" i="37" s="1"/>
  <c r="D1870" i="156"/>
  <c r="F1798" i="156"/>
  <c r="D1844" i="156"/>
  <c r="F1802" i="156"/>
  <c r="F1808" i="156"/>
  <c r="F1817" i="156"/>
  <c r="F1799" i="156"/>
  <c r="F1845" i="156" s="1"/>
  <c r="F176" i="37" s="1"/>
  <c r="D1845" i="156"/>
  <c r="F1809" i="156"/>
  <c r="F1814" i="156"/>
  <c r="F1818" i="156"/>
  <c r="C1803" i="156"/>
  <c r="F1800" i="156"/>
  <c r="F1810" i="156"/>
  <c r="F1815" i="156"/>
  <c r="D1833" i="156"/>
  <c r="D1868" i="156"/>
  <c r="V1234" i="156"/>
  <c r="V1775" i="156"/>
  <c r="V46" i="37" s="1"/>
  <c r="E1805" i="156"/>
  <c r="E1842" i="156" s="1"/>
  <c r="E173" i="37" s="1"/>
  <c r="C1805" i="156"/>
  <c r="D1812" i="156"/>
  <c r="E1803" i="156"/>
  <c r="C1832" i="156"/>
  <c r="F1813" i="156"/>
  <c r="F1801" i="156"/>
  <c r="D1807" i="156"/>
  <c r="C775" i="37" l="1"/>
  <c r="D1851" i="156"/>
  <c r="C1866" i="156"/>
  <c r="C1842" i="156"/>
  <c r="D199" i="37"/>
  <c r="D1867" i="156"/>
  <c r="D176" i="37"/>
  <c r="D183" i="37"/>
  <c r="D192" i="37"/>
  <c r="C182" i="37"/>
  <c r="C177" i="37"/>
  <c r="D187" i="37"/>
  <c r="D190" i="37"/>
  <c r="D181" i="37"/>
  <c r="D180" i="37"/>
  <c r="D184" i="37"/>
  <c r="D201" i="37"/>
  <c r="D175" i="37"/>
  <c r="D189" i="37"/>
  <c r="C198" i="37"/>
  <c r="D178" i="37"/>
  <c r="C46" i="37"/>
  <c r="D186" i="37"/>
  <c r="D185" i="37"/>
  <c r="D188" i="37"/>
  <c r="D191" i="37"/>
  <c r="D179" i="37"/>
  <c r="D1846" i="156"/>
  <c r="F1849" i="156"/>
  <c r="F180" i="37" s="1"/>
  <c r="F1853" i="156"/>
  <c r="F184" i="37" s="1"/>
  <c r="F1856" i="156"/>
  <c r="F187" i="37" s="1"/>
  <c r="F1859" i="156"/>
  <c r="F190" i="37" s="1"/>
  <c r="F1858" i="156"/>
  <c r="F189" i="37" s="1"/>
  <c r="F1850" i="156"/>
  <c r="F181" i="37" s="1"/>
  <c r="F1852" i="156"/>
  <c r="F183" i="37" s="1"/>
  <c r="F1854" i="156"/>
  <c r="F185" i="37" s="1"/>
  <c r="F1857" i="156"/>
  <c r="F188" i="37" s="1"/>
  <c r="F1860" i="156"/>
  <c r="F191" i="37" s="1"/>
  <c r="F1848" i="156"/>
  <c r="F179" i="37" s="1"/>
  <c r="F1847" i="156"/>
  <c r="F178" i="37" s="1"/>
  <c r="F1855" i="156"/>
  <c r="F186" i="37" s="1"/>
  <c r="F1844" i="156"/>
  <c r="F175" i="37" s="1"/>
  <c r="F1812" i="156"/>
  <c r="C1820" i="156"/>
  <c r="D1832" i="156"/>
  <c r="D1869" i="156"/>
  <c r="E1820" i="156"/>
  <c r="D1805" i="156"/>
  <c r="F1807" i="156"/>
  <c r="D1866" i="156" l="1"/>
  <c r="D177" i="37"/>
  <c r="C197" i="37"/>
  <c r="D200" i="37"/>
  <c r="C773" i="37"/>
  <c r="D198" i="37"/>
  <c r="C173" i="37"/>
  <c r="D182" i="37"/>
  <c r="F1851" i="156"/>
  <c r="F182" i="37" s="1"/>
  <c r="F1846" i="156"/>
  <c r="F177" i="37" s="1"/>
  <c r="E1821" i="156"/>
  <c r="E1862" i="156" s="1"/>
  <c r="E193" i="37" s="1"/>
  <c r="C1821" i="156"/>
  <c r="F1805" i="156"/>
  <c r="D1820" i="156"/>
  <c r="C1862" i="156" l="1"/>
  <c r="C772" i="37"/>
  <c r="D197" i="37"/>
  <c r="C729" i="37"/>
  <c r="D729" i="37"/>
  <c r="E729" i="37"/>
  <c r="F729" i="37"/>
  <c r="C193" i="37" l="1"/>
  <c r="E1767" i="156"/>
  <c r="E38" i="37" s="1"/>
  <c r="C1767" i="156"/>
  <c r="X1774" i="156"/>
  <c r="X44" i="37" s="1"/>
  <c r="W1774" i="156"/>
  <c r="W44" i="37" s="1"/>
  <c r="O1774" i="156"/>
  <c r="O44" i="37" s="1"/>
  <c r="O771" i="37" s="1"/>
  <c r="E1774" i="156"/>
  <c r="E44" i="37" s="1"/>
  <c r="E767" i="37" s="1"/>
  <c r="C1774" i="156"/>
  <c r="X1773" i="156"/>
  <c r="X43" i="37" s="1"/>
  <c r="W1773" i="156"/>
  <c r="W43" i="37" s="1"/>
  <c r="O1773" i="156"/>
  <c r="O43" i="37" s="1"/>
  <c r="O658" i="156"/>
  <c r="X1420" i="156"/>
  <c r="W1420" i="156"/>
  <c r="O1420" i="156"/>
  <c r="O39" i="37"/>
  <c r="E36" i="37"/>
  <c r="C1765" i="156"/>
  <c r="E35" i="37"/>
  <c r="E1763" i="156"/>
  <c r="E34" i="37" s="1"/>
  <c r="C34" i="37"/>
  <c r="C1762" i="156"/>
  <c r="E1761" i="156"/>
  <c r="E32" i="37" s="1"/>
  <c r="C1761" i="156"/>
  <c r="D419" i="156"/>
  <c r="D418" i="156"/>
  <c r="E1759" i="156"/>
  <c r="E30" i="37" s="1"/>
  <c r="E741" i="37" s="1"/>
  <c r="C1759" i="156"/>
  <c r="E1758" i="156"/>
  <c r="E29" i="37" s="1"/>
  <c r="C1758" i="156"/>
  <c r="E1757" i="156"/>
  <c r="E28" i="37" s="1"/>
  <c r="E752" i="37" s="1"/>
  <c r="C1757" i="156"/>
  <c r="E1756" i="156"/>
  <c r="E27" i="37" s="1"/>
  <c r="E751" i="37" s="1"/>
  <c r="C1756" i="156"/>
  <c r="E1755" i="156"/>
  <c r="E26" i="37" s="1"/>
  <c r="C1755" i="156"/>
  <c r="E1754" i="156"/>
  <c r="E25" i="37" s="1"/>
  <c r="C1754" i="156"/>
  <c r="E1753" i="156"/>
  <c r="E24" i="37" s="1"/>
  <c r="C1753" i="156"/>
  <c r="E1751" i="156"/>
  <c r="E22" i="37" s="1"/>
  <c r="E746" i="37" s="1"/>
  <c r="C1751" i="156"/>
  <c r="E1750" i="156"/>
  <c r="E21" i="37" s="1"/>
  <c r="E745" i="37" s="1"/>
  <c r="C1750" i="156"/>
  <c r="E1749" i="156"/>
  <c r="E20" i="37" s="1"/>
  <c r="C1749" i="156"/>
  <c r="E1748" i="156"/>
  <c r="E19" i="37" s="1"/>
  <c r="C1748" i="156"/>
  <c r="E1746" i="156"/>
  <c r="E17" i="37" s="1"/>
  <c r="E738" i="37" s="1"/>
  <c r="C1746" i="156"/>
  <c r="E1745" i="156"/>
  <c r="E16" i="37" s="1"/>
  <c r="E737" i="37" s="1"/>
  <c r="C16" i="37"/>
  <c r="E15" i="37"/>
  <c r="C1744" i="156"/>
  <c r="X1741" i="156"/>
  <c r="X12" i="37" s="1"/>
  <c r="W1741" i="156"/>
  <c r="W12" i="37" s="1"/>
  <c r="O1741" i="156"/>
  <c r="O12" i="37" s="1"/>
  <c r="O1740" i="156"/>
  <c r="O11" i="37" s="1"/>
  <c r="E1740" i="156"/>
  <c r="E11" i="37" s="1"/>
  <c r="C1740" i="156"/>
  <c r="O1739" i="156"/>
  <c r="O10" i="37" s="1"/>
  <c r="E522" i="156"/>
  <c r="E694" i="37" s="1"/>
  <c r="C522" i="156"/>
  <c r="C694" i="37" s="1"/>
  <c r="X522" i="156"/>
  <c r="X694" i="37" s="1"/>
  <c r="W522" i="156"/>
  <c r="W694" i="37" s="1"/>
  <c r="O522" i="156"/>
  <c r="O694" i="37" s="1"/>
  <c r="X521" i="156"/>
  <c r="X693" i="37" s="1"/>
  <c r="W521" i="156"/>
  <c r="W693" i="37" s="1"/>
  <c r="D509" i="156"/>
  <c r="X518" i="156"/>
  <c r="W518" i="156"/>
  <c r="K516" i="156"/>
  <c r="M515" i="156"/>
  <c r="E516" i="156"/>
  <c r="C516" i="156"/>
  <c r="G516" i="156" s="1"/>
  <c r="G517" i="156" s="1"/>
  <c r="D515" i="156"/>
  <c r="J515" i="156" s="1"/>
  <c r="J516" i="156" s="1"/>
  <c r="D507" i="156"/>
  <c r="J507" i="156" s="1"/>
  <c r="D506" i="156"/>
  <c r="J506" i="156" s="1"/>
  <c r="D505" i="156"/>
  <c r="J505" i="156" s="1"/>
  <c r="D504" i="156"/>
  <c r="J504" i="156" s="1"/>
  <c r="D503" i="156"/>
  <c r="J503" i="156" s="1"/>
  <c r="D501" i="156"/>
  <c r="J501" i="156" s="1"/>
  <c r="X510" i="156"/>
  <c r="W510" i="156"/>
  <c r="K508" i="156"/>
  <c r="M507" i="156"/>
  <c r="N507" i="156" s="1"/>
  <c r="M506" i="156"/>
  <c r="N506" i="156" s="1"/>
  <c r="M505" i="156"/>
  <c r="N505" i="156" s="1"/>
  <c r="M504" i="156"/>
  <c r="N504" i="156" s="1"/>
  <c r="M503" i="156"/>
  <c r="N503" i="156" s="1"/>
  <c r="M502" i="156"/>
  <c r="E508" i="156"/>
  <c r="C508" i="156"/>
  <c r="G508" i="156" s="1"/>
  <c r="X1736" i="156"/>
  <c r="W1736" i="156"/>
  <c r="O1736" i="156"/>
  <c r="K1735" i="156"/>
  <c r="M1734" i="156"/>
  <c r="E1735" i="156"/>
  <c r="C1735" i="156"/>
  <c r="G1735" i="156" s="1"/>
  <c r="D1734" i="156"/>
  <c r="J1734" i="156" s="1"/>
  <c r="J1735" i="156" s="1"/>
  <c r="X1730" i="156"/>
  <c r="W1730" i="156"/>
  <c r="O1730" i="156"/>
  <c r="K1728" i="156"/>
  <c r="M1726" i="156"/>
  <c r="N1726" i="156" s="1"/>
  <c r="E1728" i="156"/>
  <c r="E1729" i="156" s="1"/>
  <c r="C1728" i="156"/>
  <c r="G1728" i="156" s="1"/>
  <c r="G1729" i="156" s="1"/>
  <c r="D1727" i="156"/>
  <c r="D1726" i="156"/>
  <c r="J1726" i="156" s="1"/>
  <c r="J1728" i="156" s="1"/>
  <c r="J1729" i="156" s="1"/>
  <c r="D1720" i="156"/>
  <c r="D1719" i="156"/>
  <c r="E1718" i="156"/>
  <c r="E1723" i="156" s="1"/>
  <c r="C1718" i="156"/>
  <c r="X1714" i="156"/>
  <c r="W1714" i="156"/>
  <c r="O1714" i="156"/>
  <c r="E1711" i="156"/>
  <c r="D1713" i="156"/>
  <c r="C1711" i="156"/>
  <c r="D1708" i="156"/>
  <c r="H516" i="156" l="1"/>
  <c r="H517" i="156" s="1"/>
  <c r="J508" i="156"/>
  <c r="J517" i="156"/>
  <c r="K1729" i="156"/>
  <c r="K1730" i="156" s="1"/>
  <c r="H1728" i="156"/>
  <c r="H1729" i="156" s="1"/>
  <c r="H1735" i="156"/>
  <c r="H508" i="156"/>
  <c r="F1708" i="156"/>
  <c r="F1713" i="156"/>
  <c r="D1718" i="156"/>
  <c r="D1723" i="156" s="1"/>
  <c r="C1729" i="156"/>
  <c r="L504" i="156"/>
  <c r="C19" i="37"/>
  <c r="C21" i="37"/>
  <c r="C745" i="37" s="1"/>
  <c r="C24" i="37"/>
  <c r="C26" i="37"/>
  <c r="C750" i="37" s="1"/>
  <c r="C28" i="37"/>
  <c r="C752" i="37" s="1"/>
  <c r="C30" i="37"/>
  <c r="C741" i="37" s="1"/>
  <c r="C32" i="37"/>
  <c r="L501" i="156"/>
  <c r="L505" i="156"/>
  <c r="F509" i="156"/>
  <c r="C35" i="37"/>
  <c r="C44" i="37"/>
  <c r="C767" i="37" s="1"/>
  <c r="D1735" i="156"/>
  <c r="F1735" i="156" s="1"/>
  <c r="C1723" i="156"/>
  <c r="L1726" i="156"/>
  <c r="F506" i="156"/>
  <c r="C11" i="37"/>
  <c r="C15" i="37"/>
  <c r="C17" i="37"/>
  <c r="C738" i="37" s="1"/>
  <c r="C20" i="37"/>
  <c r="C22" i="37"/>
  <c r="C25" i="37"/>
  <c r="C27" i="37"/>
  <c r="C751" i="37" s="1"/>
  <c r="C29" i="37"/>
  <c r="C33" i="37"/>
  <c r="C38" i="37"/>
  <c r="F1720" i="156"/>
  <c r="L503" i="156"/>
  <c r="L507" i="156"/>
  <c r="C36" i="37"/>
  <c r="F507" i="156"/>
  <c r="C737" i="37"/>
  <c r="C746" i="37"/>
  <c r="C749" i="37"/>
  <c r="C552" i="156"/>
  <c r="C517" i="156"/>
  <c r="K552" i="156"/>
  <c r="K517" i="156"/>
  <c r="E552" i="156"/>
  <c r="E723" i="37" s="1"/>
  <c r="E766" i="37" s="1"/>
  <c r="E517" i="156"/>
  <c r="O510" i="156"/>
  <c r="V653" i="156"/>
  <c r="V1419" i="156"/>
  <c r="F1726" i="156"/>
  <c r="F1734" i="156"/>
  <c r="F1719" i="156"/>
  <c r="F503" i="156"/>
  <c r="M516" i="156"/>
  <c r="M517" i="156" s="1"/>
  <c r="N515" i="156"/>
  <c r="N516" i="156" s="1"/>
  <c r="N517" i="156" s="1"/>
  <c r="F504" i="156"/>
  <c r="D516" i="156"/>
  <c r="V509" i="156"/>
  <c r="L506" i="156"/>
  <c r="F515" i="156"/>
  <c r="D508" i="156"/>
  <c r="V518" i="156"/>
  <c r="O518" i="156"/>
  <c r="M501" i="156"/>
  <c r="F505" i="156"/>
  <c r="F501" i="156"/>
  <c r="V1723" i="156"/>
  <c r="V1735" i="156"/>
  <c r="M1735" i="156"/>
  <c r="N1734" i="156"/>
  <c r="N1735" i="156" s="1"/>
  <c r="D1728" i="156"/>
  <c r="M1728" i="156"/>
  <c r="V1729" i="156"/>
  <c r="V1711" i="156"/>
  <c r="V1714" i="156" s="1"/>
  <c r="D1711" i="156"/>
  <c r="K723" i="37" l="1"/>
  <c r="K766" i="37" s="1"/>
  <c r="H552" i="156"/>
  <c r="H723" i="37" s="1"/>
  <c r="H766" i="37" s="1"/>
  <c r="C723" i="37"/>
  <c r="C766" i="37" s="1"/>
  <c r="G552" i="156"/>
  <c r="L515" i="156"/>
  <c r="L1729" i="156"/>
  <c r="F1718" i="156"/>
  <c r="F1711" i="156"/>
  <c r="D1729" i="156"/>
  <c r="F1729" i="156" s="1"/>
  <c r="F508" i="156"/>
  <c r="F516" i="156"/>
  <c r="D517" i="156"/>
  <c r="L516" i="156"/>
  <c r="L517" i="156" s="1"/>
  <c r="N1728" i="156"/>
  <c r="N1729" i="156" s="1"/>
  <c r="M1729" i="156"/>
  <c r="F1728" i="156"/>
  <c r="F1723" i="156"/>
  <c r="V1730" i="156"/>
  <c r="V1736" i="156"/>
  <c r="L508" i="156"/>
  <c r="V508" i="156"/>
  <c r="V510" i="156" s="1"/>
  <c r="N501" i="156"/>
  <c r="M508" i="156"/>
  <c r="N508" i="156" s="1"/>
  <c r="L1734" i="156"/>
  <c r="L1728" i="156" l="1"/>
  <c r="F517" i="156"/>
  <c r="L1735" i="156"/>
  <c r="X1702" i="156" l="1"/>
  <c r="W1702" i="156"/>
  <c r="O1702" i="156"/>
  <c r="D1701" i="156"/>
  <c r="D1700" i="156"/>
  <c r="D1699" i="156"/>
  <c r="D1698" i="156"/>
  <c r="D1697" i="156"/>
  <c r="D1696" i="156"/>
  <c r="D1692" i="156"/>
  <c r="E1691" i="156"/>
  <c r="C1691" i="156"/>
  <c r="X1687" i="156"/>
  <c r="W1687" i="156"/>
  <c r="O1687" i="156"/>
  <c r="D1686" i="156"/>
  <c r="D1685" i="156"/>
  <c r="D1684" i="156"/>
  <c r="D1683" i="156"/>
  <c r="D1682" i="156"/>
  <c r="D1676" i="156"/>
  <c r="E1675" i="156"/>
  <c r="C1675" i="156"/>
  <c r="X1671" i="156"/>
  <c r="W1671" i="156"/>
  <c r="O1671" i="156"/>
  <c r="E1667" i="156"/>
  <c r="D1668" i="156"/>
  <c r="D1667" i="156"/>
  <c r="C1670" i="156"/>
  <c r="X1661" i="156"/>
  <c r="W1661" i="156"/>
  <c r="O1661" i="156"/>
  <c r="D1660" i="156"/>
  <c r="D1659" i="156"/>
  <c r="D1658" i="156"/>
  <c r="D1657" i="156"/>
  <c r="D1656" i="156"/>
  <c r="D1655" i="156"/>
  <c r="D1654" i="156"/>
  <c r="D1653" i="156"/>
  <c r="D1652" i="156"/>
  <c r="D1649" i="156"/>
  <c r="E1648" i="156"/>
  <c r="C1648" i="156"/>
  <c r="D1643" i="156"/>
  <c r="D1642" i="156"/>
  <c r="D1641" i="156"/>
  <c r="D1640" i="156"/>
  <c r="D1639" i="156"/>
  <c r="X1644" i="156"/>
  <c r="W1644" i="156"/>
  <c r="O1644" i="156"/>
  <c r="E1634" i="156"/>
  <c r="D1635" i="156"/>
  <c r="D1634" i="156"/>
  <c r="D1633" i="156"/>
  <c r="E1632" i="156"/>
  <c r="C1632" i="156"/>
  <c r="X1628" i="156"/>
  <c r="W1628" i="156"/>
  <c r="O1628" i="156"/>
  <c r="D1627" i="156"/>
  <c r="D1626" i="156"/>
  <c r="D1625" i="156"/>
  <c r="D1624" i="156"/>
  <c r="D1623" i="156"/>
  <c r="D1622" i="156"/>
  <c r="E1620" i="156"/>
  <c r="C1620" i="156"/>
  <c r="D1617" i="156"/>
  <c r="X1611" i="156"/>
  <c r="W1611" i="156"/>
  <c r="O1611" i="156"/>
  <c r="D1609" i="156"/>
  <c r="X1604" i="156"/>
  <c r="W1604" i="156"/>
  <c r="O1604" i="156"/>
  <c r="D1602" i="156"/>
  <c r="D1601" i="156"/>
  <c r="X1596" i="156"/>
  <c r="W1596" i="156"/>
  <c r="O1596" i="156"/>
  <c r="E1592" i="156"/>
  <c r="D1593" i="156"/>
  <c r="D1592" i="156"/>
  <c r="C1595" i="156"/>
  <c r="X1586" i="156"/>
  <c r="W1586" i="156"/>
  <c r="O1586" i="156"/>
  <c r="D1584" i="156"/>
  <c r="D1583" i="156"/>
  <c r="D1582" i="156"/>
  <c r="D1581" i="156"/>
  <c r="D1580" i="156"/>
  <c r="D1579" i="156"/>
  <c r="D1578" i="156"/>
  <c r="D1577" i="156"/>
  <c r="X1572" i="156"/>
  <c r="W1572" i="156"/>
  <c r="O1572" i="156"/>
  <c r="E1570" i="156"/>
  <c r="C1570" i="156"/>
  <c r="G1570" i="156" s="1"/>
  <c r="G1571" i="156" s="1"/>
  <c r="K1570" i="156"/>
  <c r="M1569" i="156"/>
  <c r="D1569" i="156"/>
  <c r="J1569" i="156" s="1"/>
  <c r="J1570" i="156" s="1"/>
  <c r="J1571" i="156" s="1"/>
  <c r="E1562" i="156"/>
  <c r="C1565" i="156"/>
  <c r="D1563" i="156"/>
  <c r="D1562" i="156"/>
  <c r="X1556" i="156"/>
  <c r="W1556" i="156"/>
  <c r="O1556" i="156"/>
  <c r="D1554" i="156"/>
  <c r="D1553" i="156"/>
  <c r="X1549" i="156"/>
  <c r="W1549" i="156"/>
  <c r="O1549" i="156"/>
  <c r="D1548" i="156"/>
  <c r="D1545" i="156"/>
  <c r="D1544" i="156"/>
  <c r="D1543" i="156"/>
  <c r="D1542" i="156"/>
  <c r="C1541" i="156"/>
  <c r="X1538" i="156"/>
  <c r="W1538" i="156"/>
  <c r="O1538" i="156"/>
  <c r="X1528" i="156"/>
  <c r="W1528" i="156"/>
  <c r="O1528" i="156"/>
  <c r="X1521" i="156"/>
  <c r="W1521" i="156"/>
  <c r="O1521" i="156"/>
  <c r="D1515" i="156"/>
  <c r="D1514" i="156"/>
  <c r="D1513" i="156"/>
  <c r="D1512" i="156"/>
  <c r="H1570" i="156" l="1"/>
  <c r="H1571" i="156" s="1"/>
  <c r="F1513" i="156"/>
  <c r="F1542" i="156"/>
  <c r="F1548" i="156"/>
  <c r="F1579" i="156"/>
  <c r="F1583" i="156"/>
  <c r="D1595" i="156"/>
  <c r="F1601" i="156"/>
  <c r="F1622" i="156"/>
  <c r="F1626" i="156"/>
  <c r="F1641" i="156"/>
  <c r="F1654" i="156"/>
  <c r="F1658" i="156"/>
  <c r="F1682" i="156"/>
  <c r="F1686" i="156"/>
  <c r="F1699" i="156"/>
  <c r="F1514" i="156"/>
  <c r="F1543" i="156"/>
  <c r="D1565" i="156"/>
  <c r="F1569" i="156"/>
  <c r="F1577" i="156"/>
  <c r="F1580" i="156"/>
  <c r="F1584" i="156"/>
  <c r="F1593" i="156"/>
  <c r="F1602" i="156"/>
  <c r="F1623" i="156"/>
  <c r="F1627" i="156"/>
  <c r="F1642" i="156"/>
  <c r="F1655" i="156"/>
  <c r="F1659" i="156"/>
  <c r="C1680" i="156"/>
  <c r="F1683" i="156"/>
  <c r="F1700" i="156"/>
  <c r="F1515" i="156"/>
  <c r="C1546" i="156"/>
  <c r="F1553" i="156"/>
  <c r="F1563" i="156"/>
  <c r="F1578" i="156"/>
  <c r="F1581" i="156"/>
  <c r="F1624" i="156"/>
  <c r="F1639" i="156"/>
  <c r="F1643" i="156"/>
  <c r="F1652" i="156"/>
  <c r="F1656" i="156"/>
  <c r="F1660" i="156"/>
  <c r="F1668" i="156"/>
  <c r="F1684" i="156"/>
  <c r="F1697" i="156"/>
  <c r="F1701" i="156"/>
  <c r="F1512" i="156"/>
  <c r="F1554" i="156"/>
  <c r="F1582" i="156"/>
  <c r="F1609" i="156"/>
  <c r="F1625" i="156"/>
  <c r="C1637" i="156"/>
  <c r="F1640" i="156"/>
  <c r="C1650" i="156"/>
  <c r="F1653" i="156"/>
  <c r="F1657" i="156"/>
  <c r="F1685" i="156"/>
  <c r="F1698" i="156"/>
  <c r="F1696" i="156"/>
  <c r="F1635" i="156"/>
  <c r="D1670" i="156"/>
  <c r="E1565" i="156"/>
  <c r="F1562" i="156"/>
  <c r="E1637" i="156"/>
  <c r="F1634" i="156"/>
  <c r="E1650" i="156"/>
  <c r="D1691" i="156"/>
  <c r="F1692" i="156"/>
  <c r="E1571" i="156"/>
  <c r="D1632" i="156"/>
  <c r="F1633" i="156"/>
  <c r="D1648" i="156"/>
  <c r="F1649" i="156"/>
  <c r="E1595" i="156"/>
  <c r="F1592" i="156"/>
  <c r="E1680" i="156"/>
  <c r="E1546" i="156"/>
  <c r="E1670" i="156"/>
  <c r="F1667" i="156"/>
  <c r="D1675" i="156"/>
  <c r="F1676" i="156"/>
  <c r="C1694" i="156"/>
  <c r="E1694" i="156"/>
  <c r="V1694" i="156"/>
  <c r="V1680" i="156"/>
  <c r="V1687" i="156" s="1"/>
  <c r="D1620" i="156"/>
  <c r="V1571" i="156"/>
  <c r="V1603" i="156"/>
  <c r="V1604" i="156" s="1"/>
  <c r="V1650" i="156"/>
  <c r="V1661" i="156" s="1"/>
  <c r="V1670" i="156"/>
  <c r="V1671" i="156" s="1"/>
  <c r="V1520" i="156"/>
  <c r="V1521" i="156" s="1"/>
  <c r="N1569" i="156"/>
  <c r="N1570" i="156" s="1"/>
  <c r="N1571" i="156" s="1"/>
  <c r="M1570" i="156"/>
  <c r="M1571" i="156" s="1"/>
  <c r="V1537" i="156"/>
  <c r="V1538" i="156" s="1"/>
  <c r="V1555" i="156"/>
  <c r="V1556" i="156" s="1"/>
  <c r="V1585" i="156"/>
  <c r="V1586" i="156" s="1"/>
  <c r="K1571" i="156"/>
  <c r="V1565" i="156"/>
  <c r="V1595" i="156"/>
  <c r="V1596" i="156" s="1"/>
  <c r="V1620" i="156"/>
  <c r="V1628" i="156" s="1"/>
  <c r="V1637" i="156"/>
  <c r="V1644" i="156" s="1"/>
  <c r="V1546" i="156"/>
  <c r="V1549" i="156" s="1"/>
  <c r="C1571" i="156"/>
  <c r="V1610" i="156"/>
  <c r="V1611" i="156" s="1"/>
  <c r="D1570" i="156"/>
  <c r="D1541" i="156"/>
  <c r="V1527" i="156"/>
  <c r="V1528" i="156" s="1"/>
  <c r="F1595" i="156" l="1"/>
  <c r="F1565" i="156"/>
  <c r="F1541" i="156"/>
  <c r="F1675" i="156"/>
  <c r="F1648" i="156"/>
  <c r="F1620" i="156"/>
  <c r="F1632" i="156"/>
  <c r="D1694" i="156"/>
  <c r="D1571" i="156"/>
  <c r="D1650" i="156"/>
  <c r="F1691" i="156"/>
  <c r="V1702" i="156"/>
  <c r="F1670" i="156"/>
  <c r="D1680" i="156"/>
  <c r="D1637" i="156"/>
  <c r="F1570" i="156"/>
  <c r="V1572" i="156"/>
  <c r="L1569" i="156"/>
  <c r="D1546" i="156"/>
  <c r="F1637" i="156" l="1"/>
  <c r="F1694" i="156"/>
  <c r="F1680" i="156"/>
  <c r="F1650" i="156"/>
  <c r="F1546" i="156"/>
  <c r="F1571" i="156"/>
  <c r="L1570" i="156"/>
  <c r="L1571" i="156" s="1"/>
  <c r="E1488" i="156" l="1"/>
  <c r="C1488" i="156"/>
  <c r="D1486" i="156"/>
  <c r="D1485" i="156" s="1"/>
  <c r="E1479" i="156"/>
  <c r="C1479" i="156"/>
  <c r="D1478" i="156"/>
  <c r="D1477" i="156"/>
  <c r="D1476" i="156" s="1"/>
  <c r="T44" i="37"/>
  <c r="T771" i="37" s="1"/>
  <c r="E1467" i="156"/>
  <c r="C1463" i="156"/>
  <c r="X1458" i="156"/>
  <c r="W1458" i="156"/>
  <c r="O1458" i="156"/>
  <c r="K1456" i="156"/>
  <c r="E1456" i="156"/>
  <c r="C1456" i="156"/>
  <c r="D1455" i="156"/>
  <c r="X1450" i="156"/>
  <c r="W1450" i="156"/>
  <c r="O1450" i="156"/>
  <c r="K1448" i="156"/>
  <c r="E1448" i="156"/>
  <c r="C1448" i="156"/>
  <c r="D1447" i="156"/>
  <c r="D1443" i="156"/>
  <c r="D1442" i="156"/>
  <c r="D1441" i="156"/>
  <c r="D1440" i="156"/>
  <c r="D1439" i="156"/>
  <c r="E1438" i="156"/>
  <c r="C1438" i="156"/>
  <c r="D1437" i="156"/>
  <c r="D1436" i="156"/>
  <c r="E1435" i="156"/>
  <c r="C1435" i="156"/>
  <c r="D1430" i="156"/>
  <c r="D1429" i="156"/>
  <c r="D1428" i="156"/>
  <c r="D1427" i="156"/>
  <c r="D1426" i="156"/>
  <c r="D1425" i="156"/>
  <c r="E1424" i="156"/>
  <c r="C1424" i="156"/>
  <c r="X1409" i="156"/>
  <c r="W1409" i="156"/>
  <c r="O1409" i="156"/>
  <c r="K1407" i="156"/>
  <c r="M1406" i="156"/>
  <c r="M1405" i="156"/>
  <c r="N1405" i="156" s="1"/>
  <c r="D1406" i="156"/>
  <c r="D1405" i="156"/>
  <c r="E1407" i="156"/>
  <c r="E1408" i="156" s="1"/>
  <c r="C1407" i="156"/>
  <c r="G1407" i="156" s="1"/>
  <c r="G1408" i="156" s="1"/>
  <c r="D1400" i="156"/>
  <c r="D1399" i="156"/>
  <c r="F1399" i="156" s="1"/>
  <c r="D1398" i="156"/>
  <c r="E1397" i="156"/>
  <c r="C1397" i="156"/>
  <c r="D1396" i="156"/>
  <c r="F1396" i="156" s="1"/>
  <c r="D1395" i="156"/>
  <c r="E1394" i="156"/>
  <c r="C1394" i="156"/>
  <c r="D1389" i="156"/>
  <c r="D1388" i="156"/>
  <c r="D1387" i="156"/>
  <c r="D1386" i="156"/>
  <c r="D1385" i="156"/>
  <c r="D1384" i="156"/>
  <c r="E1383" i="156"/>
  <c r="C1383" i="156"/>
  <c r="J1455" i="156" l="1"/>
  <c r="J1456" i="156" s="1"/>
  <c r="J1457" i="156" s="1"/>
  <c r="F1455" i="156"/>
  <c r="J1447" i="156"/>
  <c r="J1448" i="156" s="1"/>
  <c r="J1449" i="156" s="1"/>
  <c r="F1447" i="156"/>
  <c r="J1406" i="156"/>
  <c r="L1406" i="156" s="1"/>
  <c r="F1406" i="156"/>
  <c r="J1405" i="156"/>
  <c r="F1405" i="156"/>
  <c r="H1456" i="156"/>
  <c r="K1449" i="156"/>
  <c r="H1448" i="156"/>
  <c r="K1408" i="156"/>
  <c r="H1407" i="156"/>
  <c r="H1408" i="156" s="1"/>
  <c r="E1392" i="156"/>
  <c r="E1401" i="156" s="1"/>
  <c r="C1408" i="156"/>
  <c r="F1443" i="156"/>
  <c r="F1385" i="156"/>
  <c r="F1395" i="156"/>
  <c r="F1398" i="156"/>
  <c r="C1431" i="156"/>
  <c r="F1429" i="156"/>
  <c r="F1442" i="156"/>
  <c r="C1449" i="156"/>
  <c r="F1389" i="156"/>
  <c r="F1477" i="156"/>
  <c r="F1387" i="156"/>
  <c r="C1392" i="156"/>
  <c r="F1400" i="156"/>
  <c r="C1457" i="156"/>
  <c r="G1457" i="156" s="1"/>
  <c r="F1486" i="156"/>
  <c r="F1441" i="156"/>
  <c r="D1448" i="156"/>
  <c r="E1449" i="156"/>
  <c r="D1479" i="156"/>
  <c r="F1476" i="156"/>
  <c r="D1488" i="156"/>
  <c r="F1485" i="156"/>
  <c r="F1428" i="156"/>
  <c r="E1457" i="156"/>
  <c r="D1438" i="156"/>
  <c r="F1437" i="156"/>
  <c r="C1467" i="156"/>
  <c r="F1426" i="156"/>
  <c r="C1390" i="156"/>
  <c r="T12" i="37"/>
  <c r="C1433" i="156"/>
  <c r="D1435" i="156"/>
  <c r="V1444" i="156"/>
  <c r="F1439" i="156"/>
  <c r="V1443" i="156"/>
  <c r="V1445" i="156"/>
  <c r="M1447" i="156"/>
  <c r="M1448" i="156" s="1"/>
  <c r="D1407" i="156"/>
  <c r="F1407" i="156" s="1"/>
  <c r="V1439" i="156"/>
  <c r="V1449" i="156"/>
  <c r="M1455" i="156"/>
  <c r="V1457" i="156"/>
  <c r="V1437" i="156"/>
  <c r="V1455" i="156"/>
  <c r="V1424" i="156"/>
  <c r="V1442" i="156"/>
  <c r="K1457" i="156"/>
  <c r="D1456" i="156"/>
  <c r="F1436" i="156"/>
  <c r="E1431" i="156"/>
  <c r="E1433" i="156"/>
  <c r="D1424" i="156"/>
  <c r="V1408" i="156"/>
  <c r="M1407" i="156"/>
  <c r="M1408" i="156" s="1"/>
  <c r="N1406" i="156"/>
  <c r="E1390" i="156"/>
  <c r="F1388" i="156"/>
  <c r="D1383" i="156"/>
  <c r="D1394" i="156"/>
  <c r="D1397" i="156"/>
  <c r="J1407" i="156" l="1"/>
  <c r="J1408" i="156" s="1"/>
  <c r="L1408" i="156" s="1"/>
  <c r="H1457" i="156"/>
  <c r="K1450" i="156"/>
  <c r="H1449" i="156"/>
  <c r="N1408" i="156"/>
  <c r="E1402" i="156"/>
  <c r="F1397" i="156"/>
  <c r="D1408" i="156"/>
  <c r="F1408" i="156" s="1"/>
  <c r="F1479" i="156"/>
  <c r="D1431" i="156"/>
  <c r="F1431" i="156" s="1"/>
  <c r="F1438" i="156"/>
  <c r="C1444" i="156"/>
  <c r="D1449" i="156"/>
  <c r="F1449" i="156" s="1"/>
  <c r="C1401" i="156"/>
  <c r="V1458" i="156"/>
  <c r="D1457" i="156"/>
  <c r="N1407" i="156"/>
  <c r="F1488" i="156"/>
  <c r="F1448" i="156"/>
  <c r="F1456" i="156"/>
  <c r="F1435" i="156"/>
  <c r="D1390" i="156"/>
  <c r="V1450" i="156"/>
  <c r="N1447" i="156"/>
  <c r="M1449" i="156"/>
  <c r="N1449" i="156" s="1"/>
  <c r="D1433" i="156"/>
  <c r="F1424" i="156"/>
  <c r="N1455" i="156"/>
  <c r="M1457" i="156"/>
  <c r="M1456" i="156"/>
  <c r="N1456" i="156" s="1"/>
  <c r="L1455" i="156"/>
  <c r="E1444" i="156"/>
  <c r="L1447" i="156"/>
  <c r="L1405" i="156"/>
  <c r="D1392" i="156"/>
  <c r="F1383" i="156"/>
  <c r="F1394" i="156"/>
  <c r="D1401" i="156" l="1"/>
  <c r="D1444" i="156"/>
  <c r="F1444" i="156" s="1"/>
  <c r="F1390" i="156"/>
  <c r="F1457" i="156"/>
  <c r="C1445" i="156"/>
  <c r="C1402" i="156"/>
  <c r="N1457" i="156"/>
  <c r="L1407" i="156"/>
  <c r="E1445" i="156"/>
  <c r="F1433" i="156"/>
  <c r="L1456" i="156"/>
  <c r="L1449" i="156"/>
  <c r="L1448" i="156"/>
  <c r="F1392" i="156"/>
  <c r="D1402" i="156" l="1"/>
  <c r="F1401" i="156"/>
  <c r="D1445" i="156"/>
  <c r="L1457" i="156"/>
  <c r="D1360" i="156"/>
  <c r="E1353" i="156"/>
  <c r="C1353" i="156"/>
  <c r="D1352" i="156"/>
  <c r="D1351" i="156"/>
  <c r="D1350" i="156"/>
  <c r="D1349" i="156"/>
  <c r="E1348" i="156"/>
  <c r="C1348" i="156"/>
  <c r="D1343" i="156"/>
  <c r="D1342" i="156"/>
  <c r="D1341" i="156"/>
  <c r="D1340" i="156"/>
  <c r="D1339" i="156"/>
  <c r="E1337" i="156"/>
  <c r="C1337" i="156"/>
  <c r="D1325" i="156"/>
  <c r="D1323" i="156"/>
  <c r="D1322" i="156"/>
  <c r="D1321" i="156"/>
  <c r="E1320" i="156"/>
  <c r="E1315" i="156" s="1"/>
  <c r="E1326" i="156" s="1"/>
  <c r="C1320" i="156"/>
  <c r="D1319" i="156"/>
  <c r="D1318" i="156"/>
  <c r="C1317" i="156"/>
  <c r="D1312" i="156"/>
  <c r="D1311" i="156"/>
  <c r="D1310" i="156"/>
  <c r="D1309" i="156"/>
  <c r="D1308" i="156"/>
  <c r="D1307" i="156"/>
  <c r="E1306" i="156"/>
  <c r="C1306" i="156"/>
  <c r="D1287" i="156"/>
  <c r="F1287" i="156" s="1"/>
  <c r="D1286" i="156"/>
  <c r="F1286" i="156" s="1"/>
  <c r="D1285" i="156"/>
  <c r="F1285" i="156" s="1"/>
  <c r="D1284" i="156"/>
  <c r="F1284" i="156" s="1"/>
  <c r="D1283" i="156"/>
  <c r="F1283" i="156" s="1"/>
  <c r="D1282" i="156"/>
  <c r="F1282" i="156" s="1"/>
  <c r="D1281" i="156"/>
  <c r="F1281" i="156" s="1"/>
  <c r="D1280" i="156"/>
  <c r="F1280" i="156" s="1"/>
  <c r="D1279" i="156"/>
  <c r="F1279" i="156" s="1"/>
  <c r="D1278" i="156"/>
  <c r="F1278" i="156" s="1"/>
  <c r="D1277" i="156"/>
  <c r="F1277" i="156" s="1"/>
  <c r="E1267" i="156"/>
  <c r="C1267" i="156"/>
  <c r="E1264" i="156"/>
  <c r="C1264" i="156"/>
  <c r="D1259" i="156"/>
  <c r="D1258" i="156"/>
  <c r="D1257" i="156"/>
  <c r="D1256" i="156"/>
  <c r="D1255" i="156"/>
  <c r="E1253" i="156"/>
  <c r="C1253" i="156"/>
  <c r="D565" i="156"/>
  <c r="D589" i="156"/>
  <c r="D1232" i="156"/>
  <c r="D1230" i="156"/>
  <c r="D1217" i="156"/>
  <c r="D1215" i="156"/>
  <c r="D1214" i="156"/>
  <c r="D1213" i="156"/>
  <c r="D1212" i="156"/>
  <c r="E1211" i="156"/>
  <c r="C1211" i="156"/>
  <c r="D1210" i="156"/>
  <c r="D1209" i="156"/>
  <c r="E1208" i="156"/>
  <c r="E1206" i="156" s="1"/>
  <c r="E1218" i="156" s="1"/>
  <c r="C1208" i="156"/>
  <c r="D1207" i="156"/>
  <c r="D1203" i="156"/>
  <c r="D1202" i="156"/>
  <c r="D1201" i="156"/>
  <c r="D1200" i="156"/>
  <c r="E1199" i="156"/>
  <c r="C1199" i="156"/>
  <c r="C1194" i="156"/>
  <c r="E1191" i="156"/>
  <c r="E1194" i="156" s="1"/>
  <c r="D1192" i="156"/>
  <c r="F1192" i="156" s="1"/>
  <c r="W1186" i="156"/>
  <c r="D1178" i="156"/>
  <c r="D1177" i="156"/>
  <c r="D1176" i="156"/>
  <c r="D1175" i="156"/>
  <c r="D1174" i="156"/>
  <c r="D1173" i="156"/>
  <c r="E1172" i="156"/>
  <c r="C1172" i="156"/>
  <c r="D1171" i="156"/>
  <c r="D1170" i="156"/>
  <c r="E1169" i="156"/>
  <c r="C1169" i="156"/>
  <c r="D1164" i="156"/>
  <c r="D1163" i="156"/>
  <c r="D1162" i="156"/>
  <c r="D1161" i="156"/>
  <c r="D1160" i="156"/>
  <c r="E1158" i="156"/>
  <c r="C1158" i="156"/>
  <c r="E1131" i="156"/>
  <c r="E1137" i="156" s="1"/>
  <c r="C1131" i="156"/>
  <c r="D1146" i="156"/>
  <c r="D1145" i="156"/>
  <c r="D1144" i="156"/>
  <c r="E1143" i="156"/>
  <c r="C1143" i="156"/>
  <c r="D1142" i="156"/>
  <c r="D1141" i="156"/>
  <c r="C1140" i="156"/>
  <c r="D1136" i="156"/>
  <c r="D1135" i="156"/>
  <c r="D1134" i="156"/>
  <c r="D1133" i="156"/>
  <c r="D1132" i="156"/>
  <c r="F1132" i="156" s="1"/>
  <c r="F1146" i="156" l="1"/>
  <c r="F1161" i="156"/>
  <c r="F1171" i="156"/>
  <c r="F1174" i="156"/>
  <c r="F1178" i="156"/>
  <c r="C1204" i="156"/>
  <c r="F1202" i="156"/>
  <c r="F1215" i="156"/>
  <c r="D1777" i="156"/>
  <c r="F589" i="156"/>
  <c r="F1255" i="156"/>
  <c r="F1259" i="156"/>
  <c r="F1310" i="156"/>
  <c r="C1315" i="156"/>
  <c r="C1137" i="156"/>
  <c r="C1165" i="156"/>
  <c r="F1162" i="156"/>
  <c r="F1175" i="156"/>
  <c r="F1203" i="156"/>
  <c r="F1209" i="156"/>
  <c r="F1212" i="156"/>
  <c r="F1217" i="156"/>
  <c r="D1779" i="156"/>
  <c r="F1779" i="156" s="1"/>
  <c r="F50" i="37" s="1"/>
  <c r="F1325" i="156"/>
  <c r="F1360" i="156"/>
  <c r="F1135" i="156"/>
  <c r="F1141" i="156"/>
  <c r="F1144" i="156"/>
  <c r="F1176" i="156"/>
  <c r="F1200" i="156"/>
  <c r="F1210" i="156"/>
  <c r="F1213" i="156"/>
  <c r="C1260" i="156"/>
  <c r="F1308" i="156"/>
  <c r="F1318" i="156"/>
  <c r="D1320" i="156"/>
  <c r="F1320" i="156" s="1"/>
  <c r="F1136" i="156"/>
  <c r="F1142" i="156"/>
  <c r="F1145" i="156"/>
  <c r="F1160" i="156"/>
  <c r="F1170" i="156"/>
  <c r="F1173" i="156"/>
  <c r="F1201" i="156"/>
  <c r="F1214" i="156"/>
  <c r="F565" i="156"/>
  <c r="C1313" i="156"/>
  <c r="F1312" i="156"/>
  <c r="F1342" i="156"/>
  <c r="F1445" i="156"/>
  <c r="E1167" i="156"/>
  <c r="E1179" i="156" s="1"/>
  <c r="F1232" i="156"/>
  <c r="D1229" i="156"/>
  <c r="F1343" i="156"/>
  <c r="C1206" i="156"/>
  <c r="F1341" i="156"/>
  <c r="F1352" i="156"/>
  <c r="F1350" i="156"/>
  <c r="F1349" i="156"/>
  <c r="T11" i="37"/>
  <c r="F1340" i="156"/>
  <c r="E1344" i="156"/>
  <c r="C1344" i="156"/>
  <c r="C1346" i="156"/>
  <c r="E1346" i="156"/>
  <c r="D1337" i="156"/>
  <c r="F1339" i="156"/>
  <c r="D1348" i="156"/>
  <c r="D1317" i="156"/>
  <c r="F1311" i="156"/>
  <c r="E1313" i="156"/>
  <c r="E1327" i="156" s="1"/>
  <c r="D1306" i="156"/>
  <c r="F1321" i="156"/>
  <c r="F1319" i="156"/>
  <c r="E1260" i="156"/>
  <c r="F1258" i="156"/>
  <c r="E1262" i="156"/>
  <c r="E1274" i="156" s="1"/>
  <c r="C1262" i="156"/>
  <c r="F1257" i="156"/>
  <c r="V589" i="156"/>
  <c r="C1139" i="156"/>
  <c r="E1139" i="156"/>
  <c r="E1147" i="156" s="1"/>
  <c r="E1148" i="156" s="1"/>
  <c r="D1199" i="156"/>
  <c r="E1204" i="156"/>
  <c r="E1219" i="156" s="1"/>
  <c r="D1208" i="156"/>
  <c r="D1211" i="156"/>
  <c r="C1167" i="156"/>
  <c r="E1165" i="156"/>
  <c r="F1163" i="156"/>
  <c r="D1158" i="156"/>
  <c r="D1169" i="156"/>
  <c r="D1172" i="156"/>
  <c r="D1131" i="156"/>
  <c r="D1140" i="156"/>
  <c r="D1143" i="156"/>
  <c r="D1116" i="156"/>
  <c r="D1115" i="156"/>
  <c r="D1114" i="156"/>
  <c r="C1113" i="156"/>
  <c r="D1112" i="156"/>
  <c r="D1111" i="156"/>
  <c r="C1110" i="156"/>
  <c r="D1106" i="156"/>
  <c r="D1105" i="156"/>
  <c r="D1104" i="156"/>
  <c r="D1103" i="156"/>
  <c r="D1102" i="156"/>
  <c r="E1101" i="156"/>
  <c r="E1107" i="156" s="1"/>
  <c r="C1101" i="156"/>
  <c r="E1093" i="156"/>
  <c r="E1096" i="156" s="1"/>
  <c r="D1094" i="156"/>
  <c r="D1093" i="156"/>
  <c r="C1096" i="156"/>
  <c r="C1080" i="156"/>
  <c r="C1088" i="156"/>
  <c r="E1085" i="156"/>
  <c r="E1088" i="156" s="1"/>
  <c r="D1086" i="156"/>
  <c r="D1085" i="156"/>
  <c r="E1077" i="156"/>
  <c r="E1080" i="156" s="1"/>
  <c r="D1078" i="156"/>
  <c r="D1077" i="156"/>
  <c r="D1066" i="156"/>
  <c r="D1065" i="156"/>
  <c r="D1064" i="156"/>
  <c r="D1063" i="156" s="1"/>
  <c r="C1063" i="156"/>
  <c r="D1062" i="156"/>
  <c r="D1061" i="156"/>
  <c r="C1060" i="156"/>
  <c r="E1058" i="156"/>
  <c r="E1067" i="156" s="1"/>
  <c r="D1054" i="156"/>
  <c r="D1053" i="156"/>
  <c r="D1052" i="156"/>
  <c r="D1051" i="156"/>
  <c r="D1050" i="156"/>
  <c r="E1049" i="156"/>
  <c r="C1049" i="156"/>
  <c r="X1045" i="156"/>
  <c r="W1045" i="156"/>
  <c r="D1037" i="156"/>
  <c r="D1036" i="156"/>
  <c r="D1035" i="156"/>
  <c r="D1034" i="156"/>
  <c r="D1033" i="156"/>
  <c r="D1032" i="156"/>
  <c r="D1031" i="156"/>
  <c r="E1030" i="156"/>
  <c r="C1030" i="156"/>
  <c r="D1029" i="156"/>
  <c r="D1028" i="156"/>
  <c r="D1027" i="156"/>
  <c r="D1026" i="156"/>
  <c r="E1025" i="156"/>
  <c r="C1025" i="156"/>
  <c r="D1020" i="156"/>
  <c r="F1020" i="156" s="1"/>
  <c r="D1019" i="156"/>
  <c r="D1018" i="156"/>
  <c r="D1017" i="156"/>
  <c r="D1016" i="156"/>
  <c r="E1014" i="156"/>
  <c r="C1014" i="156"/>
  <c r="E991" i="156"/>
  <c r="E1001" i="156" s="1"/>
  <c r="D1000" i="156"/>
  <c r="D999" i="156"/>
  <c r="D988" i="156"/>
  <c r="F988" i="156" s="1"/>
  <c r="D998" i="156"/>
  <c r="F998" i="156" s="1"/>
  <c r="D997" i="156"/>
  <c r="D996" i="156" s="1"/>
  <c r="C996" i="156"/>
  <c r="D995" i="156"/>
  <c r="D994" i="156"/>
  <c r="C993" i="156"/>
  <c r="D987" i="156"/>
  <c r="D986" i="156"/>
  <c r="D985" i="156"/>
  <c r="D984" i="156"/>
  <c r="D983" i="156"/>
  <c r="E982" i="156"/>
  <c r="C982" i="156"/>
  <c r="E947" i="156"/>
  <c r="D970" i="156"/>
  <c r="D969" i="156"/>
  <c r="D968" i="156"/>
  <c r="D967" i="156"/>
  <c r="D966" i="156"/>
  <c r="D965" i="156"/>
  <c r="D964" i="156"/>
  <c r="E963" i="156"/>
  <c r="C963" i="156"/>
  <c r="D962" i="156"/>
  <c r="D961" i="156"/>
  <c r="D960" i="156"/>
  <c r="D959" i="156"/>
  <c r="E958" i="156"/>
  <c r="C958" i="156"/>
  <c r="D953" i="156"/>
  <c r="F953" i="156" s="1"/>
  <c r="D952" i="156"/>
  <c r="D951" i="156"/>
  <c r="D950" i="156"/>
  <c r="D949" i="156"/>
  <c r="C947" i="156"/>
  <c r="E927" i="156"/>
  <c r="C927" i="156"/>
  <c r="E922" i="156"/>
  <c r="C922" i="156"/>
  <c r="D935" i="156"/>
  <c r="D934" i="156"/>
  <c r="D933" i="156"/>
  <c r="D932" i="156"/>
  <c r="D931" i="156"/>
  <c r="D930" i="156"/>
  <c r="D929" i="156"/>
  <c r="D928" i="156"/>
  <c r="D926" i="156"/>
  <c r="D925" i="156"/>
  <c r="D924" i="156"/>
  <c r="D923" i="156"/>
  <c r="D917" i="156"/>
  <c r="D916" i="156"/>
  <c r="D915" i="156"/>
  <c r="D914" i="156"/>
  <c r="D913" i="156"/>
  <c r="E910" i="156"/>
  <c r="E918" i="156" s="1"/>
  <c r="C910" i="156"/>
  <c r="D883" i="156"/>
  <c r="E876" i="156"/>
  <c r="E886" i="156" s="1"/>
  <c r="E867" i="156"/>
  <c r="C867" i="156"/>
  <c r="D885" i="156"/>
  <c r="D884" i="156"/>
  <c r="D882" i="156"/>
  <c r="D881" i="156" s="1"/>
  <c r="C881" i="156"/>
  <c r="D880" i="156"/>
  <c r="D879" i="156"/>
  <c r="C878" i="156"/>
  <c r="D872" i="156"/>
  <c r="D871" i="156"/>
  <c r="D870" i="156"/>
  <c r="D869" i="156"/>
  <c r="D868" i="156"/>
  <c r="F868" i="156" s="1"/>
  <c r="D851" i="156"/>
  <c r="F851" i="156" s="1"/>
  <c r="D850" i="156"/>
  <c r="D849" i="156"/>
  <c r="C848" i="156"/>
  <c r="D847" i="156"/>
  <c r="F847" i="156" s="1"/>
  <c r="D846" i="156"/>
  <c r="C845" i="156"/>
  <c r="E843" i="156"/>
  <c r="D839" i="156"/>
  <c r="D838" i="156"/>
  <c r="D837" i="156"/>
  <c r="D836" i="156"/>
  <c r="D835" i="156"/>
  <c r="E834" i="156"/>
  <c r="C834" i="156"/>
  <c r="D821" i="156"/>
  <c r="D820" i="156"/>
  <c r="D819" i="156"/>
  <c r="D818" i="156" s="1"/>
  <c r="D817" i="156"/>
  <c r="D816" i="156"/>
  <c r="E813" i="156"/>
  <c r="E822" i="156" s="1"/>
  <c r="C818" i="156"/>
  <c r="C815" i="156"/>
  <c r="E804" i="156"/>
  <c r="E811" i="156" s="1"/>
  <c r="C804" i="156"/>
  <c r="D809" i="156"/>
  <c r="D808" i="156"/>
  <c r="D807" i="156"/>
  <c r="D806" i="156"/>
  <c r="D805" i="156"/>
  <c r="D791" i="156"/>
  <c r="D790" i="156"/>
  <c r="D789" i="156"/>
  <c r="E787" i="156"/>
  <c r="C787" i="156"/>
  <c r="E768" i="156"/>
  <c r="D771" i="156"/>
  <c r="D770" i="156"/>
  <c r="D769" i="156"/>
  <c r="C768" i="156"/>
  <c r="E745" i="156"/>
  <c r="D746" i="156"/>
  <c r="C745" i="156"/>
  <c r="D712" i="156"/>
  <c r="D711" i="156"/>
  <c r="D710" i="156"/>
  <c r="D709" i="156"/>
  <c r="E708" i="156"/>
  <c r="E713" i="156" s="1"/>
  <c r="C708" i="156"/>
  <c r="D726" i="156"/>
  <c r="D724" i="156"/>
  <c r="D723" i="156"/>
  <c r="D722" i="156"/>
  <c r="D721" i="156"/>
  <c r="E720" i="156"/>
  <c r="C720" i="156"/>
  <c r="E717" i="156"/>
  <c r="C717" i="156"/>
  <c r="D719" i="156"/>
  <c r="D718" i="156"/>
  <c r="X701" i="156"/>
  <c r="W701" i="156"/>
  <c r="O701" i="156"/>
  <c r="D687" i="156"/>
  <c r="D686" i="156"/>
  <c r="D685" i="156"/>
  <c r="E679" i="156"/>
  <c r="C679" i="156"/>
  <c r="D683" i="156"/>
  <c r="F683" i="156" s="1"/>
  <c r="D682" i="156"/>
  <c r="F682" i="156" s="1"/>
  <c r="D681" i="156"/>
  <c r="F681" i="156" s="1"/>
  <c r="D680" i="156"/>
  <c r="F680" i="156" s="1"/>
  <c r="D678" i="156"/>
  <c r="F678" i="156" s="1"/>
  <c r="D677" i="156"/>
  <c r="F677" i="156" s="1"/>
  <c r="E676" i="156"/>
  <c r="C676" i="156"/>
  <c r="E673" i="156"/>
  <c r="C667" i="156"/>
  <c r="X631" i="156"/>
  <c r="W631" i="156"/>
  <c r="O631" i="156"/>
  <c r="D616" i="156"/>
  <c r="F616" i="156" l="1"/>
  <c r="D993" i="156"/>
  <c r="D815" i="156"/>
  <c r="D813" i="156" s="1"/>
  <c r="D48" i="37"/>
  <c r="D774" i="37" s="1"/>
  <c r="D1060" i="156"/>
  <c r="D1058" i="156" s="1"/>
  <c r="D845" i="156"/>
  <c r="F845" i="156" s="1"/>
  <c r="F846" i="156"/>
  <c r="D878" i="156"/>
  <c r="D876" i="156" s="1"/>
  <c r="D848" i="156"/>
  <c r="F848" i="156" s="1"/>
  <c r="F849" i="156"/>
  <c r="E852" i="156"/>
  <c r="D50" i="37"/>
  <c r="D776" i="37" s="1"/>
  <c r="F719" i="156"/>
  <c r="F724" i="156"/>
  <c r="F709" i="156"/>
  <c r="D745" i="156"/>
  <c r="F806" i="156"/>
  <c r="C811" i="156"/>
  <c r="C841" i="156"/>
  <c r="F879" i="156"/>
  <c r="F916" i="156"/>
  <c r="F925" i="156"/>
  <c r="F930" i="156"/>
  <c r="F934" i="156"/>
  <c r="F950" i="156"/>
  <c r="F961" i="156"/>
  <c r="F964" i="156"/>
  <c r="F968" i="156"/>
  <c r="C989" i="156"/>
  <c r="F994" i="156"/>
  <c r="F999" i="156"/>
  <c r="F1029" i="156"/>
  <c r="F1032" i="156"/>
  <c r="F1051" i="156"/>
  <c r="F1062" i="156"/>
  <c r="F1066" i="156"/>
  <c r="D1088" i="156"/>
  <c r="F1088" i="156" s="1"/>
  <c r="F1103" i="156"/>
  <c r="C1109" i="156"/>
  <c r="F1172" i="156"/>
  <c r="C1218" i="156"/>
  <c r="C673" i="156"/>
  <c r="F685" i="156"/>
  <c r="F726" i="156"/>
  <c r="F710" i="156"/>
  <c r="F771" i="156"/>
  <c r="F816" i="156"/>
  <c r="F821" i="156"/>
  <c r="F838" i="156"/>
  <c r="F871" i="156"/>
  <c r="F880" i="156"/>
  <c r="F885" i="156"/>
  <c r="F913" i="156"/>
  <c r="F926" i="156"/>
  <c r="F931" i="156"/>
  <c r="F951" i="156"/>
  <c r="F962" i="156"/>
  <c r="F965" i="156"/>
  <c r="F986" i="156"/>
  <c r="F995" i="156"/>
  <c r="F1026" i="156"/>
  <c r="F1033" i="156"/>
  <c r="C1056" i="156"/>
  <c r="D1080" i="156"/>
  <c r="F1086" i="156"/>
  <c r="C1107" i="156"/>
  <c r="F1104" i="156"/>
  <c r="F1143" i="156"/>
  <c r="F1169" i="156"/>
  <c r="C1179" i="156"/>
  <c r="D1204" i="156"/>
  <c r="F1204" i="156" s="1"/>
  <c r="F1317" i="156"/>
  <c r="C1326" i="156"/>
  <c r="F686" i="156"/>
  <c r="C713" i="156"/>
  <c r="F711" i="156"/>
  <c r="C773" i="156"/>
  <c r="F790" i="156"/>
  <c r="F817" i="156"/>
  <c r="F839" i="156"/>
  <c r="F872" i="156"/>
  <c r="C874" i="156"/>
  <c r="F914" i="156"/>
  <c r="F923" i="156"/>
  <c r="F928" i="156"/>
  <c r="F932" i="156"/>
  <c r="C954" i="156"/>
  <c r="F966" i="156"/>
  <c r="F970" i="156"/>
  <c r="F1017" i="156"/>
  <c r="F1027" i="156"/>
  <c r="F1034" i="156"/>
  <c r="F1053" i="156"/>
  <c r="F1064" i="156"/>
  <c r="D1096" i="156"/>
  <c r="F1105" i="156"/>
  <c r="F1111" i="156"/>
  <c r="F1114" i="156"/>
  <c r="D1165" i="156"/>
  <c r="F1211" i="156"/>
  <c r="D1313" i="156"/>
  <c r="F1313" i="156" s="1"/>
  <c r="D1776" i="156"/>
  <c r="C675" i="156"/>
  <c r="F687" i="156"/>
  <c r="F718" i="156"/>
  <c r="F723" i="156"/>
  <c r="F712" i="156"/>
  <c r="C750" i="156"/>
  <c r="C794" i="156"/>
  <c r="F809" i="156"/>
  <c r="F819" i="156"/>
  <c r="F836" i="156"/>
  <c r="F869" i="156"/>
  <c r="F882" i="156"/>
  <c r="C918" i="156"/>
  <c r="F915" i="156"/>
  <c r="F929" i="156"/>
  <c r="F960" i="156"/>
  <c r="F967" i="156"/>
  <c r="F984" i="156"/>
  <c r="F997" i="156"/>
  <c r="C1021" i="156"/>
  <c r="F1018" i="156"/>
  <c r="F1031" i="156"/>
  <c r="F1035" i="156"/>
  <c r="F1061" i="156"/>
  <c r="F1094" i="156"/>
  <c r="F1106" i="156"/>
  <c r="F1112" i="156"/>
  <c r="D1137" i="156"/>
  <c r="C1147" i="156"/>
  <c r="C1274" i="156"/>
  <c r="E1180" i="156"/>
  <c r="E1361" i="156"/>
  <c r="E1367" i="156" s="1"/>
  <c r="T39" i="37"/>
  <c r="F1000" i="156"/>
  <c r="E1762" i="156"/>
  <c r="E33" i="37" s="1"/>
  <c r="F883" i="156"/>
  <c r="D1751" i="156"/>
  <c r="D1750" i="156"/>
  <c r="C1361" i="156"/>
  <c r="D1344" i="156"/>
  <c r="F1348" i="156"/>
  <c r="D1315" i="156"/>
  <c r="E1275" i="156"/>
  <c r="F1306" i="156"/>
  <c r="F1199" i="156"/>
  <c r="D1206" i="156"/>
  <c r="F1208" i="156"/>
  <c r="F1131" i="156"/>
  <c r="E794" i="156"/>
  <c r="F1158" i="156"/>
  <c r="D1167" i="156"/>
  <c r="D1139" i="156"/>
  <c r="F1140" i="156"/>
  <c r="E1109" i="156"/>
  <c r="D1113" i="156"/>
  <c r="F1115" i="156"/>
  <c r="F1116" i="156"/>
  <c r="D1110" i="156"/>
  <c r="D1101" i="156"/>
  <c r="E1056" i="156"/>
  <c r="E1068" i="156" s="1"/>
  <c r="F1054" i="156"/>
  <c r="E1023" i="156"/>
  <c r="E1038" i="156" s="1"/>
  <c r="D1049" i="156"/>
  <c r="C1058" i="156"/>
  <c r="E1021" i="156"/>
  <c r="C1023" i="156"/>
  <c r="F1019" i="156"/>
  <c r="D1014" i="156"/>
  <c r="F1037" i="156"/>
  <c r="D1025" i="156"/>
  <c r="D1030" i="156"/>
  <c r="C991" i="156"/>
  <c r="E956" i="156"/>
  <c r="E971" i="156" s="1"/>
  <c r="C920" i="156"/>
  <c r="F952" i="156"/>
  <c r="E954" i="156"/>
  <c r="F987" i="156"/>
  <c r="D982" i="156"/>
  <c r="E989" i="156"/>
  <c r="E1004" i="156" s="1"/>
  <c r="D947" i="156"/>
  <c r="C956" i="156"/>
  <c r="D958" i="156"/>
  <c r="F949" i="156"/>
  <c r="F959" i="156"/>
  <c r="D963" i="156"/>
  <c r="E920" i="156"/>
  <c r="E936" i="156" s="1"/>
  <c r="E937" i="156" s="1"/>
  <c r="D922" i="156"/>
  <c r="D927" i="156"/>
  <c r="F924" i="156"/>
  <c r="D910" i="156"/>
  <c r="C876" i="156"/>
  <c r="D867" i="156"/>
  <c r="E874" i="156"/>
  <c r="E899" i="156" s="1"/>
  <c r="C843" i="156"/>
  <c r="D834" i="156"/>
  <c r="E841" i="156"/>
  <c r="E823" i="156"/>
  <c r="C813" i="156"/>
  <c r="D804" i="156"/>
  <c r="F808" i="156"/>
  <c r="E773" i="156"/>
  <c r="F789" i="156"/>
  <c r="F770" i="156"/>
  <c r="F746" i="156"/>
  <c r="F769" i="156"/>
  <c r="D768" i="156"/>
  <c r="E675" i="156"/>
  <c r="E750" i="156"/>
  <c r="E751" i="156" s="1"/>
  <c r="C715" i="156"/>
  <c r="E715" i="156"/>
  <c r="E728" i="156" s="1"/>
  <c r="E729" i="156" s="1"/>
  <c r="D708" i="156"/>
  <c r="D720" i="156"/>
  <c r="D717" i="156"/>
  <c r="V689" i="156"/>
  <c r="D679" i="156"/>
  <c r="F679" i="156" s="1"/>
  <c r="D676" i="156"/>
  <c r="F676" i="156" s="1"/>
  <c r="V612" i="156"/>
  <c r="F1060" i="156" l="1"/>
  <c r="D843" i="156"/>
  <c r="F843" i="156" s="1"/>
  <c r="E853" i="156"/>
  <c r="E688" i="156"/>
  <c r="E689" i="156" s="1"/>
  <c r="F815" i="156"/>
  <c r="D991" i="156"/>
  <c r="D1001" i="156" s="1"/>
  <c r="F878" i="156"/>
  <c r="F993" i="156"/>
  <c r="F876" i="156"/>
  <c r="D773" i="156"/>
  <c r="C886" i="156"/>
  <c r="C1001" i="156"/>
  <c r="D1056" i="156"/>
  <c r="F1056" i="156" s="1"/>
  <c r="D1107" i="156"/>
  <c r="F1113" i="156"/>
  <c r="F1344" i="156"/>
  <c r="D47" i="37"/>
  <c r="D841" i="156"/>
  <c r="F841" i="156" s="1"/>
  <c r="D874" i="156"/>
  <c r="F874" i="156" s="1"/>
  <c r="F958" i="156"/>
  <c r="C1067" i="156"/>
  <c r="C1367" i="156"/>
  <c r="C1148" i="156"/>
  <c r="F818" i="156"/>
  <c r="C688" i="156"/>
  <c r="F881" i="156"/>
  <c r="C1180" i="156"/>
  <c r="C1219" i="156"/>
  <c r="C1117" i="156"/>
  <c r="C728" i="156"/>
  <c r="C822" i="156"/>
  <c r="D1021" i="156"/>
  <c r="F1021" i="156" s="1"/>
  <c r="D822" i="156"/>
  <c r="F963" i="156"/>
  <c r="C971" i="156"/>
  <c r="D989" i="156"/>
  <c r="F989" i="156" s="1"/>
  <c r="C936" i="156"/>
  <c r="F1030" i="156"/>
  <c r="F1165" i="156"/>
  <c r="D1326" i="156"/>
  <c r="D811" i="156"/>
  <c r="C852" i="156"/>
  <c r="F927" i="156"/>
  <c r="F947" i="156"/>
  <c r="C1038" i="156"/>
  <c r="D1067" i="156"/>
  <c r="F1067" i="156" s="1"/>
  <c r="C1275" i="156"/>
  <c r="F1137" i="156"/>
  <c r="C751" i="156"/>
  <c r="F996" i="156"/>
  <c r="C1327" i="156"/>
  <c r="F1063" i="156"/>
  <c r="F776" i="37"/>
  <c r="F1751" i="156"/>
  <c r="F22" i="37" s="1"/>
  <c r="D22" i="37"/>
  <c r="F1750" i="156"/>
  <c r="F21" i="37" s="1"/>
  <c r="D21" i="37"/>
  <c r="F1315" i="156"/>
  <c r="F1326" i="156" s="1"/>
  <c r="D1218" i="156"/>
  <c r="F1206" i="156"/>
  <c r="D1109" i="156"/>
  <c r="D1179" i="156"/>
  <c r="F1167" i="156"/>
  <c r="F1101" i="156"/>
  <c r="F1110" i="156"/>
  <c r="D1147" i="156"/>
  <c r="F1139" i="156"/>
  <c r="E1117" i="156"/>
  <c r="E1118" i="156" s="1"/>
  <c r="E1039" i="156"/>
  <c r="F1049" i="156"/>
  <c r="F1058" i="156"/>
  <c r="E972" i="156"/>
  <c r="D1023" i="156"/>
  <c r="F1014" i="156"/>
  <c r="F1025" i="156"/>
  <c r="D954" i="156"/>
  <c r="F982" i="156"/>
  <c r="D956" i="156"/>
  <c r="D920" i="156"/>
  <c r="F922" i="156"/>
  <c r="F910" i="156"/>
  <c r="D918" i="156"/>
  <c r="D886" i="156"/>
  <c r="F867" i="156"/>
  <c r="F834" i="156"/>
  <c r="F813" i="156"/>
  <c r="F717" i="156"/>
  <c r="D715" i="156"/>
  <c r="F708" i="156"/>
  <c r="D713" i="156"/>
  <c r="D852" i="156" l="1"/>
  <c r="F852" i="156" s="1"/>
  <c r="D1068" i="156"/>
  <c r="F1068" i="156" s="1"/>
  <c r="F991" i="156"/>
  <c r="D823" i="156"/>
  <c r="F811" i="156"/>
  <c r="D1004" i="156"/>
  <c r="D773" i="37"/>
  <c r="F1001" i="156"/>
  <c r="F713" i="156"/>
  <c r="D728" i="156"/>
  <c r="F728" i="156" s="1"/>
  <c r="F1023" i="156"/>
  <c r="D1117" i="156"/>
  <c r="F1117" i="156" s="1"/>
  <c r="C1039" i="156"/>
  <c r="F822" i="156"/>
  <c r="C823" i="156"/>
  <c r="F1107" i="156"/>
  <c r="C1004" i="156"/>
  <c r="F886" i="156"/>
  <c r="D936" i="156"/>
  <c r="D937" i="156" s="1"/>
  <c r="F954" i="156"/>
  <c r="D1219" i="156"/>
  <c r="C853" i="156"/>
  <c r="D1327" i="156"/>
  <c r="C1118" i="156"/>
  <c r="C689" i="156"/>
  <c r="C1068" i="156"/>
  <c r="F918" i="156"/>
  <c r="D971" i="156"/>
  <c r="D972" i="156" s="1"/>
  <c r="F972" i="156" s="1"/>
  <c r="D1148" i="156"/>
  <c r="D1180" i="156"/>
  <c r="C937" i="156"/>
  <c r="C972" i="156"/>
  <c r="C729" i="156"/>
  <c r="C899" i="156"/>
  <c r="D746" i="37"/>
  <c r="D745" i="37"/>
  <c r="F1109" i="156"/>
  <c r="F1218" i="156"/>
  <c r="F1179" i="156"/>
  <c r="F1147" i="156"/>
  <c r="D1038" i="156"/>
  <c r="F920" i="156"/>
  <c r="F956" i="156"/>
  <c r="D899" i="156"/>
  <c r="F899" i="156" s="1"/>
  <c r="D853" i="156" l="1"/>
  <c r="F853" i="156" s="1"/>
  <c r="D729" i="156"/>
  <c r="F971" i="156"/>
  <c r="F936" i="156"/>
  <c r="D1118" i="156"/>
  <c r="F745" i="37"/>
  <c r="F746" i="37"/>
  <c r="F1038" i="156"/>
  <c r="D1039" i="156"/>
  <c r="D609" i="156" l="1"/>
  <c r="D608" i="156"/>
  <c r="D607" i="156"/>
  <c r="D614" i="156"/>
  <c r="D613" i="156"/>
  <c r="D615" i="156"/>
  <c r="D624" i="156"/>
  <c r="M624" i="156"/>
  <c r="N624" i="156" s="1"/>
  <c r="D625" i="156"/>
  <c r="M625" i="156"/>
  <c r="N625" i="156" s="1"/>
  <c r="D618" i="156"/>
  <c r="D619" i="156"/>
  <c r="D620" i="156"/>
  <c r="D621" i="156"/>
  <c r="D622" i="156"/>
  <c r="D623" i="156"/>
  <c r="C626" i="156"/>
  <c r="G626" i="156" s="1"/>
  <c r="C629" i="156"/>
  <c r="K629" i="156"/>
  <c r="K626" i="156"/>
  <c r="E604" i="156"/>
  <c r="E1752" i="156" s="1"/>
  <c r="E23" i="37" s="1"/>
  <c r="C604" i="156"/>
  <c r="E601" i="156"/>
  <c r="E1747" i="156" s="1"/>
  <c r="E18" i="37" s="1"/>
  <c r="D603" i="156"/>
  <c r="D602" i="156"/>
  <c r="C601" i="156"/>
  <c r="D596" i="156"/>
  <c r="D595" i="156"/>
  <c r="D593" i="156"/>
  <c r="E591" i="156"/>
  <c r="C591" i="156"/>
  <c r="J621" i="156" l="1"/>
  <c r="F621" i="156"/>
  <c r="F615" i="156"/>
  <c r="J620" i="156"/>
  <c r="J625" i="156"/>
  <c r="L625" i="156" s="1"/>
  <c r="F625" i="156"/>
  <c r="J623" i="156"/>
  <c r="J619" i="156"/>
  <c r="F619" i="156"/>
  <c r="F614" i="156"/>
  <c r="J622" i="156"/>
  <c r="F622" i="156"/>
  <c r="J618" i="156"/>
  <c r="F618" i="156"/>
  <c r="J624" i="156"/>
  <c r="L624" i="156" s="1"/>
  <c r="F624" i="156"/>
  <c r="C1747" i="156"/>
  <c r="C1752" i="156"/>
  <c r="F593" i="156"/>
  <c r="F607" i="156"/>
  <c r="F602" i="156"/>
  <c r="F595" i="156"/>
  <c r="F603" i="156"/>
  <c r="F608" i="156"/>
  <c r="F596" i="156"/>
  <c r="T43" i="37"/>
  <c r="F609" i="156"/>
  <c r="D1765" i="156"/>
  <c r="T10" i="37"/>
  <c r="C599" i="156"/>
  <c r="E597" i="156"/>
  <c r="C597" i="156"/>
  <c r="E599" i="156"/>
  <c r="V614" i="156"/>
  <c r="V615" i="156"/>
  <c r="D626" i="156"/>
  <c r="E626" i="156"/>
  <c r="H626" i="156" s="1"/>
  <c r="D601" i="156"/>
  <c r="D591" i="156"/>
  <c r="J626" i="156" l="1"/>
  <c r="C611" i="156"/>
  <c r="C612" i="156" s="1"/>
  <c r="C1768" i="156" s="1"/>
  <c r="C23" i="37"/>
  <c r="D597" i="156"/>
  <c r="F597" i="156" s="1"/>
  <c r="C18" i="37"/>
  <c r="C1743" i="156"/>
  <c r="F1765" i="156"/>
  <c r="F36" i="37" s="1"/>
  <c r="D36" i="37"/>
  <c r="E611" i="156"/>
  <c r="E612" i="156" s="1"/>
  <c r="E1743" i="156"/>
  <c r="F601" i="156"/>
  <c r="E1768" i="156" l="1"/>
  <c r="E39" i="37" s="1"/>
  <c r="C14" i="37"/>
  <c r="C1769" i="156"/>
  <c r="E1769" i="156"/>
  <c r="E14" i="37"/>
  <c r="E547" i="156"/>
  <c r="C547" i="156"/>
  <c r="C718" i="37" s="1"/>
  <c r="C762" i="37" s="1"/>
  <c r="C317" i="156"/>
  <c r="E718" i="37" l="1"/>
  <c r="E762" i="37" s="1"/>
  <c r="C39" i="37"/>
  <c r="C554" i="156"/>
  <c r="C725" i="37" s="1"/>
  <c r="C768" i="37" s="1"/>
  <c r="C556" i="156"/>
  <c r="C727" i="37" s="1"/>
  <c r="C770" i="37" s="1"/>
  <c r="G724" i="37"/>
  <c r="X467" i="156"/>
  <c r="W467" i="156"/>
  <c r="O467" i="156"/>
  <c r="K79" i="156"/>
  <c r="E79" i="156"/>
  <c r="C79" i="156"/>
  <c r="H79" i="156" l="1"/>
  <c r="V459" i="156"/>
  <c r="E544" i="156"/>
  <c r="C544" i="156"/>
  <c r="C716" i="37" s="1"/>
  <c r="C760" i="37" s="1"/>
  <c r="E543" i="156"/>
  <c r="C543" i="156"/>
  <c r="C715" i="37" s="1"/>
  <c r="C759" i="37" s="1"/>
  <c r="E756" i="37"/>
  <c r="E539" i="156"/>
  <c r="C539" i="156"/>
  <c r="C711" i="37" s="1"/>
  <c r="E324" i="156"/>
  <c r="C324" i="156"/>
  <c r="E314" i="156"/>
  <c r="E537" i="156"/>
  <c r="C537" i="156"/>
  <c r="C709" i="37" s="1"/>
  <c r="E536" i="156"/>
  <c r="C536" i="156"/>
  <c r="C708" i="37" s="1"/>
  <c r="E534" i="156"/>
  <c r="C534" i="156"/>
  <c r="C706" i="37" s="1"/>
  <c r="E533" i="156"/>
  <c r="C533" i="156"/>
  <c r="C705" i="37" s="1"/>
  <c r="E529" i="156"/>
  <c r="E701" i="37" s="1"/>
  <c r="C529" i="156"/>
  <c r="C701" i="37" s="1"/>
  <c r="E526" i="156"/>
  <c r="E698" i="37" s="1"/>
  <c r="C526" i="156"/>
  <c r="C698" i="37" s="1"/>
  <c r="D484" i="156"/>
  <c r="F484" i="156" l="1"/>
  <c r="E711" i="37"/>
  <c r="E755" i="37" s="1"/>
  <c r="E706" i="37"/>
  <c r="E744" i="37" s="1"/>
  <c r="E709" i="37"/>
  <c r="E753" i="37" s="1"/>
  <c r="E715" i="37"/>
  <c r="E759" i="37" s="1"/>
  <c r="E705" i="37"/>
  <c r="E743" i="37" s="1"/>
  <c r="E708" i="37"/>
  <c r="E748" i="37" s="1"/>
  <c r="E716" i="37"/>
  <c r="E760" i="37" s="1"/>
  <c r="E736" i="37"/>
  <c r="E739" i="37"/>
  <c r="C739" i="37"/>
  <c r="C744" i="37"/>
  <c r="C753" i="37"/>
  <c r="C755" i="37"/>
  <c r="C736" i="37"/>
  <c r="C743" i="37"/>
  <c r="C748" i="37"/>
  <c r="C756" i="37"/>
  <c r="C538" i="156"/>
  <c r="C710" i="37" s="1"/>
  <c r="V484" i="156"/>
  <c r="K489" i="156" l="1"/>
  <c r="E489" i="156"/>
  <c r="C489" i="156"/>
  <c r="M488" i="156"/>
  <c r="X491" i="156"/>
  <c r="W491" i="156"/>
  <c r="O491" i="156"/>
  <c r="K485" i="156"/>
  <c r="M483" i="156"/>
  <c r="E485" i="156"/>
  <c r="C485" i="156"/>
  <c r="D488" i="156"/>
  <c r="F488" i="156" s="1"/>
  <c r="D483" i="156"/>
  <c r="F483" i="156" s="1"/>
  <c r="K496" i="156"/>
  <c r="E496" i="156"/>
  <c r="C496" i="156"/>
  <c r="E461" i="156"/>
  <c r="D463" i="156"/>
  <c r="C461" i="156"/>
  <c r="D442" i="156"/>
  <c r="F419" i="156"/>
  <c r="F418" i="156"/>
  <c r="E417" i="156"/>
  <c r="E422" i="156" s="1"/>
  <c r="D417" i="156"/>
  <c r="C422" i="156"/>
  <c r="J483" i="156" l="1"/>
  <c r="J485" i="156" s="1"/>
  <c r="H496" i="156"/>
  <c r="J488" i="156"/>
  <c r="J489" i="156" s="1"/>
  <c r="N483" i="156"/>
  <c r="N485" i="156" s="1"/>
  <c r="M485" i="156"/>
  <c r="F463" i="156"/>
  <c r="C754" i="37"/>
  <c r="D422" i="156"/>
  <c r="D489" i="156"/>
  <c r="F489" i="156" s="1"/>
  <c r="C490" i="156"/>
  <c r="K490" i="156"/>
  <c r="K491" i="156" s="1"/>
  <c r="E490" i="156"/>
  <c r="F442" i="156"/>
  <c r="D461" i="156"/>
  <c r="M489" i="156"/>
  <c r="N488" i="156"/>
  <c r="N489" i="156" s="1"/>
  <c r="N490" i="156" s="1"/>
  <c r="V490" i="156"/>
  <c r="D485" i="156"/>
  <c r="F485" i="156" s="1"/>
  <c r="L483" i="156" l="1"/>
  <c r="L485" i="156" s="1"/>
  <c r="J490" i="156"/>
  <c r="D490" i="156"/>
  <c r="F490" i="156" s="1"/>
  <c r="M490" i="156"/>
  <c r="V491" i="156"/>
  <c r="L488" i="156"/>
  <c r="L489" i="156" s="1"/>
  <c r="L490" i="156" s="1"/>
  <c r="E532" i="156" l="1"/>
  <c r="E535" i="156"/>
  <c r="E707" i="37" s="1"/>
  <c r="C396" i="156"/>
  <c r="D398" i="156"/>
  <c r="D397" i="156"/>
  <c r="D395" i="156"/>
  <c r="D394" i="156"/>
  <c r="C393" i="156"/>
  <c r="D388" i="156"/>
  <c r="D387" i="156"/>
  <c r="D386" i="156"/>
  <c r="D385" i="156"/>
  <c r="D384" i="156"/>
  <c r="D383" i="156"/>
  <c r="E382" i="156"/>
  <c r="C382" i="156"/>
  <c r="D377" i="156"/>
  <c r="D336" i="156"/>
  <c r="D339" i="156"/>
  <c r="E338" i="156"/>
  <c r="C338" i="156"/>
  <c r="D325" i="156"/>
  <c r="E300" i="156"/>
  <c r="C300" i="156"/>
  <c r="D305" i="156"/>
  <c r="F305" i="156" s="1"/>
  <c r="D304" i="156"/>
  <c r="D303" i="156"/>
  <c r="D302" i="156"/>
  <c r="F302" i="156" s="1"/>
  <c r="E252" i="156"/>
  <c r="C252" i="156"/>
  <c r="E224" i="156"/>
  <c r="C224" i="156"/>
  <c r="E173" i="156"/>
  <c r="C173" i="156"/>
  <c r="D179" i="156"/>
  <c r="D178" i="156"/>
  <c r="D177" i="156"/>
  <c r="D176" i="156"/>
  <c r="D175" i="156"/>
  <c r="X153" i="156"/>
  <c r="W153" i="156"/>
  <c r="O153" i="156"/>
  <c r="E128" i="156"/>
  <c r="E142" i="156" s="1"/>
  <c r="C128" i="156"/>
  <c r="D97" i="156"/>
  <c r="F97" i="156" s="1"/>
  <c r="E96" i="156"/>
  <c r="C96" i="156"/>
  <c r="E34" i="156"/>
  <c r="D63" i="156"/>
  <c r="D556" i="156" s="1"/>
  <c r="D727" i="37" s="1"/>
  <c r="D770" i="37" s="1"/>
  <c r="D62" i="156"/>
  <c r="D36" i="156"/>
  <c r="D35" i="156"/>
  <c r="C34" i="156"/>
  <c r="J377" i="156" l="1"/>
  <c r="F377" i="156"/>
  <c r="F339" i="156"/>
  <c r="F303" i="156"/>
  <c r="E704" i="37"/>
  <c r="E742" i="37" s="1"/>
  <c r="F176" i="156"/>
  <c r="C389" i="156"/>
  <c r="F36" i="156"/>
  <c r="F556" i="156"/>
  <c r="F727" i="37" s="1"/>
  <c r="F770" i="37" s="1"/>
  <c r="F129" i="156"/>
  <c r="F132" i="156"/>
  <c r="F177" i="156"/>
  <c r="F256" i="156"/>
  <c r="D324" i="156"/>
  <c r="F386" i="156"/>
  <c r="C532" i="156"/>
  <c r="C704" i="37" s="1"/>
  <c r="F178" i="156"/>
  <c r="D533" i="156"/>
  <c r="C535" i="156"/>
  <c r="C707" i="37" s="1"/>
  <c r="F175" i="156"/>
  <c r="F258" i="156"/>
  <c r="D338" i="156"/>
  <c r="F179" i="156"/>
  <c r="D541" i="156"/>
  <c r="D713" i="37" s="1"/>
  <c r="F384" i="156"/>
  <c r="D527" i="156"/>
  <c r="D699" i="37" s="1"/>
  <c r="F62" i="156"/>
  <c r="F388" i="156"/>
  <c r="E538" i="156"/>
  <c r="F395" i="156"/>
  <c r="D534" i="156"/>
  <c r="D706" i="37" s="1"/>
  <c r="F255" i="156"/>
  <c r="D529" i="156"/>
  <c r="F397" i="156"/>
  <c r="D536" i="156"/>
  <c r="D708" i="37" s="1"/>
  <c r="E389" i="156"/>
  <c r="V402" i="156"/>
  <c r="E391" i="156"/>
  <c r="D393" i="156"/>
  <c r="D382" i="156"/>
  <c r="C391" i="156"/>
  <c r="D396" i="156"/>
  <c r="F394" i="156"/>
  <c r="F387" i="156"/>
  <c r="D300" i="156"/>
  <c r="F257" i="156"/>
  <c r="F131" i="156"/>
  <c r="D34" i="156"/>
  <c r="F35" i="156"/>
  <c r="E710" i="37" l="1"/>
  <c r="E754" i="37" s="1"/>
  <c r="F529" i="156"/>
  <c r="D701" i="37"/>
  <c r="F533" i="156"/>
  <c r="F705" i="37" s="1"/>
  <c r="D705" i="37"/>
  <c r="D532" i="156"/>
  <c r="D704" i="37" s="1"/>
  <c r="D389" i="156"/>
  <c r="F324" i="156"/>
  <c r="F541" i="156"/>
  <c r="F713" i="37" s="1"/>
  <c r="F536" i="156"/>
  <c r="F708" i="37" s="1"/>
  <c r="F396" i="156"/>
  <c r="D535" i="156"/>
  <c r="D707" i="37" s="1"/>
  <c r="E401" i="156"/>
  <c r="E402" i="156" s="1"/>
  <c r="E525" i="156"/>
  <c r="E697" i="37" s="1"/>
  <c r="C401" i="156"/>
  <c r="C525" i="156"/>
  <c r="C697" i="37" s="1"/>
  <c r="D391" i="156"/>
  <c r="F393" i="156"/>
  <c r="F701" i="37" l="1"/>
  <c r="C402" i="156"/>
  <c r="C742" i="37"/>
  <c r="F389" i="156"/>
  <c r="C546" i="156"/>
  <c r="E546" i="156"/>
  <c r="F535" i="156"/>
  <c r="F707" i="37" s="1"/>
  <c r="F391" i="156"/>
  <c r="E629" i="156" l="1"/>
  <c r="H629" i="156" s="1"/>
  <c r="E221" i="156" l="1"/>
  <c r="T194" i="37" l="1"/>
  <c r="T684" i="37"/>
  <c r="T682" i="37"/>
  <c r="T683" i="37"/>
  <c r="H383" i="37" l="1"/>
  <c r="T170" i="37"/>
  <c r="T169" i="37" s="1"/>
  <c r="T9" i="37" l="1"/>
  <c r="T8" i="37" s="1"/>
  <c r="T658" i="37"/>
  <c r="T657" i="37" s="1"/>
  <c r="W1097" i="156" l="1"/>
  <c r="W906" i="156"/>
  <c r="W859" i="156"/>
  <c r="W830" i="156"/>
  <c r="W800" i="156"/>
  <c r="W779" i="156"/>
  <c r="D315" i="156" l="1"/>
  <c r="D314" i="156" l="1"/>
  <c r="D539" i="156"/>
  <c r="D711" i="37" s="1"/>
  <c r="F314" i="156" l="1"/>
  <c r="F539" i="156"/>
  <c r="F711" i="37" l="1"/>
  <c r="D16" i="57"/>
  <c r="D15" i="57"/>
  <c r="D14" i="57"/>
  <c r="D13" i="57"/>
  <c r="D12" i="57"/>
  <c r="D15" i="46"/>
  <c r="D14" i="46"/>
  <c r="D13" i="46"/>
  <c r="D12" i="46"/>
  <c r="D1502" i="157"/>
  <c r="D1501" i="157"/>
  <c r="D1500" i="157"/>
  <c r="D1499" i="157"/>
  <c r="D1498" i="157"/>
  <c r="D1417" i="157"/>
  <c r="D1416" i="157"/>
  <c r="D1415" i="157"/>
  <c r="D1414" i="157"/>
  <c r="D1135" i="157"/>
  <c r="D1134" i="157"/>
  <c r="D1133" i="157"/>
  <c r="D1132" i="157"/>
  <c r="D1131" i="157"/>
  <c r="D1130" i="157"/>
  <c r="D1129" i="157"/>
  <c r="D1128" i="157"/>
  <c r="D1127" i="157"/>
  <c r="D1039" i="157"/>
  <c r="D1038" i="157"/>
  <c r="D1037" i="157"/>
  <c r="D1036" i="157"/>
  <c r="D1035" i="157"/>
  <c r="D1034" i="157"/>
  <c r="D1033" i="157"/>
  <c r="D1032" i="157"/>
  <c r="D1031" i="157"/>
  <c r="D1030" i="157"/>
  <c r="D948" i="157"/>
  <c r="D947" i="157"/>
  <c r="D861" i="157"/>
  <c r="D860" i="157"/>
  <c r="D859" i="157"/>
  <c r="D858" i="157"/>
  <c r="D857" i="157"/>
  <c r="D856" i="157"/>
  <c r="D855" i="157"/>
  <c r="D727" i="157"/>
  <c r="D726" i="157"/>
  <c r="D725" i="157"/>
  <c r="D724" i="157"/>
  <c r="D723" i="157"/>
  <c r="D722" i="157"/>
  <c r="D721" i="157"/>
  <c r="D720" i="157"/>
  <c r="D614" i="157"/>
  <c r="D613" i="157"/>
  <c r="D612" i="157"/>
  <c r="D611" i="157"/>
  <c r="D610" i="157"/>
  <c r="D609" i="157"/>
  <c r="D608" i="157"/>
  <c r="D607" i="157"/>
  <c r="D606" i="157"/>
  <c r="D510" i="157"/>
  <c r="D466" i="157"/>
  <c r="D465" i="157"/>
  <c r="D464" i="157"/>
  <c r="D463" i="157"/>
  <c r="D285" i="157"/>
  <c r="D284" i="157"/>
  <c r="D283" i="157"/>
  <c r="D282" i="157"/>
  <c r="D281" i="157"/>
  <c r="D280" i="157"/>
  <c r="D252" i="157"/>
  <c r="D251" i="157"/>
  <c r="D229" i="157"/>
  <c r="D228" i="157"/>
  <c r="D227" i="157"/>
  <c r="D180" i="157"/>
  <c r="D179" i="157"/>
  <c r="D178" i="157"/>
  <c r="D177" i="157"/>
  <c r="D176" i="157"/>
  <c r="D175" i="157"/>
  <c r="D174" i="157"/>
  <c r="D173" i="157"/>
  <c r="D172" i="157"/>
  <c r="D171" i="157"/>
  <c r="D170" i="157"/>
  <c r="D169" i="157"/>
  <c r="D168" i="157"/>
  <c r="D167" i="157"/>
  <c r="D166" i="157"/>
  <c r="D126" i="157"/>
  <c r="D125" i="157"/>
  <c r="D124" i="157"/>
  <c r="D123" i="157"/>
  <c r="D77" i="157"/>
  <c r="D76" i="157"/>
  <c r="D75" i="157"/>
  <c r="D22" i="157"/>
  <c r="D21" i="157"/>
  <c r="D20" i="157"/>
  <c r="D19" i="157"/>
  <c r="D18" i="157"/>
  <c r="D17" i="157"/>
  <c r="D16" i="157"/>
  <c r="D15" i="157"/>
  <c r="D14" i="157"/>
  <c r="D13" i="157"/>
  <c r="D2212" i="156"/>
  <c r="D2211" i="156"/>
  <c r="D2210" i="156"/>
  <c r="D2163" i="156"/>
  <c r="D2162" i="156"/>
  <c r="D2079" i="156"/>
  <c r="D2078" i="156"/>
  <c r="D2077" i="156"/>
  <c r="D2076" i="156"/>
  <c r="D2075" i="156"/>
  <c r="D2074" i="156"/>
  <c r="D2073" i="156"/>
  <c r="D2072" i="156"/>
  <c r="D1981" i="156"/>
  <c r="J1981" i="156" s="1"/>
  <c r="L1981" i="156" s="1"/>
  <c r="D1980" i="156"/>
  <c r="J1980" i="156" s="1"/>
  <c r="D1979" i="156"/>
  <c r="J1979" i="156" s="1"/>
  <c r="D1978" i="156"/>
  <c r="J1978" i="156" s="1"/>
  <c r="D1977" i="156"/>
  <c r="J1977" i="156" s="1"/>
  <c r="D1976" i="156"/>
  <c r="J1976" i="156" s="1"/>
  <c r="D1975" i="156"/>
  <c r="J1975" i="156" s="1"/>
  <c r="D1974" i="156"/>
  <c r="J1974" i="156" s="1"/>
  <c r="D1973" i="156"/>
  <c r="J1973" i="156" s="1"/>
  <c r="D1881" i="156"/>
  <c r="D1880" i="156"/>
  <c r="D1879" i="156"/>
  <c r="D1878" i="156"/>
  <c r="D1877" i="156"/>
  <c r="D1876" i="156"/>
  <c r="D1875" i="156"/>
  <c r="D1874" i="156"/>
  <c r="D1792" i="156"/>
  <c r="D1791" i="156"/>
  <c r="D1790" i="156"/>
  <c r="D1789" i="156"/>
  <c r="D1788" i="156"/>
  <c r="D1787" i="156"/>
  <c r="D1786" i="156"/>
  <c r="D1785" i="156"/>
  <c r="D1784" i="156"/>
  <c r="D1380" i="156"/>
  <c r="D1379" i="156"/>
  <c r="D1378" i="156"/>
  <c r="D1377" i="156"/>
  <c r="D1249" i="156"/>
  <c r="D1248" i="156"/>
  <c r="D1247" i="156"/>
  <c r="D1246" i="156"/>
  <c r="D1245" i="156"/>
  <c r="D1244" i="156"/>
  <c r="D1243" i="156"/>
  <c r="D1242" i="156"/>
  <c r="D1241" i="156"/>
  <c r="D1240" i="156"/>
  <c r="D1239" i="156"/>
  <c r="D784" i="156"/>
  <c r="D783" i="156"/>
  <c r="D765" i="156"/>
  <c r="D764" i="156"/>
  <c r="D742" i="156"/>
  <c r="D741" i="156"/>
  <c r="D664" i="156"/>
  <c r="D663" i="156"/>
  <c r="D662" i="156"/>
  <c r="D641" i="156"/>
  <c r="D640" i="156"/>
  <c r="D639" i="156"/>
  <c r="D638" i="156"/>
  <c r="D637" i="156"/>
  <c r="D636" i="156"/>
  <c r="D635" i="156"/>
  <c r="D587" i="156"/>
  <c r="D586" i="156"/>
  <c r="D585" i="156"/>
  <c r="D584" i="156"/>
  <c r="D583" i="156"/>
  <c r="D582" i="156"/>
  <c r="D581" i="156"/>
  <c r="D580" i="156"/>
  <c r="D579" i="156"/>
  <c r="D563" i="156"/>
  <c r="D562" i="156"/>
  <c r="D471" i="156"/>
  <c r="D412" i="156"/>
  <c r="D379" i="156"/>
  <c r="D378" i="156"/>
  <c r="D376" i="156"/>
  <c r="D375" i="156"/>
  <c r="D374" i="156"/>
  <c r="D373" i="156"/>
  <c r="D372" i="156"/>
  <c r="D371" i="156"/>
  <c r="D370" i="156"/>
  <c r="D220" i="156"/>
  <c r="D219" i="156"/>
  <c r="D218" i="156"/>
  <c r="D217" i="156"/>
  <c r="D216" i="156"/>
  <c r="D215" i="156"/>
  <c r="D169" i="156"/>
  <c r="D168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23" i="156"/>
  <c r="D122" i="156"/>
  <c r="D121" i="156"/>
  <c r="D120" i="156"/>
  <c r="D119" i="156"/>
  <c r="D118" i="156"/>
  <c r="D92" i="156"/>
  <c r="D91" i="156"/>
  <c r="D90" i="156"/>
  <c r="D89" i="156"/>
  <c r="D88" i="156"/>
  <c r="D87" i="156"/>
  <c r="D86" i="156"/>
  <c r="D85" i="156"/>
  <c r="D473" i="156"/>
  <c r="D478" i="156"/>
  <c r="D495" i="156"/>
  <c r="J495" i="156" s="1"/>
  <c r="J496" i="156" s="1"/>
  <c r="D571" i="156"/>
  <c r="D572" i="156"/>
  <c r="D605" i="156"/>
  <c r="D606" i="156"/>
  <c r="D628" i="156"/>
  <c r="D650" i="156"/>
  <c r="F650" i="156" s="1"/>
  <c r="D655" i="156"/>
  <c r="D656" i="156"/>
  <c r="D668" i="156"/>
  <c r="D669" i="156"/>
  <c r="D670" i="156"/>
  <c r="D671" i="156"/>
  <c r="D672" i="156"/>
  <c r="D684" i="156"/>
  <c r="D691" i="156"/>
  <c r="D692" i="156"/>
  <c r="D693" i="156"/>
  <c r="D695" i="156"/>
  <c r="D698" i="156"/>
  <c r="D705" i="156"/>
  <c r="D716" i="156"/>
  <c r="F720" i="156"/>
  <c r="F721" i="156"/>
  <c r="F722" i="156"/>
  <c r="D731" i="156"/>
  <c r="D734" i="156"/>
  <c r="D749" i="156"/>
  <c r="D753" i="156"/>
  <c r="D756" i="156"/>
  <c r="D757" i="156"/>
  <c r="D776" i="156"/>
  <c r="D788" i="156"/>
  <c r="D793" i="156"/>
  <c r="D797" i="156"/>
  <c r="D826" i="156"/>
  <c r="D827" i="156"/>
  <c r="D856" i="156"/>
  <c r="D863" i="156"/>
  <c r="D864" i="156"/>
  <c r="D887" i="156"/>
  <c r="D888" i="156"/>
  <c r="D889" i="156"/>
  <c r="D890" i="156"/>
  <c r="D891" i="156"/>
  <c r="D892" i="156"/>
  <c r="D893" i="156"/>
  <c r="D894" i="156"/>
  <c r="D895" i="156"/>
  <c r="D896" i="156"/>
  <c r="D897" i="156"/>
  <c r="D898" i="156"/>
  <c r="D940" i="156"/>
  <c r="D975" i="156"/>
  <c r="D1003" i="156"/>
  <c r="D1007" i="156"/>
  <c r="J1788" i="156" l="1"/>
  <c r="F1788" i="156"/>
  <c r="J1787" i="156"/>
  <c r="F1787" i="156"/>
  <c r="J1791" i="156"/>
  <c r="F1791" i="156"/>
  <c r="J464" i="157"/>
  <c r="F464" i="157"/>
  <c r="J858" i="157"/>
  <c r="F858" i="157"/>
  <c r="J947" i="157"/>
  <c r="F947" i="157"/>
  <c r="J1032" i="157"/>
  <c r="F1032" i="157"/>
  <c r="J1036" i="157"/>
  <c r="F1036" i="157"/>
  <c r="J1127" i="157"/>
  <c r="F1127" i="157"/>
  <c r="J1131" i="157"/>
  <c r="F1131" i="157"/>
  <c r="J1135" i="157"/>
  <c r="F1135" i="157"/>
  <c r="J1417" i="157"/>
  <c r="F1417" i="157"/>
  <c r="J1501" i="157"/>
  <c r="F1501" i="157"/>
  <c r="J14" i="46"/>
  <c r="F14" i="46"/>
  <c r="J14" i="57"/>
  <c r="F14" i="57"/>
  <c r="J465" i="157"/>
  <c r="F465" i="157"/>
  <c r="J855" i="157"/>
  <c r="F855" i="157"/>
  <c r="J859" i="157"/>
  <c r="F859" i="157"/>
  <c r="J948" i="157"/>
  <c r="F948" i="157"/>
  <c r="J1033" i="157"/>
  <c r="F1033" i="157"/>
  <c r="J1037" i="157"/>
  <c r="F1037" i="157"/>
  <c r="J1128" i="157"/>
  <c r="F1128" i="157"/>
  <c r="J1132" i="157"/>
  <c r="F1132" i="157"/>
  <c r="J1414" i="157"/>
  <c r="F1414" i="157"/>
  <c r="J1498" i="157"/>
  <c r="F1498" i="157"/>
  <c r="J1502" i="157"/>
  <c r="F1502" i="157"/>
  <c r="J15" i="46"/>
  <c r="F15" i="46"/>
  <c r="J15" i="57"/>
  <c r="F15" i="57"/>
  <c r="J1784" i="156"/>
  <c r="F1784" i="156"/>
  <c r="J1785" i="156"/>
  <c r="J1793" i="156" s="1"/>
  <c r="J1840" i="156" s="1"/>
  <c r="F1785" i="156"/>
  <c r="J1789" i="156"/>
  <c r="F1789" i="156"/>
  <c r="J466" i="157"/>
  <c r="F466" i="157"/>
  <c r="J856" i="157"/>
  <c r="F856" i="157"/>
  <c r="J860" i="157"/>
  <c r="F860" i="157"/>
  <c r="J1030" i="157"/>
  <c r="F1030" i="157"/>
  <c r="J1034" i="157"/>
  <c r="F1034" i="157"/>
  <c r="J1038" i="157"/>
  <c r="F1038" i="157"/>
  <c r="J1129" i="157"/>
  <c r="F1129" i="157"/>
  <c r="J1133" i="157"/>
  <c r="F1133" i="157"/>
  <c r="J1415" i="157"/>
  <c r="F1415" i="157"/>
  <c r="J1499" i="157"/>
  <c r="F1499" i="157"/>
  <c r="J12" i="46"/>
  <c r="F12" i="46"/>
  <c r="J12" i="57"/>
  <c r="F12" i="57"/>
  <c r="J16" i="57"/>
  <c r="F16" i="57"/>
  <c r="J1792" i="156"/>
  <c r="F1792" i="156"/>
  <c r="J1786" i="156"/>
  <c r="F1786" i="156"/>
  <c r="J1790" i="156"/>
  <c r="F1790" i="156"/>
  <c r="J463" i="157"/>
  <c r="F463" i="157"/>
  <c r="J510" i="157"/>
  <c r="J511" i="157" s="1"/>
  <c r="F510" i="157"/>
  <c r="J857" i="157"/>
  <c r="F857" i="157"/>
  <c r="J861" i="157"/>
  <c r="F861" i="157"/>
  <c r="J1031" i="157"/>
  <c r="F1031" i="157"/>
  <c r="J1035" i="157"/>
  <c r="F1035" i="157"/>
  <c r="J1039" i="157"/>
  <c r="F1039" i="157"/>
  <c r="J1130" i="157"/>
  <c r="F1130" i="157"/>
  <c r="J1134" i="157"/>
  <c r="F1134" i="157"/>
  <c r="J1416" i="157"/>
  <c r="F1416" i="157"/>
  <c r="J1500" i="157"/>
  <c r="F1500" i="157"/>
  <c r="J13" i="46"/>
  <c r="F13" i="46"/>
  <c r="J13" i="57"/>
  <c r="F13" i="57"/>
  <c r="D125" i="156"/>
  <c r="J940" i="156"/>
  <c r="J941" i="156" s="1"/>
  <c r="J942" i="156" s="1"/>
  <c r="F940" i="156"/>
  <c r="J753" i="156"/>
  <c r="J754" i="156" s="1"/>
  <c r="F753" i="156"/>
  <c r="J705" i="156"/>
  <c r="J706" i="156" s="1"/>
  <c r="F705" i="156"/>
  <c r="J2073" i="156"/>
  <c r="F2073" i="156"/>
  <c r="J2077" i="156"/>
  <c r="F2077" i="156"/>
  <c r="J2163" i="156"/>
  <c r="F2163" i="156"/>
  <c r="J1007" i="156"/>
  <c r="J1008" i="156" s="1"/>
  <c r="J1009" i="156" s="1"/>
  <c r="F1007" i="156"/>
  <c r="J776" i="156"/>
  <c r="J777" i="156" s="1"/>
  <c r="J778" i="156" s="1"/>
  <c r="F776" i="156"/>
  <c r="J698" i="156"/>
  <c r="J699" i="156" s="1"/>
  <c r="F698" i="156"/>
  <c r="J412" i="156"/>
  <c r="J413" i="156" s="1"/>
  <c r="F412" i="156"/>
  <c r="J2074" i="156"/>
  <c r="F2074" i="156"/>
  <c r="J2078" i="156"/>
  <c r="F2078" i="156"/>
  <c r="J2210" i="156"/>
  <c r="F2210" i="156"/>
  <c r="J797" i="156"/>
  <c r="J798" i="156" s="1"/>
  <c r="J799" i="156" s="1"/>
  <c r="F797" i="156"/>
  <c r="J734" i="156"/>
  <c r="J735" i="156" s="1"/>
  <c r="F734" i="156"/>
  <c r="J695" i="156"/>
  <c r="J696" i="156" s="1"/>
  <c r="F695" i="156"/>
  <c r="J471" i="156"/>
  <c r="J472" i="156" s="1"/>
  <c r="F471" i="156"/>
  <c r="J2075" i="156"/>
  <c r="F2075" i="156"/>
  <c r="J2079" i="156"/>
  <c r="F2079" i="156"/>
  <c r="J2211" i="156"/>
  <c r="F2211" i="156"/>
  <c r="J975" i="156"/>
  <c r="J977" i="156" s="1"/>
  <c r="F975" i="156"/>
  <c r="J856" i="156"/>
  <c r="J857" i="156" s="1"/>
  <c r="J858" i="156" s="1"/>
  <c r="F856" i="156"/>
  <c r="J731" i="156"/>
  <c r="J732" i="156" s="1"/>
  <c r="F731" i="156"/>
  <c r="J628" i="156"/>
  <c r="J629" i="156" s="1"/>
  <c r="J630" i="156" s="1"/>
  <c r="F628" i="156"/>
  <c r="J2072" i="156"/>
  <c r="F2072" i="156"/>
  <c r="J2076" i="156"/>
  <c r="F2076" i="156"/>
  <c r="J2162" i="156"/>
  <c r="F2162" i="156"/>
  <c r="F2212" i="156"/>
  <c r="J2212" i="156"/>
  <c r="J125" i="157"/>
  <c r="F125" i="157"/>
  <c r="J168" i="157"/>
  <c r="F168" i="157"/>
  <c r="J172" i="157"/>
  <c r="F172" i="157"/>
  <c r="J176" i="157"/>
  <c r="F176" i="157"/>
  <c r="J180" i="157"/>
  <c r="F180" i="157"/>
  <c r="J251" i="157"/>
  <c r="F251" i="157"/>
  <c r="J282" i="157"/>
  <c r="F282" i="157"/>
  <c r="J609" i="157"/>
  <c r="F609" i="157"/>
  <c r="J613" i="157"/>
  <c r="F613" i="157"/>
  <c r="J722" i="157"/>
  <c r="F722" i="157"/>
  <c r="J726" i="157"/>
  <c r="F726" i="157"/>
  <c r="J126" i="157"/>
  <c r="F126" i="157"/>
  <c r="J169" i="157"/>
  <c r="F169" i="157"/>
  <c r="J173" i="157"/>
  <c r="F173" i="157"/>
  <c r="J177" i="157"/>
  <c r="F177" i="157"/>
  <c r="J227" i="157"/>
  <c r="F227" i="157"/>
  <c r="J252" i="157"/>
  <c r="F252" i="157"/>
  <c r="J283" i="157"/>
  <c r="F283" i="157"/>
  <c r="J606" i="157"/>
  <c r="F606" i="157"/>
  <c r="J610" i="157"/>
  <c r="F610" i="157"/>
  <c r="J614" i="157"/>
  <c r="F614" i="157"/>
  <c r="J723" i="157"/>
  <c r="F723" i="157"/>
  <c r="J727" i="157"/>
  <c r="F727" i="157"/>
  <c r="J123" i="157"/>
  <c r="F123" i="157"/>
  <c r="J166" i="157"/>
  <c r="F166" i="157"/>
  <c r="J170" i="157"/>
  <c r="F170" i="157"/>
  <c r="J174" i="157"/>
  <c r="F174" i="157"/>
  <c r="J178" i="157"/>
  <c r="F178" i="157"/>
  <c r="J228" i="157"/>
  <c r="F228" i="157"/>
  <c r="J280" i="157"/>
  <c r="F280" i="157"/>
  <c r="J284" i="157"/>
  <c r="F284" i="157"/>
  <c r="J607" i="157"/>
  <c r="F607" i="157"/>
  <c r="J611" i="157"/>
  <c r="F611" i="157"/>
  <c r="J720" i="157"/>
  <c r="F720" i="157"/>
  <c r="J724" i="157"/>
  <c r="F724" i="157"/>
  <c r="J124" i="157"/>
  <c r="F124" i="157"/>
  <c r="J167" i="157"/>
  <c r="F167" i="157"/>
  <c r="J171" i="157"/>
  <c r="F171" i="157"/>
  <c r="J175" i="157"/>
  <c r="F175" i="157"/>
  <c r="J179" i="157"/>
  <c r="F179" i="157"/>
  <c r="J229" i="157"/>
  <c r="F229" i="157"/>
  <c r="J281" i="157"/>
  <c r="J286" i="157" s="1"/>
  <c r="F281" i="157"/>
  <c r="J285" i="157"/>
  <c r="F285" i="157"/>
  <c r="J608" i="157"/>
  <c r="F608" i="157"/>
  <c r="J612" i="157"/>
  <c r="F612" i="157"/>
  <c r="J721" i="157"/>
  <c r="F721" i="157"/>
  <c r="J725" i="157"/>
  <c r="F725" i="157"/>
  <c r="J75" i="157"/>
  <c r="F75" i="157"/>
  <c r="J76" i="157"/>
  <c r="F76" i="157"/>
  <c r="J77" i="157"/>
  <c r="F77" i="157"/>
  <c r="J1877" i="156"/>
  <c r="F1877" i="156"/>
  <c r="J1881" i="156"/>
  <c r="F1881" i="156"/>
  <c r="J1874" i="156"/>
  <c r="F1874" i="156"/>
  <c r="J1878" i="156"/>
  <c r="F1878" i="156"/>
  <c r="J1875" i="156"/>
  <c r="F1875" i="156"/>
  <c r="J1879" i="156"/>
  <c r="F1879" i="156"/>
  <c r="J1876" i="156"/>
  <c r="F1876" i="156"/>
  <c r="J1880" i="156"/>
  <c r="F1880" i="156"/>
  <c r="J14" i="157"/>
  <c r="F14" i="157"/>
  <c r="J18" i="157"/>
  <c r="F18" i="157"/>
  <c r="J22" i="157"/>
  <c r="F22" i="157"/>
  <c r="J15" i="157"/>
  <c r="F15" i="157"/>
  <c r="J19" i="157"/>
  <c r="F19" i="157"/>
  <c r="J16" i="157"/>
  <c r="F16" i="157"/>
  <c r="J20" i="157"/>
  <c r="F20" i="157"/>
  <c r="J13" i="157"/>
  <c r="F13" i="157"/>
  <c r="J17" i="157"/>
  <c r="F17" i="157"/>
  <c r="J21" i="157"/>
  <c r="F21" i="157"/>
  <c r="J864" i="156"/>
  <c r="F864" i="156"/>
  <c r="J826" i="156"/>
  <c r="F826" i="156"/>
  <c r="F691" i="156"/>
  <c r="J579" i="156"/>
  <c r="F579" i="156"/>
  <c r="J583" i="156"/>
  <c r="F583" i="156"/>
  <c r="J587" i="156"/>
  <c r="F587" i="156"/>
  <c r="J638" i="156"/>
  <c r="F638" i="156"/>
  <c r="J662" i="156"/>
  <c r="F662" i="156"/>
  <c r="J742" i="156"/>
  <c r="F742" i="156"/>
  <c r="J784" i="156"/>
  <c r="F784" i="156"/>
  <c r="J1242" i="156"/>
  <c r="F1242" i="156"/>
  <c r="J1246" i="156"/>
  <c r="F1246" i="156"/>
  <c r="J1377" i="156"/>
  <c r="F1377" i="156"/>
  <c r="J863" i="156"/>
  <c r="F863" i="156"/>
  <c r="J757" i="156"/>
  <c r="F757" i="156"/>
  <c r="J572" i="156"/>
  <c r="F572" i="156"/>
  <c r="J580" i="156"/>
  <c r="F580" i="156"/>
  <c r="J584" i="156"/>
  <c r="F584" i="156"/>
  <c r="J635" i="156"/>
  <c r="F635" i="156"/>
  <c r="D643" i="156"/>
  <c r="J639" i="156"/>
  <c r="F639" i="156"/>
  <c r="J663" i="156"/>
  <c r="F663" i="156"/>
  <c r="J764" i="156"/>
  <c r="F764" i="156"/>
  <c r="J1239" i="156"/>
  <c r="F1239" i="156"/>
  <c r="J1243" i="156"/>
  <c r="F1243" i="156"/>
  <c r="J1247" i="156"/>
  <c r="F1247" i="156"/>
  <c r="J1378" i="156"/>
  <c r="F1378" i="156"/>
  <c r="J756" i="156"/>
  <c r="F756" i="156"/>
  <c r="F693" i="156"/>
  <c r="J571" i="156"/>
  <c r="F571" i="156"/>
  <c r="J562" i="156"/>
  <c r="F562" i="156"/>
  <c r="J581" i="156"/>
  <c r="F581" i="156"/>
  <c r="J585" i="156"/>
  <c r="F585" i="156"/>
  <c r="J636" i="156"/>
  <c r="F636" i="156"/>
  <c r="J640" i="156"/>
  <c r="F640" i="156"/>
  <c r="J664" i="156"/>
  <c r="F664" i="156"/>
  <c r="J765" i="156"/>
  <c r="F765" i="156"/>
  <c r="J1240" i="156"/>
  <c r="F1240" i="156"/>
  <c r="J1244" i="156"/>
  <c r="F1244" i="156"/>
  <c r="J1248" i="156"/>
  <c r="F1248" i="156"/>
  <c r="J1379" i="156"/>
  <c r="J1381" i="156" s="1"/>
  <c r="F1379" i="156"/>
  <c r="J827" i="156"/>
  <c r="F827" i="156"/>
  <c r="F692" i="156"/>
  <c r="J563" i="156"/>
  <c r="F563" i="156"/>
  <c r="J582" i="156"/>
  <c r="F582" i="156"/>
  <c r="J586" i="156"/>
  <c r="F586" i="156"/>
  <c r="J637" i="156"/>
  <c r="F637" i="156"/>
  <c r="J641" i="156"/>
  <c r="F641" i="156"/>
  <c r="J741" i="156"/>
  <c r="F741" i="156"/>
  <c r="J783" i="156"/>
  <c r="F783" i="156"/>
  <c r="J1241" i="156"/>
  <c r="F1241" i="156"/>
  <c r="J1245" i="156"/>
  <c r="F1245" i="156"/>
  <c r="J1249" i="156"/>
  <c r="F1249" i="156"/>
  <c r="J1380" i="156"/>
  <c r="F1380" i="156"/>
  <c r="J157" i="156"/>
  <c r="F157" i="156"/>
  <c r="J161" i="156"/>
  <c r="F161" i="156"/>
  <c r="J165" i="156"/>
  <c r="F165" i="156"/>
  <c r="J169" i="156"/>
  <c r="F169" i="156"/>
  <c r="J218" i="156"/>
  <c r="F218" i="156"/>
  <c r="J371" i="156"/>
  <c r="F371" i="156"/>
  <c r="J375" i="156"/>
  <c r="F375" i="156"/>
  <c r="J158" i="156"/>
  <c r="F158" i="156"/>
  <c r="J162" i="156"/>
  <c r="F162" i="156"/>
  <c r="J166" i="156"/>
  <c r="F166" i="156"/>
  <c r="J215" i="156"/>
  <c r="F215" i="156"/>
  <c r="J219" i="156"/>
  <c r="F219" i="156"/>
  <c r="J372" i="156"/>
  <c r="F372" i="156"/>
  <c r="J376" i="156"/>
  <c r="F376" i="156"/>
  <c r="J159" i="156"/>
  <c r="F159" i="156"/>
  <c r="J163" i="156"/>
  <c r="F163" i="156"/>
  <c r="J167" i="156"/>
  <c r="F167" i="156"/>
  <c r="J216" i="156"/>
  <c r="F216" i="156"/>
  <c r="J220" i="156"/>
  <c r="F220" i="156"/>
  <c r="J373" i="156"/>
  <c r="F373" i="156"/>
  <c r="J378" i="156"/>
  <c r="F378" i="156"/>
  <c r="J160" i="156"/>
  <c r="F160" i="156"/>
  <c r="J164" i="156"/>
  <c r="F164" i="156"/>
  <c r="J168" i="156"/>
  <c r="F168" i="156"/>
  <c r="J217" i="156"/>
  <c r="F217" i="156"/>
  <c r="J370" i="156"/>
  <c r="F370" i="156"/>
  <c r="J374" i="156"/>
  <c r="F374" i="156"/>
  <c r="J379" i="156"/>
  <c r="F379" i="156"/>
  <c r="J87" i="156"/>
  <c r="F87" i="156"/>
  <c r="J91" i="156"/>
  <c r="F91" i="156"/>
  <c r="J120" i="156"/>
  <c r="F120" i="156"/>
  <c r="J88" i="156"/>
  <c r="F88" i="156"/>
  <c r="J92" i="156"/>
  <c r="F92" i="156"/>
  <c r="J121" i="156"/>
  <c r="F121" i="156"/>
  <c r="J85" i="156"/>
  <c r="F85" i="156"/>
  <c r="J89" i="156"/>
  <c r="F89" i="156"/>
  <c r="J118" i="156"/>
  <c r="F118" i="156"/>
  <c r="J122" i="156"/>
  <c r="F122" i="156"/>
  <c r="J86" i="156"/>
  <c r="F86" i="156"/>
  <c r="J90" i="156"/>
  <c r="F90" i="156"/>
  <c r="J119" i="156"/>
  <c r="F119" i="156"/>
  <c r="J123" i="156"/>
  <c r="F123" i="156"/>
  <c r="J332" i="157"/>
  <c r="J862" i="157"/>
  <c r="J912" i="157" s="1"/>
  <c r="J1503" i="157"/>
  <c r="J1548" i="157" s="1"/>
  <c r="J467" i="157"/>
  <c r="J736" i="156"/>
  <c r="D652" i="156"/>
  <c r="J650" i="156"/>
  <c r="J652" i="156" s="1"/>
  <c r="J653" i="156" s="1"/>
  <c r="J1982" i="156"/>
  <c r="J1136" i="157"/>
  <c r="J1200" i="157" s="1"/>
  <c r="J1040" i="157"/>
  <c r="J1091" i="157" s="1"/>
  <c r="D554" i="156"/>
  <c r="D725" i="37" s="1"/>
  <c r="D1008" i="156"/>
  <c r="D798" i="156"/>
  <c r="D699" i="156"/>
  <c r="F605" i="156"/>
  <c r="D976" i="156"/>
  <c r="D857" i="156"/>
  <c r="D735" i="156"/>
  <c r="D696" i="156"/>
  <c r="D1745" i="156"/>
  <c r="F1745" i="156" s="1"/>
  <c r="F16" i="37" s="1"/>
  <c r="D472" i="156"/>
  <c r="D941" i="156"/>
  <c r="D754" i="156"/>
  <c r="D732" i="156"/>
  <c r="F672" i="156"/>
  <c r="D629" i="156"/>
  <c r="D630" i="156" s="1"/>
  <c r="D777" i="156"/>
  <c r="D706" i="156"/>
  <c r="F671" i="156"/>
  <c r="D496" i="156"/>
  <c r="D675" i="156"/>
  <c r="F675" i="156" s="1"/>
  <c r="D1758" i="156"/>
  <c r="F670" i="156"/>
  <c r="D1746" i="156"/>
  <c r="F788" i="156"/>
  <c r="D787" i="156"/>
  <c r="F747" i="156"/>
  <c r="D750" i="156"/>
  <c r="F669" i="156"/>
  <c r="D667" i="156"/>
  <c r="D604" i="156"/>
  <c r="D785" i="156"/>
  <c r="D588" i="156"/>
  <c r="D743" i="156"/>
  <c r="D758" i="156"/>
  <c r="D564" i="156"/>
  <c r="D665" i="156"/>
  <c r="D904" i="156"/>
  <c r="D865" i="156"/>
  <c r="D828" i="156"/>
  <c r="D977" i="156"/>
  <c r="D573" i="156"/>
  <c r="D766" i="156"/>
  <c r="J976" i="156" l="1"/>
  <c r="J766" i="156"/>
  <c r="J78" i="157"/>
  <c r="J728" i="157"/>
  <c r="J616" i="157"/>
  <c r="J682" i="157" s="1"/>
  <c r="J127" i="157"/>
  <c r="J230" i="157"/>
  <c r="J253" i="157"/>
  <c r="J181" i="157"/>
  <c r="J564" i="156"/>
  <c r="J743" i="156"/>
  <c r="J573" i="156"/>
  <c r="J574" i="156" s="1"/>
  <c r="J865" i="156"/>
  <c r="J700" i="156"/>
  <c r="J785" i="156"/>
  <c r="J758" i="156"/>
  <c r="J759" i="156" s="1"/>
  <c r="J665" i="156"/>
  <c r="J949" i="157"/>
  <c r="J995" i="157" s="1"/>
  <c r="J588" i="156"/>
  <c r="J828" i="156"/>
  <c r="J829" i="156" s="1"/>
  <c r="J1882" i="156"/>
  <c r="J1934" i="156" s="1"/>
  <c r="J2213" i="156"/>
  <c r="J2164" i="156"/>
  <c r="J2080" i="156"/>
  <c r="J2127" i="156" s="1"/>
  <c r="J170" i="156"/>
  <c r="J380" i="156"/>
  <c r="J221" i="156"/>
  <c r="J643" i="156"/>
  <c r="J125" i="156"/>
  <c r="J93" i="156"/>
  <c r="J2035" i="156"/>
  <c r="D700" i="156"/>
  <c r="D1009" i="156"/>
  <c r="D653" i="156"/>
  <c r="D905" i="156"/>
  <c r="D759" i="156"/>
  <c r="F496" i="156"/>
  <c r="D673" i="156"/>
  <c r="D794" i="156"/>
  <c r="D736" i="156"/>
  <c r="D688" i="156"/>
  <c r="D778" i="156"/>
  <c r="F629" i="156"/>
  <c r="D942" i="156"/>
  <c r="D858" i="156"/>
  <c r="D799" i="156"/>
  <c r="D574" i="156"/>
  <c r="D829" i="156"/>
  <c r="D751" i="156"/>
  <c r="D16" i="37"/>
  <c r="F1758" i="156"/>
  <c r="F29" i="37" s="1"/>
  <c r="D29" i="37"/>
  <c r="F1746" i="156"/>
  <c r="F17" i="37" s="1"/>
  <c r="D17" i="37"/>
  <c r="F554" i="156"/>
  <c r="F725" i="37" s="1"/>
  <c r="F768" i="37" s="1"/>
  <c r="F604" i="156"/>
  <c r="D599" i="156"/>
  <c r="H700" i="156" l="1"/>
  <c r="J2259" i="156"/>
  <c r="D689" i="156"/>
  <c r="F689" i="156" s="1"/>
  <c r="F688" i="156"/>
  <c r="F673" i="156"/>
  <c r="D611" i="156"/>
  <c r="F599" i="156"/>
  <c r="D612" i="156" l="1"/>
  <c r="F611" i="156"/>
  <c r="F612" i="156" l="1"/>
  <c r="D414" i="156" l="1"/>
  <c r="D222" i="156"/>
  <c r="C472" i="156" l="1"/>
  <c r="G472" i="156" s="1"/>
  <c r="E345" i="156" l="1"/>
  <c r="C345" i="156"/>
  <c r="D345" i="156"/>
  <c r="D363" i="156"/>
  <c r="F363" i="156" l="1"/>
  <c r="F338" i="156"/>
  <c r="F345" i="156" s="1"/>
  <c r="X779" i="156" l="1"/>
  <c r="W329" i="156"/>
  <c r="L782" i="157" l="1"/>
  <c r="K783" i="157"/>
  <c r="M782" i="157"/>
  <c r="N782" i="157" s="1"/>
  <c r="M780" i="157"/>
  <c r="N780" i="157" s="1"/>
  <c r="E783" i="157"/>
  <c r="C783" i="157"/>
  <c r="G783" i="157" s="1"/>
  <c r="K472" i="156"/>
  <c r="E472" i="156"/>
  <c r="K335" i="156"/>
  <c r="K413" i="156"/>
  <c r="K454" i="156"/>
  <c r="E454" i="156"/>
  <c r="C454" i="156"/>
  <c r="G454" i="156" s="1"/>
  <c r="E413" i="156"/>
  <c r="C413" i="156"/>
  <c r="G413" i="156" s="1"/>
  <c r="E335" i="156"/>
  <c r="C335" i="156"/>
  <c r="G335" i="156" s="1"/>
  <c r="H783" i="157" l="1"/>
  <c r="K474" i="156"/>
  <c r="H472" i="156"/>
  <c r="K443" i="156"/>
  <c r="H413" i="156"/>
  <c r="H454" i="156"/>
  <c r="H335" i="156"/>
  <c r="L780" i="157"/>
  <c r="X326" i="157" l="1"/>
  <c r="W326" i="157"/>
  <c r="W679" i="157" l="1"/>
  <c r="D55" i="156" l="1"/>
  <c r="F55" i="156" l="1"/>
  <c r="V636" i="156" l="1"/>
  <c r="E217" i="157" l="1"/>
  <c r="U582" i="37" l="1"/>
  <c r="V1369" i="157" l="1"/>
  <c r="V1403" i="157" s="1"/>
  <c r="E260" i="157"/>
  <c r="V582" i="37" l="1"/>
  <c r="E59" i="156" l="1"/>
  <c r="D11" i="46" l="1"/>
  <c r="J11" i="46" l="1"/>
  <c r="J16" i="46" s="1"/>
  <c r="F11" i="46"/>
  <c r="T274" i="37" l="1"/>
  <c r="T273" i="37" s="1"/>
  <c r="D662" i="157" l="1"/>
  <c r="J662" i="157" s="1"/>
  <c r="D316" i="157"/>
  <c r="D2024" i="156"/>
  <c r="D2023" i="156"/>
  <c r="D2020" i="156"/>
  <c r="D2019" i="156"/>
  <c r="D2018" i="156"/>
  <c r="D2017" i="156"/>
  <c r="J2017" i="156" l="1"/>
  <c r="F2017" i="156"/>
  <c r="J2019" i="156"/>
  <c r="F2019" i="156"/>
  <c r="J2018" i="156"/>
  <c r="F2018" i="156"/>
  <c r="J2020" i="156"/>
  <c r="F2020" i="156"/>
  <c r="J2024" i="156"/>
  <c r="F2024" i="156"/>
  <c r="J2023" i="156"/>
  <c r="F2023" i="156"/>
  <c r="C584" i="157"/>
  <c r="E584" i="157"/>
  <c r="E79" i="37" s="1"/>
  <c r="F316" i="157"/>
  <c r="D1924" i="156"/>
  <c r="D1921" i="156"/>
  <c r="J1921" i="156" s="1"/>
  <c r="J1922" i="156" s="1"/>
  <c r="J1961" i="156" s="1"/>
  <c r="F1912" i="156"/>
  <c r="D1919" i="156"/>
  <c r="D1918" i="156"/>
  <c r="D1917" i="156"/>
  <c r="D1916" i="156"/>
  <c r="D1915" i="156"/>
  <c r="J2025" i="156" l="1"/>
  <c r="J2062" i="156" s="1"/>
  <c r="J2021" i="156"/>
  <c r="J2061" i="156" s="1"/>
  <c r="C79" i="37"/>
  <c r="J1917" i="156"/>
  <c r="F1917" i="156"/>
  <c r="J1918" i="156"/>
  <c r="F1918" i="156"/>
  <c r="J1915" i="156"/>
  <c r="F1915" i="156"/>
  <c r="J1919" i="156"/>
  <c r="F1919" i="156"/>
  <c r="J1916" i="156"/>
  <c r="F1916" i="156"/>
  <c r="J2026" i="156"/>
  <c r="J2063" i="156" s="1"/>
  <c r="D1963" i="156"/>
  <c r="F793" i="156"/>
  <c r="J1920" i="156" l="1"/>
  <c r="J1960" i="156"/>
  <c r="J1923" i="156"/>
  <c r="J1962" i="156" s="1"/>
  <c r="D304" i="37"/>
  <c r="D768" i="37" s="1"/>
  <c r="D1120" i="156"/>
  <c r="F1120" i="156" s="1"/>
  <c r="K2247" i="156" l="1"/>
  <c r="W1507" i="156" l="1"/>
  <c r="W978" i="156" l="1"/>
  <c r="X978" i="156"/>
  <c r="W943" i="156"/>
  <c r="D1251" i="156"/>
  <c r="D1740" i="156" l="1"/>
  <c r="F1740" i="156" s="1"/>
  <c r="F11" i="37" s="1"/>
  <c r="V1251" i="156"/>
  <c r="F1251" i="156"/>
  <c r="E112" i="156"/>
  <c r="D11" i="57"/>
  <c r="D54" i="57"/>
  <c r="J11" i="57" l="1"/>
  <c r="J17" i="57" s="1"/>
  <c r="F11" i="57"/>
  <c r="J54" i="57"/>
  <c r="J55" i="57" s="1"/>
  <c r="J56" i="57" s="1"/>
  <c r="F54" i="57"/>
  <c r="D11" i="37"/>
  <c r="I732" i="37" l="1"/>
  <c r="H732" i="37"/>
  <c r="L732" i="37"/>
  <c r="M732" i="37"/>
  <c r="N732" i="37"/>
  <c r="G732" i="37"/>
  <c r="K732" i="37"/>
  <c r="F336" i="156"/>
  <c r="J732" i="37"/>
  <c r="V336" i="156"/>
  <c r="D171" i="156"/>
  <c r="C732" i="37" l="1"/>
  <c r="E732" i="37"/>
  <c r="O732" i="37"/>
  <c r="F222" i="156"/>
  <c r="F414" i="156"/>
  <c r="F171" i="156"/>
  <c r="V222" i="156"/>
  <c r="V473" i="156"/>
  <c r="V414" i="156"/>
  <c r="V171" i="156"/>
  <c r="F473" i="156"/>
  <c r="D126" i="156"/>
  <c r="D94" i="156"/>
  <c r="D32" i="156"/>
  <c r="U694" i="37" l="1"/>
  <c r="D522" i="156"/>
  <c r="D694" i="37" s="1"/>
  <c r="F32" i="156"/>
  <c r="F94" i="156"/>
  <c r="V126" i="156"/>
  <c r="V94" i="156"/>
  <c r="V32" i="156"/>
  <c r="F126" i="156"/>
  <c r="F522" i="156" l="1"/>
  <c r="F694" i="37" s="1"/>
  <c r="V522" i="156"/>
  <c r="V694" i="37" s="1"/>
  <c r="T732" i="37"/>
  <c r="D732" i="37"/>
  <c r="F732" i="37" l="1"/>
  <c r="N1452" i="157" l="1"/>
  <c r="N1330" i="156"/>
  <c r="N1183" i="156" l="1"/>
  <c r="N242" i="156"/>
  <c r="U514" i="37" l="1"/>
  <c r="V1281" i="157" l="1"/>
  <c r="V1315" i="157" s="1"/>
  <c r="V514" i="37" l="1"/>
  <c r="K323" i="157"/>
  <c r="K1922" i="156"/>
  <c r="E1922" i="156"/>
  <c r="E1961" i="156" s="1"/>
  <c r="E302" i="37" s="1"/>
  <c r="C1922" i="156"/>
  <c r="G1922" i="156" s="1"/>
  <c r="G1961" i="156" s="1"/>
  <c r="K1371" i="156"/>
  <c r="C1371" i="156"/>
  <c r="M1331" i="156"/>
  <c r="K1331" i="156"/>
  <c r="E1331" i="156"/>
  <c r="E1332" i="156" s="1"/>
  <c r="C1331" i="156"/>
  <c r="K1223" i="156"/>
  <c r="E1223" i="156"/>
  <c r="E1224" i="156" s="1"/>
  <c r="C1223" i="156"/>
  <c r="M1184" i="156"/>
  <c r="K1184" i="156"/>
  <c r="E1184" i="156"/>
  <c r="E1185" i="156" s="1"/>
  <c r="C1184" i="156"/>
  <c r="K1152" i="156"/>
  <c r="E1152" i="156"/>
  <c r="E1153" i="156" s="1"/>
  <c r="C1152" i="156"/>
  <c r="K1125" i="156"/>
  <c r="E1125" i="156"/>
  <c r="E1126" i="156" s="1"/>
  <c r="C1125" i="156"/>
  <c r="G1125" i="156" s="1"/>
  <c r="K1071" i="156"/>
  <c r="E1071" i="156"/>
  <c r="E1072" i="156" s="1"/>
  <c r="C1071" i="156"/>
  <c r="K1043" i="156"/>
  <c r="E1043" i="156"/>
  <c r="E1044" i="156" s="1"/>
  <c r="C1043" i="156"/>
  <c r="K1008" i="156"/>
  <c r="E1008" i="156"/>
  <c r="E1009" i="156" s="1"/>
  <c r="C1008" i="156"/>
  <c r="K976" i="156"/>
  <c r="E976" i="156"/>
  <c r="C976" i="156"/>
  <c r="C941" i="156"/>
  <c r="K941" i="156"/>
  <c r="E941" i="156"/>
  <c r="E942" i="156" s="1"/>
  <c r="K857" i="156"/>
  <c r="E857" i="156"/>
  <c r="E858" i="156" s="1"/>
  <c r="C857" i="156"/>
  <c r="H1071" i="156" l="1"/>
  <c r="H1072" i="156" s="1"/>
  <c r="H1331" i="156"/>
  <c r="H1184" i="156"/>
  <c r="H1185" i="156" s="1"/>
  <c r="H1223" i="156"/>
  <c r="H857" i="156"/>
  <c r="H1043" i="156"/>
  <c r="H1044" i="156" s="1"/>
  <c r="H1008" i="156"/>
  <c r="H1009" i="156" s="1"/>
  <c r="H1152" i="156"/>
  <c r="K1961" i="156"/>
  <c r="K302" i="37" s="1"/>
  <c r="H1922" i="156"/>
  <c r="H1961" i="156" s="1"/>
  <c r="H302" i="37" s="1"/>
  <c r="H941" i="156"/>
  <c r="H976" i="156"/>
  <c r="H1125" i="156"/>
  <c r="H1371" i="156"/>
  <c r="C1009" i="156"/>
  <c r="C1185" i="156"/>
  <c r="G1185" i="156" s="1"/>
  <c r="C1224" i="156"/>
  <c r="G1224" i="156" s="1"/>
  <c r="C1126" i="156"/>
  <c r="G1126" i="156" s="1"/>
  <c r="C1153" i="156"/>
  <c r="G1153" i="156" s="1"/>
  <c r="C942" i="156"/>
  <c r="G942" i="156" s="1"/>
  <c r="C1072" i="156"/>
  <c r="C1961" i="156"/>
  <c r="C858" i="156"/>
  <c r="G858" i="156" s="1"/>
  <c r="C1044" i="156"/>
  <c r="C1332" i="156"/>
  <c r="G1332" i="156" s="1"/>
  <c r="C1372" i="156"/>
  <c r="G1372" i="156" s="1"/>
  <c r="E1372" i="156"/>
  <c r="K1332" i="156"/>
  <c r="K1153" i="156"/>
  <c r="K1154" i="156" s="1"/>
  <c r="K1072" i="156"/>
  <c r="K1073" i="156" s="1"/>
  <c r="K1126" i="156"/>
  <c r="K1224" i="156"/>
  <c r="N1184" i="156"/>
  <c r="K1372" i="156"/>
  <c r="K858" i="156"/>
  <c r="K1009" i="156"/>
  <c r="K1185" i="156"/>
  <c r="K1186" i="156" s="1"/>
  <c r="K942" i="156"/>
  <c r="K1044" i="156"/>
  <c r="K1045" i="156" s="1"/>
  <c r="N1331" i="156"/>
  <c r="H858" i="156" l="1"/>
  <c r="K1225" i="156"/>
  <c r="H1224" i="156"/>
  <c r="K1333" i="156"/>
  <c r="H1332" i="156"/>
  <c r="H942" i="156"/>
  <c r="K1373" i="156"/>
  <c r="H1372" i="156"/>
  <c r="K1127" i="156"/>
  <c r="H1126" i="156"/>
  <c r="C302" i="37"/>
  <c r="N1332" i="156"/>
  <c r="N1185" i="156"/>
  <c r="K828" i="156"/>
  <c r="E828" i="156"/>
  <c r="E829" i="156" s="1"/>
  <c r="C828" i="156"/>
  <c r="G828" i="156" s="1"/>
  <c r="K798" i="156"/>
  <c r="E798" i="156"/>
  <c r="E799" i="156" s="1"/>
  <c r="C798" i="156"/>
  <c r="K777" i="156"/>
  <c r="E777" i="156"/>
  <c r="C777" i="156"/>
  <c r="E758" i="156"/>
  <c r="F758" i="156" s="1"/>
  <c r="H828" i="156" l="1"/>
  <c r="H798" i="156"/>
  <c r="H777" i="156"/>
  <c r="C778" i="156"/>
  <c r="G778" i="156" s="1"/>
  <c r="C799" i="156"/>
  <c r="G799" i="156" s="1"/>
  <c r="C829" i="156"/>
  <c r="G829" i="156" s="1"/>
  <c r="K829" i="156"/>
  <c r="K799" i="156"/>
  <c r="H799" i="156" s="1"/>
  <c r="K778" i="156"/>
  <c r="E778" i="156"/>
  <c r="H778" i="156" l="1"/>
  <c r="H829" i="156"/>
  <c r="D1922" i="156"/>
  <c r="D1961" i="156" l="1"/>
  <c r="F1922" i="156"/>
  <c r="F1961" i="156" s="1"/>
  <c r="F302" i="37" s="1"/>
  <c r="K1299" i="156"/>
  <c r="K904" i="156"/>
  <c r="D302" i="37" l="1"/>
  <c r="K758" i="156"/>
  <c r="H758" i="156" s="1"/>
  <c r="K735" i="156"/>
  <c r="K1772" i="156" s="1"/>
  <c r="E735" i="156"/>
  <c r="C735" i="156"/>
  <c r="K699" i="156"/>
  <c r="E699" i="156"/>
  <c r="C699" i="156"/>
  <c r="K406" i="156"/>
  <c r="E406" i="156"/>
  <c r="C406" i="156"/>
  <c r="K352" i="156"/>
  <c r="E352" i="156"/>
  <c r="C352" i="156"/>
  <c r="E247" i="156"/>
  <c r="K294" i="156"/>
  <c r="E294" i="156"/>
  <c r="E295" i="156" s="1"/>
  <c r="C294" i="156"/>
  <c r="K295" i="156"/>
  <c r="K247" i="156"/>
  <c r="H352" i="156" l="1"/>
  <c r="H247" i="156"/>
  <c r="H699" i="156"/>
  <c r="H294" i="156"/>
  <c r="C295" i="156"/>
  <c r="G295" i="156" s="1"/>
  <c r="G294" i="156"/>
  <c r="H406" i="156"/>
  <c r="K296" i="156"/>
  <c r="H295" i="156"/>
  <c r="K42" i="37"/>
  <c r="H735" i="156"/>
  <c r="E407" i="156"/>
  <c r="C407" i="156"/>
  <c r="G407" i="156" s="1"/>
  <c r="K407" i="156"/>
  <c r="H407" i="156" l="1"/>
  <c r="K2117" i="156"/>
  <c r="K2025" i="156"/>
  <c r="K2062" i="156" l="1"/>
  <c r="K374" i="37" s="1"/>
  <c r="K2151" i="156"/>
  <c r="K408" i="37" s="1"/>
  <c r="E52" i="46"/>
  <c r="W432" i="157" l="1"/>
  <c r="X432" i="157"/>
  <c r="W1489" i="156" l="1"/>
  <c r="W474" i="156" l="1"/>
  <c r="W449" i="156"/>
  <c r="X319" i="156"/>
  <c r="D2056" i="156" l="1"/>
  <c r="D1986" i="156"/>
  <c r="D2039" i="156" l="1"/>
  <c r="D368" i="37"/>
  <c r="F2008" i="156"/>
  <c r="F2057" i="156" s="1"/>
  <c r="F369" i="37" s="1"/>
  <c r="D2057" i="156"/>
  <c r="F2007" i="156"/>
  <c r="F2056" i="156" s="1"/>
  <c r="F368" i="37" s="1"/>
  <c r="D2010" i="156"/>
  <c r="D2248" i="156"/>
  <c r="D2246" i="156"/>
  <c r="D2245" i="156"/>
  <c r="D2241" i="156"/>
  <c r="D2240" i="156"/>
  <c r="D2239" i="156"/>
  <c r="D2238" i="156"/>
  <c r="D2217" i="156"/>
  <c r="D2198" i="156"/>
  <c r="J2198" i="156" s="1"/>
  <c r="J2199" i="156" s="1"/>
  <c r="D2196" i="156"/>
  <c r="J2196" i="156" s="1"/>
  <c r="J2197" i="156" s="1"/>
  <c r="D2168" i="156"/>
  <c r="D2116" i="156"/>
  <c r="J2116" i="156" s="1"/>
  <c r="D2115" i="156"/>
  <c r="D2113" i="156"/>
  <c r="D2112" i="156"/>
  <c r="D2111" i="156"/>
  <c r="D2110" i="156"/>
  <c r="D1413" i="156"/>
  <c r="D1370" i="156"/>
  <c r="D1366" i="156"/>
  <c r="D1365" i="156"/>
  <c r="D1364" i="156"/>
  <c r="D1363" i="156"/>
  <c r="D1359" i="156"/>
  <c r="D1358" i="156"/>
  <c r="D1357" i="156"/>
  <c r="D1356" i="156"/>
  <c r="D1355" i="156"/>
  <c r="D1354" i="156"/>
  <c r="D1338" i="156"/>
  <c r="D1330" i="156"/>
  <c r="D1301" i="156"/>
  <c r="D1298" i="156"/>
  <c r="D1297" i="156"/>
  <c r="D1294" i="156"/>
  <c r="D1293" i="156"/>
  <c r="D1292" i="156"/>
  <c r="D1291" i="156"/>
  <c r="D1290" i="156"/>
  <c r="D1233" i="156"/>
  <c r="D1222" i="156"/>
  <c r="D1191" i="156"/>
  <c r="D1183" i="156"/>
  <c r="J1183" i="156" s="1"/>
  <c r="J1184" i="156" s="1"/>
  <c r="J1185" i="156" s="1"/>
  <c r="D1151" i="156"/>
  <c r="D1124" i="156"/>
  <c r="D1123" i="156"/>
  <c r="D1070" i="156"/>
  <c r="D1042" i="156"/>
  <c r="F976" i="156"/>
  <c r="D246" i="156"/>
  <c r="D245" i="156"/>
  <c r="D242" i="156"/>
  <c r="D208" i="156"/>
  <c r="D207" i="156"/>
  <c r="D204" i="156"/>
  <c r="D203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74" i="156"/>
  <c r="D147" i="156"/>
  <c r="D150" i="156"/>
  <c r="D149" i="156"/>
  <c r="D145" i="156"/>
  <c r="D141" i="156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D322" i="157"/>
  <c r="D321" i="157"/>
  <c r="D318" i="157"/>
  <c r="D315" i="157"/>
  <c r="D369" i="157"/>
  <c r="D365" i="157"/>
  <c r="D363" i="157"/>
  <c r="D391" i="157"/>
  <c r="D364" i="157"/>
  <c r="D387" i="157"/>
  <c r="D384" i="157"/>
  <c r="D370" i="157"/>
  <c r="D376" i="157"/>
  <c r="D379" i="157"/>
  <c r="D366" i="157"/>
  <c r="D367" i="157"/>
  <c r="D388" i="157"/>
  <c r="D374" i="157"/>
  <c r="D378" i="157"/>
  <c r="D375" i="157"/>
  <c r="D377" i="157"/>
  <c r="D385" i="157"/>
  <c r="D383" i="157"/>
  <c r="D368" i="157"/>
  <c r="D421" i="157"/>
  <c r="D1537" i="157"/>
  <c r="D1536" i="157"/>
  <c r="D1535" i="157"/>
  <c r="D1534" i="157"/>
  <c r="D1452" i="157"/>
  <c r="D1449" i="157"/>
  <c r="D1413" i="157"/>
  <c r="D1080" i="157"/>
  <c r="D1077" i="157"/>
  <c r="D1076" i="157"/>
  <c r="D1075" i="157"/>
  <c r="D1074" i="157"/>
  <c r="D1073" i="157"/>
  <c r="D1072" i="157"/>
  <c r="D984" i="157"/>
  <c r="D981" i="157"/>
  <c r="D980" i="157"/>
  <c r="D813" i="157"/>
  <c r="D810" i="157"/>
  <c r="D808" i="157"/>
  <c r="D779" i="157"/>
  <c r="D767" i="157"/>
  <c r="D764" i="157"/>
  <c r="D763" i="157"/>
  <c r="D762" i="157"/>
  <c r="D761" i="157"/>
  <c r="D760" i="157"/>
  <c r="D759" i="157"/>
  <c r="D661" i="157"/>
  <c r="F661" i="157" s="1"/>
  <c r="D658" i="157"/>
  <c r="D657" i="157"/>
  <c r="D656" i="157"/>
  <c r="D655" i="157"/>
  <c r="D654" i="157"/>
  <c r="D653" i="157"/>
  <c r="D652" i="157"/>
  <c r="D651" i="157"/>
  <c r="D648" i="157"/>
  <c r="D625" i="157"/>
  <c r="D624" i="157"/>
  <c r="D623" i="157"/>
  <c r="D622" i="157"/>
  <c r="D621" i="157"/>
  <c r="D620" i="157"/>
  <c r="D243" i="157"/>
  <c r="D240" i="157"/>
  <c r="D234" i="157"/>
  <c r="D503" i="157"/>
  <c r="D500" i="157"/>
  <c r="D499" i="157"/>
  <c r="D498" i="157"/>
  <c r="D1174" i="157"/>
  <c r="D1171" i="157"/>
  <c r="D1170" i="157"/>
  <c r="D1169" i="157"/>
  <c r="D1168" i="157"/>
  <c r="D901" i="157"/>
  <c r="D900" i="157"/>
  <c r="F900" i="157" s="1"/>
  <c r="D897" i="157"/>
  <c r="D896" i="157"/>
  <c r="D895" i="157"/>
  <c r="D894" i="157"/>
  <c r="D219" i="157"/>
  <c r="D216" i="157"/>
  <c r="D215" i="157"/>
  <c r="D214" i="157"/>
  <c r="D213" i="157"/>
  <c r="D208" i="157"/>
  <c r="D158" i="157"/>
  <c r="D155" i="157"/>
  <c r="D154" i="157"/>
  <c r="D152" i="157"/>
  <c r="D116" i="157"/>
  <c r="D113" i="157"/>
  <c r="D110" i="157"/>
  <c r="D67" i="157"/>
  <c r="D64" i="157"/>
  <c r="D63" i="157"/>
  <c r="D58" i="157"/>
  <c r="D57" i="157"/>
  <c r="D12" i="157"/>
  <c r="D272" i="157"/>
  <c r="D269" i="157"/>
  <c r="D1829" i="156"/>
  <c r="J1829" i="156" s="1"/>
  <c r="J1830" i="156" s="1"/>
  <c r="D1826" i="156"/>
  <c r="D1825" i="156"/>
  <c r="D1824" i="156"/>
  <c r="D1823" i="156"/>
  <c r="D1797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93" i="156"/>
  <c r="D292" i="156"/>
  <c r="D307" i="156"/>
  <c r="D364" i="156"/>
  <c r="D362" i="156"/>
  <c r="D359" i="156"/>
  <c r="D351" i="156"/>
  <c r="D348" i="156"/>
  <c r="D344" i="156"/>
  <c r="D343" i="156"/>
  <c r="D334" i="156"/>
  <c r="D1272" i="156"/>
  <c r="D1270" i="156"/>
  <c r="D1269" i="156"/>
  <c r="D1268" i="156"/>
  <c r="D1266" i="156"/>
  <c r="D1265" i="156"/>
  <c r="D1254" i="156"/>
  <c r="D1238" i="156"/>
  <c r="D447" i="156"/>
  <c r="F447" i="156" s="1"/>
  <c r="D441" i="156"/>
  <c r="D440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25" i="156"/>
  <c r="D424" i="156"/>
  <c r="D413" i="156"/>
  <c r="D405" i="156"/>
  <c r="D400" i="156"/>
  <c r="D399" i="156"/>
  <c r="J895" i="157" l="1"/>
  <c r="F895" i="157"/>
  <c r="J901" i="157"/>
  <c r="J902" i="157" s="1"/>
  <c r="F901" i="157"/>
  <c r="J1171" i="157"/>
  <c r="F1171" i="157"/>
  <c r="F648" i="157"/>
  <c r="J761" i="157"/>
  <c r="F761" i="157"/>
  <c r="J767" i="157"/>
  <c r="J768" i="157" s="1"/>
  <c r="F767" i="157"/>
  <c r="J813" i="157"/>
  <c r="J814" i="157" s="1"/>
  <c r="F813" i="157"/>
  <c r="J1072" i="157"/>
  <c r="F1072" i="157"/>
  <c r="J1076" i="157"/>
  <c r="F1076" i="157"/>
  <c r="J1449" i="157"/>
  <c r="J1450" i="157" s="1"/>
  <c r="J1486" i="157" s="1"/>
  <c r="F1449" i="157"/>
  <c r="J1536" i="157"/>
  <c r="F1536" i="157"/>
  <c r="J51" i="46"/>
  <c r="J52" i="46" s="1"/>
  <c r="F51" i="46"/>
  <c r="J2200" i="156"/>
  <c r="J67" i="157"/>
  <c r="J68" i="157" s="1"/>
  <c r="F67" i="157"/>
  <c r="J896" i="157"/>
  <c r="F896" i="157"/>
  <c r="J1168" i="157"/>
  <c r="F1168" i="157"/>
  <c r="F1174" i="157"/>
  <c r="D1175" i="157"/>
  <c r="J762" i="157"/>
  <c r="F762" i="157"/>
  <c r="J779" i="157"/>
  <c r="J783" i="157" s="1"/>
  <c r="J818" i="157" s="1"/>
  <c r="F779" i="157"/>
  <c r="J980" i="157"/>
  <c r="F980" i="157"/>
  <c r="J1073" i="157"/>
  <c r="F1073" i="157"/>
  <c r="J1077" i="157"/>
  <c r="F1077" i="157"/>
  <c r="J1452" i="157"/>
  <c r="J1453" i="157" s="1"/>
  <c r="F1452" i="157"/>
  <c r="F1453" i="157" s="1"/>
  <c r="J1537" i="157"/>
  <c r="F1537" i="157"/>
  <c r="J269" i="157"/>
  <c r="J270" i="157" s="1"/>
  <c r="F269" i="157"/>
  <c r="J897" i="157"/>
  <c r="F897" i="157"/>
  <c r="J1169" i="157"/>
  <c r="F1169" i="157"/>
  <c r="J759" i="157"/>
  <c r="F759" i="157"/>
  <c r="J763" i="157"/>
  <c r="F763" i="157"/>
  <c r="J981" i="157"/>
  <c r="F981" i="157"/>
  <c r="J1074" i="157"/>
  <c r="F1074" i="157"/>
  <c r="J1080" i="157"/>
  <c r="J1081" i="157" s="1"/>
  <c r="F1080" i="157"/>
  <c r="J1534" i="157"/>
  <c r="F1534" i="157"/>
  <c r="J421" i="157"/>
  <c r="J422" i="157" s="1"/>
  <c r="F421" i="157"/>
  <c r="J47" i="46"/>
  <c r="F47" i="46"/>
  <c r="J272" i="157"/>
  <c r="J273" i="157" s="1"/>
  <c r="F272" i="157"/>
  <c r="J894" i="157"/>
  <c r="F894" i="157"/>
  <c r="J1170" i="157"/>
  <c r="F1170" i="157"/>
  <c r="J760" i="157"/>
  <c r="F760" i="157"/>
  <c r="J764" i="157"/>
  <c r="F764" i="157"/>
  <c r="J810" i="157"/>
  <c r="J811" i="157" s="1"/>
  <c r="F810" i="157"/>
  <c r="F984" i="157"/>
  <c r="D985" i="157"/>
  <c r="J1075" i="157"/>
  <c r="F1075" i="157"/>
  <c r="J1413" i="157"/>
  <c r="J1418" i="157" s="1"/>
  <c r="J1463" i="157" s="1"/>
  <c r="F1413" i="157"/>
  <c r="J1535" i="157"/>
  <c r="F1535" i="157"/>
  <c r="J48" i="46"/>
  <c r="F48" i="46"/>
  <c r="J351" i="156"/>
  <c r="J352" i="156" s="1"/>
  <c r="F351" i="156"/>
  <c r="J242" i="156"/>
  <c r="J243" i="156" s="1"/>
  <c r="F242" i="156"/>
  <c r="J1123" i="156"/>
  <c r="J1125" i="156" s="1"/>
  <c r="J1126" i="156" s="1"/>
  <c r="F1123" i="156"/>
  <c r="J1413" i="156"/>
  <c r="J1414" i="156" s="1"/>
  <c r="F1413" i="156"/>
  <c r="J2113" i="156"/>
  <c r="L2113" i="156" s="1"/>
  <c r="F2113" i="156"/>
  <c r="J2246" i="156"/>
  <c r="F2246" i="156"/>
  <c r="J359" i="156"/>
  <c r="J360" i="156" s="1"/>
  <c r="F359" i="156"/>
  <c r="J292" i="156"/>
  <c r="F292" i="156"/>
  <c r="J1124" i="156"/>
  <c r="F1124" i="156"/>
  <c r="J1222" i="156"/>
  <c r="J1223" i="156" s="1"/>
  <c r="J1224" i="156" s="1"/>
  <c r="F1222" i="156"/>
  <c r="J2110" i="156"/>
  <c r="F2110" i="156"/>
  <c r="J2115" i="156"/>
  <c r="J2117" i="156" s="1"/>
  <c r="J2151" i="156" s="1"/>
  <c r="F2115" i="156"/>
  <c r="J2248" i="156"/>
  <c r="J2249" i="156" s="1"/>
  <c r="J2283" i="156" s="1"/>
  <c r="F2248" i="156"/>
  <c r="F293" i="156"/>
  <c r="J293" i="156"/>
  <c r="J294" i="156" s="1"/>
  <c r="J111" i="156"/>
  <c r="J112" i="156" s="1"/>
  <c r="J113" i="156" s="1"/>
  <c r="F111" i="156"/>
  <c r="J147" i="156"/>
  <c r="J552" i="156" s="1"/>
  <c r="F147" i="156"/>
  <c r="J1042" i="156"/>
  <c r="J1043" i="156" s="1"/>
  <c r="J1044" i="156" s="1"/>
  <c r="F1042" i="156"/>
  <c r="J1151" i="156"/>
  <c r="J1152" i="156" s="1"/>
  <c r="J1153" i="156" s="1"/>
  <c r="F1151" i="156"/>
  <c r="J2111" i="156"/>
  <c r="F2111" i="156"/>
  <c r="J405" i="156"/>
  <c r="J406" i="156" s="1"/>
  <c r="J407" i="156" s="1"/>
  <c r="F405" i="156"/>
  <c r="J348" i="156"/>
  <c r="J349" i="156" s="1"/>
  <c r="F348" i="156"/>
  <c r="J145" i="156"/>
  <c r="J146" i="156" s="1"/>
  <c r="F145" i="156"/>
  <c r="J1070" i="156"/>
  <c r="F1070" i="156"/>
  <c r="J1330" i="156"/>
  <c r="J1331" i="156" s="1"/>
  <c r="J1332" i="156" s="1"/>
  <c r="F1330" i="156"/>
  <c r="J1370" i="156"/>
  <c r="J1371" i="156" s="1"/>
  <c r="F1370" i="156"/>
  <c r="J2112" i="156"/>
  <c r="F2112" i="156"/>
  <c r="J2245" i="156"/>
  <c r="F2245" i="156"/>
  <c r="J158" i="157"/>
  <c r="J159" i="157" s="1"/>
  <c r="F158" i="157"/>
  <c r="J215" i="157"/>
  <c r="F215" i="157"/>
  <c r="J499" i="157"/>
  <c r="F499" i="157"/>
  <c r="J654" i="157"/>
  <c r="F654" i="157"/>
  <c r="J658" i="157"/>
  <c r="F658" i="157"/>
  <c r="J321" i="157"/>
  <c r="F321" i="157"/>
  <c r="J216" i="157"/>
  <c r="F216" i="157"/>
  <c r="J500" i="157"/>
  <c r="F500" i="157"/>
  <c r="J243" i="157"/>
  <c r="J244" i="157" s="1"/>
  <c r="J245" i="157" s="1"/>
  <c r="F243" i="157"/>
  <c r="J651" i="157"/>
  <c r="F651" i="157"/>
  <c r="J655" i="157"/>
  <c r="F655" i="157"/>
  <c r="J322" i="157"/>
  <c r="F322" i="157"/>
  <c r="J110" i="157"/>
  <c r="J111" i="157" s="1"/>
  <c r="F110" i="157"/>
  <c r="J154" i="157"/>
  <c r="F154" i="157"/>
  <c r="J213" i="157"/>
  <c r="F213" i="157"/>
  <c r="J219" i="157"/>
  <c r="J220" i="157" s="1"/>
  <c r="F219" i="157"/>
  <c r="J503" i="157"/>
  <c r="J504" i="157" s="1"/>
  <c r="F503" i="157"/>
  <c r="J652" i="157"/>
  <c r="F652" i="157"/>
  <c r="J656" i="157"/>
  <c r="F656" i="157"/>
  <c r="J113" i="157"/>
  <c r="J114" i="157" s="1"/>
  <c r="F113" i="157"/>
  <c r="J155" i="157"/>
  <c r="F155" i="157"/>
  <c r="J214" i="157"/>
  <c r="F214" i="157"/>
  <c r="J498" i="157"/>
  <c r="F498" i="157"/>
  <c r="D580" i="157"/>
  <c r="J653" i="157"/>
  <c r="F653" i="157"/>
  <c r="J657" i="157"/>
  <c r="F657" i="157"/>
  <c r="J318" i="157"/>
  <c r="J319" i="157" s="1"/>
  <c r="F318" i="157"/>
  <c r="J64" i="157"/>
  <c r="F64" i="157"/>
  <c r="D586" i="157"/>
  <c r="J63" i="157"/>
  <c r="F63" i="157"/>
  <c r="J12" i="157"/>
  <c r="F12" i="157"/>
  <c r="D24" i="157"/>
  <c r="J1238" i="156"/>
  <c r="J1250" i="156" s="1"/>
  <c r="F1238" i="156"/>
  <c r="J1823" i="156"/>
  <c r="F1823" i="156"/>
  <c r="J207" i="156"/>
  <c r="J209" i="156" s="1"/>
  <c r="F207" i="156"/>
  <c r="J1291" i="156"/>
  <c r="F1291" i="156"/>
  <c r="J1297" i="156"/>
  <c r="F1297" i="156"/>
  <c r="J1824" i="156"/>
  <c r="F1824" i="156"/>
  <c r="J208" i="156"/>
  <c r="F208" i="156"/>
  <c r="J1292" i="156"/>
  <c r="F1292" i="156"/>
  <c r="J1298" i="156"/>
  <c r="F1298" i="156"/>
  <c r="J1825" i="156"/>
  <c r="F1825" i="156"/>
  <c r="J203" i="156"/>
  <c r="F203" i="156"/>
  <c r="J1293" i="156"/>
  <c r="F1293" i="156"/>
  <c r="J1826" i="156"/>
  <c r="F1826" i="156"/>
  <c r="J204" i="156"/>
  <c r="F204" i="156"/>
  <c r="J1290" i="156"/>
  <c r="F1290" i="156"/>
  <c r="J1294" i="156"/>
  <c r="F1294" i="156"/>
  <c r="J334" i="156"/>
  <c r="J335" i="156" s="1"/>
  <c r="F334" i="156"/>
  <c r="J149" i="156"/>
  <c r="F149" i="156"/>
  <c r="J150" i="156"/>
  <c r="F150" i="156"/>
  <c r="J245" i="156"/>
  <c r="F245" i="156"/>
  <c r="J246" i="156"/>
  <c r="F246" i="156"/>
  <c r="J447" i="156"/>
  <c r="J448" i="156" s="1"/>
  <c r="J523" i="156" s="1"/>
  <c r="J900" i="157"/>
  <c r="D902" i="157"/>
  <c r="J984" i="157"/>
  <c r="D1019" i="157"/>
  <c r="J65" i="157"/>
  <c r="J69" i="157" s="1"/>
  <c r="J1078" i="157"/>
  <c r="J1115" i="157" s="1"/>
  <c r="J1174" i="157"/>
  <c r="D1226" i="157"/>
  <c r="J661" i="157"/>
  <c r="J663" i="157" s="1"/>
  <c r="J709" i="157" s="1"/>
  <c r="D663" i="157"/>
  <c r="F663" i="157" s="1"/>
  <c r="J49" i="46"/>
  <c r="J53" i="46" s="1"/>
  <c r="J274" i="157"/>
  <c r="J501" i="157"/>
  <c r="J505" i="157" s="1"/>
  <c r="J1299" i="156"/>
  <c r="J1864" i="156"/>
  <c r="J936" i="157"/>
  <c r="J844" i="157"/>
  <c r="J815" i="157"/>
  <c r="J1487" i="157"/>
  <c r="J1454" i="157"/>
  <c r="J1488" i="157" s="1"/>
  <c r="J323" i="157"/>
  <c r="J1172" i="157"/>
  <c r="J1225" i="157" s="1"/>
  <c r="J765" i="157"/>
  <c r="J769" i="157" s="1"/>
  <c r="J982" i="157"/>
  <c r="J1018" i="157" s="1"/>
  <c r="J1082" i="157"/>
  <c r="J1117" i="157" s="1"/>
  <c r="J1116" i="157"/>
  <c r="J1538" i="157"/>
  <c r="J115" i="157"/>
  <c r="J217" i="157"/>
  <c r="J898" i="157"/>
  <c r="J935" i="157" s="1"/>
  <c r="J1372" i="156"/>
  <c r="F343" i="156"/>
  <c r="F344" i="156"/>
  <c r="F98" i="156"/>
  <c r="F139" i="156"/>
  <c r="D593" i="157"/>
  <c r="F1272" i="156"/>
  <c r="D1184" i="156"/>
  <c r="D1185" i="156" s="1"/>
  <c r="D1223" i="156"/>
  <c r="D1224" i="156" s="1"/>
  <c r="D1331" i="156"/>
  <c r="D1332" i="156" s="1"/>
  <c r="D1371" i="156"/>
  <c r="D1372" i="156" s="1"/>
  <c r="D2279" i="156"/>
  <c r="F2279" i="156" s="1"/>
  <c r="F679" i="37" s="1"/>
  <c r="D1152" i="156"/>
  <c r="F1152" i="156" s="1"/>
  <c r="D1194" i="156"/>
  <c r="D1780" i="156"/>
  <c r="F1780" i="156" s="1"/>
  <c r="F51" i="37" s="1"/>
  <c r="D1774" i="156"/>
  <c r="F1774" i="156" s="1"/>
  <c r="F44" i="37" s="1"/>
  <c r="D406" i="156"/>
  <c r="D407" i="156" s="1"/>
  <c r="D1253" i="156"/>
  <c r="D1260" i="156" s="1"/>
  <c r="D335" i="156"/>
  <c r="D352" i="156"/>
  <c r="F352" i="156" s="1"/>
  <c r="D544" i="156"/>
  <c r="D543" i="156"/>
  <c r="D715" i="37" s="1"/>
  <c r="D759" i="37" s="1"/>
  <c r="F759" i="37" s="1"/>
  <c r="D552" i="156"/>
  <c r="D723" i="37" s="1"/>
  <c r="D766" i="37" s="1"/>
  <c r="D1071" i="156"/>
  <c r="D1072" i="156" s="1"/>
  <c r="D1757" i="156"/>
  <c r="D369" i="37"/>
  <c r="D1748" i="156"/>
  <c r="D96" i="156"/>
  <c r="D1043" i="156"/>
  <c r="F1043" i="156" s="1"/>
  <c r="D351" i="37"/>
  <c r="D841" i="157"/>
  <c r="F625" i="157"/>
  <c r="D701" i="157"/>
  <c r="F624" i="157"/>
  <c r="D700" i="157"/>
  <c r="D705" i="157"/>
  <c r="F623" i="157"/>
  <c r="D699" i="157"/>
  <c r="F621" i="157"/>
  <c r="D686" i="157"/>
  <c r="F622" i="157"/>
  <c r="D687" i="157"/>
  <c r="D619" i="157"/>
  <c r="F234" i="157"/>
  <c r="D233" i="157"/>
  <c r="F2240" i="156"/>
  <c r="D2242" i="156"/>
  <c r="F2193" i="156"/>
  <c r="D1796" i="156"/>
  <c r="F2107" i="156"/>
  <c r="D2011" i="156"/>
  <c r="F2010" i="156"/>
  <c r="D1231" i="156"/>
  <c r="F1820" i="156"/>
  <c r="F1269" i="156"/>
  <c r="F1359" i="156"/>
  <c r="D1759" i="156"/>
  <c r="F1357" i="156"/>
  <c r="D1756" i="156"/>
  <c r="F1356" i="156"/>
  <c r="D1755" i="156"/>
  <c r="F1355" i="156"/>
  <c r="D1754" i="156"/>
  <c r="D1753" i="156"/>
  <c r="F1266" i="156"/>
  <c r="D1749" i="156"/>
  <c r="D1744" i="156"/>
  <c r="F1354" i="156"/>
  <c r="D1353" i="156"/>
  <c r="F1358" i="156"/>
  <c r="F1268" i="156"/>
  <c r="D1267" i="156"/>
  <c r="D1264" i="156"/>
  <c r="F1265" i="156"/>
  <c r="F1270" i="156"/>
  <c r="D538" i="156"/>
  <c r="D710" i="37" s="1"/>
  <c r="F400" i="156"/>
  <c r="D401" i="156"/>
  <c r="F174" i="156"/>
  <c r="D173" i="156"/>
  <c r="D205" i="156"/>
  <c r="D783" i="157"/>
  <c r="F342" i="157"/>
  <c r="F424" i="156"/>
  <c r="F428" i="156"/>
  <c r="F432" i="156"/>
  <c r="F436" i="156"/>
  <c r="F440" i="156"/>
  <c r="F1366" i="156"/>
  <c r="F425" i="156"/>
  <c r="F429" i="156"/>
  <c r="F433" i="156"/>
  <c r="F437" i="156"/>
  <c r="F441" i="156"/>
  <c r="F1363" i="156"/>
  <c r="F426" i="156"/>
  <c r="F430" i="156"/>
  <c r="F434" i="156"/>
  <c r="F438" i="156"/>
  <c r="F1364" i="156"/>
  <c r="F427" i="156"/>
  <c r="F431" i="156"/>
  <c r="F435" i="156"/>
  <c r="F439" i="156"/>
  <c r="F1365" i="156"/>
  <c r="F941" i="156"/>
  <c r="F1008" i="156"/>
  <c r="F857" i="156"/>
  <c r="D1125" i="156"/>
  <c r="F735" i="156"/>
  <c r="F699" i="156"/>
  <c r="D294" i="156"/>
  <c r="D295" i="156" s="1"/>
  <c r="J659" i="157" l="1"/>
  <c r="J708" i="157" s="1"/>
  <c r="J1827" i="156"/>
  <c r="J1863" i="156" s="1"/>
  <c r="J295" i="156"/>
  <c r="J1739" i="156"/>
  <c r="J1741" i="156"/>
  <c r="J2247" i="156"/>
  <c r="J2282" i="156" s="1"/>
  <c r="J1295" i="156"/>
  <c r="J1300" i="156" s="1"/>
  <c r="J2114" i="156"/>
  <c r="J2150" i="156" s="1"/>
  <c r="J205" i="156"/>
  <c r="J210" i="156" s="1"/>
  <c r="J324" i="157"/>
  <c r="F985" i="157"/>
  <c r="J1226" i="157"/>
  <c r="J1175" i="157"/>
  <c r="J1176" i="157" s="1"/>
  <c r="J1227" i="157" s="1"/>
  <c r="J1019" i="157"/>
  <c r="J985" i="157"/>
  <c r="F1175" i="157"/>
  <c r="J151" i="156"/>
  <c r="J152" i="156" s="1"/>
  <c r="J1071" i="156"/>
  <c r="J1072" i="156" s="1"/>
  <c r="L1070" i="156"/>
  <c r="J353" i="156"/>
  <c r="D479" i="37"/>
  <c r="J156" i="157"/>
  <c r="J160" i="157" s="1"/>
  <c r="F593" i="157"/>
  <c r="J24" i="157"/>
  <c r="J560" i="157" s="1"/>
  <c r="J247" i="156"/>
  <c r="J248" i="156" s="1"/>
  <c r="J591" i="157"/>
  <c r="J843" i="157"/>
  <c r="J1772" i="156"/>
  <c r="J1539" i="157"/>
  <c r="J1573" i="157" s="1"/>
  <c r="J1571" i="157"/>
  <c r="J221" i="157"/>
  <c r="J592" i="157" s="1"/>
  <c r="J664" i="157"/>
  <c r="J710" i="157" s="1"/>
  <c r="J845" i="157"/>
  <c r="J903" i="157"/>
  <c r="J937" i="157" s="1"/>
  <c r="D1044" i="156"/>
  <c r="F1071" i="156"/>
  <c r="F1371" i="156"/>
  <c r="D1153" i="156"/>
  <c r="F1331" i="156"/>
  <c r="F1184" i="156"/>
  <c r="F543" i="156"/>
  <c r="F715" i="37" s="1"/>
  <c r="F760" i="37" s="1"/>
  <c r="F544" i="156"/>
  <c r="F716" i="37" s="1"/>
  <c r="D716" i="37"/>
  <c r="D760" i="37" s="1"/>
  <c r="D44" i="37"/>
  <c r="D87" i="37"/>
  <c r="F406" i="156"/>
  <c r="D679" i="37"/>
  <c r="F1223" i="156"/>
  <c r="D51" i="37"/>
  <c r="D777" i="37" s="1"/>
  <c r="F1757" i="156"/>
  <c r="F28" i="37" s="1"/>
  <c r="D19" i="37"/>
  <c r="D743" i="37" s="1"/>
  <c r="F294" i="156"/>
  <c r="D28" i="37"/>
  <c r="D402" i="156"/>
  <c r="D1778" i="156"/>
  <c r="F1778" i="156" s="1"/>
  <c r="F49" i="37" s="1"/>
  <c r="D1842" i="156"/>
  <c r="F1842" i="156" s="1"/>
  <c r="D1126" i="156"/>
  <c r="F1267" i="156"/>
  <c r="F1260" i="156"/>
  <c r="F1748" i="156"/>
  <c r="F19" i="37" s="1"/>
  <c r="D2059" i="156"/>
  <c r="F841" i="157"/>
  <c r="D228" i="37"/>
  <c r="F686" i="157"/>
  <c r="D102" i="37"/>
  <c r="D116" i="37"/>
  <c r="F700" i="157"/>
  <c r="F687" i="157"/>
  <c r="D103" i="37"/>
  <c r="D115" i="37"/>
  <c r="F699" i="157"/>
  <c r="D121" i="37"/>
  <c r="F705" i="157"/>
  <c r="F701" i="157"/>
  <c r="D117" i="37"/>
  <c r="D626" i="157"/>
  <c r="D684" i="157"/>
  <c r="F586" i="157"/>
  <c r="D81" i="37"/>
  <c r="D2243" i="156"/>
  <c r="F2242" i="156"/>
  <c r="D1803" i="156"/>
  <c r="F1231" i="156"/>
  <c r="D1228" i="156"/>
  <c r="F1754" i="156"/>
  <c r="F25" i="37" s="1"/>
  <c r="D25" i="37"/>
  <c r="F1744" i="156"/>
  <c r="F15" i="37" s="1"/>
  <c r="D15" i="37"/>
  <c r="F1753" i="156"/>
  <c r="F24" i="37" s="1"/>
  <c r="D24" i="37"/>
  <c r="F1749" i="156"/>
  <c r="F20" i="37" s="1"/>
  <c r="D20" i="37"/>
  <c r="F1756" i="156"/>
  <c r="F27" i="37" s="1"/>
  <c r="D27" i="37"/>
  <c r="F1755" i="156"/>
  <c r="F26" i="37" s="1"/>
  <c r="D26" i="37"/>
  <c r="F1759" i="156"/>
  <c r="F30" i="37" s="1"/>
  <c r="D30" i="37"/>
  <c r="D1752" i="156"/>
  <c r="D1747" i="156"/>
  <c r="F1353" i="156"/>
  <c r="D1346" i="156"/>
  <c r="F1264" i="156"/>
  <c r="D1262" i="156"/>
  <c r="F1125" i="156"/>
  <c r="F828" i="156"/>
  <c r="D457" i="156"/>
  <c r="D453" i="156"/>
  <c r="J453" i="156" s="1"/>
  <c r="J454" i="156" s="1"/>
  <c r="J521" i="156" s="1"/>
  <c r="D1536" i="156"/>
  <c r="D1535" i="156"/>
  <c r="D1534" i="156"/>
  <c r="D1533" i="156"/>
  <c r="D1532" i="156"/>
  <c r="D1526" i="156"/>
  <c r="D1525" i="156"/>
  <c r="D1519" i="156"/>
  <c r="D1518" i="156"/>
  <c r="D1517" i="156"/>
  <c r="D1516" i="156"/>
  <c r="D1505" i="156"/>
  <c r="D1504" i="156"/>
  <c r="D1503" i="156"/>
  <c r="D1495" i="156"/>
  <c r="D1494" i="156"/>
  <c r="D1470" i="156"/>
  <c r="D1469" i="156"/>
  <c r="D1466" i="156"/>
  <c r="D1764" i="156" s="1"/>
  <c r="D1465" i="156"/>
  <c r="D1464" i="156"/>
  <c r="D1417" i="156"/>
  <c r="F768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J1831" i="156" l="1"/>
  <c r="J1865" i="156" s="1"/>
  <c r="J2250" i="156"/>
  <c r="J2284" i="156" s="1"/>
  <c r="J590" i="157"/>
  <c r="J2118" i="156"/>
  <c r="J2152" i="156" s="1"/>
  <c r="J986" i="157"/>
  <c r="J1020" i="157" s="1"/>
  <c r="L985" i="157"/>
  <c r="J457" i="156"/>
  <c r="J458" i="156" s="1"/>
  <c r="F457" i="156"/>
  <c r="J1417" i="156"/>
  <c r="J1418" i="156" s="1"/>
  <c r="J1419" i="156" s="1"/>
  <c r="J1773" i="156" s="1"/>
  <c r="F1417" i="156"/>
  <c r="J77" i="156"/>
  <c r="J79" i="156" s="1"/>
  <c r="J550" i="156" s="1"/>
  <c r="F77" i="156"/>
  <c r="F103" i="37"/>
  <c r="F121" i="37"/>
  <c r="F102" i="37"/>
  <c r="F116" i="37"/>
  <c r="F117" i="37"/>
  <c r="F228" i="37"/>
  <c r="F115" i="37"/>
  <c r="F87" i="37"/>
  <c r="F81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J459" i="156"/>
  <c r="J1771" i="156"/>
  <c r="D64" i="156"/>
  <c r="F64" i="156" s="1"/>
  <c r="D553" i="156"/>
  <c r="D724" i="37" s="1"/>
  <c r="D767" i="37" s="1"/>
  <c r="D49" i="37"/>
  <c r="D775" i="37" s="1"/>
  <c r="D173" i="37"/>
  <c r="D100" i="37"/>
  <c r="D646" i="157"/>
  <c r="F24" i="156"/>
  <c r="F1470" i="156"/>
  <c r="F1495" i="156"/>
  <c r="F20" i="156"/>
  <c r="F13" i="156"/>
  <c r="F21" i="156"/>
  <c r="F29" i="156"/>
  <c r="D79" i="156"/>
  <c r="F79" i="156" s="1"/>
  <c r="F1503" i="156"/>
  <c r="F16" i="156"/>
  <c r="F28" i="156"/>
  <c r="F17" i="156"/>
  <c r="F25" i="156"/>
  <c r="F14" i="156"/>
  <c r="F18" i="156"/>
  <c r="F22" i="156"/>
  <c r="F26" i="156"/>
  <c r="F30" i="156"/>
  <c r="F1764" i="156"/>
  <c r="F35" i="37" s="1"/>
  <c r="F1504" i="156"/>
  <c r="D1821" i="156"/>
  <c r="D371" i="37"/>
  <c r="F15" i="156"/>
  <c r="F19" i="156"/>
  <c r="F23" i="156"/>
  <c r="F27" i="156"/>
  <c r="F1469" i="156"/>
  <c r="F1494" i="156"/>
  <c r="F1505" i="156"/>
  <c r="F402" i="156"/>
  <c r="F743" i="37"/>
  <c r="D741" i="37"/>
  <c r="D744" i="37"/>
  <c r="D738" i="37"/>
  <c r="D737" i="37"/>
  <c r="D540" i="156"/>
  <c r="D712" i="37" s="1"/>
  <c r="F626" i="157"/>
  <c r="F2243" i="156"/>
  <c r="D2281" i="156"/>
  <c r="F1803" i="156"/>
  <c r="F1228" i="156"/>
  <c r="D1775" i="156"/>
  <c r="F1747" i="156"/>
  <c r="F18" i="37" s="1"/>
  <c r="D18" i="37"/>
  <c r="F1752" i="156"/>
  <c r="F23" i="37" s="1"/>
  <c r="D23" i="37"/>
  <c r="F1532" i="156"/>
  <c r="D1767" i="156"/>
  <c r="F1465" i="156"/>
  <c r="D1762" i="156"/>
  <c r="F1464" i="156"/>
  <c r="D1761" i="156"/>
  <c r="F1518" i="156"/>
  <c r="F1526" i="156"/>
  <c r="F1535" i="156"/>
  <c r="F1519" i="156"/>
  <c r="F1536" i="156"/>
  <c r="F1516" i="156"/>
  <c r="F1533" i="156"/>
  <c r="F1517" i="156"/>
  <c r="F1525" i="156"/>
  <c r="F1534" i="156"/>
  <c r="D1463" i="156"/>
  <c r="F1346" i="156"/>
  <c r="D1361" i="156"/>
  <c r="D1274" i="156"/>
  <c r="F1274" i="156" s="1"/>
  <c r="F1262" i="156"/>
  <c r="D547" i="156"/>
  <c r="D718" i="37" s="1"/>
  <c r="D454" i="156"/>
  <c r="F453" i="156"/>
  <c r="F777" i="156"/>
  <c r="F798" i="156"/>
  <c r="J75" i="156" l="1"/>
  <c r="J80" i="156" s="1"/>
  <c r="G79" i="156"/>
  <c r="F553" i="156"/>
  <c r="F724" i="37" s="1"/>
  <c r="D35" i="37"/>
  <c r="D1743" i="156"/>
  <c r="D33" i="37"/>
  <c r="D1275" i="156"/>
  <c r="D1862" i="156"/>
  <c r="F744" i="37"/>
  <c r="D742" i="37"/>
  <c r="F741" i="37"/>
  <c r="F737" i="37"/>
  <c r="F738" i="37"/>
  <c r="F540" i="156"/>
  <c r="F712" i="37" s="1"/>
  <c r="F2281" i="156"/>
  <c r="F681" i="37" s="1"/>
  <c r="D681" i="37"/>
  <c r="D46" i="37"/>
  <c r="F1775" i="156"/>
  <c r="F46" i="37" s="1"/>
  <c r="F547" i="156"/>
  <c r="F1761" i="156"/>
  <c r="F32" i="37" s="1"/>
  <c r="D32" i="37"/>
  <c r="F1767" i="156"/>
  <c r="D38" i="37"/>
  <c r="D762" i="37" s="1"/>
  <c r="F1762" i="156"/>
  <c r="F33" i="37" s="1"/>
  <c r="D1467" i="156"/>
  <c r="F1463" i="156"/>
  <c r="F1361" i="156"/>
  <c r="D1367" i="156"/>
  <c r="J549" i="156" l="1"/>
  <c r="F38" i="37"/>
  <c r="F718" i="37"/>
  <c r="J551" i="156"/>
  <c r="D1768" i="156"/>
  <c r="F1743" i="156"/>
  <c r="F14" i="37" s="1"/>
  <c r="D14" i="37"/>
  <c r="D1769" i="156"/>
  <c r="D193" i="37"/>
  <c r="F742" i="37"/>
  <c r="F1467" i="156"/>
  <c r="F762" i="37" l="1"/>
  <c r="D39" i="37"/>
  <c r="F767" i="37"/>
  <c r="F1768" i="156"/>
  <c r="F39" i="37" s="1"/>
  <c r="K146" i="156" l="1"/>
  <c r="E146" i="156"/>
  <c r="C146" i="156"/>
  <c r="G146" i="156" s="1"/>
  <c r="H146" i="156" l="1"/>
  <c r="U53" i="46"/>
  <c r="U444" i="37"/>
  <c r="U375" i="37"/>
  <c r="U303" i="37"/>
  <c r="V53" i="46" l="1"/>
  <c r="V1539" i="157"/>
  <c r="V815" i="157"/>
  <c r="V903" i="157"/>
  <c r="U196" i="37"/>
  <c r="V2026" i="156"/>
  <c r="V2063" i="156" s="1"/>
  <c r="V1923" i="156"/>
  <c r="V1962" i="156" s="1"/>
  <c r="V303" i="37" s="1"/>
  <c r="V986" i="157"/>
  <c r="V1176" i="157"/>
  <c r="V630" i="156"/>
  <c r="V210" i="156"/>
  <c r="V152" i="156"/>
  <c r="V80" i="156"/>
  <c r="V1831" i="156"/>
  <c r="V1865" i="156" s="1"/>
  <c r="V196" i="37" s="1"/>
  <c r="V759" i="156"/>
  <c r="V700" i="156"/>
  <c r="V574" i="156"/>
  <c r="V248" i="156"/>
  <c r="V113" i="156"/>
  <c r="V1300" i="156"/>
  <c r="V1454" i="157"/>
  <c r="V1082" i="157"/>
  <c r="V1117" i="157" s="1"/>
  <c r="V736" i="156"/>
  <c r="V375" i="37" l="1"/>
  <c r="V444" i="37"/>
  <c r="V142" i="156"/>
  <c r="W1010" i="156" l="1"/>
  <c r="W1073" i="156"/>
  <c r="W1127" i="156"/>
  <c r="W1154" i="156"/>
  <c r="W1195" i="156"/>
  <c r="W1225" i="156"/>
  <c r="W1333" i="156"/>
  <c r="W1373" i="156"/>
  <c r="E289" i="156" l="1"/>
  <c r="E109" i="156" l="1"/>
  <c r="W2034" i="156" l="1"/>
  <c r="K905" i="156"/>
  <c r="W319" i="156" l="1"/>
  <c r="E904" i="156"/>
  <c r="H904" i="156" s="1"/>
  <c r="C904" i="156"/>
  <c r="E151" i="156"/>
  <c r="E152" i="156" s="1"/>
  <c r="C905" i="156" l="1"/>
  <c r="G905" i="156" s="1"/>
  <c r="E905" i="156"/>
  <c r="H905" i="156" s="1"/>
  <c r="K1295" i="156"/>
  <c r="K217" i="157"/>
  <c r="H217" i="157" s="1"/>
  <c r="C247" i="156"/>
  <c r="K1300" i="156" l="1"/>
  <c r="X87" i="57"/>
  <c r="X545" i="37" s="1"/>
  <c r="W87" i="57"/>
  <c r="W545" i="37" s="1"/>
  <c r="T87" i="57"/>
  <c r="T545" i="37" s="1"/>
  <c r="O87" i="57"/>
  <c r="O545" i="37" s="1"/>
  <c r="T90" i="57"/>
  <c r="T548" i="37" s="1"/>
  <c r="O90" i="57"/>
  <c r="O548" i="37" s="1"/>
  <c r="X65" i="57"/>
  <c r="X523" i="37" s="1"/>
  <c r="W65" i="57"/>
  <c r="W523" i="37" s="1"/>
  <c r="T65" i="57"/>
  <c r="T523" i="37" s="1"/>
  <c r="O65" i="57"/>
  <c r="O523" i="37" s="1"/>
  <c r="O64" i="57"/>
  <c r="O522" i="37" s="1"/>
  <c r="K55" i="57"/>
  <c r="E55" i="57"/>
  <c r="E89" i="57" s="1"/>
  <c r="E547" i="37" s="1"/>
  <c r="C55" i="57"/>
  <c r="I89" i="57"/>
  <c r="I547" i="37" s="1"/>
  <c r="K52" i="57"/>
  <c r="E52" i="57"/>
  <c r="E88" i="57" s="1"/>
  <c r="E546" i="37" s="1"/>
  <c r="C52" i="57"/>
  <c r="L50" i="57"/>
  <c r="M49" i="57"/>
  <c r="L49" i="57"/>
  <c r="U46" i="57"/>
  <c r="E87" i="57"/>
  <c r="C87" i="57"/>
  <c r="C545" i="37" s="1"/>
  <c r="U17" i="57"/>
  <c r="K17" i="57"/>
  <c r="E17" i="57"/>
  <c r="E65" i="57" s="1"/>
  <c r="E523" i="37" s="1"/>
  <c r="C17" i="57"/>
  <c r="L16" i="57"/>
  <c r="L15" i="57"/>
  <c r="L14" i="57"/>
  <c r="L13" i="57"/>
  <c r="L12" i="57"/>
  <c r="M11" i="57"/>
  <c r="D17" i="57"/>
  <c r="D65" i="57" s="1"/>
  <c r="D523" i="37" s="1"/>
  <c r="X87" i="46"/>
  <c r="X161" i="37" s="1"/>
  <c r="W87" i="46"/>
  <c r="W161" i="37" s="1"/>
  <c r="V87" i="46"/>
  <c r="V161" i="37" s="1"/>
  <c r="U87" i="46"/>
  <c r="U161" i="37" s="1"/>
  <c r="T87" i="46"/>
  <c r="T161" i="37" s="1"/>
  <c r="O87" i="46"/>
  <c r="O161" i="37" s="1"/>
  <c r="E86" i="46"/>
  <c r="E160" i="37" s="1"/>
  <c r="X84" i="46"/>
  <c r="X158" i="37" s="1"/>
  <c r="W84" i="46"/>
  <c r="W158" i="37" s="1"/>
  <c r="T84" i="46"/>
  <c r="T158" i="37" s="1"/>
  <c r="O84" i="46"/>
  <c r="O158" i="37" s="1"/>
  <c r="E63" i="46"/>
  <c r="E137" i="37" s="1"/>
  <c r="X62" i="46"/>
  <c r="X136" i="37" s="1"/>
  <c r="W62" i="46"/>
  <c r="W136" i="37" s="1"/>
  <c r="T62" i="46"/>
  <c r="T136" i="37" s="1"/>
  <c r="O62" i="46"/>
  <c r="O136" i="37" s="1"/>
  <c r="O61" i="46"/>
  <c r="O135" i="37" s="1"/>
  <c r="W61" i="46"/>
  <c r="W135" i="37" s="1"/>
  <c r="K52" i="46"/>
  <c r="H52" i="46" s="1"/>
  <c r="C52" i="46"/>
  <c r="I86" i="46"/>
  <c r="I160" i="37" s="1"/>
  <c r="K49" i="46"/>
  <c r="E49" i="46"/>
  <c r="E85" i="46" s="1"/>
  <c r="E159" i="37" s="1"/>
  <c r="C49" i="46"/>
  <c r="M48" i="46"/>
  <c r="N48" i="46" s="1"/>
  <c r="L48" i="46"/>
  <c r="M47" i="46"/>
  <c r="N47" i="46" s="1"/>
  <c r="U45" i="46"/>
  <c r="E84" i="46"/>
  <c r="E158" i="37" s="1"/>
  <c r="C84" i="46"/>
  <c r="U16" i="46"/>
  <c r="K16" i="46"/>
  <c r="E16" i="46"/>
  <c r="E62" i="46" s="1"/>
  <c r="E136" i="37" s="1"/>
  <c r="C16" i="46"/>
  <c r="M11" i="46"/>
  <c r="X1570" i="157"/>
  <c r="W1570" i="157"/>
  <c r="O1570" i="157"/>
  <c r="X1548" i="157"/>
  <c r="W1548" i="157"/>
  <c r="O1548" i="157"/>
  <c r="X1573" i="157"/>
  <c r="W1573" i="157"/>
  <c r="O1547" i="157"/>
  <c r="X1485" i="157"/>
  <c r="W1485" i="157"/>
  <c r="O1485" i="157"/>
  <c r="X1463" i="157"/>
  <c r="W1463" i="157"/>
  <c r="O1463" i="157"/>
  <c r="L1415" i="157"/>
  <c r="L1416" i="157"/>
  <c r="L1417" i="157"/>
  <c r="W1547" i="157"/>
  <c r="U650" i="37"/>
  <c r="T650" i="37"/>
  <c r="K1538" i="157"/>
  <c r="E1538" i="157"/>
  <c r="E1539" i="157" s="1"/>
  <c r="E1573" i="157" s="1"/>
  <c r="E650" i="37" s="1"/>
  <c r="C1538" i="157"/>
  <c r="G1538" i="157" s="1"/>
  <c r="L1535" i="157"/>
  <c r="T647" i="37"/>
  <c r="E1570" i="157"/>
  <c r="T625" i="37"/>
  <c r="K1503" i="157"/>
  <c r="E1503" i="157"/>
  <c r="E1548" i="157" s="1"/>
  <c r="E625" i="37" s="1"/>
  <c r="C1548" i="157"/>
  <c r="M1502" i="157"/>
  <c r="N1502" i="157" s="1"/>
  <c r="L1502" i="157"/>
  <c r="M1501" i="157"/>
  <c r="N1501" i="157" s="1"/>
  <c r="L1501" i="157"/>
  <c r="M1500" i="157"/>
  <c r="N1500" i="157" s="1"/>
  <c r="L1500" i="157"/>
  <c r="M1499" i="157"/>
  <c r="N1499" i="157" s="1"/>
  <c r="O1462" i="157"/>
  <c r="W1462" i="157"/>
  <c r="E1487" i="157"/>
  <c r="E615" i="37" s="1"/>
  <c r="G902" i="157"/>
  <c r="K1450" i="157"/>
  <c r="E1450" i="157"/>
  <c r="E1486" i="157" s="1"/>
  <c r="E614" i="37" s="1"/>
  <c r="C1450" i="157"/>
  <c r="G1450" i="157" s="1"/>
  <c r="M1449" i="157"/>
  <c r="N1449" i="157" s="1"/>
  <c r="L1449" i="157"/>
  <c r="T613" i="37"/>
  <c r="E1485" i="157"/>
  <c r="C1485" i="157"/>
  <c r="T591" i="37"/>
  <c r="K1418" i="157"/>
  <c r="E1418" i="157"/>
  <c r="E1463" i="157" s="1"/>
  <c r="E591" i="37" s="1"/>
  <c r="C1418" i="157"/>
  <c r="G1418" i="157" s="1"/>
  <c r="M1417" i="157"/>
  <c r="N1417" i="157" s="1"/>
  <c r="M1416" i="157"/>
  <c r="N1416" i="157" s="1"/>
  <c r="M1415" i="157"/>
  <c r="N1415" i="157" s="1"/>
  <c r="M1414" i="157"/>
  <c r="N1414" i="157" s="1"/>
  <c r="K839" i="157"/>
  <c r="D226" i="37"/>
  <c r="K1365" i="157"/>
  <c r="E1365" i="157"/>
  <c r="D1365" i="157"/>
  <c r="C1365" i="157"/>
  <c r="G1365" i="157" s="1"/>
  <c r="M1364" i="157"/>
  <c r="N1364" i="157" s="1"/>
  <c r="L1363" i="157"/>
  <c r="M1363" i="157"/>
  <c r="N1363" i="157" s="1"/>
  <c r="L1362" i="157"/>
  <c r="U579" i="37"/>
  <c r="K1331" i="157"/>
  <c r="E1331" i="157"/>
  <c r="E1378" i="157" s="1"/>
  <c r="E557" i="37" s="1"/>
  <c r="D1331" i="157"/>
  <c r="C1331" i="157"/>
  <c r="G1331" i="157" s="1"/>
  <c r="L1330" i="157"/>
  <c r="M1330" i="157"/>
  <c r="N1330" i="157" s="1"/>
  <c r="L1329" i="157"/>
  <c r="M1329" i="157"/>
  <c r="N1329" i="157" s="1"/>
  <c r="L1328" i="157"/>
  <c r="M1328" i="157"/>
  <c r="N1328" i="157" s="1"/>
  <c r="L1327" i="157"/>
  <c r="M1327" i="157"/>
  <c r="N1327" i="157" s="1"/>
  <c r="L1326" i="157"/>
  <c r="L1325" i="157"/>
  <c r="M1325" i="157"/>
  <c r="N1325" i="157" s="1"/>
  <c r="X814" i="157"/>
  <c r="W814" i="157"/>
  <c r="K814" i="157"/>
  <c r="E814" i="157"/>
  <c r="E513" i="37" s="1"/>
  <c r="C814" i="157"/>
  <c r="G814" i="157" s="1"/>
  <c r="M1279" i="157"/>
  <c r="M1280" i="157" s="1"/>
  <c r="K1277" i="157"/>
  <c r="K1281" i="157" s="1"/>
  <c r="E1277" i="157"/>
  <c r="E1281" i="157" s="1"/>
  <c r="C1277" i="157"/>
  <c r="C1281" i="157" s="1"/>
  <c r="L1276" i="157"/>
  <c r="U511" i="37"/>
  <c r="K1244" i="157"/>
  <c r="E1244" i="157"/>
  <c r="E1290" i="157" s="1"/>
  <c r="E489" i="37" s="1"/>
  <c r="C1244" i="157"/>
  <c r="G1244" i="157" s="1"/>
  <c r="M1243" i="157"/>
  <c r="N1243" i="157" s="1"/>
  <c r="L1243" i="157"/>
  <c r="M1242" i="157"/>
  <c r="N1242" i="157" s="1"/>
  <c r="L1242" i="157"/>
  <c r="M1241" i="157"/>
  <c r="N1241" i="157" s="1"/>
  <c r="L1241" i="157"/>
  <c r="M1240" i="157"/>
  <c r="N1240" i="157" s="1"/>
  <c r="L1240" i="157"/>
  <c r="M1239" i="157"/>
  <c r="N1239" i="157" s="1"/>
  <c r="L1239" i="157"/>
  <c r="M1238" i="157"/>
  <c r="N1238" i="157" s="1"/>
  <c r="L1238" i="157"/>
  <c r="M1237" i="157"/>
  <c r="N1237" i="157" s="1"/>
  <c r="X1223" i="157"/>
  <c r="W1223" i="157"/>
  <c r="O1223" i="157"/>
  <c r="X1200" i="157"/>
  <c r="W1200" i="157"/>
  <c r="O1200" i="157"/>
  <c r="F1190" i="157"/>
  <c r="K768" i="157"/>
  <c r="E768" i="157"/>
  <c r="E479" i="37" s="1"/>
  <c r="C768" i="157"/>
  <c r="G768" i="157" s="1"/>
  <c r="M1174" i="157"/>
  <c r="K1172" i="157"/>
  <c r="K1176" i="157" s="1"/>
  <c r="E1172" i="157"/>
  <c r="E1176" i="157" s="1"/>
  <c r="C1172" i="157"/>
  <c r="C1176" i="157" s="1"/>
  <c r="M1171" i="157"/>
  <c r="N1171" i="157" s="1"/>
  <c r="L1171" i="157"/>
  <c r="L1170" i="157"/>
  <c r="M1169" i="157"/>
  <c r="N1169" i="157" s="1"/>
  <c r="L1169" i="157"/>
  <c r="M1168" i="157"/>
  <c r="N1168" i="157" s="1"/>
  <c r="T453" i="37"/>
  <c r="K1136" i="157"/>
  <c r="E1136" i="157"/>
  <c r="E1200" i="157" s="1"/>
  <c r="E453" i="37" s="1"/>
  <c r="C1136" i="157"/>
  <c r="G1136" i="157" s="1"/>
  <c r="L1135" i="157"/>
  <c r="L1134" i="157"/>
  <c r="L1133" i="157"/>
  <c r="L1132" i="157"/>
  <c r="L1131" i="157"/>
  <c r="L1130" i="157"/>
  <c r="L1129" i="157"/>
  <c r="M1128" i="157"/>
  <c r="L1128" i="157"/>
  <c r="X1091" i="157"/>
  <c r="W1091" i="157"/>
  <c r="O1091" i="157"/>
  <c r="L1073" i="157"/>
  <c r="L1074" i="157"/>
  <c r="L1075" i="157"/>
  <c r="L1077" i="157"/>
  <c r="K1040" i="157"/>
  <c r="E1040" i="157"/>
  <c r="E1091" i="157" s="1"/>
  <c r="E418" i="37" s="1"/>
  <c r="C1040" i="157"/>
  <c r="G1040" i="157" s="1"/>
  <c r="L1036" i="157"/>
  <c r="L1035" i="157"/>
  <c r="L1034" i="157"/>
  <c r="L1033" i="157"/>
  <c r="L1032" i="157"/>
  <c r="L1031" i="157"/>
  <c r="L1030" i="157"/>
  <c r="M1030" i="157"/>
  <c r="K1078" i="157"/>
  <c r="E1078" i="157"/>
  <c r="E1115" i="157" s="1"/>
  <c r="E442" i="37" s="1"/>
  <c r="C1078" i="157"/>
  <c r="G1078" i="157" s="1"/>
  <c r="G1115" i="157" s="1"/>
  <c r="M1077" i="157"/>
  <c r="N1077" i="157" s="1"/>
  <c r="M1076" i="157"/>
  <c r="N1076" i="157" s="1"/>
  <c r="M1074" i="157"/>
  <c r="N1074" i="157" s="1"/>
  <c r="M1073" i="157"/>
  <c r="N1073" i="157" s="1"/>
  <c r="M1072" i="157"/>
  <c r="N1072" i="157" s="1"/>
  <c r="T418" i="37"/>
  <c r="T416" i="37" s="1"/>
  <c r="L1039" i="157"/>
  <c r="M1038" i="157"/>
  <c r="L1038" i="157"/>
  <c r="X1018" i="157"/>
  <c r="W1018" i="157"/>
  <c r="O1018" i="157"/>
  <c r="O1019" i="157"/>
  <c r="X1017" i="157"/>
  <c r="W1017" i="157"/>
  <c r="O1017" i="157"/>
  <c r="X995" i="157"/>
  <c r="W995" i="157"/>
  <c r="O995" i="157"/>
  <c r="T337" i="37"/>
  <c r="T764" i="37" s="1"/>
  <c r="K709" i="157"/>
  <c r="C709" i="157"/>
  <c r="M984" i="157"/>
  <c r="D709" i="157"/>
  <c r="U336" i="37"/>
  <c r="T336" i="37"/>
  <c r="T763" i="37" s="1"/>
  <c r="K982" i="157"/>
  <c r="K986" i="157" s="1"/>
  <c r="E982" i="157"/>
  <c r="E986" i="157" s="1"/>
  <c r="C982" i="157"/>
  <c r="C986" i="157" s="1"/>
  <c r="M981" i="157"/>
  <c r="N981" i="157" s="1"/>
  <c r="L981" i="157"/>
  <c r="M980" i="157"/>
  <c r="N980" i="157" s="1"/>
  <c r="T335" i="37"/>
  <c r="E1017" i="157"/>
  <c r="E335" i="37" s="1"/>
  <c r="C1017" i="157"/>
  <c r="T313" i="37"/>
  <c r="K949" i="157"/>
  <c r="E949" i="157"/>
  <c r="E995" i="157" s="1"/>
  <c r="E313" i="37" s="1"/>
  <c r="C949" i="157"/>
  <c r="G949" i="157" s="1"/>
  <c r="M948" i="157"/>
  <c r="N948" i="157" s="1"/>
  <c r="X934" i="157"/>
  <c r="W934" i="157"/>
  <c r="O934" i="157"/>
  <c r="X912" i="157"/>
  <c r="W912" i="157"/>
  <c r="O912" i="157"/>
  <c r="K643" i="157"/>
  <c r="H643" i="157" s="1"/>
  <c r="L901" i="157"/>
  <c r="X818" i="157"/>
  <c r="W818" i="157"/>
  <c r="O818" i="157"/>
  <c r="O937" i="157"/>
  <c r="X643" i="157"/>
  <c r="X937" i="157" s="1"/>
  <c r="W643" i="157"/>
  <c r="W937" i="157" s="1"/>
  <c r="M900" i="157"/>
  <c r="K898" i="157"/>
  <c r="E935" i="157"/>
  <c r="E264" i="37" s="1"/>
  <c r="C898" i="157"/>
  <c r="G898" i="157" s="1"/>
  <c r="M897" i="157"/>
  <c r="N897" i="157" s="1"/>
  <c r="L897" i="157"/>
  <c r="M896" i="157"/>
  <c r="N896" i="157" s="1"/>
  <c r="M895" i="157"/>
  <c r="N895" i="157" s="1"/>
  <c r="M894" i="157"/>
  <c r="N894" i="157" s="1"/>
  <c r="T263" i="37"/>
  <c r="E934" i="157"/>
  <c r="T241" i="37"/>
  <c r="K862" i="157"/>
  <c r="E862" i="157"/>
  <c r="E912" i="157" s="1"/>
  <c r="E241" i="37" s="1"/>
  <c r="C862" i="157"/>
  <c r="G862" i="157" s="1"/>
  <c r="M861" i="157"/>
  <c r="N861" i="157" s="1"/>
  <c r="L861" i="157"/>
  <c r="M860" i="157"/>
  <c r="N860" i="157" s="1"/>
  <c r="L860" i="157"/>
  <c r="M859" i="157"/>
  <c r="N859" i="157" s="1"/>
  <c r="L859" i="157"/>
  <c r="M858" i="157"/>
  <c r="N858" i="157" s="1"/>
  <c r="L858" i="157"/>
  <c r="M857" i="157"/>
  <c r="N857" i="157" s="1"/>
  <c r="L857" i="157"/>
  <c r="M856" i="157"/>
  <c r="N856" i="157" s="1"/>
  <c r="L856" i="157"/>
  <c r="O816" i="157"/>
  <c r="X816" i="157"/>
  <c r="W816" i="157"/>
  <c r="K539" i="157"/>
  <c r="E539" i="157"/>
  <c r="E540" i="157" s="1"/>
  <c r="C539" i="157"/>
  <c r="M813" i="157"/>
  <c r="N813" i="157" s="1"/>
  <c r="D539" i="157"/>
  <c r="D540" i="157" s="1"/>
  <c r="K811" i="157"/>
  <c r="E811" i="157"/>
  <c r="C811" i="157"/>
  <c r="G811" i="157" s="1"/>
  <c r="M810" i="157"/>
  <c r="N810" i="157" s="1"/>
  <c r="L810" i="157"/>
  <c r="L781" i="157"/>
  <c r="M779" i="157"/>
  <c r="K504" i="157"/>
  <c r="E504" i="157"/>
  <c r="C504" i="157"/>
  <c r="G504" i="157" s="1"/>
  <c r="M767" i="157"/>
  <c r="N767" i="157" s="1"/>
  <c r="K765" i="157"/>
  <c r="E765" i="157"/>
  <c r="C765" i="157"/>
  <c r="G765" i="157" s="1"/>
  <c r="M764" i="157"/>
  <c r="N764" i="157" s="1"/>
  <c r="M763" i="157"/>
  <c r="N763" i="157" s="1"/>
  <c r="L763" i="157"/>
  <c r="M762" i="157"/>
  <c r="N762" i="157" s="1"/>
  <c r="L762" i="157"/>
  <c r="M761" i="157"/>
  <c r="N761" i="157" s="1"/>
  <c r="L761" i="157"/>
  <c r="M760" i="157"/>
  <c r="N760" i="157" s="1"/>
  <c r="K728" i="157"/>
  <c r="E728" i="157"/>
  <c r="C728" i="157"/>
  <c r="G728" i="157" s="1"/>
  <c r="M727" i="157"/>
  <c r="N727" i="157" s="1"/>
  <c r="L727" i="157"/>
  <c r="M726" i="157"/>
  <c r="N726" i="157" s="1"/>
  <c r="L726" i="157"/>
  <c r="M725" i="157"/>
  <c r="N725" i="157" s="1"/>
  <c r="M724" i="157"/>
  <c r="N724" i="157" s="1"/>
  <c r="L724" i="157"/>
  <c r="M723" i="157"/>
  <c r="N723" i="157" s="1"/>
  <c r="M722" i="157"/>
  <c r="N722" i="157" s="1"/>
  <c r="M721" i="157"/>
  <c r="N721" i="157" s="1"/>
  <c r="L721" i="157"/>
  <c r="F315" i="157"/>
  <c r="X682" i="157"/>
  <c r="W682" i="157"/>
  <c r="O682" i="157"/>
  <c r="M656" i="157"/>
  <c r="N656" i="157" s="1"/>
  <c r="M655" i="157"/>
  <c r="N655" i="157" s="1"/>
  <c r="M654" i="157"/>
  <c r="N654" i="157" s="1"/>
  <c r="M653" i="157"/>
  <c r="N653" i="157" s="1"/>
  <c r="M652" i="157"/>
  <c r="N652" i="157" s="1"/>
  <c r="L655" i="157"/>
  <c r="L654" i="157"/>
  <c r="K616" i="157"/>
  <c r="E616" i="157"/>
  <c r="E682" i="157" s="1"/>
  <c r="E98" i="37" s="1"/>
  <c r="C616" i="157"/>
  <c r="G616" i="157" s="1"/>
  <c r="X679" i="157"/>
  <c r="O679" i="157"/>
  <c r="C678" i="157"/>
  <c r="F676" i="157"/>
  <c r="K659" i="157"/>
  <c r="E659" i="157"/>
  <c r="E708" i="157" s="1"/>
  <c r="C659" i="157"/>
  <c r="G659" i="157" s="1"/>
  <c r="G708" i="157" s="1"/>
  <c r="M658" i="157"/>
  <c r="N658" i="157" s="1"/>
  <c r="L658" i="157"/>
  <c r="M657" i="157"/>
  <c r="N657" i="157" s="1"/>
  <c r="L657" i="157"/>
  <c r="F619" i="157"/>
  <c r="M614" i="157"/>
  <c r="N614" i="157" s="1"/>
  <c r="M613" i="157"/>
  <c r="N613" i="157" s="1"/>
  <c r="M612" i="157"/>
  <c r="N612" i="157" s="1"/>
  <c r="L612" i="157"/>
  <c r="M611" i="157"/>
  <c r="N611" i="157" s="1"/>
  <c r="M610" i="157"/>
  <c r="N610" i="157" s="1"/>
  <c r="L610" i="157"/>
  <c r="M609" i="157"/>
  <c r="N609" i="157" s="1"/>
  <c r="M608" i="157"/>
  <c r="N608" i="157" s="1"/>
  <c r="L608" i="157"/>
  <c r="M607" i="157"/>
  <c r="N607" i="157" s="1"/>
  <c r="M606" i="157"/>
  <c r="N606" i="157" s="1"/>
  <c r="X394" i="157"/>
  <c r="W394" i="157"/>
  <c r="O394" i="157"/>
  <c r="X345" i="157"/>
  <c r="W345" i="157"/>
  <c r="O345" i="157"/>
  <c r="L499" i="157"/>
  <c r="K203" i="157"/>
  <c r="H203" i="157" s="1"/>
  <c r="M538" i="157"/>
  <c r="N538" i="157" s="1"/>
  <c r="K511" i="157"/>
  <c r="E511" i="157"/>
  <c r="C511" i="157"/>
  <c r="G511" i="157" s="1"/>
  <c r="M510" i="157"/>
  <c r="N510" i="157" s="1"/>
  <c r="W507" i="157"/>
  <c r="X507" i="157"/>
  <c r="O507" i="157"/>
  <c r="K1081" i="157"/>
  <c r="E1081" i="157"/>
  <c r="C1081" i="157"/>
  <c r="G1081" i="157" s="1"/>
  <c r="G1116" i="157" s="1"/>
  <c r="K501" i="157"/>
  <c r="E501" i="157"/>
  <c r="C501" i="157"/>
  <c r="G501" i="157" s="1"/>
  <c r="K467" i="157"/>
  <c r="E467" i="157"/>
  <c r="C467" i="157"/>
  <c r="G467" i="157" s="1"/>
  <c r="L466" i="157"/>
  <c r="L465" i="157"/>
  <c r="M464" i="157"/>
  <c r="X450" i="157"/>
  <c r="W450" i="157"/>
  <c r="O450" i="157"/>
  <c r="O432" i="157"/>
  <c r="F429" i="157"/>
  <c r="O423" i="157"/>
  <c r="K422" i="157"/>
  <c r="E422" i="157"/>
  <c r="C422" i="157"/>
  <c r="D422" i="157"/>
  <c r="D582" i="157"/>
  <c r="F343" i="157"/>
  <c r="K332" i="157"/>
  <c r="E332" i="157"/>
  <c r="C332" i="157"/>
  <c r="G332" i="157" s="1"/>
  <c r="M331" i="157"/>
  <c r="N331" i="157" s="1"/>
  <c r="M280" i="157"/>
  <c r="N280" i="157" s="1"/>
  <c r="M282" i="157"/>
  <c r="N282" i="157" s="1"/>
  <c r="M283" i="157"/>
  <c r="N283" i="157" s="1"/>
  <c r="M284" i="157"/>
  <c r="N284" i="157" s="1"/>
  <c r="M285" i="157"/>
  <c r="N285" i="157" s="1"/>
  <c r="C286" i="157"/>
  <c r="G286" i="157" s="1"/>
  <c r="E286" i="157"/>
  <c r="K286" i="157"/>
  <c r="D319" i="157"/>
  <c r="C319" i="157"/>
  <c r="G319" i="157" s="1"/>
  <c r="E319" i="157"/>
  <c r="K319" i="157"/>
  <c r="M321" i="157"/>
  <c r="N321" i="157" s="1"/>
  <c r="L322" i="157"/>
  <c r="C323" i="157"/>
  <c r="G323" i="157" s="1"/>
  <c r="E323" i="157"/>
  <c r="H323" i="157" s="1"/>
  <c r="W276" i="157"/>
  <c r="K273" i="157"/>
  <c r="E273" i="157"/>
  <c r="C273" i="157"/>
  <c r="G273" i="157" s="1"/>
  <c r="K270" i="157"/>
  <c r="E270" i="157"/>
  <c r="C270" i="157"/>
  <c r="G270" i="157" s="1"/>
  <c r="M269" i="157"/>
  <c r="N269" i="157" s="1"/>
  <c r="L269" i="157"/>
  <c r="C260" i="157"/>
  <c r="K253" i="157"/>
  <c r="E253" i="157"/>
  <c r="C253" i="157"/>
  <c r="G253" i="157" s="1"/>
  <c r="M252" i="157"/>
  <c r="N252" i="157" s="1"/>
  <c r="M251" i="157"/>
  <c r="N251" i="157" s="1"/>
  <c r="N1174" i="157" l="1"/>
  <c r="N1175" i="157" s="1"/>
  <c r="M1175" i="157"/>
  <c r="N984" i="157"/>
  <c r="M985" i="157"/>
  <c r="H986" i="157"/>
  <c r="H768" i="157"/>
  <c r="H1281" i="157"/>
  <c r="L1281" i="157"/>
  <c r="H1176" i="157"/>
  <c r="L1176" i="157"/>
  <c r="C158" i="37"/>
  <c r="O266" i="37"/>
  <c r="X241" i="37"/>
  <c r="D125" i="37"/>
  <c r="O335" i="37"/>
  <c r="O336" i="37"/>
  <c r="W418" i="37"/>
  <c r="W416" i="37" s="1"/>
  <c r="O476" i="37"/>
  <c r="X591" i="37"/>
  <c r="W625" i="37"/>
  <c r="X647" i="37"/>
  <c r="O205" i="37"/>
  <c r="O263" i="37"/>
  <c r="O313" i="37"/>
  <c r="W335" i="37"/>
  <c r="W336" i="37"/>
  <c r="X418" i="37"/>
  <c r="X416" i="37" s="1"/>
  <c r="O453" i="37"/>
  <c r="W476" i="37"/>
  <c r="G1548" i="157"/>
  <c r="O613" i="37"/>
  <c r="W650" i="37"/>
  <c r="X625" i="37"/>
  <c r="W266" i="37"/>
  <c r="W205" i="37"/>
  <c r="O241" i="37"/>
  <c r="W263" i="37"/>
  <c r="C125" i="37"/>
  <c r="W313" i="37"/>
  <c r="X335" i="37"/>
  <c r="X336" i="37"/>
  <c r="W453" i="37"/>
  <c r="X476" i="37"/>
  <c r="O591" i="37"/>
  <c r="W613" i="37"/>
  <c r="X650" i="37"/>
  <c r="O647" i="37"/>
  <c r="O761" i="37" s="1"/>
  <c r="X266" i="37"/>
  <c r="X205" i="37"/>
  <c r="W241" i="37"/>
  <c r="X263" i="37"/>
  <c r="K125" i="37"/>
  <c r="X313" i="37"/>
  <c r="O337" i="37"/>
  <c r="O418" i="37"/>
  <c r="O416" i="37" s="1"/>
  <c r="X453" i="37"/>
  <c r="H839" i="157"/>
  <c r="H1538" i="157"/>
  <c r="W591" i="37"/>
  <c r="X613" i="37"/>
  <c r="O625" i="37"/>
  <c r="W647" i="37"/>
  <c r="H511" i="157"/>
  <c r="H728" i="157"/>
  <c r="H539" i="157"/>
  <c r="H1277" i="157"/>
  <c r="H1450" i="157"/>
  <c r="H501" i="157"/>
  <c r="H862" i="157"/>
  <c r="E1018" i="157"/>
  <c r="E336" i="37" s="1"/>
  <c r="H1136" i="157"/>
  <c r="G1172" i="157"/>
  <c r="G982" i="157"/>
  <c r="G986" i="157"/>
  <c r="H319" i="157"/>
  <c r="H286" i="157"/>
  <c r="G1277" i="157"/>
  <c r="H17" i="57"/>
  <c r="H1503" i="157"/>
  <c r="H253" i="157"/>
  <c r="H270" i="157"/>
  <c r="K345" i="157"/>
  <c r="H332" i="157"/>
  <c r="H467" i="157"/>
  <c r="H616" i="157"/>
  <c r="H765" i="157"/>
  <c r="H504" i="157"/>
  <c r="H811" i="157"/>
  <c r="K993" i="157"/>
  <c r="H982" i="157"/>
  <c r="H1040" i="157"/>
  <c r="K1290" i="157"/>
  <c r="H1244" i="157"/>
  <c r="C226" i="37"/>
  <c r="G839" i="157"/>
  <c r="C88" i="57"/>
  <c r="C546" i="37" s="1"/>
  <c r="G52" i="57"/>
  <c r="C89" i="57"/>
  <c r="C547" i="37" s="1"/>
  <c r="G55" i="57"/>
  <c r="K1115" i="157"/>
  <c r="H1078" i="157"/>
  <c r="H1115" i="157" s="1"/>
  <c r="H1172" i="157"/>
  <c r="K513" i="37"/>
  <c r="H814" i="157"/>
  <c r="G903" i="157"/>
  <c r="C62" i="46"/>
  <c r="C136" i="37" s="1"/>
  <c r="G16" i="46"/>
  <c r="H49" i="46"/>
  <c r="K423" i="157"/>
  <c r="H422" i="157"/>
  <c r="H1081" i="157"/>
  <c r="H1116" i="157" s="1"/>
  <c r="K903" i="157"/>
  <c r="K910" i="157" s="1"/>
  <c r="H898" i="157"/>
  <c r="H903" i="157" s="1"/>
  <c r="H949" i="157"/>
  <c r="K1378" i="157"/>
  <c r="H1331" i="157"/>
  <c r="C65" i="57"/>
  <c r="C523" i="37" s="1"/>
  <c r="G17" i="57"/>
  <c r="H52" i="57"/>
  <c r="H55" i="57"/>
  <c r="H273" i="157"/>
  <c r="K708" i="157"/>
  <c r="H659" i="157"/>
  <c r="H708" i="157" s="1"/>
  <c r="H124" i="37" s="1"/>
  <c r="C540" i="157"/>
  <c r="G540" i="157" s="1"/>
  <c r="G539" i="157"/>
  <c r="C703" i="157"/>
  <c r="G643" i="157"/>
  <c r="H1365" i="157"/>
  <c r="H1418" i="157"/>
  <c r="H16" i="46"/>
  <c r="C85" i="46"/>
  <c r="C159" i="37" s="1"/>
  <c r="G49" i="46"/>
  <c r="C86" i="46"/>
  <c r="C160" i="37" s="1"/>
  <c r="G52" i="46"/>
  <c r="E1225" i="157"/>
  <c r="E478" i="37" s="1"/>
  <c r="E1313" i="157"/>
  <c r="E512" i="37" s="1"/>
  <c r="E1315" i="157"/>
  <c r="E514" i="37" s="1"/>
  <c r="K1183" i="157"/>
  <c r="K1313" i="157"/>
  <c r="K1288" i="157"/>
  <c r="E1401" i="157"/>
  <c r="E580" i="37" s="1"/>
  <c r="E1369" i="157"/>
  <c r="K1401" i="157"/>
  <c r="K1369" i="157"/>
  <c r="F540" i="157"/>
  <c r="E1116" i="157"/>
  <c r="E443" i="37" s="1"/>
  <c r="E337" i="37"/>
  <c r="E709" i="157"/>
  <c r="K1116" i="157"/>
  <c r="E936" i="157"/>
  <c r="E265" i="37" s="1"/>
  <c r="E703" i="157"/>
  <c r="I226" i="37"/>
  <c r="E1402" i="157"/>
  <c r="E581" i="37" s="1"/>
  <c r="E226" i="37"/>
  <c r="J581" i="37"/>
  <c r="J226" i="37"/>
  <c r="K1402" i="157"/>
  <c r="K226" i="37"/>
  <c r="E263" i="37"/>
  <c r="E545" i="37"/>
  <c r="E613" i="37"/>
  <c r="E647" i="37"/>
  <c r="U814" i="157"/>
  <c r="W134" i="37"/>
  <c r="U60" i="46"/>
  <c r="U229" i="37"/>
  <c r="C335" i="37"/>
  <c r="C1290" i="157"/>
  <c r="C1313" i="157"/>
  <c r="C1378" i="157"/>
  <c r="C1401" i="157"/>
  <c r="G581" i="37"/>
  <c r="C912" i="157"/>
  <c r="C1018" i="157"/>
  <c r="G1019" i="157"/>
  <c r="C1115" i="157"/>
  <c r="C1091" i="157"/>
  <c r="D1378" i="157"/>
  <c r="D1401" i="157"/>
  <c r="D1402" i="157"/>
  <c r="C1463" i="157"/>
  <c r="C708" i="157"/>
  <c r="C706" i="157"/>
  <c r="C935" i="157"/>
  <c r="C936" i="157"/>
  <c r="C995" i="157"/>
  <c r="C1200" i="157"/>
  <c r="C1225" i="157"/>
  <c r="C1486" i="157"/>
  <c r="C1539" i="157"/>
  <c r="G1539" i="157" s="1"/>
  <c r="C682" i="157"/>
  <c r="U312" i="37"/>
  <c r="C1116" i="157"/>
  <c r="G1226" i="157"/>
  <c r="D1218" i="157"/>
  <c r="G1314" i="157"/>
  <c r="C613" i="37"/>
  <c r="C1487" i="157"/>
  <c r="C625" i="37"/>
  <c r="O521" i="37"/>
  <c r="O134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U65" i="57"/>
  <c r="U523" i="37" s="1"/>
  <c r="U87" i="57"/>
  <c r="U545" i="37" s="1"/>
  <c r="G86" i="46"/>
  <c r="G160" i="37" s="1"/>
  <c r="M15" i="46"/>
  <c r="N15" i="46" s="1"/>
  <c r="M14" i="46"/>
  <c r="N14" i="46" s="1"/>
  <c r="M13" i="46"/>
  <c r="N13" i="46" s="1"/>
  <c r="U84" i="46"/>
  <c r="U158" i="37" s="1"/>
  <c r="M12" i="46"/>
  <c r="N12" i="46" s="1"/>
  <c r="U62" i="46"/>
  <c r="U136" i="37" s="1"/>
  <c r="M1534" i="157"/>
  <c r="N1534" i="157" s="1"/>
  <c r="M1537" i="157"/>
  <c r="N1537" i="157" s="1"/>
  <c r="M1536" i="157"/>
  <c r="N1536" i="157" s="1"/>
  <c r="M1535" i="157"/>
  <c r="N1535" i="157" s="1"/>
  <c r="I581" i="37"/>
  <c r="U557" i="37"/>
  <c r="U556" i="37"/>
  <c r="H513" i="37"/>
  <c r="U488" i="37"/>
  <c r="U489" i="37"/>
  <c r="M1275" i="157"/>
  <c r="N1275" i="157" s="1"/>
  <c r="M1276" i="157"/>
  <c r="N1276" i="157" s="1"/>
  <c r="F1188" i="157"/>
  <c r="D1187" i="157"/>
  <c r="M1129" i="157"/>
  <c r="N1129" i="157" s="1"/>
  <c r="M1133" i="157"/>
  <c r="N1133" i="157" s="1"/>
  <c r="M1132" i="157"/>
  <c r="N1132" i="157" s="1"/>
  <c r="M1127" i="157"/>
  <c r="N1127" i="157" s="1"/>
  <c r="M1131" i="157"/>
  <c r="N1131" i="157" s="1"/>
  <c r="M1135" i="157"/>
  <c r="N1135" i="157" s="1"/>
  <c r="M1130" i="157"/>
  <c r="N1130" i="157" s="1"/>
  <c r="M1134" i="157"/>
  <c r="N1134" i="157" s="1"/>
  <c r="U417" i="37"/>
  <c r="U441" i="37"/>
  <c r="M1032" i="157"/>
  <c r="N1032" i="157" s="1"/>
  <c r="M1036" i="157"/>
  <c r="N1036" i="157" s="1"/>
  <c r="M1039" i="157"/>
  <c r="N1039" i="157" s="1"/>
  <c r="M1033" i="157"/>
  <c r="N1033" i="157" s="1"/>
  <c r="M1034" i="157"/>
  <c r="N1034" i="157" s="1"/>
  <c r="M1037" i="157"/>
  <c r="N1037" i="157" s="1"/>
  <c r="M1031" i="157"/>
  <c r="N1031" i="157" s="1"/>
  <c r="M1035" i="157"/>
  <c r="N1035" i="157" s="1"/>
  <c r="M901" i="157"/>
  <c r="M643" i="157" s="1"/>
  <c r="M781" i="157"/>
  <c r="N781" i="157" s="1"/>
  <c r="C587" i="157"/>
  <c r="T98" i="37"/>
  <c r="W681" i="157"/>
  <c r="W98" i="37"/>
  <c r="U122" i="37"/>
  <c r="O98" i="37"/>
  <c r="O681" i="157"/>
  <c r="E124" i="37"/>
  <c r="X98" i="37"/>
  <c r="X681" i="157"/>
  <c r="F715" i="157"/>
  <c r="F356" i="157"/>
  <c r="F355" i="157"/>
  <c r="F353" i="157"/>
  <c r="D579" i="157"/>
  <c r="F354" i="157"/>
  <c r="F352" i="157"/>
  <c r="D577" i="157"/>
  <c r="D350" i="157"/>
  <c r="D563" i="157"/>
  <c r="V511" i="157"/>
  <c r="M500" i="157"/>
  <c r="N500" i="157" s="1"/>
  <c r="M503" i="157"/>
  <c r="N503" i="157" s="1"/>
  <c r="M499" i="157"/>
  <c r="N499" i="157" s="1"/>
  <c r="M498" i="157"/>
  <c r="N498" i="157" s="1"/>
  <c r="M463" i="157"/>
  <c r="N463" i="157" s="1"/>
  <c r="M466" i="157"/>
  <c r="N466" i="157" s="1"/>
  <c r="M465" i="157"/>
  <c r="N465" i="157" s="1"/>
  <c r="F351" i="157"/>
  <c r="U591" i="37"/>
  <c r="U613" i="37"/>
  <c r="U241" i="37"/>
  <c r="U263" i="37"/>
  <c r="U313" i="37"/>
  <c r="U335" i="37"/>
  <c r="U418" i="37"/>
  <c r="U453" i="37"/>
  <c r="U625" i="37"/>
  <c r="U647" i="37"/>
  <c r="X64" i="57"/>
  <c r="X522" i="37" s="1"/>
  <c r="X61" i="46"/>
  <c r="X135" i="37" s="1"/>
  <c r="X134" i="37" s="1"/>
  <c r="X1547" i="157"/>
  <c r="X1462" i="157"/>
  <c r="L15" i="46"/>
  <c r="L14" i="46"/>
  <c r="L13" i="46"/>
  <c r="L12" i="46"/>
  <c r="C53" i="46"/>
  <c r="M814" i="157"/>
  <c r="N1279" i="157"/>
  <c r="N1280" i="157" s="1"/>
  <c r="K88" i="57"/>
  <c r="K546" i="37" s="1"/>
  <c r="K65" i="57"/>
  <c r="K523" i="37" s="1"/>
  <c r="K85" i="46"/>
  <c r="K62" i="46"/>
  <c r="K136" i="37" s="1"/>
  <c r="K89" i="57"/>
  <c r="K547" i="37" s="1"/>
  <c r="K86" i="46"/>
  <c r="L285" i="157"/>
  <c r="L283" i="157"/>
  <c r="L284" i="157"/>
  <c r="L282" i="157"/>
  <c r="M203" i="157"/>
  <c r="K1200" i="157"/>
  <c r="K1225" i="157"/>
  <c r="M768" i="157"/>
  <c r="M1226" i="157" s="1"/>
  <c r="K1463" i="157"/>
  <c r="K1486" i="157"/>
  <c r="K1487" i="157"/>
  <c r="K540" i="157"/>
  <c r="K1018" i="157"/>
  <c r="K1548" i="157"/>
  <c r="K682" i="157"/>
  <c r="M539" i="157"/>
  <c r="N539" i="157" s="1"/>
  <c r="K936" i="157"/>
  <c r="K995" i="157"/>
  <c r="K1571" i="157"/>
  <c r="K912" i="157"/>
  <c r="K935" i="157"/>
  <c r="K1091" i="157"/>
  <c r="W64" i="57"/>
  <c r="W522" i="37" s="1"/>
  <c r="U56" i="57"/>
  <c r="O817" i="157"/>
  <c r="W817" i="157"/>
  <c r="W90" i="57"/>
  <c r="W548" i="37" s="1"/>
  <c r="X90" i="57"/>
  <c r="X548" i="37" s="1"/>
  <c r="C1571" i="157"/>
  <c r="F808" i="157"/>
  <c r="O1573" i="157"/>
  <c r="K1539" i="157"/>
  <c r="E1571" i="157"/>
  <c r="E648" i="37" s="1"/>
  <c r="C56" i="57"/>
  <c r="V17" i="57"/>
  <c r="V65" i="57" s="1"/>
  <c r="V523" i="37" s="1"/>
  <c r="K56" i="57"/>
  <c r="K63" i="57" s="1"/>
  <c r="V46" i="57"/>
  <c r="V87" i="57" s="1"/>
  <c r="V545" i="37" s="1"/>
  <c r="E56" i="57"/>
  <c r="E90" i="57" s="1"/>
  <c r="E548" i="37" s="1"/>
  <c r="D52" i="57"/>
  <c r="F17" i="57"/>
  <c r="M54" i="57"/>
  <c r="L51" i="57"/>
  <c r="L54" i="57"/>
  <c r="D55" i="57"/>
  <c r="V16" i="46"/>
  <c r="V62" i="46" s="1"/>
  <c r="V136" i="37" s="1"/>
  <c r="D16" i="46"/>
  <c r="N11" i="46"/>
  <c r="D49" i="46"/>
  <c r="K53" i="46"/>
  <c r="K60" i="46" s="1"/>
  <c r="V45" i="46"/>
  <c r="E53" i="46"/>
  <c r="E87" i="46" s="1"/>
  <c r="E161" i="37" s="1"/>
  <c r="M49" i="46"/>
  <c r="M85" i="46" s="1"/>
  <c r="M159" i="37" s="1"/>
  <c r="M51" i="46"/>
  <c r="D52" i="46"/>
  <c r="D86" i="46" s="1"/>
  <c r="D160" i="37" s="1"/>
  <c r="X1488" i="157"/>
  <c r="O1488" i="157"/>
  <c r="W1488" i="157"/>
  <c r="V1503" i="157"/>
  <c r="D1450" i="157"/>
  <c r="D1538" i="157"/>
  <c r="V1447" i="157"/>
  <c r="V1418" i="157"/>
  <c r="V1463" i="157" s="1"/>
  <c r="D1485" i="157"/>
  <c r="C1454" i="157"/>
  <c r="G1454" i="157" s="1"/>
  <c r="F1365" i="157"/>
  <c r="E1454" i="157"/>
  <c r="E1488" i="157" s="1"/>
  <c r="E616" i="37" s="1"/>
  <c r="V1532" i="157"/>
  <c r="V1570" i="157" s="1"/>
  <c r="K1454" i="157"/>
  <c r="L1498" i="157"/>
  <c r="M1498" i="157"/>
  <c r="N1498" i="157" s="1"/>
  <c r="D1503" i="157"/>
  <c r="L1499" i="157"/>
  <c r="L1537" i="157"/>
  <c r="L1536" i="157"/>
  <c r="M1450" i="157"/>
  <c r="M1486" i="157" s="1"/>
  <c r="L1413" i="157"/>
  <c r="M1413" i="157"/>
  <c r="N1413" i="157" s="1"/>
  <c r="D1418" i="157"/>
  <c r="M902" i="157"/>
  <c r="M1487" i="157" s="1"/>
  <c r="L1414" i="157"/>
  <c r="I614" i="37"/>
  <c r="F839" i="157"/>
  <c r="M1367" i="157"/>
  <c r="N1367" i="157" s="1"/>
  <c r="D1369" i="157"/>
  <c r="M1362" i="157"/>
  <c r="N1362" i="157" s="1"/>
  <c r="C1369" i="157"/>
  <c r="G1369" i="157" s="1"/>
  <c r="L839" i="157"/>
  <c r="L1367" i="157"/>
  <c r="H226" i="37"/>
  <c r="V1331" i="157"/>
  <c r="V1378" i="157" s="1"/>
  <c r="V1360" i="157"/>
  <c r="F1360" i="157"/>
  <c r="J557" i="37"/>
  <c r="I557" i="37"/>
  <c r="F1331" i="157"/>
  <c r="M1326" i="157"/>
  <c r="N1326" i="157" s="1"/>
  <c r="V1244" i="157"/>
  <c r="V1290" i="157" s="1"/>
  <c r="V1273" i="157"/>
  <c r="D1277" i="157"/>
  <c r="D1281" i="157" s="1"/>
  <c r="G1281" i="157" s="1"/>
  <c r="V1277" i="157"/>
  <c r="D1244" i="157"/>
  <c r="I489" i="37"/>
  <c r="M1244" i="157"/>
  <c r="D814" i="157"/>
  <c r="O1227" i="157"/>
  <c r="W1227" i="157"/>
  <c r="X1227" i="157"/>
  <c r="V1136" i="157"/>
  <c r="V1200" i="157" s="1"/>
  <c r="V1166" i="157"/>
  <c r="F1166" i="157"/>
  <c r="D1136" i="157"/>
  <c r="E1227" i="157"/>
  <c r="E480" i="37" s="1"/>
  <c r="N1128" i="157"/>
  <c r="D1172" i="157"/>
  <c r="D1176" i="157" s="1"/>
  <c r="F1176" i="157" s="1"/>
  <c r="M1170" i="157"/>
  <c r="N1170" i="157" s="1"/>
  <c r="D768" i="157"/>
  <c r="C1082" i="157"/>
  <c r="G1082" i="157" s="1"/>
  <c r="O1020" i="157"/>
  <c r="N1030" i="157"/>
  <c r="V1040" i="157"/>
  <c r="V1091" i="157" s="1"/>
  <c r="V1070" i="157"/>
  <c r="J418" i="37"/>
  <c r="D1040" i="157"/>
  <c r="X1019" i="157"/>
  <c r="N1038" i="157"/>
  <c r="I442" i="37"/>
  <c r="K1082" i="157"/>
  <c r="W1020" i="157"/>
  <c r="E1082" i="157"/>
  <c r="E1117" i="157" s="1"/>
  <c r="W1019" i="157"/>
  <c r="X1020" i="157"/>
  <c r="F1070" i="157"/>
  <c r="L1037" i="157"/>
  <c r="M1080" i="157"/>
  <c r="N1080" i="157" s="1"/>
  <c r="M1075" i="157"/>
  <c r="N1075" i="157" s="1"/>
  <c r="D1078" i="157"/>
  <c r="L1076" i="157"/>
  <c r="D982" i="157"/>
  <c r="D986" i="157" s="1"/>
  <c r="V978" i="157"/>
  <c r="I313" i="37"/>
  <c r="V949" i="157"/>
  <c r="V995" i="157" s="1"/>
  <c r="M982" i="157"/>
  <c r="M1018" i="157" s="1"/>
  <c r="V1018" i="157"/>
  <c r="E1020" i="157"/>
  <c r="E338" i="37" s="1"/>
  <c r="L947" i="157"/>
  <c r="M947" i="157"/>
  <c r="N947" i="157" s="1"/>
  <c r="D949" i="157"/>
  <c r="M663" i="157"/>
  <c r="M1019" i="157" s="1"/>
  <c r="L948" i="157"/>
  <c r="C818" i="157"/>
  <c r="I241" i="37"/>
  <c r="D703" i="157"/>
  <c r="V862" i="157"/>
  <c r="V892" i="157"/>
  <c r="V934" i="157" s="1"/>
  <c r="K818" i="157"/>
  <c r="E818" i="157"/>
  <c r="E205" i="37" s="1"/>
  <c r="T205" i="37"/>
  <c r="K843" i="157"/>
  <c r="K844" i="157"/>
  <c r="U205" i="37"/>
  <c r="C843" i="157"/>
  <c r="C844" i="157"/>
  <c r="E843" i="157"/>
  <c r="E230" i="37" s="1"/>
  <c r="E844" i="157"/>
  <c r="E231" i="37" s="1"/>
  <c r="E903" i="157"/>
  <c r="X817" i="157"/>
  <c r="D898" i="157"/>
  <c r="N900" i="157"/>
  <c r="O845" i="157"/>
  <c r="W845" i="157"/>
  <c r="C903" i="157"/>
  <c r="T266" i="37"/>
  <c r="X845" i="157"/>
  <c r="M898" i="157"/>
  <c r="M935" i="157" s="1"/>
  <c r="L855" i="157"/>
  <c r="L894" i="157"/>
  <c r="D862" i="157"/>
  <c r="M855" i="157"/>
  <c r="N855" i="157" s="1"/>
  <c r="L896" i="157"/>
  <c r="L895" i="157"/>
  <c r="V757" i="157"/>
  <c r="V728" i="157"/>
  <c r="V783" i="157"/>
  <c r="C815" i="157"/>
  <c r="G815" i="157" s="1"/>
  <c r="E769" i="157"/>
  <c r="D728" i="157"/>
  <c r="C769" i="157"/>
  <c r="G769" i="157" s="1"/>
  <c r="M661" i="157"/>
  <c r="F757" i="157"/>
  <c r="M720" i="157"/>
  <c r="N720" i="157" s="1"/>
  <c r="M759" i="157"/>
  <c r="N759" i="157" s="1"/>
  <c r="K769" i="157"/>
  <c r="K776" i="157" s="1"/>
  <c r="K815" i="157"/>
  <c r="L779" i="157"/>
  <c r="F539" i="157"/>
  <c r="E815" i="157"/>
  <c r="V806" i="157"/>
  <c r="D811" i="157"/>
  <c r="M811" i="157"/>
  <c r="N811" i="157" s="1"/>
  <c r="L759" i="157"/>
  <c r="L720" i="157"/>
  <c r="L722" i="157"/>
  <c r="L725" i="157"/>
  <c r="L760" i="157"/>
  <c r="L764" i="157"/>
  <c r="L723" i="157"/>
  <c r="D765" i="157"/>
  <c r="D504" i="157"/>
  <c r="V678" i="157"/>
  <c r="V679" i="157" s="1"/>
  <c r="L652" i="157"/>
  <c r="L656" i="157"/>
  <c r="L653" i="157"/>
  <c r="V359" i="157"/>
  <c r="V394" i="157" s="1"/>
  <c r="V646" i="157"/>
  <c r="D616" i="157"/>
  <c r="M616" i="157"/>
  <c r="M682" i="157" s="1"/>
  <c r="I124" i="37"/>
  <c r="K664" i="157"/>
  <c r="D659" i="157"/>
  <c r="C664" i="157"/>
  <c r="G664" i="157" s="1"/>
  <c r="G710" i="157" s="1"/>
  <c r="L607" i="157"/>
  <c r="L611" i="157"/>
  <c r="L614" i="157"/>
  <c r="V616" i="157"/>
  <c r="V682" i="157" s="1"/>
  <c r="L609" i="157"/>
  <c r="L613" i="157"/>
  <c r="E664" i="157"/>
  <c r="E710" i="157" s="1"/>
  <c r="M651" i="157"/>
  <c r="N651" i="157" s="1"/>
  <c r="O542" i="157"/>
  <c r="V541" i="157"/>
  <c r="V534" i="157"/>
  <c r="V538" i="157"/>
  <c r="E505" i="157"/>
  <c r="D501" i="157"/>
  <c r="V506" i="157"/>
  <c r="D1081" i="157"/>
  <c r="F431" i="157"/>
  <c r="V467" i="157"/>
  <c r="C505" i="157"/>
  <c r="G505" i="157" s="1"/>
  <c r="K505" i="157"/>
  <c r="V495" i="157"/>
  <c r="F495" i="157"/>
  <c r="L510" i="157"/>
  <c r="M511" i="157"/>
  <c r="N511" i="157" s="1"/>
  <c r="D511" i="157"/>
  <c r="L463" i="157"/>
  <c r="L503" i="157"/>
  <c r="L500" i="157"/>
  <c r="L464" i="157"/>
  <c r="I443" i="37"/>
  <c r="N464" i="157"/>
  <c r="D467" i="157"/>
  <c r="V431" i="157"/>
  <c r="V432" i="157" s="1"/>
  <c r="V449" i="157"/>
  <c r="V313" i="157"/>
  <c r="V324" i="157"/>
  <c r="F319" i="157"/>
  <c r="V286" i="157"/>
  <c r="M421" i="157"/>
  <c r="N421" i="157" s="1"/>
  <c r="K324" i="157"/>
  <c r="K326" i="157" s="1"/>
  <c r="V421" i="157"/>
  <c r="D323" i="157"/>
  <c r="V418" i="157"/>
  <c r="E324" i="157"/>
  <c r="F422" i="157"/>
  <c r="L323" i="157"/>
  <c r="L321" i="157"/>
  <c r="C324" i="157"/>
  <c r="G324" i="157" s="1"/>
  <c r="V332" i="157"/>
  <c r="V340" i="157"/>
  <c r="V422" i="157"/>
  <c r="X423" i="157"/>
  <c r="L280" i="157"/>
  <c r="D286" i="157"/>
  <c r="L281" i="157"/>
  <c r="M330" i="157"/>
  <c r="N330" i="157" s="1"/>
  <c r="L331" i="157"/>
  <c r="D332" i="157"/>
  <c r="F340" i="157"/>
  <c r="M281" i="157"/>
  <c r="N281" i="157" s="1"/>
  <c r="M322" i="157"/>
  <c r="N322" i="157" s="1"/>
  <c r="M318" i="157"/>
  <c r="N318" i="157" s="1"/>
  <c r="V325" i="157"/>
  <c r="C274" i="157"/>
  <c r="G274" i="157" s="1"/>
  <c r="V275" i="157"/>
  <c r="O326" i="157"/>
  <c r="D260" i="157"/>
  <c r="V253" i="157"/>
  <c r="E274" i="157"/>
  <c r="K274" i="157"/>
  <c r="V260" i="157"/>
  <c r="M272" i="157"/>
  <c r="N272" i="157" s="1"/>
  <c r="D273" i="157"/>
  <c r="L251" i="157"/>
  <c r="M253" i="157"/>
  <c r="N253" i="157" s="1"/>
  <c r="V274" i="157"/>
  <c r="M270" i="157"/>
  <c r="N270" i="157" s="1"/>
  <c r="D253" i="157"/>
  <c r="D270" i="157"/>
  <c r="O276" i="157"/>
  <c r="L252" i="157"/>
  <c r="F256" i="157"/>
  <c r="L272" i="157"/>
  <c r="X276" i="157"/>
  <c r="E1403" i="157" l="1"/>
  <c r="E582" i="37" s="1"/>
  <c r="F1369" i="157"/>
  <c r="E937" i="157"/>
  <c r="E266" i="37" s="1"/>
  <c r="F1281" i="157"/>
  <c r="M986" i="157"/>
  <c r="N985" i="157"/>
  <c r="H53" i="46"/>
  <c r="H1082" i="157"/>
  <c r="K1546" i="157"/>
  <c r="H1539" i="157"/>
  <c r="K1461" i="157"/>
  <c r="H1454" i="157"/>
  <c r="K1376" i="157"/>
  <c r="H1369" i="157"/>
  <c r="K816" i="157"/>
  <c r="H815" i="157"/>
  <c r="D119" i="37"/>
  <c r="M615" i="37"/>
  <c r="O204" i="37"/>
  <c r="O203" i="37" s="1"/>
  <c r="M98" i="37"/>
  <c r="M264" i="37"/>
  <c r="X204" i="37"/>
  <c r="G844" i="157"/>
  <c r="V263" i="37"/>
  <c r="X232" i="37"/>
  <c r="X203" i="37" s="1"/>
  <c r="O232" i="37"/>
  <c r="G843" i="157"/>
  <c r="M336" i="37"/>
  <c r="X338" i="37"/>
  <c r="X311" i="37" s="1"/>
  <c r="X480" i="37"/>
  <c r="X451" i="37" s="1"/>
  <c r="W204" i="37"/>
  <c r="G936" i="157"/>
  <c r="G265" i="37" s="1"/>
  <c r="G1463" i="157"/>
  <c r="G1091" i="157"/>
  <c r="G912" i="157"/>
  <c r="G1313" i="157"/>
  <c r="V313" i="37"/>
  <c r="W480" i="37"/>
  <c r="W451" i="37" s="1"/>
  <c r="K443" i="37"/>
  <c r="M614" i="37"/>
  <c r="H936" i="157"/>
  <c r="H265" i="37" s="1"/>
  <c r="G1225" i="157"/>
  <c r="G935" i="157"/>
  <c r="G1290" i="157"/>
  <c r="H442" i="37"/>
  <c r="O480" i="37"/>
  <c r="O451" i="37" s="1"/>
  <c r="V557" i="37"/>
  <c r="F226" i="37"/>
  <c r="O616" i="37"/>
  <c r="M479" i="37"/>
  <c r="F131" i="37"/>
  <c r="F1218" i="157"/>
  <c r="G1200" i="157"/>
  <c r="G1401" i="157"/>
  <c r="K442" i="37"/>
  <c r="M337" i="37"/>
  <c r="W337" i="37"/>
  <c r="O338" i="37"/>
  <c r="O311" i="37" s="1"/>
  <c r="L226" i="37"/>
  <c r="V647" i="37"/>
  <c r="W616" i="37"/>
  <c r="G1571" i="157"/>
  <c r="W232" i="37"/>
  <c r="G818" i="157"/>
  <c r="V336" i="37"/>
  <c r="W338" i="37"/>
  <c r="W311" i="37" s="1"/>
  <c r="X337" i="37"/>
  <c r="V418" i="37"/>
  <c r="V453" i="37"/>
  <c r="V489" i="37"/>
  <c r="V591" i="37"/>
  <c r="X616" i="37"/>
  <c r="O650" i="37"/>
  <c r="H1487" i="157"/>
  <c r="G995" i="157"/>
  <c r="G1018" i="157"/>
  <c r="G1378" i="157"/>
  <c r="C119" i="37"/>
  <c r="C757" i="37" s="1"/>
  <c r="K124" i="37"/>
  <c r="G226" i="37"/>
  <c r="C82" i="37"/>
  <c r="K1315" i="157"/>
  <c r="K507" i="157"/>
  <c r="H505" i="157"/>
  <c r="H56" i="57"/>
  <c r="K241" i="37"/>
  <c r="H912" i="157"/>
  <c r="K542" i="157"/>
  <c r="H540" i="157"/>
  <c r="C87" i="46"/>
  <c r="C161" i="37" s="1"/>
  <c r="G53" i="46"/>
  <c r="K580" i="37"/>
  <c r="H1401" i="157"/>
  <c r="K231" i="37"/>
  <c r="H844" i="157"/>
  <c r="H231" i="37" s="1"/>
  <c r="K205" i="37"/>
  <c r="H818" i="157"/>
  <c r="K648" i="37"/>
  <c r="H1571" i="157"/>
  <c r="K98" i="37"/>
  <c r="H682" i="157"/>
  <c r="K478" i="37"/>
  <c r="H1225" i="157"/>
  <c r="C98" i="37"/>
  <c r="G682" i="157"/>
  <c r="K581" i="37"/>
  <c r="H1402" i="157"/>
  <c r="H581" i="37" s="1"/>
  <c r="K512" i="37"/>
  <c r="H1313" i="157"/>
  <c r="K276" i="157"/>
  <c r="H274" i="157"/>
  <c r="K230" i="37"/>
  <c r="H843" i="157"/>
  <c r="C90" i="57"/>
  <c r="C548" i="37" s="1"/>
  <c r="G56" i="57"/>
  <c r="K418" i="37"/>
  <c r="H1091" i="157"/>
  <c r="K313" i="37"/>
  <c r="H995" i="157"/>
  <c r="K625" i="37"/>
  <c r="H1548" i="157"/>
  <c r="K614" i="37"/>
  <c r="H1486" i="157"/>
  <c r="K453" i="37"/>
  <c r="H1200" i="157"/>
  <c r="H324" i="157"/>
  <c r="K671" i="157"/>
  <c r="H664" i="157"/>
  <c r="H710" i="157" s="1"/>
  <c r="K264" i="37"/>
  <c r="H935" i="157"/>
  <c r="K336" i="37"/>
  <c r="H1018" i="157"/>
  <c r="K591" i="37"/>
  <c r="H1463" i="157"/>
  <c r="K557" i="37"/>
  <c r="H1378" i="157"/>
  <c r="K489" i="37"/>
  <c r="H1290" i="157"/>
  <c r="I512" i="37"/>
  <c r="K1117" i="157"/>
  <c r="K1089" i="157"/>
  <c r="I478" i="37"/>
  <c r="J580" i="37"/>
  <c r="H125" i="37"/>
  <c r="M504" i="157"/>
  <c r="N504" i="157" s="1"/>
  <c r="D1116" i="157"/>
  <c r="H443" i="37"/>
  <c r="E125" i="37"/>
  <c r="F709" i="157"/>
  <c r="I125" i="37"/>
  <c r="E119" i="37"/>
  <c r="E757" i="37" s="1"/>
  <c r="F703" i="157"/>
  <c r="U63" i="57"/>
  <c r="K710" i="157"/>
  <c r="D471" i="37"/>
  <c r="M1277" i="157"/>
  <c r="M1538" i="157"/>
  <c r="N1538" i="157" s="1"/>
  <c r="W521" i="37"/>
  <c r="X521" i="37"/>
  <c r="H86" i="46"/>
  <c r="H160" i="37" s="1"/>
  <c r="K160" i="37"/>
  <c r="H85" i="46"/>
  <c r="H159" i="37" s="1"/>
  <c r="K159" i="37"/>
  <c r="F253" i="157"/>
  <c r="F260" i="157"/>
  <c r="F467" i="157"/>
  <c r="D708" i="157"/>
  <c r="D1115" i="157"/>
  <c r="C1227" i="157"/>
  <c r="D1403" i="157"/>
  <c r="C648" i="37"/>
  <c r="D359" i="157"/>
  <c r="F323" i="157"/>
  <c r="F728" i="157"/>
  <c r="C231" i="37"/>
  <c r="D936" i="157"/>
  <c r="C1315" i="157"/>
  <c r="C1488" i="157"/>
  <c r="C615" i="37"/>
  <c r="C513" i="37"/>
  <c r="C1573" i="157"/>
  <c r="C478" i="37"/>
  <c r="D337" i="37"/>
  <c r="C265" i="37"/>
  <c r="C122" i="37"/>
  <c r="C591" i="37"/>
  <c r="D580" i="37"/>
  <c r="C418" i="37"/>
  <c r="C337" i="37"/>
  <c r="C241" i="37"/>
  <c r="C580" i="37"/>
  <c r="C512" i="37"/>
  <c r="F286" i="157"/>
  <c r="C710" i="157"/>
  <c r="D706" i="157"/>
  <c r="F765" i="157"/>
  <c r="C230" i="37"/>
  <c r="D1290" i="157"/>
  <c r="D1313" i="157"/>
  <c r="C1403" i="157"/>
  <c r="D613" i="37"/>
  <c r="D1487" i="157"/>
  <c r="F273" i="157"/>
  <c r="D844" i="157"/>
  <c r="C937" i="157"/>
  <c r="C205" i="37"/>
  <c r="C1020" i="157"/>
  <c r="C1117" i="157"/>
  <c r="D1571" i="157"/>
  <c r="C443" i="37"/>
  <c r="C614" i="37"/>
  <c r="C453" i="37"/>
  <c r="C313" i="37"/>
  <c r="C264" i="37"/>
  <c r="C124" i="37"/>
  <c r="D581" i="37"/>
  <c r="D557" i="37"/>
  <c r="C442" i="37"/>
  <c r="C336" i="37"/>
  <c r="C581" i="37"/>
  <c r="C557" i="37"/>
  <c r="C489" i="37"/>
  <c r="V842" i="157"/>
  <c r="V993" i="157"/>
  <c r="V994" i="157" s="1"/>
  <c r="V56" i="57"/>
  <c r="V63" i="57" s="1"/>
  <c r="V84" i="46"/>
  <c r="V158" i="37" s="1"/>
  <c r="V60" i="46"/>
  <c r="V61" i="46" s="1"/>
  <c r="V135" i="37" s="1"/>
  <c r="V1548" i="157"/>
  <c r="V1546" i="157"/>
  <c r="V1547" i="157" s="1"/>
  <c r="U555" i="37"/>
  <c r="H615" i="37"/>
  <c r="K615" i="37"/>
  <c r="V1485" i="157"/>
  <c r="V1461" i="157"/>
  <c r="V1462" i="157" s="1"/>
  <c r="U487" i="37"/>
  <c r="V1376" i="157"/>
  <c r="V1377" i="157" s="1"/>
  <c r="V1400" i="157"/>
  <c r="K1403" i="157"/>
  <c r="I580" i="37"/>
  <c r="K514" i="37"/>
  <c r="G513" i="37"/>
  <c r="I513" i="37"/>
  <c r="V1288" i="157"/>
  <c r="V1289" i="157" s="1"/>
  <c r="V1312" i="157"/>
  <c r="N814" i="157"/>
  <c r="M1314" i="157"/>
  <c r="N1244" i="157"/>
  <c r="M1290" i="157"/>
  <c r="H479" i="37"/>
  <c r="K479" i="37"/>
  <c r="G479" i="37"/>
  <c r="I479" i="37"/>
  <c r="D1197" i="157"/>
  <c r="D1202" i="157"/>
  <c r="V1183" i="157"/>
  <c r="E444" i="37"/>
  <c r="V1089" i="157"/>
  <c r="V1090" i="157" s="1"/>
  <c r="V1114" i="157"/>
  <c r="U416" i="37"/>
  <c r="H337" i="37"/>
  <c r="K337" i="37"/>
  <c r="V1017" i="157"/>
  <c r="K265" i="37"/>
  <c r="I265" i="37"/>
  <c r="V912" i="157"/>
  <c r="V910" i="157"/>
  <c r="V911" i="157" s="1"/>
  <c r="N901" i="157"/>
  <c r="E126" i="37"/>
  <c r="V706" i="157"/>
  <c r="U126" i="37"/>
  <c r="X97" i="37"/>
  <c r="X96" i="37" s="1"/>
  <c r="X680" i="157"/>
  <c r="O680" i="157"/>
  <c r="O97" i="37"/>
  <c r="O96" i="37" s="1"/>
  <c r="T97" i="37"/>
  <c r="T96" i="37" s="1"/>
  <c r="W680" i="157"/>
  <c r="W97" i="37"/>
  <c r="W96" i="37" s="1"/>
  <c r="V98" i="37"/>
  <c r="U98" i="37"/>
  <c r="F714" i="157"/>
  <c r="F712" i="157"/>
  <c r="F563" i="157"/>
  <c r="D58" i="37"/>
  <c r="F580" i="157"/>
  <c r="D75" i="37"/>
  <c r="F582" i="157"/>
  <c r="D77" i="37"/>
  <c r="F577" i="157"/>
  <c r="D72" i="37"/>
  <c r="F579" i="157"/>
  <c r="D74" i="37"/>
  <c r="N203" i="157"/>
  <c r="F1081" i="157"/>
  <c r="D562" i="157"/>
  <c r="F350" i="157"/>
  <c r="M1081" i="157"/>
  <c r="N1081" i="157" s="1"/>
  <c r="M501" i="157"/>
  <c r="M540" i="157"/>
  <c r="V769" i="157"/>
  <c r="V776" i="157" s="1"/>
  <c r="V664" i="157"/>
  <c r="N779" i="157"/>
  <c r="M783" i="157"/>
  <c r="N783" i="157" s="1"/>
  <c r="T64" i="57"/>
  <c r="T522" i="37" s="1"/>
  <c r="T521" i="37" s="1"/>
  <c r="T61" i="46"/>
  <c r="T135" i="37" s="1"/>
  <c r="T134" i="37" s="1"/>
  <c r="N661" i="157"/>
  <c r="M709" i="157"/>
  <c r="M16" i="46"/>
  <c r="M62" i="46" s="1"/>
  <c r="M136" i="37" s="1"/>
  <c r="M52" i="46"/>
  <c r="M53" i="46" s="1"/>
  <c r="M87" i="46" s="1"/>
  <c r="M161" i="37" s="1"/>
  <c r="N51" i="46"/>
  <c r="I62" i="46"/>
  <c r="I136" i="37" s="1"/>
  <c r="M55" i="57"/>
  <c r="N54" i="57"/>
  <c r="N682" i="157"/>
  <c r="I85" i="46"/>
  <c r="M52" i="57"/>
  <c r="N49" i="57"/>
  <c r="N1019" i="157"/>
  <c r="N1487" i="157"/>
  <c r="N663" i="157"/>
  <c r="N1450" i="157"/>
  <c r="I90" i="57"/>
  <c r="I548" i="37" s="1"/>
  <c r="I88" i="57"/>
  <c r="I546" i="37" s="1"/>
  <c r="N1018" i="157"/>
  <c r="N1486" i="157"/>
  <c r="N982" i="157"/>
  <c r="M17" i="57"/>
  <c r="N11" i="57"/>
  <c r="I65" i="57"/>
  <c r="I523" i="37" s="1"/>
  <c r="N49" i="46"/>
  <c r="N768" i="157"/>
  <c r="N902" i="157"/>
  <c r="N616" i="157"/>
  <c r="N898" i="157"/>
  <c r="N85" i="46"/>
  <c r="N159" i="37" s="1"/>
  <c r="N1226" i="157"/>
  <c r="K90" i="57"/>
  <c r="K548" i="37" s="1"/>
  <c r="K87" i="46"/>
  <c r="F1447" i="157"/>
  <c r="F45" i="46"/>
  <c r="D84" i="46"/>
  <c r="F49" i="46"/>
  <c r="D85" i="46"/>
  <c r="D159" i="37" s="1"/>
  <c r="F16" i="46"/>
  <c r="D62" i="46"/>
  <c r="D136" i="37" s="1"/>
  <c r="F46" i="57"/>
  <c r="D87" i="57"/>
  <c r="D545" i="37" s="1"/>
  <c r="F55" i="57"/>
  <c r="D89" i="57"/>
  <c r="D547" i="37" s="1"/>
  <c r="F52" i="57"/>
  <c r="D88" i="57"/>
  <c r="D546" i="37" s="1"/>
  <c r="D1454" i="157"/>
  <c r="M422" i="157"/>
  <c r="N422" i="157" s="1"/>
  <c r="M659" i="157"/>
  <c r="M765" i="157"/>
  <c r="M728" i="157"/>
  <c r="N728" i="157" s="1"/>
  <c r="M1078" i="157"/>
  <c r="M1172" i="157"/>
  <c r="N1172" i="157" s="1"/>
  <c r="K1227" i="157"/>
  <c r="M1418" i="157"/>
  <c r="N1418" i="157" s="1"/>
  <c r="M844" i="157"/>
  <c r="M273" i="157"/>
  <c r="N273" i="157" s="1"/>
  <c r="M319" i="157"/>
  <c r="N319" i="157" s="1"/>
  <c r="N643" i="157"/>
  <c r="M1136" i="157"/>
  <c r="N1136" i="157" s="1"/>
  <c r="M1331" i="157"/>
  <c r="M1365" i="157"/>
  <c r="M1503" i="157"/>
  <c r="N1503" i="157" s="1"/>
  <c r="K1488" i="157"/>
  <c r="K1573" i="157"/>
  <c r="K845" i="157"/>
  <c r="M862" i="157"/>
  <c r="K937" i="157"/>
  <c r="M323" i="157"/>
  <c r="N323" i="157" s="1"/>
  <c r="M949" i="157"/>
  <c r="N949" i="157" s="1"/>
  <c r="K1020" i="157"/>
  <c r="M839" i="157"/>
  <c r="M467" i="157"/>
  <c r="N467" i="157" s="1"/>
  <c r="M332" i="157"/>
  <c r="N332" i="157" s="1"/>
  <c r="M286" i="157"/>
  <c r="N286" i="157" s="1"/>
  <c r="I648" i="37"/>
  <c r="F1503" i="157"/>
  <c r="D1548" i="157"/>
  <c r="F1532" i="157"/>
  <c r="D1570" i="157"/>
  <c r="I625" i="37"/>
  <c r="D56" i="57"/>
  <c r="L48" i="57"/>
  <c r="L11" i="57"/>
  <c r="J89" i="57"/>
  <c r="J547" i="37" s="1"/>
  <c r="D53" i="46"/>
  <c r="U61" i="46"/>
  <c r="U135" i="37" s="1"/>
  <c r="U134" i="37" s="1"/>
  <c r="L11" i="46"/>
  <c r="L51" i="46"/>
  <c r="J86" i="46"/>
  <c r="J160" i="37" s="1"/>
  <c r="L47" i="46"/>
  <c r="F52" i="46"/>
  <c r="V1573" i="157"/>
  <c r="F1538" i="157"/>
  <c r="D1539" i="157"/>
  <c r="F902" i="157"/>
  <c r="T616" i="37"/>
  <c r="I591" i="37"/>
  <c r="I615" i="37"/>
  <c r="F1418" i="157"/>
  <c r="D1463" i="157"/>
  <c r="F1450" i="157"/>
  <c r="D1486" i="157"/>
  <c r="V1488" i="157"/>
  <c r="M1454" i="157"/>
  <c r="M1488" i="157" s="1"/>
  <c r="L1365" i="157"/>
  <c r="L1331" i="157"/>
  <c r="J648" i="37"/>
  <c r="L1534" i="157"/>
  <c r="L1452" i="157"/>
  <c r="L1453" i="157" s="1"/>
  <c r="J582" i="37"/>
  <c r="F1244" i="157"/>
  <c r="V814" i="157"/>
  <c r="F1277" i="157"/>
  <c r="L1275" i="157"/>
  <c r="J489" i="37"/>
  <c r="L1237" i="157"/>
  <c r="L1279" i="157"/>
  <c r="L1280" i="157" s="1"/>
  <c r="J513" i="37"/>
  <c r="F814" i="157"/>
  <c r="I453" i="37"/>
  <c r="U480" i="37"/>
  <c r="F1136" i="157"/>
  <c r="D1200" i="157"/>
  <c r="T480" i="37"/>
  <c r="F1172" i="157"/>
  <c r="D1225" i="157"/>
  <c r="L1168" i="157"/>
  <c r="F768" i="157"/>
  <c r="L1174" i="157"/>
  <c r="L1175" i="157" s="1"/>
  <c r="J479" i="37"/>
  <c r="L1127" i="157"/>
  <c r="I418" i="37"/>
  <c r="F1078" i="157"/>
  <c r="F1115" i="157" s="1"/>
  <c r="G442" i="37"/>
  <c r="F1040" i="157"/>
  <c r="D1091" i="157"/>
  <c r="M1040" i="157"/>
  <c r="N1040" i="157" s="1"/>
  <c r="D1082" i="157"/>
  <c r="F978" i="157"/>
  <c r="D1017" i="157"/>
  <c r="V1019" i="157"/>
  <c r="U337" i="37"/>
  <c r="T338" i="37"/>
  <c r="T311" i="37" s="1"/>
  <c r="L1040" i="157"/>
  <c r="J442" i="37"/>
  <c r="L1072" i="157"/>
  <c r="L1080" i="157"/>
  <c r="J443" i="37"/>
  <c r="D1018" i="157"/>
  <c r="F949" i="157"/>
  <c r="D995" i="157"/>
  <c r="F982" i="157"/>
  <c r="F643" i="157"/>
  <c r="M1020" i="157"/>
  <c r="L984" i="157"/>
  <c r="J337" i="37"/>
  <c r="L980" i="157"/>
  <c r="F862" i="157"/>
  <c r="D912" i="157"/>
  <c r="L862" i="157"/>
  <c r="J241" i="37"/>
  <c r="F898" i="157"/>
  <c r="D935" i="157"/>
  <c r="I264" i="37"/>
  <c r="D903" i="157"/>
  <c r="F903" i="157" s="1"/>
  <c r="F311" i="157"/>
  <c r="E845" i="157"/>
  <c r="E232" i="37" s="1"/>
  <c r="C845" i="157"/>
  <c r="M815" i="157"/>
  <c r="N815" i="157" s="1"/>
  <c r="I205" i="37"/>
  <c r="F806" i="157"/>
  <c r="I230" i="37"/>
  <c r="V818" i="157"/>
  <c r="F783" i="157"/>
  <c r="D818" i="157"/>
  <c r="L811" i="157"/>
  <c r="T232" i="37"/>
  <c r="F811" i="157"/>
  <c r="D843" i="157"/>
  <c r="L900" i="157"/>
  <c r="I126" i="37"/>
  <c r="I98" i="37"/>
  <c r="G124" i="37"/>
  <c r="F616" i="157"/>
  <c r="D682" i="157"/>
  <c r="F659" i="157"/>
  <c r="F678" i="157"/>
  <c r="L813" i="157"/>
  <c r="D815" i="157"/>
  <c r="L728" i="157"/>
  <c r="D769" i="157"/>
  <c r="L765" i="157"/>
  <c r="L767" i="157"/>
  <c r="F504" i="157"/>
  <c r="V345" i="157"/>
  <c r="D664" i="157"/>
  <c r="J124" i="37"/>
  <c r="L651" i="157"/>
  <c r="L606" i="157"/>
  <c r="L661" i="157"/>
  <c r="F511" i="157"/>
  <c r="F501" i="157"/>
  <c r="D505" i="157"/>
  <c r="L467" i="157"/>
  <c r="L538" i="157"/>
  <c r="G443" i="37"/>
  <c r="V505" i="157"/>
  <c r="V507" i="157" s="1"/>
  <c r="L1081" i="157"/>
  <c r="L498" i="157"/>
  <c r="V450" i="157"/>
  <c r="F418" i="157"/>
  <c r="F332" i="157"/>
  <c r="V326" i="157"/>
  <c r="L286" i="157"/>
  <c r="L318" i="157"/>
  <c r="L319" i="157"/>
  <c r="D324" i="157"/>
  <c r="V423" i="157"/>
  <c r="L421" i="157"/>
  <c r="L330" i="157"/>
  <c r="D274" i="157"/>
  <c r="L253" i="157"/>
  <c r="V276" i="157"/>
  <c r="F270" i="157"/>
  <c r="L270" i="157"/>
  <c r="W203" i="37" l="1"/>
  <c r="M1313" i="157"/>
  <c r="M1281" i="157"/>
  <c r="N1281" i="157" s="1"/>
  <c r="M1176" i="157"/>
  <c r="D158" i="37"/>
  <c r="H1315" i="157"/>
  <c r="G845" i="157"/>
  <c r="V337" i="37"/>
  <c r="F442" i="37"/>
  <c r="G1486" i="157"/>
  <c r="H1020" i="157"/>
  <c r="H338" i="37" s="1"/>
  <c r="N479" i="37"/>
  <c r="N336" i="37"/>
  <c r="V417" i="37"/>
  <c r="H1403" i="157"/>
  <c r="H582" i="37" s="1"/>
  <c r="G1487" i="157"/>
  <c r="G615" i="37" s="1"/>
  <c r="K126" i="37"/>
  <c r="F119" i="37"/>
  <c r="H1227" i="157"/>
  <c r="H480" i="37" s="1"/>
  <c r="N615" i="37"/>
  <c r="M125" i="37"/>
  <c r="M489" i="37"/>
  <c r="V511" i="37"/>
  <c r="V579" i="37"/>
  <c r="V613" i="37"/>
  <c r="G937" i="157"/>
  <c r="G1573" i="157"/>
  <c r="G1315" i="157"/>
  <c r="G514" i="37" s="1"/>
  <c r="G1227" i="157"/>
  <c r="H126" i="37"/>
  <c r="F471" i="37"/>
  <c r="M616" i="37"/>
  <c r="V650" i="37"/>
  <c r="H1573" i="157"/>
  <c r="H650" i="37" s="1"/>
  <c r="N337" i="37"/>
  <c r="N98" i="37"/>
  <c r="V122" i="37"/>
  <c r="V241" i="37"/>
  <c r="V488" i="37"/>
  <c r="V487" i="37" s="1"/>
  <c r="V556" i="37"/>
  <c r="V625" i="37"/>
  <c r="V312" i="37"/>
  <c r="G1117" i="157"/>
  <c r="F844" i="157"/>
  <c r="G1403" i="157"/>
  <c r="M512" i="37"/>
  <c r="V205" i="37"/>
  <c r="M338" i="37"/>
  <c r="V616" i="37"/>
  <c r="M226" i="37"/>
  <c r="H937" i="157"/>
  <c r="H266" i="37" s="1"/>
  <c r="H1488" i="157"/>
  <c r="H616" i="37" s="1"/>
  <c r="M231" i="37"/>
  <c r="N614" i="37"/>
  <c r="F130" i="37"/>
  <c r="V335" i="37"/>
  <c r="V441" i="37"/>
  <c r="M513" i="37"/>
  <c r="V229" i="37"/>
  <c r="G1020" i="157"/>
  <c r="F708" i="157"/>
  <c r="F125" i="37"/>
  <c r="D443" i="37"/>
  <c r="F128" i="37"/>
  <c r="D122" i="37"/>
  <c r="F72" i="37"/>
  <c r="F74" i="37"/>
  <c r="F58" i="37"/>
  <c r="F77" i="37"/>
  <c r="F75" i="37"/>
  <c r="F1116" i="157"/>
  <c r="K232" i="37"/>
  <c r="H845" i="157"/>
  <c r="K444" i="37"/>
  <c r="H1117" i="157"/>
  <c r="J512" i="37"/>
  <c r="G125" i="37"/>
  <c r="J125" i="37"/>
  <c r="J265" i="37"/>
  <c r="N862" i="157"/>
  <c r="M912" i="157"/>
  <c r="M1539" i="157"/>
  <c r="M1573" i="157" s="1"/>
  <c r="V134" i="37"/>
  <c r="G85" i="46"/>
  <c r="G159" i="37" s="1"/>
  <c r="I159" i="37"/>
  <c r="M1315" i="157"/>
  <c r="N1277" i="157"/>
  <c r="T765" i="37"/>
  <c r="M1571" i="157"/>
  <c r="H87" i="46"/>
  <c r="H161" i="37" s="1"/>
  <c r="K161" i="37"/>
  <c r="F324" i="157"/>
  <c r="C232" i="37"/>
  <c r="D313" i="37"/>
  <c r="D1227" i="157"/>
  <c r="D647" i="37"/>
  <c r="D57" i="37"/>
  <c r="C338" i="37"/>
  <c r="C266" i="37"/>
  <c r="F769" i="157"/>
  <c r="D478" i="37"/>
  <c r="D453" i="37"/>
  <c r="D614" i="37"/>
  <c r="C444" i="37"/>
  <c r="D512" i="37"/>
  <c r="C650" i="37"/>
  <c r="C616" i="37"/>
  <c r="D513" i="37"/>
  <c r="C480" i="37"/>
  <c r="D124" i="37"/>
  <c r="D710" i="157"/>
  <c r="D336" i="37"/>
  <c r="D335" i="37"/>
  <c r="D1315" i="157"/>
  <c r="D625" i="37"/>
  <c r="D231" i="37"/>
  <c r="F274" i="157"/>
  <c r="D98" i="37"/>
  <c r="D205" i="37"/>
  <c r="D264" i="37"/>
  <c r="D241" i="37"/>
  <c r="D1020" i="157"/>
  <c r="D418" i="37"/>
  <c r="D591" i="37"/>
  <c r="D1488" i="157"/>
  <c r="D648" i="37"/>
  <c r="D615" i="37"/>
  <c r="C582" i="37"/>
  <c r="D489" i="37"/>
  <c r="C126" i="37"/>
  <c r="C514" i="37"/>
  <c r="D265" i="37"/>
  <c r="D582" i="37"/>
  <c r="D442" i="37"/>
  <c r="D740" i="37"/>
  <c r="D739" i="37"/>
  <c r="K650" i="37"/>
  <c r="I650" i="37"/>
  <c r="G650" i="37"/>
  <c r="K616" i="37"/>
  <c r="J615" i="37"/>
  <c r="V555" i="37"/>
  <c r="K582" i="37"/>
  <c r="N839" i="157"/>
  <c r="M1402" i="157"/>
  <c r="N1365" i="157"/>
  <c r="M1401" i="157"/>
  <c r="N1331" i="157"/>
  <c r="M1378" i="157"/>
  <c r="I514" i="37"/>
  <c r="F1202" i="157"/>
  <c r="D455" i="37"/>
  <c r="G480" i="37"/>
  <c r="I480" i="37"/>
  <c r="K480" i="37"/>
  <c r="F1082" i="157"/>
  <c r="D1117" i="157"/>
  <c r="N1078" i="157"/>
  <c r="N1115" i="157" s="1"/>
  <c r="M1115" i="157"/>
  <c r="G444" i="37"/>
  <c r="I444" i="37"/>
  <c r="N1116" i="157"/>
  <c r="M1116" i="157"/>
  <c r="V416" i="37"/>
  <c r="G337" i="37"/>
  <c r="I337" i="37"/>
  <c r="G336" i="37"/>
  <c r="I336" i="37"/>
  <c r="K338" i="37"/>
  <c r="K266" i="37"/>
  <c r="G266" i="37"/>
  <c r="I266" i="37"/>
  <c r="G231" i="37"/>
  <c r="I231" i="37"/>
  <c r="F843" i="157"/>
  <c r="D230" i="37"/>
  <c r="U97" i="37"/>
  <c r="U96" i="37" s="1"/>
  <c r="V671" i="157"/>
  <c r="V710" i="157"/>
  <c r="N659" i="157"/>
  <c r="N708" i="157" s="1"/>
  <c r="M708" i="157"/>
  <c r="F133" i="37"/>
  <c r="F505" i="157"/>
  <c r="N540" i="157"/>
  <c r="N501" i="157"/>
  <c r="F562" i="157"/>
  <c r="M505" i="157"/>
  <c r="N505" i="157" s="1"/>
  <c r="M903" i="157"/>
  <c r="M937" i="157" s="1"/>
  <c r="N62" i="46"/>
  <c r="N136" i="37" s="1"/>
  <c r="G453" i="37"/>
  <c r="N1313" i="157"/>
  <c r="M1369" i="157"/>
  <c r="T204" i="37"/>
  <c r="T203" i="37" s="1"/>
  <c r="M324" i="157"/>
  <c r="N324" i="157" s="1"/>
  <c r="N16" i="46"/>
  <c r="M65" i="57"/>
  <c r="N17" i="57"/>
  <c r="M89" i="57"/>
  <c r="N55" i="57"/>
  <c r="M843" i="157"/>
  <c r="N765" i="157"/>
  <c r="M88" i="57"/>
  <c r="N52" i="57"/>
  <c r="M86" i="46"/>
  <c r="N52" i="46"/>
  <c r="N1488" i="157"/>
  <c r="M664" i="157"/>
  <c r="M710" i="157" s="1"/>
  <c r="N709" i="157"/>
  <c r="N1020" i="157"/>
  <c r="N986" i="157"/>
  <c r="N1454" i="157"/>
  <c r="M56" i="57"/>
  <c r="N844" i="157"/>
  <c r="N53" i="46"/>
  <c r="N87" i="46"/>
  <c r="N161" i="37" s="1"/>
  <c r="M274" i="157"/>
  <c r="N274" i="157" s="1"/>
  <c r="M818" i="157"/>
  <c r="I87" i="46"/>
  <c r="L49" i="46"/>
  <c r="J85" i="46"/>
  <c r="J159" i="37" s="1"/>
  <c r="F53" i="46"/>
  <c r="D87" i="46"/>
  <c r="D161" i="37" s="1"/>
  <c r="L16" i="46"/>
  <c r="J62" i="46"/>
  <c r="J136" i="37" s="1"/>
  <c r="F56" i="57"/>
  <c r="D90" i="57"/>
  <c r="D548" i="37" s="1"/>
  <c r="L52" i="57"/>
  <c r="J88" i="57"/>
  <c r="J546" i="37" s="1"/>
  <c r="L17" i="57"/>
  <c r="J65" i="57"/>
  <c r="J523" i="37" s="1"/>
  <c r="M1225" i="157"/>
  <c r="F1454" i="157"/>
  <c r="M1082" i="157"/>
  <c r="N1176" i="157"/>
  <c r="M995" i="157"/>
  <c r="M1548" i="157"/>
  <c r="M936" i="157"/>
  <c r="M1091" i="157"/>
  <c r="M1200" i="157"/>
  <c r="M1463" i="157"/>
  <c r="M769" i="157"/>
  <c r="N769" i="157" s="1"/>
  <c r="U64" i="57"/>
  <c r="U522" i="37" s="1"/>
  <c r="U90" i="57"/>
  <c r="U548" i="37" s="1"/>
  <c r="L1503" i="157"/>
  <c r="J625" i="37"/>
  <c r="F1539" i="157"/>
  <c r="D1573" i="157"/>
  <c r="L55" i="57"/>
  <c r="L52" i="46"/>
  <c r="L1538" i="157"/>
  <c r="I616" i="37"/>
  <c r="L1450" i="157"/>
  <c r="J614" i="37"/>
  <c r="U616" i="37"/>
  <c r="L1418" i="157"/>
  <c r="J591" i="37"/>
  <c r="L1369" i="157"/>
  <c r="L902" i="157"/>
  <c r="L1244" i="157"/>
  <c r="L1277" i="157"/>
  <c r="L814" i="157"/>
  <c r="J514" i="37"/>
  <c r="L1136" i="157"/>
  <c r="J453" i="37"/>
  <c r="L1172" i="157"/>
  <c r="J478" i="37"/>
  <c r="L768" i="157"/>
  <c r="L1078" i="157"/>
  <c r="L1115" i="157" s="1"/>
  <c r="U338" i="37"/>
  <c r="U311" i="37" s="1"/>
  <c r="F986" i="157"/>
  <c r="L1116" i="157"/>
  <c r="J444" i="37"/>
  <c r="L982" i="157"/>
  <c r="J336" i="37"/>
  <c r="L949" i="157"/>
  <c r="J313" i="37"/>
  <c r="U266" i="37"/>
  <c r="L663" i="157"/>
  <c r="L898" i="157"/>
  <c r="J264" i="37"/>
  <c r="D937" i="157"/>
  <c r="J231" i="37"/>
  <c r="J230" i="37"/>
  <c r="F815" i="157"/>
  <c r="D845" i="157"/>
  <c r="L783" i="157"/>
  <c r="J205" i="37"/>
  <c r="U204" i="37"/>
  <c r="U232" i="37"/>
  <c r="L643" i="157"/>
  <c r="L659" i="157"/>
  <c r="L708" i="157" s="1"/>
  <c r="F664" i="157"/>
  <c r="G126" i="37"/>
  <c r="L616" i="157"/>
  <c r="J98" i="37"/>
  <c r="L539" i="157"/>
  <c r="L504" i="157"/>
  <c r="L769" i="157"/>
  <c r="J126" i="37"/>
  <c r="L501" i="157"/>
  <c r="L511" i="157"/>
  <c r="L203" i="157"/>
  <c r="L505" i="157"/>
  <c r="L422" i="157"/>
  <c r="L332" i="157"/>
  <c r="L324" i="157"/>
  <c r="L274" i="157"/>
  <c r="L273" i="157"/>
  <c r="H514" i="37" l="1"/>
  <c r="L443" i="37"/>
  <c r="M265" i="37"/>
  <c r="N231" i="37"/>
  <c r="M591" i="37"/>
  <c r="M625" i="37"/>
  <c r="N125" i="37"/>
  <c r="M230" i="37"/>
  <c r="N124" i="37"/>
  <c r="N443" i="37"/>
  <c r="N442" i="37"/>
  <c r="M581" i="37"/>
  <c r="G1488" i="157"/>
  <c r="M648" i="37"/>
  <c r="H232" i="37"/>
  <c r="M453" i="37"/>
  <c r="M313" i="37"/>
  <c r="M478" i="37"/>
  <c r="M126" i="37"/>
  <c r="V126" i="37"/>
  <c r="F230" i="37"/>
  <c r="M580" i="37"/>
  <c r="N226" i="37"/>
  <c r="M514" i="37"/>
  <c r="F124" i="37"/>
  <c r="F231" i="37"/>
  <c r="L124" i="37"/>
  <c r="L442" i="37"/>
  <c r="M418" i="37"/>
  <c r="N616" i="37"/>
  <c r="N512" i="37"/>
  <c r="F710" i="157"/>
  <c r="H444" i="37"/>
  <c r="F443" i="37"/>
  <c r="M205" i="37"/>
  <c r="N338" i="37"/>
  <c r="M124" i="37"/>
  <c r="M443" i="37"/>
  <c r="M442" i="37"/>
  <c r="M557" i="37"/>
  <c r="M650" i="37"/>
  <c r="F57" i="37"/>
  <c r="L709" i="157"/>
  <c r="M241" i="37"/>
  <c r="N912" i="157"/>
  <c r="F455" i="37"/>
  <c r="N1539" i="157"/>
  <c r="N1573" i="157"/>
  <c r="N88" i="57"/>
  <c r="N546" i="37" s="1"/>
  <c r="M546" i="37"/>
  <c r="N89" i="57"/>
  <c r="N547" i="37" s="1"/>
  <c r="M547" i="37"/>
  <c r="N86" i="46"/>
  <c r="N160" i="37" s="1"/>
  <c r="M160" i="37"/>
  <c r="N65" i="57"/>
  <c r="N523" i="37" s="1"/>
  <c r="M523" i="37"/>
  <c r="G87" i="46"/>
  <c r="G161" i="37" s="1"/>
  <c r="I161" i="37"/>
  <c r="N1571" i="157"/>
  <c r="U521" i="37"/>
  <c r="D266" i="37"/>
  <c r="D616" i="37"/>
  <c r="D338" i="37"/>
  <c r="D514" i="37"/>
  <c r="D480" i="37"/>
  <c r="D126" i="37"/>
  <c r="D650" i="37"/>
  <c r="F739" i="37"/>
  <c r="F740" i="37"/>
  <c r="G582" i="37"/>
  <c r="I582" i="37"/>
  <c r="N1369" i="157"/>
  <c r="M1403" i="157"/>
  <c r="D444" i="37"/>
  <c r="F1117" i="157"/>
  <c r="N1082" i="157"/>
  <c r="M1117" i="157"/>
  <c r="G338" i="37"/>
  <c r="I338" i="37"/>
  <c r="N937" i="157"/>
  <c r="M266" i="37"/>
  <c r="G232" i="37"/>
  <c r="I232" i="37"/>
  <c r="U203" i="37"/>
  <c r="F845" i="157"/>
  <c r="D232" i="37"/>
  <c r="V681" i="157"/>
  <c r="L540" i="157"/>
  <c r="N903" i="157"/>
  <c r="N1548" i="157"/>
  <c r="N843" i="157"/>
  <c r="N1378" i="157"/>
  <c r="M90" i="57"/>
  <c r="N56" i="57"/>
  <c r="N1091" i="157"/>
  <c r="N818" i="157"/>
  <c r="N1463" i="157"/>
  <c r="N1402" i="157"/>
  <c r="N995" i="157"/>
  <c r="N1401" i="157"/>
  <c r="N1200" i="157"/>
  <c r="N1314" i="157"/>
  <c r="N1225" i="157"/>
  <c r="N1290" i="157"/>
  <c r="N664" i="157"/>
  <c r="N710" i="157" s="1"/>
  <c r="L53" i="46"/>
  <c r="J87" i="46"/>
  <c r="J161" i="37" s="1"/>
  <c r="L56" i="57"/>
  <c r="J90" i="57"/>
  <c r="J548" i="37" s="1"/>
  <c r="M845" i="157"/>
  <c r="M1227" i="157"/>
  <c r="V90" i="57"/>
  <c r="V548" i="37" s="1"/>
  <c r="V64" i="57"/>
  <c r="V522" i="37" s="1"/>
  <c r="L1539" i="157"/>
  <c r="J650" i="37"/>
  <c r="L1454" i="157"/>
  <c r="V1227" i="157"/>
  <c r="J480" i="37"/>
  <c r="L1082" i="157"/>
  <c r="L1117" i="157" s="1"/>
  <c r="V1020" i="157"/>
  <c r="L986" i="157"/>
  <c r="J338" i="37"/>
  <c r="V937" i="157"/>
  <c r="L903" i="157"/>
  <c r="J266" i="37"/>
  <c r="V816" i="157"/>
  <c r="V817" i="157" s="1"/>
  <c r="V845" i="157"/>
  <c r="L815" i="157"/>
  <c r="J232" i="37"/>
  <c r="L664" i="157"/>
  <c r="L710" i="157" s="1"/>
  <c r="N313" i="37" l="1"/>
  <c r="V338" i="37"/>
  <c r="V311" i="37" s="1"/>
  <c r="V232" i="37"/>
  <c r="V266" i="37"/>
  <c r="L444" i="37"/>
  <c r="N126" i="37"/>
  <c r="N453" i="37"/>
  <c r="N591" i="37"/>
  <c r="F232" i="37"/>
  <c r="L126" i="37"/>
  <c r="V204" i="37"/>
  <c r="V203" i="37" s="1"/>
  <c r="N489" i="37"/>
  <c r="N580" i="37"/>
  <c r="N205" i="37"/>
  <c r="N557" i="37"/>
  <c r="N625" i="37"/>
  <c r="N266" i="37"/>
  <c r="M582" i="37"/>
  <c r="L125" i="37"/>
  <c r="F126" i="37"/>
  <c r="M480" i="37"/>
  <c r="N418" i="37"/>
  <c r="N230" i="37"/>
  <c r="V680" i="157"/>
  <c r="F444" i="37"/>
  <c r="N648" i="37"/>
  <c r="N650" i="37"/>
  <c r="N478" i="37"/>
  <c r="V480" i="37"/>
  <c r="M232" i="37"/>
  <c r="N513" i="37"/>
  <c r="N581" i="37"/>
  <c r="N241" i="37"/>
  <c r="N90" i="57"/>
  <c r="N548" i="37" s="1"/>
  <c r="M548" i="37"/>
  <c r="V521" i="37"/>
  <c r="G616" i="37"/>
  <c r="J616" i="37"/>
  <c r="M444" i="37"/>
  <c r="N1117" i="157"/>
  <c r="V97" i="37"/>
  <c r="V96" i="37" s="1"/>
  <c r="N1403" i="157"/>
  <c r="N845" i="157"/>
  <c r="N1315" i="157"/>
  <c r="W247" i="157"/>
  <c r="K244" i="157"/>
  <c r="E244" i="157"/>
  <c r="C244" i="157"/>
  <c r="G244" i="157" s="1"/>
  <c r="F240" i="157"/>
  <c r="D583" i="157"/>
  <c r="K230" i="157"/>
  <c r="E230" i="157"/>
  <c r="C230" i="157"/>
  <c r="G230" i="157" s="1"/>
  <c r="M229" i="157"/>
  <c r="N229" i="157" s="1"/>
  <c r="M228" i="157"/>
  <c r="N228" i="157" s="1"/>
  <c r="L228" i="157"/>
  <c r="O223" i="157"/>
  <c r="O162" i="157"/>
  <c r="O71" i="157"/>
  <c r="M215" i="157"/>
  <c r="N215" i="157" s="1"/>
  <c r="M214" i="157"/>
  <c r="N214" i="157" s="1"/>
  <c r="M213" i="157"/>
  <c r="N213" i="157" s="1"/>
  <c r="C217" i="157"/>
  <c r="G217" i="157" s="1"/>
  <c r="L214" i="157"/>
  <c r="L213" i="157"/>
  <c r="F209" i="157"/>
  <c r="M176" i="157"/>
  <c r="N176" i="157" s="1"/>
  <c r="M175" i="157"/>
  <c r="N175" i="157" s="1"/>
  <c r="M174" i="157"/>
  <c r="N174" i="157" s="1"/>
  <c r="M173" i="157"/>
  <c r="N173" i="157" s="1"/>
  <c r="M172" i="157"/>
  <c r="N172" i="157" s="1"/>
  <c r="M171" i="157"/>
  <c r="N171" i="157" s="1"/>
  <c r="M170" i="157"/>
  <c r="N170" i="157" s="1"/>
  <c r="M169" i="157"/>
  <c r="N169" i="157" s="1"/>
  <c r="M168" i="157"/>
  <c r="N168" i="157" s="1"/>
  <c r="M167" i="157"/>
  <c r="N167" i="157" s="1"/>
  <c r="M166" i="157"/>
  <c r="N166" i="157" s="1"/>
  <c r="E181" i="157"/>
  <c r="H181" i="157" s="1"/>
  <c r="L176" i="157"/>
  <c r="L174" i="157"/>
  <c r="L172" i="157"/>
  <c r="L170" i="157"/>
  <c r="L168" i="157"/>
  <c r="C181" i="157"/>
  <c r="G181" i="157" s="1"/>
  <c r="W223" i="157"/>
  <c r="X223" i="157"/>
  <c r="K220" i="157"/>
  <c r="E220" i="157"/>
  <c r="C220" i="157"/>
  <c r="G220" i="157" s="1"/>
  <c r="F208" i="157"/>
  <c r="M180" i="157"/>
  <c r="N180" i="157" s="1"/>
  <c r="L180" i="157"/>
  <c r="M179" i="157"/>
  <c r="N179" i="157" s="1"/>
  <c r="F152" i="157"/>
  <c r="W162" i="157"/>
  <c r="X162" i="157"/>
  <c r="K159" i="157"/>
  <c r="E159" i="157"/>
  <c r="C159" i="157"/>
  <c r="G159" i="157" s="1"/>
  <c r="K156" i="157"/>
  <c r="E156" i="157"/>
  <c r="C156" i="157"/>
  <c r="G156" i="157" s="1"/>
  <c r="M155" i="157"/>
  <c r="N155" i="157" s="1"/>
  <c r="K127" i="157"/>
  <c r="E127" i="157"/>
  <c r="C127" i="157"/>
  <c r="G127" i="157" s="1"/>
  <c r="M126" i="157"/>
  <c r="N126" i="157" s="1"/>
  <c r="L126" i="157"/>
  <c r="M125" i="157"/>
  <c r="N125" i="157" s="1"/>
  <c r="L125" i="157"/>
  <c r="M124" i="157"/>
  <c r="N124" i="157" s="1"/>
  <c r="L124" i="157"/>
  <c r="L76" i="157"/>
  <c r="K114" i="157"/>
  <c r="E114" i="157"/>
  <c r="C114" i="157"/>
  <c r="G114" i="157" s="1"/>
  <c r="D114" i="157"/>
  <c r="K111" i="157"/>
  <c r="E111" i="157"/>
  <c r="C111" i="157"/>
  <c r="G111" i="157" s="1"/>
  <c r="K78" i="157"/>
  <c r="E78" i="157"/>
  <c r="C78" i="157"/>
  <c r="G78" i="157" s="1"/>
  <c r="M75" i="157"/>
  <c r="F58" i="157"/>
  <c r="F57" i="157"/>
  <c r="K68" i="157"/>
  <c r="E68" i="157"/>
  <c r="C68" i="157"/>
  <c r="G68" i="157" s="1"/>
  <c r="L17" i="157"/>
  <c r="L16" i="157"/>
  <c r="L15" i="157"/>
  <c r="L14" i="157"/>
  <c r="L13" i="157"/>
  <c r="M17" i="157"/>
  <c r="N17" i="157" s="1"/>
  <c r="M16" i="157"/>
  <c r="N16" i="157" s="1"/>
  <c r="M15" i="157"/>
  <c r="N15" i="157" s="1"/>
  <c r="M14" i="157"/>
  <c r="N14" i="157" s="1"/>
  <c r="M13" i="157"/>
  <c r="N13" i="157" s="1"/>
  <c r="G24" i="157"/>
  <c r="M67" i="157"/>
  <c r="N67" i="157" s="1"/>
  <c r="L67" i="157"/>
  <c r="K65" i="157"/>
  <c r="E65" i="157"/>
  <c r="C65" i="157"/>
  <c r="G65" i="157" s="1"/>
  <c r="M64" i="157"/>
  <c r="N64" i="157" s="1"/>
  <c r="L64" i="157"/>
  <c r="M63" i="157"/>
  <c r="N63" i="157" s="1"/>
  <c r="M22" i="157"/>
  <c r="N22" i="157" s="1"/>
  <c r="L22" i="157"/>
  <c r="M21" i="157"/>
  <c r="N21" i="157" s="1"/>
  <c r="L21" i="157"/>
  <c r="M20" i="157"/>
  <c r="N20" i="157" s="1"/>
  <c r="L20" i="157"/>
  <c r="L19" i="157"/>
  <c r="M18" i="157"/>
  <c r="N18" i="157" s="1"/>
  <c r="W2284" i="156"/>
  <c r="W684" i="37" s="1"/>
  <c r="X2283" i="156"/>
  <c r="X683" i="37" s="1"/>
  <c r="X764" i="37" s="1"/>
  <c r="W2283" i="156"/>
  <c r="W683" i="37" s="1"/>
  <c r="W764" i="37" s="1"/>
  <c r="O2283" i="156"/>
  <c r="O683" i="37" s="1"/>
  <c r="O764" i="37" s="1"/>
  <c r="X2282" i="156"/>
  <c r="X682" i="37" s="1"/>
  <c r="W2282" i="156"/>
  <c r="W682" i="37" s="1"/>
  <c r="O2282" i="156"/>
  <c r="O682" i="37" s="1"/>
  <c r="W2258" i="156"/>
  <c r="W658" i="37" s="1"/>
  <c r="F2251" i="156"/>
  <c r="K2249" i="156"/>
  <c r="E2249" i="156"/>
  <c r="C2249" i="156"/>
  <c r="G2249" i="156" s="1"/>
  <c r="E2247" i="156"/>
  <c r="H2247" i="156" s="1"/>
  <c r="C2247" i="156"/>
  <c r="G2247" i="156" s="1"/>
  <c r="L2246" i="156"/>
  <c r="L2245" i="156"/>
  <c r="D2247" i="156"/>
  <c r="K2213" i="156"/>
  <c r="E2213" i="156"/>
  <c r="C2213" i="156"/>
  <c r="L2212" i="156"/>
  <c r="M2211" i="156"/>
  <c r="L2211" i="156"/>
  <c r="K2199" i="156"/>
  <c r="E2199" i="156"/>
  <c r="C2199" i="156"/>
  <c r="G2199" i="156" s="1"/>
  <c r="V2198" i="156"/>
  <c r="M2198" i="156"/>
  <c r="N2198" i="156" s="1"/>
  <c r="K2197" i="156"/>
  <c r="E2197" i="156"/>
  <c r="C2197" i="156"/>
  <c r="G2197" i="156" s="1"/>
  <c r="L2196" i="156"/>
  <c r="M2196" i="156"/>
  <c r="N2196" i="156" s="1"/>
  <c r="D2197" i="156"/>
  <c r="K2164" i="156"/>
  <c r="E2164" i="156"/>
  <c r="C2164" i="156"/>
  <c r="M2163" i="156"/>
  <c r="L2163" i="156"/>
  <c r="C2080" i="156"/>
  <c r="U410" i="37"/>
  <c r="F2119" i="156"/>
  <c r="E2117" i="156"/>
  <c r="C2117" i="156"/>
  <c r="G2117" i="156" s="1"/>
  <c r="G2151" i="156" s="1"/>
  <c r="M2115" i="156"/>
  <c r="N2115" i="156" s="1"/>
  <c r="K2150" i="156"/>
  <c r="K407" i="37" s="1"/>
  <c r="J407" i="37"/>
  <c r="E2114" i="156"/>
  <c r="C2114" i="156"/>
  <c r="G2114" i="156" s="1"/>
  <c r="G2150" i="156" s="1"/>
  <c r="L2112" i="156"/>
  <c r="L2111" i="156"/>
  <c r="L2110" i="156"/>
  <c r="F2108" i="156"/>
  <c r="F2083" i="156"/>
  <c r="F2129" i="156" s="1"/>
  <c r="F386" i="37" s="1"/>
  <c r="U384" i="37"/>
  <c r="K2080" i="156"/>
  <c r="E2080" i="156"/>
  <c r="E2127" i="156" s="1"/>
  <c r="E384" i="37" s="1"/>
  <c r="M2079" i="156"/>
  <c r="N2079" i="156" s="1"/>
  <c r="M2078" i="156"/>
  <c r="N2078" i="156" s="1"/>
  <c r="L2078" i="156"/>
  <c r="M2077" i="156"/>
  <c r="N2077" i="156" s="1"/>
  <c r="M2076" i="156"/>
  <c r="N2076" i="156" s="1"/>
  <c r="L2076" i="156"/>
  <c r="M2075" i="156"/>
  <c r="N2075" i="156" s="1"/>
  <c r="M2074" i="156"/>
  <c r="N2074" i="156" s="1"/>
  <c r="L2074" i="156"/>
  <c r="M2073" i="156"/>
  <c r="N2073" i="156" s="1"/>
  <c r="F1985" i="156"/>
  <c r="L1980" i="156"/>
  <c r="L1977" i="156"/>
  <c r="L1976" i="156"/>
  <c r="O2034" i="156"/>
  <c r="E2025" i="156"/>
  <c r="C2025" i="156"/>
  <c r="G2025" i="156" s="1"/>
  <c r="G2062" i="156" s="1"/>
  <c r="L2024" i="156"/>
  <c r="M2024" i="156"/>
  <c r="N2024" i="156" s="1"/>
  <c r="K2021" i="156"/>
  <c r="E2021" i="156"/>
  <c r="E2061" i="156" s="1"/>
  <c r="E373" i="37" s="1"/>
  <c r="C2021" i="156"/>
  <c r="G2021" i="156" s="1"/>
  <c r="L2020" i="156"/>
  <c r="L2018" i="156"/>
  <c r="L2017" i="156"/>
  <c r="M2017" i="156"/>
  <c r="L2016" i="156"/>
  <c r="U371" i="37"/>
  <c r="U347" i="37"/>
  <c r="K1982" i="156"/>
  <c r="E1982" i="156"/>
  <c r="E2035" i="156" s="1"/>
  <c r="E347" i="37" s="1"/>
  <c r="C1982" i="156"/>
  <c r="L1978" i="156"/>
  <c r="F1906" i="156"/>
  <c r="F1951" i="156" s="1"/>
  <c r="F292" i="37" s="1"/>
  <c r="F1905" i="156"/>
  <c r="F1950" i="156" s="1"/>
  <c r="F291" i="37" s="1"/>
  <c r="U306" i="37"/>
  <c r="K1920" i="156"/>
  <c r="E1920" i="156"/>
  <c r="C1920" i="156"/>
  <c r="G1920" i="156" s="1"/>
  <c r="G1960" i="156" s="1"/>
  <c r="L1918" i="156"/>
  <c r="L1917" i="156"/>
  <c r="U275" i="37"/>
  <c r="K1882" i="156"/>
  <c r="E1882" i="156"/>
  <c r="E1934" i="156" s="1"/>
  <c r="E275" i="37" s="1"/>
  <c r="C1882" i="156"/>
  <c r="G1882" i="156" s="1"/>
  <c r="G1934" i="156" s="1"/>
  <c r="L1880" i="156"/>
  <c r="L1879" i="156"/>
  <c r="L1876" i="156"/>
  <c r="L1875" i="156"/>
  <c r="M1874" i="156"/>
  <c r="X1863" i="156"/>
  <c r="X194" i="37" s="1"/>
  <c r="W1863" i="156"/>
  <c r="W194" i="37" s="1"/>
  <c r="N514" i="37" l="1"/>
  <c r="N232" i="37"/>
  <c r="N582" i="37"/>
  <c r="N444" i="37"/>
  <c r="H65" i="157"/>
  <c r="H159" i="157"/>
  <c r="H2197" i="156"/>
  <c r="H2213" i="156"/>
  <c r="H2249" i="156"/>
  <c r="H2021" i="156"/>
  <c r="H78" i="157"/>
  <c r="H244" i="157"/>
  <c r="K1960" i="156"/>
  <c r="K301" i="37" s="1"/>
  <c r="H1920" i="156"/>
  <c r="H1960" i="156" s="1"/>
  <c r="H301" i="37" s="1"/>
  <c r="E2151" i="156"/>
  <c r="E408" i="37" s="1"/>
  <c r="H2117" i="156"/>
  <c r="H2151" i="156" s="1"/>
  <c r="H408" i="37" s="1"/>
  <c r="H2164" i="156"/>
  <c r="H2061" i="156"/>
  <c r="E2062" i="156"/>
  <c r="E374" i="37" s="1"/>
  <c r="H2025" i="156"/>
  <c r="H2062" i="156" s="1"/>
  <c r="H374" i="37" s="1"/>
  <c r="H68" i="157"/>
  <c r="H127" i="157"/>
  <c r="H156" i="157"/>
  <c r="K1934" i="156"/>
  <c r="K275" i="37" s="1"/>
  <c r="H1882" i="156"/>
  <c r="H1934" i="156" s="1"/>
  <c r="H2080" i="156"/>
  <c r="H2127" i="156" s="1"/>
  <c r="E2150" i="156"/>
  <c r="E407" i="37" s="1"/>
  <c r="H2114" i="156"/>
  <c r="H2150" i="156" s="1"/>
  <c r="H407" i="37" s="1"/>
  <c r="H24" i="157"/>
  <c r="H111" i="157"/>
  <c r="H114" i="157"/>
  <c r="K221" i="157"/>
  <c r="H220" i="157"/>
  <c r="H230" i="157"/>
  <c r="H1982" i="156"/>
  <c r="H2035" i="156" s="1"/>
  <c r="H347" i="37" s="1"/>
  <c r="G2026" i="156"/>
  <c r="G2063" i="156" s="1"/>
  <c r="G2061" i="156"/>
  <c r="H2199" i="156"/>
  <c r="J373" i="37"/>
  <c r="K2061" i="156"/>
  <c r="K373" i="37" s="1"/>
  <c r="K2026" i="156"/>
  <c r="K2033" i="156" s="1"/>
  <c r="K2127" i="156"/>
  <c r="K384" i="37" s="1"/>
  <c r="K2035" i="156"/>
  <c r="K347" i="37" s="1"/>
  <c r="E2250" i="156"/>
  <c r="C2250" i="156"/>
  <c r="G2250" i="156" s="1"/>
  <c r="F2149" i="156"/>
  <c r="F406" i="37" s="1"/>
  <c r="F583" i="157"/>
  <c r="D584" i="157"/>
  <c r="W657" i="37"/>
  <c r="C1934" i="156"/>
  <c r="C2062" i="156"/>
  <c r="C2150" i="156"/>
  <c r="C2151" i="156"/>
  <c r="C2127" i="156"/>
  <c r="C2035" i="156"/>
  <c r="C2061" i="156"/>
  <c r="W763" i="37"/>
  <c r="U685" i="37"/>
  <c r="X763" i="37"/>
  <c r="K590" i="157"/>
  <c r="C591" i="157"/>
  <c r="E591" i="157"/>
  <c r="E85" i="37" s="1"/>
  <c r="K591" i="157"/>
  <c r="K560" i="157"/>
  <c r="C590" i="157"/>
  <c r="E590" i="157"/>
  <c r="E84" i="37" s="1"/>
  <c r="E560" i="157"/>
  <c r="E55" i="37" s="1"/>
  <c r="C560" i="157"/>
  <c r="U55" i="37"/>
  <c r="F235" i="157"/>
  <c r="D238" i="157"/>
  <c r="M76" i="157"/>
  <c r="N76" i="157" s="1"/>
  <c r="M77" i="157"/>
  <c r="N77" i="157" s="1"/>
  <c r="M177" i="157"/>
  <c r="N177" i="157" s="1"/>
  <c r="U681" i="37"/>
  <c r="E2259" i="156"/>
  <c r="E659" i="37" s="1"/>
  <c r="K2259" i="156"/>
  <c r="U659" i="37"/>
  <c r="C2259" i="156"/>
  <c r="G2259" i="156" s="1"/>
  <c r="M2245" i="156"/>
  <c r="N2245" i="156" s="1"/>
  <c r="M2246" i="156"/>
  <c r="N2246" i="156" s="1"/>
  <c r="M2210" i="156"/>
  <c r="N2210" i="156" s="1"/>
  <c r="M2212" i="156"/>
  <c r="N2212" i="156" s="1"/>
  <c r="F2153" i="156"/>
  <c r="F410" i="37" s="1"/>
  <c r="M2162" i="156"/>
  <c r="N2162" i="156" s="1"/>
  <c r="M2110" i="156"/>
  <c r="N2110" i="156" s="1"/>
  <c r="M2111" i="156"/>
  <c r="N2111" i="156" s="1"/>
  <c r="M2112" i="156"/>
  <c r="N2112" i="156" s="1"/>
  <c r="M2113" i="156"/>
  <c r="N2113" i="156" s="1"/>
  <c r="M2018" i="156"/>
  <c r="N2018" i="156" s="1"/>
  <c r="M2020" i="156"/>
  <c r="N2020" i="156" s="1"/>
  <c r="M2016" i="156"/>
  <c r="N2016" i="156" s="1"/>
  <c r="M2019" i="156"/>
  <c r="N2019" i="156" s="1"/>
  <c r="M1980" i="156"/>
  <c r="N1980" i="156" s="1"/>
  <c r="M1973" i="156"/>
  <c r="N1973" i="156" s="1"/>
  <c r="M1975" i="156"/>
  <c r="N1975" i="156" s="1"/>
  <c r="M1977" i="156"/>
  <c r="N1977" i="156" s="1"/>
  <c r="M1979" i="156"/>
  <c r="N1979" i="156" s="1"/>
  <c r="M1981" i="156"/>
  <c r="N1981" i="156" s="1"/>
  <c r="M1974" i="156"/>
  <c r="N1974" i="156" s="1"/>
  <c r="M1976" i="156"/>
  <c r="N1976" i="156" s="1"/>
  <c r="M1978" i="156"/>
  <c r="N1978" i="156" s="1"/>
  <c r="U299" i="37"/>
  <c r="C1923" i="156"/>
  <c r="C1960" i="156"/>
  <c r="E1923" i="156"/>
  <c r="E1962" i="156" s="1"/>
  <c r="E303" i="37" s="1"/>
  <c r="E1960" i="156"/>
  <c r="E301" i="37" s="1"/>
  <c r="M1917" i="156"/>
  <c r="N1917" i="156" s="1"/>
  <c r="M1916" i="156"/>
  <c r="N1916" i="156" s="1"/>
  <c r="M1915" i="156"/>
  <c r="N1915" i="156" s="1"/>
  <c r="M1919" i="156"/>
  <c r="N1919" i="156" s="1"/>
  <c r="M1918" i="156"/>
  <c r="N1918" i="156" s="1"/>
  <c r="M1878" i="156"/>
  <c r="N1878" i="156" s="1"/>
  <c r="M1877" i="156"/>
  <c r="N1877" i="156" s="1"/>
  <c r="M1881" i="156"/>
  <c r="N1881" i="156" s="1"/>
  <c r="M1876" i="156"/>
  <c r="N1876" i="156" s="1"/>
  <c r="M1880" i="156"/>
  <c r="N1880" i="156" s="1"/>
  <c r="M1875" i="156"/>
  <c r="N1875" i="156" s="1"/>
  <c r="M1879" i="156"/>
  <c r="N1879" i="156" s="1"/>
  <c r="E2026" i="156"/>
  <c r="X2034" i="156"/>
  <c r="M1921" i="156"/>
  <c r="I302" i="37"/>
  <c r="K1923" i="156"/>
  <c r="L1921" i="156"/>
  <c r="J302" i="37"/>
  <c r="E2118" i="156"/>
  <c r="E2152" i="156" s="1"/>
  <c r="E409" i="37" s="1"/>
  <c r="M68" i="157"/>
  <c r="N68" i="157" s="1"/>
  <c r="E2200" i="156"/>
  <c r="U682" i="37"/>
  <c r="J682" i="37"/>
  <c r="C2283" i="156"/>
  <c r="G2283" i="156" s="1"/>
  <c r="U683" i="37"/>
  <c r="U764" i="37" s="1"/>
  <c r="V764" i="37" s="1"/>
  <c r="O2258" i="156"/>
  <c r="O658" i="37" s="1"/>
  <c r="D2282" i="156"/>
  <c r="D682" i="37" s="1"/>
  <c r="C2282" i="156"/>
  <c r="G2282" i="156" s="1"/>
  <c r="X2258" i="156"/>
  <c r="X658" i="37" s="1"/>
  <c r="E2283" i="156"/>
  <c r="E683" i="37" s="1"/>
  <c r="K2283" i="156"/>
  <c r="E2282" i="156"/>
  <c r="E682" i="37" s="1"/>
  <c r="O2284" i="156"/>
  <c r="O684" i="37" s="1"/>
  <c r="O765" i="37" s="1"/>
  <c r="K2282" i="156"/>
  <c r="X2284" i="156"/>
  <c r="X684" i="37" s="1"/>
  <c r="E160" i="157"/>
  <c r="K245" i="157"/>
  <c r="C245" i="157"/>
  <c r="G245" i="157" s="1"/>
  <c r="E245" i="157"/>
  <c r="X247" i="157"/>
  <c r="F116" i="157"/>
  <c r="V243" i="157"/>
  <c r="V238" i="157"/>
  <c r="V230" i="157"/>
  <c r="M227" i="157"/>
  <c r="N227" i="157" s="1"/>
  <c r="L215" i="157"/>
  <c r="V246" i="157"/>
  <c r="D217" i="157"/>
  <c r="L227" i="157"/>
  <c r="L243" i="157"/>
  <c r="D230" i="157"/>
  <c r="M243" i="157"/>
  <c r="N243" i="157" s="1"/>
  <c r="L229" i="157"/>
  <c r="D244" i="157"/>
  <c r="O247" i="157"/>
  <c r="F233" i="157"/>
  <c r="D220" i="157"/>
  <c r="L167" i="157"/>
  <c r="D181" i="157"/>
  <c r="F181" i="157" s="1"/>
  <c r="L171" i="157"/>
  <c r="L175" i="157"/>
  <c r="L169" i="157"/>
  <c r="L173" i="157"/>
  <c r="L177" i="157"/>
  <c r="V181" i="157"/>
  <c r="V222" i="157"/>
  <c r="V161" i="157"/>
  <c r="V206" i="157"/>
  <c r="F206" i="157"/>
  <c r="C221" i="157"/>
  <c r="G221" i="157" s="1"/>
  <c r="L178" i="157"/>
  <c r="L219" i="157"/>
  <c r="M216" i="157"/>
  <c r="N216" i="157" s="1"/>
  <c r="M178" i="157"/>
  <c r="N178" i="157" s="1"/>
  <c r="M219" i="157"/>
  <c r="N219" i="157" s="1"/>
  <c r="L179" i="157"/>
  <c r="E221" i="157"/>
  <c r="C160" i="157"/>
  <c r="G160" i="157" s="1"/>
  <c r="V127" i="157"/>
  <c r="F150" i="157"/>
  <c r="V150" i="157"/>
  <c r="M158" i="157"/>
  <c r="N158" i="157" s="1"/>
  <c r="D159" i="157"/>
  <c r="F159" i="157" s="1"/>
  <c r="L159" i="157"/>
  <c r="L158" i="157"/>
  <c r="L154" i="157"/>
  <c r="M123" i="157"/>
  <c r="N123" i="157" s="1"/>
  <c r="D127" i="157"/>
  <c r="K160" i="157"/>
  <c r="M154" i="157"/>
  <c r="N154" i="157" s="1"/>
  <c r="L155" i="157"/>
  <c r="D156" i="157"/>
  <c r="V117" i="157"/>
  <c r="L77" i="157"/>
  <c r="V78" i="157"/>
  <c r="C69" i="157"/>
  <c r="E69" i="157"/>
  <c r="K69" i="157"/>
  <c r="L75" i="157"/>
  <c r="V108" i="157"/>
  <c r="M113" i="157"/>
  <c r="N113" i="157" s="1"/>
  <c r="C115" i="157"/>
  <c r="E115" i="157"/>
  <c r="F114" i="157"/>
  <c r="L111" i="157"/>
  <c r="L110" i="157"/>
  <c r="D78" i="157"/>
  <c r="F78" i="157" s="1"/>
  <c r="K115" i="157"/>
  <c r="K119" i="157" s="1"/>
  <c r="N75" i="157"/>
  <c r="M110" i="157"/>
  <c r="N110" i="157" s="1"/>
  <c r="D111" i="157"/>
  <c r="F111" i="157" s="1"/>
  <c r="D65" i="157"/>
  <c r="D68" i="157"/>
  <c r="L68" i="157"/>
  <c r="L12" i="157"/>
  <c r="M12" i="157"/>
  <c r="F55" i="157"/>
  <c r="V55" i="157"/>
  <c r="V24" i="157"/>
  <c r="L18" i="157"/>
  <c r="M65" i="157"/>
  <c r="N65" i="157" s="1"/>
  <c r="V70" i="157"/>
  <c r="M19" i="157"/>
  <c r="N19" i="157" s="1"/>
  <c r="V2251" i="156"/>
  <c r="L1974" i="156"/>
  <c r="D2213" i="156"/>
  <c r="G2213" i="156" s="1"/>
  <c r="N2211" i="156"/>
  <c r="V2213" i="156"/>
  <c r="K2250" i="156"/>
  <c r="K2257" i="156" s="1"/>
  <c r="L2247" i="156"/>
  <c r="L2248" i="156"/>
  <c r="F2247" i="156"/>
  <c r="M2248" i="156"/>
  <c r="N2248" i="156" s="1"/>
  <c r="D2249" i="156"/>
  <c r="D2250" i="156" s="1"/>
  <c r="V2164" i="156"/>
  <c r="D2164" i="156"/>
  <c r="D2200" i="156"/>
  <c r="V2194" i="156"/>
  <c r="V2281" i="156" s="1"/>
  <c r="F2194" i="156"/>
  <c r="C2200" i="156"/>
  <c r="G2200" i="156" s="1"/>
  <c r="L2197" i="156"/>
  <c r="I683" i="37"/>
  <c r="K2200" i="156"/>
  <c r="L2198" i="156"/>
  <c r="M2197" i="156"/>
  <c r="N2197" i="156" s="1"/>
  <c r="F2197" i="156"/>
  <c r="N2163" i="156"/>
  <c r="M2199" i="156"/>
  <c r="N2199" i="156" s="1"/>
  <c r="D2199" i="156"/>
  <c r="V2119" i="156"/>
  <c r="V2153" i="156" s="1"/>
  <c r="V410" i="37" s="1"/>
  <c r="L2114" i="156"/>
  <c r="L2150" i="156" s="1"/>
  <c r="L407" i="37" s="1"/>
  <c r="C2118" i="156"/>
  <c r="G2118" i="156" s="1"/>
  <c r="G2152" i="156" s="1"/>
  <c r="I408" i="37"/>
  <c r="V2080" i="156"/>
  <c r="V2127" i="156" s="1"/>
  <c r="V384" i="37" s="1"/>
  <c r="I384" i="37"/>
  <c r="I407" i="37"/>
  <c r="D2114" i="156"/>
  <c r="O2126" i="156"/>
  <c r="G383" i="37" s="1"/>
  <c r="K2118" i="156"/>
  <c r="K2125" i="156" s="1"/>
  <c r="J408" i="37"/>
  <c r="L2115" i="156"/>
  <c r="L2072" i="156"/>
  <c r="L2075" i="156"/>
  <c r="L2079" i="156"/>
  <c r="M2072" i="156"/>
  <c r="N2072" i="156" s="1"/>
  <c r="D2080" i="156"/>
  <c r="G2080" i="156" s="1"/>
  <c r="G2127" i="156" s="1"/>
  <c r="H384" i="37"/>
  <c r="L2073" i="156"/>
  <c r="L2077" i="156"/>
  <c r="M2116" i="156"/>
  <c r="D2117" i="156"/>
  <c r="V2011" i="156"/>
  <c r="V2059" i="156" s="1"/>
  <c r="V371" i="37" s="1"/>
  <c r="F1924" i="156"/>
  <c r="L1975" i="156"/>
  <c r="C2026" i="156"/>
  <c r="D2025" i="156"/>
  <c r="V1982" i="156"/>
  <c r="V2035" i="156" s="1"/>
  <c r="V347" i="37" s="1"/>
  <c r="F2011" i="156"/>
  <c r="D1982" i="156"/>
  <c r="G1982" i="156" s="1"/>
  <c r="G2035" i="156" s="1"/>
  <c r="D2021" i="156"/>
  <c r="L2023" i="156"/>
  <c r="L1979" i="156"/>
  <c r="L1973" i="156"/>
  <c r="I347" i="37"/>
  <c r="L2021" i="156"/>
  <c r="L2061" i="156" s="1"/>
  <c r="L373" i="37" s="1"/>
  <c r="M2023" i="156"/>
  <c r="N2023" i="156" s="1"/>
  <c r="N2017" i="156"/>
  <c r="V1926" i="156"/>
  <c r="V1965" i="156" s="1"/>
  <c r="V306" i="37" s="1"/>
  <c r="V1882" i="156"/>
  <c r="V1934" i="156" s="1"/>
  <c r="V275" i="37" s="1"/>
  <c r="V1913" i="156"/>
  <c r="O1933" i="156"/>
  <c r="F1913" i="156"/>
  <c r="I275" i="37"/>
  <c r="L1874" i="156"/>
  <c r="L1878" i="156"/>
  <c r="L1916" i="156"/>
  <c r="L1877" i="156"/>
  <c r="L1881" i="156"/>
  <c r="D1882" i="156"/>
  <c r="H275" i="37"/>
  <c r="L1919" i="156"/>
  <c r="D1920" i="156"/>
  <c r="N1874" i="156"/>
  <c r="E2063" i="156" l="1"/>
  <c r="E375" i="37" s="1"/>
  <c r="E2284" i="156"/>
  <c r="E684" i="37" s="1"/>
  <c r="K2207" i="156"/>
  <c r="H2200" i="156"/>
  <c r="K2152" i="156"/>
  <c r="K409" i="37" s="1"/>
  <c r="H2118" i="156"/>
  <c r="H2152" i="156" s="1"/>
  <c r="H409" i="37" s="1"/>
  <c r="V681" i="37"/>
  <c r="G560" i="157"/>
  <c r="F584" i="157"/>
  <c r="F78" i="37"/>
  <c r="N12" i="157"/>
  <c r="M24" i="157"/>
  <c r="H2026" i="156"/>
  <c r="H2063" i="156" s="1"/>
  <c r="H375" i="37" s="1"/>
  <c r="H1923" i="156"/>
  <c r="H1962" i="156" s="1"/>
  <c r="H303" i="37" s="1"/>
  <c r="K659" i="37"/>
  <c r="H2259" i="156"/>
  <c r="C84" i="37"/>
  <c r="G590" i="157"/>
  <c r="C85" i="37"/>
  <c r="G591" i="157"/>
  <c r="K71" i="157"/>
  <c r="H69" i="157"/>
  <c r="K683" i="37"/>
  <c r="H2283" i="156"/>
  <c r="H683" i="37" s="1"/>
  <c r="K55" i="37"/>
  <c r="H560" i="157"/>
  <c r="K84" i="37"/>
  <c r="H590" i="157"/>
  <c r="F2164" i="156"/>
  <c r="G2164" i="156"/>
  <c r="K162" i="157"/>
  <c r="H160" i="157"/>
  <c r="K247" i="157"/>
  <c r="H245" i="157"/>
  <c r="K682" i="37"/>
  <c r="H2282" i="156"/>
  <c r="K85" i="37"/>
  <c r="H591" i="157"/>
  <c r="H115" i="157"/>
  <c r="K223" i="157"/>
  <c r="H221" i="157"/>
  <c r="K2063" i="156"/>
  <c r="K375" i="37" s="1"/>
  <c r="H373" i="37"/>
  <c r="K1962" i="156"/>
  <c r="K303" i="37" s="1"/>
  <c r="K1931" i="156"/>
  <c r="F2059" i="156"/>
  <c r="F371" i="37" s="1"/>
  <c r="F1958" i="156"/>
  <c r="F299" i="37" s="1"/>
  <c r="F1963" i="156"/>
  <c r="F304" i="37" s="1"/>
  <c r="D79" i="37"/>
  <c r="D757" i="37" s="1"/>
  <c r="D78" i="37"/>
  <c r="C55" i="37"/>
  <c r="F65" i="157"/>
  <c r="D76" i="37"/>
  <c r="D754" i="37" s="1"/>
  <c r="F127" i="157"/>
  <c r="F220" i="157"/>
  <c r="D1934" i="156"/>
  <c r="C2063" i="156"/>
  <c r="C2152" i="156"/>
  <c r="C347" i="37"/>
  <c r="C408" i="37"/>
  <c r="D2151" i="156"/>
  <c r="D2127" i="156"/>
  <c r="D2150" i="156"/>
  <c r="D407" i="37" s="1"/>
  <c r="C659" i="37"/>
  <c r="C374" i="37"/>
  <c r="F2199" i="156"/>
  <c r="C682" i="37"/>
  <c r="C683" i="37"/>
  <c r="C301" i="37"/>
  <c r="C373" i="37"/>
  <c r="C384" i="37"/>
  <c r="C407" i="37"/>
  <c r="C1962" i="156"/>
  <c r="C275" i="37"/>
  <c r="X657" i="37"/>
  <c r="O657" i="37"/>
  <c r="V1958" i="156"/>
  <c r="V299" i="37" s="1"/>
  <c r="V2285" i="156"/>
  <c r="V685" i="37" s="1"/>
  <c r="M2247" i="156"/>
  <c r="N2247" i="156" s="1"/>
  <c r="F581" i="157"/>
  <c r="D588" i="157"/>
  <c r="D587" i="157"/>
  <c r="I85" i="37"/>
  <c r="E592" i="157"/>
  <c r="E86" i="37" s="1"/>
  <c r="K592" i="157"/>
  <c r="C592" i="157"/>
  <c r="D591" i="157"/>
  <c r="D590" i="157"/>
  <c r="V560" i="157"/>
  <c r="F24" i="157"/>
  <c r="D560" i="157"/>
  <c r="D160" i="157"/>
  <c r="V2259" i="156"/>
  <c r="V659" i="37" s="1"/>
  <c r="I659" i="37"/>
  <c r="D2259" i="156"/>
  <c r="M2114" i="156"/>
  <c r="M2150" i="156" s="1"/>
  <c r="M407" i="37" s="1"/>
  <c r="M1920" i="156"/>
  <c r="N1920" i="156" s="1"/>
  <c r="N1960" i="156" s="1"/>
  <c r="N301" i="37" s="1"/>
  <c r="I373" i="37"/>
  <c r="G374" i="37"/>
  <c r="I374" i="37"/>
  <c r="D2026" i="156"/>
  <c r="F2026" i="156" s="1"/>
  <c r="D2061" i="156"/>
  <c r="F2025" i="156"/>
  <c r="F2062" i="156" s="1"/>
  <c r="F374" i="37" s="1"/>
  <c r="D2062" i="156"/>
  <c r="F1982" i="156"/>
  <c r="D2035" i="156"/>
  <c r="V2033" i="156"/>
  <c r="V2034" i="156" s="1"/>
  <c r="M1982" i="156"/>
  <c r="O274" i="37"/>
  <c r="O273" i="37" s="1"/>
  <c r="O1932" i="156"/>
  <c r="D1923" i="156"/>
  <c r="D1960" i="156"/>
  <c r="G301" i="37"/>
  <c r="I301" i="37"/>
  <c r="M1882" i="156"/>
  <c r="M1934" i="156" s="1"/>
  <c r="M275" i="37" s="1"/>
  <c r="G275" i="37"/>
  <c r="F1882" i="156"/>
  <c r="F2200" i="156"/>
  <c r="N1921" i="156"/>
  <c r="M1922" i="156"/>
  <c r="M1961" i="156" s="1"/>
  <c r="M302" i="37" s="1"/>
  <c r="L1922" i="156"/>
  <c r="L1961" i="156" s="1"/>
  <c r="L302" i="37" s="1"/>
  <c r="I303" i="37"/>
  <c r="G302" i="37"/>
  <c r="G683" i="37"/>
  <c r="M114" i="157"/>
  <c r="N114" i="157" s="1"/>
  <c r="M111" i="157"/>
  <c r="N111" i="157" s="1"/>
  <c r="M159" i="157"/>
  <c r="N159" i="157" s="1"/>
  <c r="M244" i="157"/>
  <c r="M220" i="157"/>
  <c r="N220" i="157" s="1"/>
  <c r="M78" i="157"/>
  <c r="N78" i="157" s="1"/>
  <c r="M127" i="157"/>
  <c r="N127" i="157" s="1"/>
  <c r="M156" i="157"/>
  <c r="N156" i="157" s="1"/>
  <c r="M217" i="157"/>
  <c r="M230" i="157"/>
  <c r="N230" i="157" s="1"/>
  <c r="M69" i="157"/>
  <c r="N69" i="157" s="1"/>
  <c r="M181" i="157"/>
  <c r="N181" i="157" s="1"/>
  <c r="G408" i="37"/>
  <c r="M2164" i="156"/>
  <c r="N2164" i="156" s="1"/>
  <c r="M2025" i="156"/>
  <c r="M2213" i="156"/>
  <c r="N2213" i="156" s="1"/>
  <c r="M2117" i="156"/>
  <c r="M2021" i="156"/>
  <c r="M2080" i="156"/>
  <c r="M2249" i="156"/>
  <c r="N2249" i="156" s="1"/>
  <c r="F2249" i="156"/>
  <c r="D2283" i="156"/>
  <c r="J684" i="37"/>
  <c r="J683" i="37"/>
  <c r="C2284" i="156"/>
  <c r="G2284" i="156" s="1"/>
  <c r="V2282" i="156"/>
  <c r="V682" i="37" s="1"/>
  <c r="U684" i="37"/>
  <c r="I682" i="37"/>
  <c r="V2283" i="156"/>
  <c r="V683" i="37" s="1"/>
  <c r="K2284" i="156"/>
  <c r="F2213" i="156"/>
  <c r="F2250" i="156"/>
  <c r="D2284" i="156"/>
  <c r="D684" i="37" s="1"/>
  <c r="D245" i="157"/>
  <c r="F238" i="157"/>
  <c r="F230" i="157"/>
  <c r="D221" i="157"/>
  <c r="V245" i="157"/>
  <c r="L244" i="157"/>
  <c r="F244" i="157"/>
  <c r="L166" i="157"/>
  <c r="L181" i="157"/>
  <c r="F217" i="157"/>
  <c r="L220" i="157"/>
  <c r="V221" i="157"/>
  <c r="V223" i="157" s="1"/>
  <c r="L216" i="157"/>
  <c r="V160" i="157"/>
  <c r="V162" i="157" s="1"/>
  <c r="L123" i="157"/>
  <c r="L127" i="157"/>
  <c r="F156" i="157"/>
  <c r="L156" i="157"/>
  <c r="F68" i="157"/>
  <c r="D69" i="157"/>
  <c r="D115" i="157"/>
  <c r="F115" i="157" s="1"/>
  <c r="V69" i="157"/>
  <c r="V71" i="157" s="1"/>
  <c r="L113" i="157"/>
  <c r="L78" i="157"/>
  <c r="V115" i="157"/>
  <c r="V119" i="157" s="1"/>
  <c r="L63" i="157"/>
  <c r="L2200" i="156"/>
  <c r="L2249" i="156"/>
  <c r="L2210" i="156"/>
  <c r="V2250" i="156"/>
  <c r="V2257" i="156" s="1"/>
  <c r="L2199" i="156"/>
  <c r="L2162" i="156"/>
  <c r="V2200" i="156"/>
  <c r="V2207" i="156" s="1"/>
  <c r="M2200" i="156"/>
  <c r="N2200" i="156" s="1"/>
  <c r="J409" i="37"/>
  <c r="F2117" i="156"/>
  <c r="F2151" i="156" s="1"/>
  <c r="F408" i="37" s="1"/>
  <c r="G407" i="37"/>
  <c r="I409" i="37"/>
  <c r="D2118" i="156"/>
  <c r="F2080" i="156"/>
  <c r="L2117" i="156"/>
  <c r="L2151" i="156" s="1"/>
  <c r="L408" i="37" s="1"/>
  <c r="F2114" i="156"/>
  <c r="F2150" i="156" s="1"/>
  <c r="F407" i="37" s="1"/>
  <c r="J384" i="37"/>
  <c r="F2021" i="156"/>
  <c r="J347" i="37"/>
  <c r="L1915" i="156"/>
  <c r="J275" i="37"/>
  <c r="F1920" i="156"/>
  <c r="F1960" i="156" s="1"/>
  <c r="F301" i="37" s="1"/>
  <c r="H55" i="37" l="1"/>
  <c r="H84" i="37"/>
  <c r="V55" i="37"/>
  <c r="G85" i="37"/>
  <c r="H85" i="37"/>
  <c r="F79" i="37"/>
  <c r="F76" i="37"/>
  <c r="K684" i="37"/>
  <c r="H2284" i="156"/>
  <c r="H684" i="37" s="1"/>
  <c r="K86" i="37"/>
  <c r="H592" i="157"/>
  <c r="C86" i="37"/>
  <c r="G592" i="157"/>
  <c r="F2061" i="156"/>
  <c r="F373" i="37" s="1"/>
  <c r="G373" i="37"/>
  <c r="J374" i="37"/>
  <c r="F2127" i="156"/>
  <c r="F384" i="37" s="1"/>
  <c r="F1934" i="156"/>
  <c r="F275" i="37" s="1"/>
  <c r="F2035" i="156"/>
  <c r="F347" i="37" s="1"/>
  <c r="D756" i="37"/>
  <c r="F69" i="157"/>
  <c r="F588" i="157"/>
  <c r="F160" i="157"/>
  <c r="D85" i="37"/>
  <c r="D82" i="37"/>
  <c r="C375" i="37"/>
  <c r="C409" i="37"/>
  <c r="C303" i="37"/>
  <c r="D301" i="37"/>
  <c r="D347" i="37"/>
  <c r="D408" i="37"/>
  <c r="D1962" i="156"/>
  <c r="D683" i="37"/>
  <c r="D374" i="37"/>
  <c r="D659" i="37"/>
  <c r="D384" i="37"/>
  <c r="D2152" i="156"/>
  <c r="D409" i="37" s="1"/>
  <c r="C684" i="37"/>
  <c r="D275" i="37"/>
  <c r="D373" i="37"/>
  <c r="D2063" i="156"/>
  <c r="F754" i="37"/>
  <c r="M2282" i="156"/>
  <c r="M682" i="37" s="1"/>
  <c r="G55" i="37"/>
  <c r="I55" i="37"/>
  <c r="F590" i="157"/>
  <c r="D84" i="37"/>
  <c r="F591" i="157"/>
  <c r="G84" i="37"/>
  <c r="I84" i="37"/>
  <c r="F560" i="157"/>
  <c r="D55" i="37"/>
  <c r="L591" i="157"/>
  <c r="J85" i="37"/>
  <c r="L245" i="157"/>
  <c r="F245" i="157"/>
  <c r="D592" i="157"/>
  <c r="N217" i="157"/>
  <c r="M590" i="157"/>
  <c r="N244" i="157"/>
  <c r="M591" i="157"/>
  <c r="L24" i="157"/>
  <c r="N24" i="157"/>
  <c r="M560" i="157"/>
  <c r="J659" i="37"/>
  <c r="N2114" i="156"/>
  <c r="N2150" i="156" s="1"/>
  <c r="N407" i="37" s="1"/>
  <c r="N2117" i="156"/>
  <c r="N2151" i="156" s="1"/>
  <c r="N408" i="37" s="1"/>
  <c r="M2151" i="156"/>
  <c r="M408" i="37" s="1"/>
  <c r="N2080" i="156"/>
  <c r="N2127" i="156" s="1"/>
  <c r="N384" i="37" s="1"/>
  <c r="M2127" i="156"/>
  <c r="M384" i="37" s="1"/>
  <c r="M1960" i="156"/>
  <c r="M301" i="37" s="1"/>
  <c r="F1923" i="156"/>
  <c r="N2025" i="156"/>
  <c r="N2062" i="156" s="1"/>
  <c r="N374" i="37" s="1"/>
  <c r="M2062" i="156"/>
  <c r="M374" i="37" s="1"/>
  <c r="N2021" i="156"/>
  <c r="N2061" i="156" s="1"/>
  <c r="N373" i="37" s="1"/>
  <c r="M2061" i="156"/>
  <c r="M373" i="37" s="1"/>
  <c r="G375" i="37"/>
  <c r="I375" i="37"/>
  <c r="N1982" i="156"/>
  <c r="N2035" i="156" s="1"/>
  <c r="N347" i="37" s="1"/>
  <c r="M2035" i="156"/>
  <c r="M347" i="37" s="1"/>
  <c r="J303" i="37"/>
  <c r="J301" i="37"/>
  <c r="N1882" i="156"/>
  <c r="N1934" i="156" s="1"/>
  <c r="N275" i="37" s="1"/>
  <c r="L1882" i="156"/>
  <c r="L1934" i="156" s="1"/>
  <c r="L275" i="37" s="1"/>
  <c r="M2118" i="156"/>
  <c r="M2152" i="156" s="1"/>
  <c r="M409" i="37" s="1"/>
  <c r="M245" i="157"/>
  <c r="M1923" i="156"/>
  <c r="N1922" i="156"/>
  <c r="N1961" i="156" s="1"/>
  <c r="N302" i="37" s="1"/>
  <c r="M2250" i="156"/>
  <c r="N2250" i="156" s="1"/>
  <c r="M2026" i="156"/>
  <c r="M221" i="157"/>
  <c r="N221" i="157" s="1"/>
  <c r="M2259" i="156"/>
  <c r="M659" i="37" s="1"/>
  <c r="M115" i="157"/>
  <c r="N115" i="157" s="1"/>
  <c r="M160" i="157"/>
  <c r="N160" i="157" s="1"/>
  <c r="M2283" i="156"/>
  <c r="M683" i="37" s="1"/>
  <c r="L2250" i="156"/>
  <c r="U658" i="37"/>
  <c r="U657" i="37" s="1"/>
  <c r="I684" i="37"/>
  <c r="V2258" i="156"/>
  <c r="V2284" i="156"/>
  <c r="V684" i="37" s="1"/>
  <c r="F221" i="157"/>
  <c r="L217" i="157"/>
  <c r="V247" i="157"/>
  <c r="L230" i="157"/>
  <c r="L160" i="157"/>
  <c r="L115" i="157"/>
  <c r="L114" i="157"/>
  <c r="L69" i="157"/>
  <c r="L65" i="157"/>
  <c r="L2213" i="156"/>
  <c r="G409" i="37"/>
  <c r="L2164" i="156"/>
  <c r="F2118" i="156"/>
  <c r="L2118" i="156"/>
  <c r="L2152" i="156" s="1"/>
  <c r="L409" i="37" s="1"/>
  <c r="G384" i="37"/>
  <c r="L2080" i="156"/>
  <c r="L2127" i="156" s="1"/>
  <c r="L384" i="37" s="1"/>
  <c r="L2025" i="156"/>
  <c r="L2062" i="156" s="1"/>
  <c r="L374" i="37" s="1"/>
  <c r="G347" i="37"/>
  <c r="L1982" i="156"/>
  <c r="L2035" i="156" s="1"/>
  <c r="L347" i="37" s="1"/>
  <c r="L1920" i="156"/>
  <c r="L1960" i="156" s="1"/>
  <c r="L301" i="37" s="1"/>
  <c r="V658" i="37" l="1"/>
  <c r="V657" i="37" s="1"/>
  <c r="H86" i="37"/>
  <c r="L85" i="37"/>
  <c r="F85" i="37"/>
  <c r="F55" i="37"/>
  <c r="F84" i="37"/>
  <c r="F757" i="37"/>
  <c r="F2152" i="156"/>
  <c r="F409" i="37" s="1"/>
  <c r="F2063" i="156"/>
  <c r="F375" i="37" s="1"/>
  <c r="F1962" i="156"/>
  <c r="F303" i="37" s="1"/>
  <c r="F756" i="37"/>
  <c r="D303" i="37"/>
  <c r="D375" i="37"/>
  <c r="N2282" i="156"/>
  <c r="N682" i="37" s="1"/>
  <c r="N591" i="157"/>
  <c r="M85" i="37"/>
  <c r="N590" i="157"/>
  <c r="M84" i="37"/>
  <c r="N560" i="157"/>
  <c r="M55" i="37"/>
  <c r="G86" i="37"/>
  <c r="I86" i="37"/>
  <c r="L590" i="157"/>
  <c r="J84" i="37"/>
  <c r="L560" i="157"/>
  <c r="J55" i="37"/>
  <c r="F592" i="157"/>
  <c r="D86" i="37"/>
  <c r="N245" i="157"/>
  <c r="M592" i="157"/>
  <c r="N2026" i="156"/>
  <c r="N2063" i="156" s="1"/>
  <c r="N375" i="37" s="1"/>
  <c r="M2063" i="156"/>
  <c r="M375" i="37" s="1"/>
  <c r="L2026" i="156"/>
  <c r="L2063" i="156" s="1"/>
  <c r="L375" i="37" s="1"/>
  <c r="J375" i="37"/>
  <c r="N1923" i="156"/>
  <c r="N1962" i="156" s="1"/>
  <c r="N303" i="37" s="1"/>
  <c r="M1962" i="156"/>
  <c r="M303" i="37" s="1"/>
  <c r="L1923" i="156"/>
  <c r="L1962" i="156" s="1"/>
  <c r="L303" i="37" s="1"/>
  <c r="M2284" i="156"/>
  <c r="N2259" i="156"/>
  <c r="N659" i="37" s="1"/>
  <c r="N2118" i="156"/>
  <c r="N2152" i="156" s="1"/>
  <c r="N409" i="37" s="1"/>
  <c r="N2283" i="156"/>
  <c r="N683" i="37" s="1"/>
  <c r="G684" i="37"/>
  <c r="L221" i="157"/>
  <c r="K1830" i="156"/>
  <c r="E1830" i="156"/>
  <c r="E1864" i="156" s="1"/>
  <c r="E195" i="37" s="1"/>
  <c r="C1830" i="156"/>
  <c r="G1830" i="156" s="1"/>
  <c r="G1864" i="156" s="1"/>
  <c r="N85" i="37" l="1"/>
  <c r="N84" i="37"/>
  <c r="F86" i="37"/>
  <c r="L84" i="37"/>
  <c r="N55" i="37"/>
  <c r="L55" i="37"/>
  <c r="K1864" i="156"/>
  <c r="K195" i="37" s="1"/>
  <c r="H1830" i="156"/>
  <c r="H1864" i="156" s="1"/>
  <c r="H195" i="37" s="1"/>
  <c r="C1864" i="156"/>
  <c r="N2284" i="156"/>
  <c r="N684" i="37" s="1"/>
  <c r="M684" i="37"/>
  <c r="N592" i="157"/>
  <c r="M86" i="37"/>
  <c r="L592" i="157"/>
  <c r="J86" i="37"/>
  <c r="N86" i="37" l="1"/>
  <c r="L86" i="37"/>
  <c r="C195" i="37"/>
  <c r="V1402" i="156" l="1"/>
  <c r="V794" i="156" l="1"/>
  <c r="V773" i="156"/>
  <c r="O443" i="156" l="1"/>
  <c r="O366" i="156"/>
  <c r="X552" i="156"/>
  <c r="X723" i="37" s="1"/>
  <c r="X766" i="37" s="1"/>
  <c r="W552" i="156"/>
  <c r="W723" i="37" s="1"/>
  <c r="W766" i="37" s="1"/>
  <c r="U723" i="37"/>
  <c r="U766" i="37" s="1"/>
  <c r="V766" i="37" s="1"/>
  <c r="O552" i="156"/>
  <c r="O723" i="37" s="1"/>
  <c r="O766" i="37" s="1"/>
  <c r="M495" i="156"/>
  <c r="N495" i="156" s="1"/>
  <c r="F495" i="156"/>
  <c r="X523" i="156"/>
  <c r="X695" i="37" s="1"/>
  <c r="W523" i="156"/>
  <c r="W695" i="37" s="1"/>
  <c r="O521" i="156"/>
  <c r="O693" i="37" s="1"/>
  <c r="O523" i="156" l="1"/>
  <c r="O695" i="37" s="1"/>
  <c r="W497" i="156"/>
  <c r="O497" i="156"/>
  <c r="X497" i="156"/>
  <c r="V328" i="156"/>
  <c r="V422" i="156"/>
  <c r="V318" i="156"/>
  <c r="K1418" i="156"/>
  <c r="E1418" i="156"/>
  <c r="E1419" i="156" s="1"/>
  <c r="C1418" i="156"/>
  <c r="H1418" i="156" l="1"/>
  <c r="C1419" i="156"/>
  <c r="K1419" i="156"/>
  <c r="H1419" i="156" s="1"/>
  <c r="V496" i="156"/>
  <c r="V497" i="156" s="1"/>
  <c r="L496" i="156"/>
  <c r="M496" i="156"/>
  <c r="N496" i="156"/>
  <c r="L495" i="156"/>
  <c r="M1417" i="156"/>
  <c r="N1417" i="156" s="1"/>
  <c r="L1417" i="156"/>
  <c r="D1418" i="156"/>
  <c r="D1419" i="156" l="1"/>
  <c r="F1419" i="156" s="1"/>
  <c r="L1419" i="156"/>
  <c r="M1418" i="156"/>
  <c r="L1418" i="156"/>
  <c r="F1418" i="156"/>
  <c r="N1418" i="156" l="1"/>
  <c r="M1419" i="156"/>
  <c r="N1419" i="156" l="1"/>
  <c r="U44" i="37"/>
  <c r="E1299" i="156"/>
  <c r="C1299" i="156"/>
  <c r="G1299" i="156" s="1"/>
  <c r="L1298" i="156"/>
  <c r="E1295" i="156"/>
  <c r="H1295" i="156" s="1"/>
  <c r="L1294" i="156"/>
  <c r="C1295" i="156"/>
  <c r="G1295" i="156" s="1"/>
  <c r="E1772" i="156" l="1"/>
  <c r="E42" i="37" s="1"/>
  <c r="H1299" i="156"/>
  <c r="M1298" i="156"/>
  <c r="N1298" i="156" s="1"/>
  <c r="E1300" i="156"/>
  <c r="H1300" i="156" s="1"/>
  <c r="V1301" i="156"/>
  <c r="V1774" i="156" s="1"/>
  <c r="C1300" i="156"/>
  <c r="G1300" i="156" s="1"/>
  <c r="M1294" i="156"/>
  <c r="N1294" i="156" s="1"/>
  <c r="H1772" i="156" l="1"/>
  <c r="H42" i="37" s="1"/>
  <c r="V44" i="37"/>
  <c r="L1124" i="156"/>
  <c r="M1124" i="156" l="1"/>
  <c r="N1124" i="156" s="1"/>
  <c r="V799" i="156" l="1"/>
  <c r="V1126" i="156"/>
  <c r="C766" i="156"/>
  <c r="G766" i="156" s="1"/>
  <c r="M757" i="156"/>
  <c r="N757" i="156" s="1"/>
  <c r="C758" i="156"/>
  <c r="G758" i="156" s="1"/>
  <c r="L757" i="156"/>
  <c r="K732" i="156"/>
  <c r="E732" i="156"/>
  <c r="E736" i="156" s="1"/>
  <c r="C732" i="156"/>
  <c r="H732" i="156" l="1"/>
  <c r="C1772" i="156"/>
  <c r="C736" i="156"/>
  <c r="G736" i="156" s="1"/>
  <c r="K736" i="156"/>
  <c r="H736" i="156" s="1"/>
  <c r="M731" i="156"/>
  <c r="N731" i="156" s="1"/>
  <c r="L732" i="156"/>
  <c r="L731" i="156"/>
  <c r="C42" i="37" l="1"/>
  <c r="F732" i="156"/>
  <c r="M732" i="156"/>
  <c r="N732" i="156" s="1"/>
  <c r="K653" i="156" l="1"/>
  <c r="E653" i="156"/>
  <c r="F653" i="156" s="1"/>
  <c r="M650" i="156" l="1"/>
  <c r="N650" i="156" s="1"/>
  <c r="C653" i="156"/>
  <c r="G653" i="156" s="1"/>
  <c r="F652" i="156"/>
  <c r="K360" i="156"/>
  <c r="M359" i="156"/>
  <c r="N359" i="156" s="1"/>
  <c r="E360" i="156"/>
  <c r="C360" i="156"/>
  <c r="G360" i="156" s="1"/>
  <c r="F478" i="156"/>
  <c r="K458" i="156"/>
  <c r="E458" i="156"/>
  <c r="C458" i="156"/>
  <c r="G458" i="156" s="1"/>
  <c r="G459" i="156" s="1"/>
  <c r="H458" i="156" l="1"/>
  <c r="H459" i="156" s="1"/>
  <c r="K366" i="156"/>
  <c r="H360" i="156"/>
  <c r="M652" i="156"/>
  <c r="N652" i="156" s="1"/>
  <c r="E459" i="156"/>
  <c r="C459" i="156"/>
  <c r="K459" i="156"/>
  <c r="K467" i="156" s="1"/>
  <c r="M360" i="156"/>
  <c r="N360" i="156" s="1"/>
  <c r="W366" i="156"/>
  <c r="L650" i="156"/>
  <c r="D458" i="156"/>
  <c r="L458" i="156"/>
  <c r="L457" i="156"/>
  <c r="M457" i="156"/>
  <c r="N457" i="156" s="1"/>
  <c r="M653" i="156" l="1"/>
  <c r="N653" i="156" s="1"/>
  <c r="D459" i="156"/>
  <c r="F459" i="156" s="1"/>
  <c r="L459" i="156"/>
  <c r="L652" i="156"/>
  <c r="L653" i="156"/>
  <c r="M458" i="156"/>
  <c r="M459" i="156" s="1"/>
  <c r="V360" i="156"/>
  <c r="F458" i="156"/>
  <c r="K380" i="156"/>
  <c r="E380" i="156"/>
  <c r="C380" i="156"/>
  <c r="G380" i="156" s="1"/>
  <c r="K408" i="156" l="1"/>
  <c r="H380" i="156"/>
  <c r="N458" i="156"/>
  <c r="N459" i="156" s="1"/>
  <c r="M379" i="156"/>
  <c r="N379" i="156" s="1"/>
  <c r="M378" i="156"/>
  <c r="N378" i="156" s="1"/>
  <c r="L379" i="156"/>
  <c r="F422" i="156"/>
  <c r="F417" i="156"/>
  <c r="X349" i="156"/>
  <c r="W349" i="156"/>
  <c r="K349" i="156"/>
  <c r="E349" i="156"/>
  <c r="C349" i="156"/>
  <c r="H349" i="156" l="1"/>
  <c r="L378" i="156"/>
  <c r="L348" i="156"/>
  <c r="K353" i="156"/>
  <c r="C353" i="156"/>
  <c r="G353" i="156" s="1"/>
  <c r="E353" i="156"/>
  <c r="D349" i="156"/>
  <c r="M348" i="156"/>
  <c r="N348" i="156" s="1"/>
  <c r="K354" i="156" l="1"/>
  <c r="H353" i="156"/>
  <c r="L349" i="156"/>
  <c r="D353" i="156"/>
  <c r="M349" i="156"/>
  <c r="F349" i="156"/>
  <c r="C289" i="156"/>
  <c r="C142" i="156"/>
  <c r="N349" i="156" l="1"/>
  <c r="D526" i="156" l="1"/>
  <c r="F254" i="156"/>
  <c r="D252" i="156"/>
  <c r="K209" i="156"/>
  <c r="M204" i="156"/>
  <c r="N204" i="156" s="1"/>
  <c r="M203" i="156"/>
  <c r="N203" i="156" s="1"/>
  <c r="E209" i="156"/>
  <c r="E550" i="156" s="1"/>
  <c r="L207" i="156"/>
  <c r="C209" i="156"/>
  <c r="G209" i="156" s="1"/>
  <c r="K205" i="156"/>
  <c r="E205" i="156"/>
  <c r="C205" i="156"/>
  <c r="G205" i="156" s="1"/>
  <c r="L203" i="156"/>
  <c r="F200" i="156"/>
  <c r="F199" i="156"/>
  <c r="F198" i="156"/>
  <c r="F197" i="156"/>
  <c r="F196" i="156"/>
  <c r="F195" i="156"/>
  <c r="F194" i="156"/>
  <c r="F193" i="156"/>
  <c r="H209" i="156" l="1"/>
  <c r="H205" i="156"/>
  <c r="E721" i="37"/>
  <c r="E764" i="37" s="1"/>
  <c r="F526" i="156"/>
  <c r="D698" i="37"/>
  <c r="D289" i="156"/>
  <c r="E210" i="156"/>
  <c r="C210" i="156"/>
  <c r="G210" i="156" s="1"/>
  <c r="M207" i="156"/>
  <c r="N207" i="156" s="1"/>
  <c r="M208" i="156"/>
  <c r="N208" i="156" s="1"/>
  <c r="K210" i="156"/>
  <c r="M205" i="156"/>
  <c r="K151" i="156"/>
  <c r="K550" i="156" s="1"/>
  <c r="H550" i="156" s="1"/>
  <c r="M150" i="156"/>
  <c r="N150" i="156" s="1"/>
  <c r="C151" i="156"/>
  <c r="G151" i="156" s="1"/>
  <c r="F698" i="37" l="1"/>
  <c r="H210" i="156"/>
  <c r="K721" i="37"/>
  <c r="K764" i="37" s="1"/>
  <c r="C152" i="156"/>
  <c r="G152" i="156" s="1"/>
  <c r="D736" i="37"/>
  <c r="H721" i="37"/>
  <c r="C550" i="156"/>
  <c r="N205" i="156"/>
  <c r="K152" i="156"/>
  <c r="K153" i="156" s="1"/>
  <c r="D201" i="156"/>
  <c r="L150" i="156"/>
  <c r="M209" i="156"/>
  <c r="N209" i="156" s="1"/>
  <c r="F99" i="156"/>
  <c r="C109" i="156"/>
  <c r="F34" i="156"/>
  <c r="C721" i="37" l="1"/>
  <c r="C764" i="37" s="1"/>
  <c r="G550" i="156"/>
  <c r="F736" i="37"/>
  <c r="M210" i="156"/>
  <c r="N210" i="156" s="1"/>
  <c r="V751" i="156" l="1"/>
  <c r="J734" i="37" l="1"/>
  <c r="H734" i="37"/>
  <c r="L734" i="37"/>
  <c r="G734" i="37"/>
  <c r="K734" i="37"/>
  <c r="I734" i="37"/>
  <c r="M734" i="37"/>
  <c r="F369" i="157" l="1"/>
  <c r="F365" i="157"/>
  <c r="F363" i="157"/>
  <c r="F391" i="157"/>
  <c r="F364" i="157"/>
  <c r="F387" i="157"/>
  <c r="F384" i="157"/>
  <c r="F370" i="157"/>
  <c r="F376" i="157"/>
  <c r="F379" i="157"/>
  <c r="F366" i="157"/>
  <c r="F367" i="157"/>
  <c r="F388" i="157"/>
  <c r="F374" i="157"/>
  <c r="F378" i="157"/>
  <c r="F375" i="157"/>
  <c r="F377" i="157"/>
  <c r="F385" i="157"/>
  <c r="F383" i="157"/>
  <c r="F368" i="157"/>
  <c r="E440" i="157"/>
  <c r="E587" i="157" s="1"/>
  <c r="O441" i="157"/>
  <c r="O1464" i="157"/>
  <c r="K1827" i="156"/>
  <c r="K1793" i="156"/>
  <c r="K1414" i="156"/>
  <c r="K1381" i="156"/>
  <c r="K1250" i="156"/>
  <c r="K977" i="156"/>
  <c r="K865" i="156"/>
  <c r="K785" i="156"/>
  <c r="K800" i="156" s="1"/>
  <c r="K766" i="156"/>
  <c r="K779" i="156" s="1"/>
  <c r="K754" i="156"/>
  <c r="K743" i="156"/>
  <c r="K706" i="156"/>
  <c r="K696" i="156"/>
  <c r="K665" i="156"/>
  <c r="K588" i="156"/>
  <c r="K573" i="156"/>
  <c r="K564" i="156"/>
  <c r="K448" i="156"/>
  <c r="K243" i="156"/>
  <c r="K248" i="156" s="1"/>
  <c r="K221" i="156"/>
  <c r="H221" i="156" s="1"/>
  <c r="K170" i="156"/>
  <c r="K112" i="156"/>
  <c r="H112" i="156" s="1"/>
  <c r="K93" i="156"/>
  <c r="K75" i="156"/>
  <c r="K31" i="156"/>
  <c r="M1792" i="156"/>
  <c r="N1792" i="156" s="1"/>
  <c r="M1791" i="156"/>
  <c r="N1791" i="156" s="1"/>
  <c r="M1790" i="156"/>
  <c r="N1790" i="156" s="1"/>
  <c r="M1789" i="156"/>
  <c r="N1789" i="156" s="1"/>
  <c r="M1788" i="156"/>
  <c r="N1788" i="156" s="1"/>
  <c r="M1787" i="156"/>
  <c r="N1787" i="156" s="1"/>
  <c r="M1786" i="156"/>
  <c r="N1786" i="156" s="1"/>
  <c r="M1785" i="156"/>
  <c r="N1785" i="156" s="1"/>
  <c r="M1784" i="156"/>
  <c r="N1784" i="156" s="1"/>
  <c r="M1413" i="156"/>
  <c r="N1413" i="156" s="1"/>
  <c r="M1297" i="156"/>
  <c r="M1293" i="156"/>
  <c r="N1293" i="156" s="1"/>
  <c r="M1292" i="156"/>
  <c r="N1292" i="156" s="1"/>
  <c r="M1291" i="156"/>
  <c r="N1291" i="156" s="1"/>
  <c r="M1247" i="156"/>
  <c r="N1247" i="156" s="1"/>
  <c r="M903" i="156"/>
  <c r="N903" i="156" s="1"/>
  <c r="M864" i="156"/>
  <c r="N864" i="156" s="1"/>
  <c r="M863" i="156"/>
  <c r="N863" i="156" s="1"/>
  <c r="M827" i="156"/>
  <c r="N827" i="156" s="1"/>
  <c r="M784" i="156"/>
  <c r="N784" i="156" s="1"/>
  <c r="M783" i="156"/>
  <c r="N783" i="156" s="1"/>
  <c r="M765" i="156"/>
  <c r="N765" i="156" s="1"/>
  <c r="M764" i="156"/>
  <c r="N764" i="156" s="1"/>
  <c r="M753" i="156"/>
  <c r="N753" i="156" s="1"/>
  <c r="M742" i="156"/>
  <c r="N742" i="156" s="1"/>
  <c r="M741" i="156"/>
  <c r="N741" i="156" s="1"/>
  <c r="M705" i="156"/>
  <c r="N705" i="156" s="1"/>
  <c r="M695" i="156"/>
  <c r="M664" i="156"/>
  <c r="N664" i="156" s="1"/>
  <c r="M663" i="156"/>
  <c r="N663" i="156" s="1"/>
  <c r="M662" i="156"/>
  <c r="M641" i="156"/>
  <c r="N641" i="156" s="1"/>
  <c r="M640" i="156"/>
  <c r="N640" i="156" s="1"/>
  <c r="M639" i="156"/>
  <c r="N639" i="156" s="1"/>
  <c r="M638" i="156"/>
  <c r="N638" i="156" s="1"/>
  <c r="M637" i="156"/>
  <c r="N637" i="156" s="1"/>
  <c r="M636" i="156"/>
  <c r="N636" i="156" s="1"/>
  <c r="M635" i="156"/>
  <c r="M623" i="156"/>
  <c r="M622" i="156"/>
  <c r="N622" i="156" s="1"/>
  <c r="M621" i="156"/>
  <c r="N621" i="156" s="1"/>
  <c r="M620" i="156"/>
  <c r="M619" i="156"/>
  <c r="N619" i="156" s="1"/>
  <c r="M587" i="156"/>
  <c r="N587" i="156" s="1"/>
  <c r="M586" i="156"/>
  <c r="N586" i="156" s="1"/>
  <c r="M585" i="156"/>
  <c r="N585" i="156" s="1"/>
  <c r="M584" i="156"/>
  <c r="N584" i="156" s="1"/>
  <c r="M583" i="156"/>
  <c r="N583" i="156" s="1"/>
  <c r="M582" i="156"/>
  <c r="N582" i="156" s="1"/>
  <c r="M581" i="156"/>
  <c r="N581" i="156" s="1"/>
  <c r="M580" i="156"/>
  <c r="N580" i="156" s="1"/>
  <c r="M579" i="156"/>
  <c r="N579" i="156" s="1"/>
  <c r="M572" i="156"/>
  <c r="N572" i="156" s="1"/>
  <c r="M571" i="156"/>
  <c r="N571" i="156" s="1"/>
  <c r="M563" i="156"/>
  <c r="N563" i="156" s="1"/>
  <c r="M562" i="156"/>
  <c r="N562" i="156" s="1"/>
  <c r="M447" i="156"/>
  <c r="N447" i="156" s="1"/>
  <c r="M370" i="156"/>
  <c r="M293" i="156"/>
  <c r="N293" i="156" s="1"/>
  <c r="M220" i="156"/>
  <c r="N220" i="156" s="1"/>
  <c r="M219" i="156"/>
  <c r="N219" i="156" s="1"/>
  <c r="M218" i="156"/>
  <c r="N218" i="156" s="1"/>
  <c r="M217" i="156"/>
  <c r="N217" i="156" s="1"/>
  <c r="M216" i="156"/>
  <c r="N216" i="156" s="1"/>
  <c r="M215" i="156"/>
  <c r="N215" i="156" s="1"/>
  <c r="N169" i="156"/>
  <c r="N168" i="156"/>
  <c r="N167" i="156"/>
  <c r="N166" i="156"/>
  <c r="N165" i="156"/>
  <c r="N164" i="156"/>
  <c r="N163" i="156"/>
  <c r="N162" i="156"/>
  <c r="N161" i="156"/>
  <c r="N160" i="156"/>
  <c r="N159" i="156"/>
  <c r="N158" i="156"/>
  <c r="N157" i="156"/>
  <c r="I723" i="37"/>
  <c r="I766" i="37" s="1"/>
  <c r="N123" i="156"/>
  <c r="N122" i="156"/>
  <c r="N121" i="156"/>
  <c r="N120" i="156"/>
  <c r="N119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30" i="156"/>
  <c r="L1825" i="156"/>
  <c r="L1792" i="156"/>
  <c r="L1791" i="156"/>
  <c r="L1790" i="156"/>
  <c r="L1789" i="156"/>
  <c r="L1788" i="156"/>
  <c r="L1787" i="156"/>
  <c r="L1786" i="156"/>
  <c r="L1785" i="156"/>
  <c r="L1379" i="156"/>
  <c r="D1299" i="156"/>
  <c r="L1292" i="156"/>
  <c r="F1301" i="156"/>
  <c r="L1248" i="156"/>
  <c r="L1246" i="156"/>
  <c r="L1244" i="156"/>
  <c r="L1242" i="156"/>
  <c r="L1240" i="156"/>
  <c r="F1233" i="156"/>
  <c r="F1191" i="156"/>
  <c r="F1093" i="156"/>
  <c r="F1085" i="156"/>
  <c r="F1077" i="156"/>
  <c r="F1003" i="156"/>
  <c r="F898" i="156"/>
  <c r="F897" i="156"/>
  <c r="F896" i="156"/>
  <c r="F895" i="156"/>
  <c r="F894" i="156"/>
  <c r="F893" i="156"/>
  <c r="F892" i="156"/>
  <c r="F891" i="156"/>
  <c r="F890" i="156"/>
  <c r="F889" i="156"/>
  <c r="F888" i="156"/>
  <c r="L742" i="156"/>
  <c r="F684" i="156"/>
  <c r="L664" i="156"/>
  <c r="F656" i="156"/>
  <c r="F655" i="156"/>
  <c r="L640" i="156"/>
  <c r="L638" i="156"/>
  <c r="L636" i="156"/>
  <c r="L622" i="156"/>
  <c r="L586" i="156"/>
  <c r="L584" i="156"/>
  <c r="L582" i="156"/>
  <c r="L580" i="156"/>
  <c r="L563" i="156"/>
  <c r="F362" i="156"/>
  <c r="L35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325" i="156"/>
  <c r="F315" i="156"/>
  <c r="F307" i="156"/>
  <c r="F304" i="156"/>
  <c r="D243" i="156"/>
  <c r="F239" i="156"/>
  <c r="F238" i="156"/>
  <c r="F237" i="156"/>
  <c r="F236" i="156"/>
  <c r="F235" i="156"/>
  <c r="F234" i="156"/>
  <c r="F233" i="156"/>
  <c r="F232" i="156"/>
  <c r="F231" i="156"/>
  <c r="F230" i="156"/>
  <c r="D209" i="156"/>
  <c r="F192" i="156"/>
  <c r="F191" i="156"/>
  <c r="F190" i="156"/>
  <c r="F189" i="156"/>
  <c r="F188" i="156"/>
  <c r="F187" i="156"/>
  <c r="F186" i="156"/>
  <c r="F185" i="156"/>
  <c r="F184" i="156"/>
  <c r="D146" i="156"/>
  <c r="F141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827" i="156"/>
  <c r="E1863" i="156" s="1"/>
  <c r="E194" i="37" s="1"/>
  <c r="E1793" i="156"/>
  <c r="E1414" i="156"/>
  <c r="E1381" i="156"/>
  <c r="E1250" i="156"/>
  <c r="E977" i="156"/>
  <c r="E865" i="156"/>
  <c r="E785" i="156"/>
  <c r="E766" i="156"/>
  <c r="E754" i="156"/>
  <c r="F750" i="156"/>
  <c r="E743" i="156"/>
  <c r="F729" i="156"/>
  <c r="E706" i="156"/>
  <c r="E696" i="156"/>
  <c r="E700" i="156" s="1"/>
  <c r="E665" i="156"/>
  <c r="E630" i="156"/>
  <c r="E588" i="156"/>
  <c r="E573" i="156"/>
  <c r="E564" i="156"/>
  <c r="E448" i="156"/>
  <c r="E523" i="156" s="1"/>
  <c r="E695" i="37" s="1"/>
  <c r="E327" i="156"/>
  <c r="E317" i="156"/>
  <c r="E243" i="156"/>
  <c r="E248" i="156" s="1"/>
  <c r="E170" i="156"/>
  <c r="H125" i="156"/>
  <c r="E93" i="156"/>
  <c r="E75" i="156"/>
  <c r="E80" i="156" s="1"/>
  <c r="E31" i="156"/>
  <c r="K249" i="156" l="1"/>
  <c r="H248" i="156"/>
  <c r="O592" i="37"/>
  <c r="N635" i="156"/>
  <c r="M643" i="156"/>
  <c r="N643" i="156" s="1"/>
  <c r="H573" i="156"/>
  <c r="H696" i="156"/>
  <c r="H588" i="156"/>
  <c r="K80" i="156"/>
  <c r="H80" i="156" s="1"/>
  <c r="H75" i="156"/>
  <c r="K1302" i="156"/>
  <c r="H1250" i="156"/>
  <c r="H243" i="156"/>
  <c r="H706" i="156"/>
  <c r="H785" i="156"/>
  <c r="K523" i="156"/>
  <c r="H448" i="156"/>
  <c r="K658" i="156"/>
  <c r="H643" i="156"/>
  <c r="H743" i="156"/>
  <c r="H865" i="156"/>
  <c r="K1420" i="156"/>
  <c r="H1414" i="156"/>
  <c r="H766" i="156"/>
  <c r="K1863" i="156"/>
  <c r="K194" i="37" s="1"/>
  <c r="H1827" i="156"/>
  <c r="H1863" i="156" s="1"/>
  <c r="H93" i="156"/>
  <c r="K1409" i="156"/>
  <c r="H1381" i="156"/>
  <c r="H31" i="156"/>
  <c r="K211" i="156"/>
  <c r="H170" i="156"/>
  <c r="H564" i="156"/>
  <c r="H665" i="156"/>
  <c r="H754" i="156"/>
  <c r="H977" i="156"/>
  <c r="H1793" i="156"/>
  <c r="H1840" i="156" s="1"/>
  <c r="H171" i="37" s="1"/>
  <c r="K1840" i="156"/>
  <c r="K171" i="37" s="1"/>
  <c r="G723" i="37"/>
  <c r="G766" i="37" s="1"/>
  <c r="D1864" i="156"/>
  <c r="D1772" i="156"/>
  <c r="F146" i="156"/>
  <c r="O559" i="157"/>
  <c r="F587" i="157"/>
  <c r="E82" i="37"/>
  <c r="E1840" i="156"/>
  <c r="E171" i="37" s="1"/>
  <c r="M1823" i="156"/>
  <c r="M1825" i="156"/>
  <c r="N1825" i="156" s="1"/>
  <c r="M1829" i="156"/>
  <c r="M1824" i="156"/>
  <c r="N1824" i="156" s="1"/>
  <c r="M1826" i="156"/>
  <c r="N1826" i="156" s="1"/>
  <c r="K1771" i="156"/>
  <c r="E759" i="156"/>
  <c r="E1771" i="156"/>
  <c r="E41" i="37" s="1"/>
  <c r="E549" i="156"/>
  <c r="E720" i="37" s="1"/>
  <c r="K549" i="156"/>
  <c r="K521" i="156"/>
  <c r="K1741" i="156"/>
  <c r="K1739" i="156"/>
  <c r="E1741" i="156"/>
  <c r="E12" i="37" s="1"/>
  <c r="E1739" i="156"/>
  <c r="E10" i="37" s="1"/>
  <c r="E521" i="156"/>
  <c r="E693" i="37" s="1"/>
  <c r="M1378" i="156"/>
  <c r="N1378" i="156" s="1"/>
  <c r="M1380" i="156"/>
  <c r="N1380" i="156" s="1"/>
  <c r="M1377" i="156"/>
  <c r="N1377" i="156" s="1"/>
  <c r="M1379" i="156"/>
  <c r="N1379" i="156" s="1"/>
  <c r="M1239" i="156"/>
  <c r="N1239" i="156" s="1"/>
  <c r="M1241" i="156"/>
  <c r="N1241" i="156" s="1"/>
  <c r="M1243" i="156"/>
  <c r="N1243" i="156" s="1"/>
  <c r="M1245" i="156"/>
  <c r="N1245" i="156" s="1"/>
  <c r="M1249" i="156"/>
  <c r="N1249" i="156" s="1"/>
  <c r="M1238" i="156"/>
  <c r="N1238" i="156" s="1"/>
  <c r="M1240" i="156"/>
  <c r="N1240" i="156" s="1"/>
  <c r="M1242" i="156"/>
  <c r="N1242" i="156" s="1"/>
  <c r="M1244" i="156"/>
  <c r="N1244" i="156" s="1"/>
  <c r="M1246" i="156"/>
  <c r="N1246" i="156" s="1"/>
  <c r="M1248" i="156"/>
  <c r="N1248" i="156" s="1"/>
  <c r="M1151" i="156"/>
  <c r="M1123" i="156"/>
  <c r="N695" i="156"/>
  <c r="M696" i="156"/>
  <c r="N696" i="156" s="1"/>
  <c r="N662" i="156"/>
  <c r="M665" i="156"/>
  <c r="N665" i="156" s="1"/>
  <c r="L618" i="156"/>
  <c r="M618" i="156"/>
  <c r="N243" i="156"/>
  <c r="D537" i="156"/>
  <c r="D709" i="37" s="1"/>
  <c r="D224" i="156"/>
  <c r="M373" i="156"/>
  <c r="N373" i="156" s="1"/>
  <c r="M375" i="156"/>
  <c r="N375" i="156" s="1"/>
  <c r="M371" i="156"/>
  <c r="N371" i="156" s="1"/>
  <c r="M377" i="156"/>
  <c r="N377" i="156" s="1"/>
  <c r="M372" i="156"/>
  <c r="N372" i="156" s="1"/>
  <c r="M374" i="156"/>
  <c r="N374" i="156" s="1"/>
  <c r="M376" i="156"/>
  <c r="N376" i="156" s="1"/>
  <c r="D128" i="156"/>
  <c r="F130" i="156"/>
  <c r="M471" i="156"/>
  <c r="M472" i="156" s="1"/>
  <c r="M334" i="156"/>
  <c r="N453" i="156"/>
  <c r="M412" i="156"/>
  <c r="L376" i="156"/>
  <c r="L372" i="156"/>
  <c r="L374" i="156"/>
  <c r="L165" i="156"/>
  <c r="L159" i="156"/>
  <c r="L167" i="156"/>
  <c r="L161" i="156"/>
  <c r="L169" i="156"/>
  <c r="L163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42" i="156"/>
  <c r="M1044" i="156" s="1"/>
  <c r="N1044" i="156" s="1"/>
  <c r="K700" i="156"/>
  <c r="K701" i="156" s="1"/>
  <c r="M856" i="156"/>
  <c r="M858" i="156" s="1"/>
  <c r="N858" i="156" s="1"/>
  <c r="M1007" i="156"/>
  <c r="M1009" i="156" s="1"/>
  <c r="N1009" i="156" s="1"/>
  <c r="M1070" i="156"/>
  <c r="M1072" i="156" s="1"/>
  <c r="N1072" i="156" s="1"/>
  <c r="M1222" i="156"/>
  <c r="M1224" i="156" s="1"/>
  <c r="N1224" i="156" s="1"/>
  <c r="K630" i="156"/>
  <c r="K631" i="156" s="1"/>
  <c r="F1299" i="156"/>
  <c r="M352" i="156"/>
  <c r="N352" i="156" s="1"/>
  <c r="M797" i="156"/>
  <c r="M799" i="156" s="1"/>
  <c r="N799" i="156" s="1"/>
  <c r="M406" i="156"/>
  <c r="N406" i="156" s="1"/>
  <c r="M776" i="156"/>
  <c r="N776" i="156" s="1"/>
  <c r="M826" i="156"/>
  <c r="N826" i="156" s="1"/>
  <c r="F359" i="157"/>
  <c r="M454" i="156"/>
  <c r="N454" i="156" s="1"/>
  <c r="K113" i="156"/>
  <c r="M1414" i="156"/>
  <c r="M448" i="156"/>
  <c r="M706" i="156"/>
  <c r="N706" i="156" s="1"/>
  <c r="M754" i="156"/>
  <c r="N754" i="156" s="1"/>
  <c r="K759" i="156"/>
  <c r="K760" i="156" s="1"/>
  <c r="L902" i="156"/>
  <c r="D247" i="156"/>
  <c r="M245" i="156"/>
  <c r="N245" i="156" s="1"/>
  <c r="M902" i="156"/>
  <c r="D1223" i="157"/>
  <c r="M1793" i="156"/>
  <c r="M1840" i="156" s="1"/>
  <c r="M171" i="37" s="1"/>
  <c r="E1831" i="156"/>
  <c r="E1865" i="156" s="1"/>
  <c r="E196" i="37" s="1"/>
  <c r="F1830" i="156"/>
  <c r="F1864" i="156" s="1"/>
  <c r="F195" i="37" s="1"/>
  <c r="K1831" i="156"/>
  <c r="M292" i="156"/>
  <c r="N292" i="156" s="1"/>
  <c r="L292" i="156"/>
  <c r="M628" i="156"/>
  <c r="M629" i="156" s="1"/>
  <c r="N629" i="156" s="1"/>
  <c r="J723" i="37"/>
  <c r="J766" i="37" s="1"/>
  <c r="M147" i="156"/>
  <c r="M552" i="156" s="1"/>
  <c r="M723" i="37" s="1"/>
  <c r="M766" i="37" s="1"/>
  <c r="K574" i="156"/>
  <c r="M1370" i="156"/>
  <c r="L1290" i="156"/>
  <c r="D1295" i="156"/>
  <c r="M1290" i="156"/>
  <c r="N1290" i="156" s="1"/>
  <c r="N1297" i="156"/>
  <c r="D317" i="156"/>
  <c r="M785" i="156"/>
  <c r="N785" i="156" s="1"/>
  <c r="M865" i="156"/>
  <c r="N865" i="156" s="1"/>
  <c r="M743" i="156"/>
  <c r="N743" i="156" s="1"/>
  <c r="M766" i="156"/>
  <c r="N766" i="156" s="1"/>
  <c r="M564" i="156"/>
  <c r="N564" i="156" s="1"/>
  <c r="M573" i="156"/>
  <c r="M756" i="156"/>
  <c r="N756" i="156" s="1"/>
  <c r="M734" i="156"/>
  <c r="M588" i="156"/>
  <c r="N588" i="156" s="1"/>
  <c r="L360" i="156"/>
  <c r="M405" i="156"/>
  <c r="N405" i="156" s="1"/>
  <c r="D360" i="156"/>
  <c r="F364" i="156"/>
  <c r="F461" i="156"/>
  <c r="N370" i="156"/>
  <c r="D380" i="156"/>
  <c r="M93" i="156"/>
  <c r="N93" i="156" s="1"/>
  <c r="M351" i="156"/>
  <c r="N351" i="156" s="1"/>
  <c r="M170" i="156"/>
  <c r="N170" i="156" s="1"/>
  <c r="M221" i="156"/>
  <c r="M246" i="156"/>
  <c r="N246" i="156" s="1"/>
  <c r="F829" i="156"/>
  <c r="D210" i="156"/>
  <c r="F209" i="156"/>
  <c r="F766" i="156"/>
  <c r="F1185" i="156"/>
  <c r="M149" i="156"/>
  <c r="N149" i="156" s="1"/>
  <c r="L146" i="156"/>
  <c r="M145" i="156"/>
  <c r="D151" i="156"/>
  <c r="F785" i="156"/>
  <c r="D1827" i="156"/>
  <c r="D112" i="156"/>
  <c r="F1096" i="156"/>
  <c r="F865" i="156"/>
  <c r="F1194" i="156"/>
  <c r="N125" i="156"/>
  <c r="F100" i="156"/>
  <c r="D109" i="156"/>
  <c r="F743" i="156"/>
  <c r="F643" i="156"/>
  <c r="M75" i="156"/>
  <c r="F564" i="156"/>
  <c r="F706" i="156"/>
  <c r="F1327" i="156"/>
  <c r="D1381" i="156"/>
  <c r="D1414" i="156"/>
  <c r="M31" i="156"/>
  <c r="D327" i="156"/>
  <c r="D1793" i="156"/>
  <c r="F1080" i="156"/>
  <c r="F1153" i="156"/>
  <c r="F472" i="156"/>
  <c r="F1126" i="156"/>
  <c r="F1224" i="156"/>
  <c r="F454" i="156"/>
  <c r="D75" i="156"/>
  <c r="F401" i="156"/>
  <c r="F736" i="156"/>
  <c r="F778" i="156"/>
  <c r="F942" i="156"/>
  <c r="F977" i="156"/>
  <c r="F1009" i="156"/>
  <c r="F1180" i="156"/>
  <c r="D1250" i="156"/>
  <c r="D170" i="156"/>
  <c r="F937" i="156"/>
  <c r="F1039" i="156"/>
  <c r="F1796" i="156"/>
  <c r="D59" i="156"/>
  <c r="D93" i="156"/>
  <c r="F440" i="157"/>
  <c r="F799" i="156"/>
  <c r="F858" i="156"/>
  <c r="F1044" i="156"/>
  <c r="F1487" i="157"/>
  <c r="F86" i="46"/>
  <c r="F160" i="37" s="1"/>
  <c r="F87" i="46"/>
  <c r="F161" i="37" s="1"/>
  <c r="F85" i="46"/>
  <c r="F159" i="37" s="1"/>
  <c r="F89" i="57"/>
  <c r="F547" i="37" s="1"/>
  <c r="F65" i="57"/>
  <c r="F523" i="37" s="1"/>
  <c r="F1402" i="157"/>
  <c r="F936" i="157"/>
  <c r="F935" i="157"/>
  <c r="F912" i="157"/>
  <c r="F1226" i="157"/>
  <c r="F682" i="157"/>
  <c r="F1571" i="157"/>
  <c r="F1548" i="157"/>
  <c r="F1314" i="157"/>
  <c r="F995" i="157"/>
  <c r="F96" i="156"/>
  <c r="E201" i="156"/>
  <c r="F201" i="156" s="1"/>
  <c r="F205" i="156"/>
  <c r="E240" i="156"/>
  <c r="F407" i="156"/>
  <c r="L67" i="156"/>
  <c r="L562" i="156"/>
  <c r="L583" i="156"/>
  <c r="L619" i="156"/>
  <c r="L641" i="156"/>
  <c r="L662" i="156"/>
  <c r="L765" i="156"/>
  <c r="L13" i="156"/>
  <c r="F382" i="156"/>
  <c r="L572" i="156"/>
  <c r="L581" i="156"/>
  <c r="L639" i="156"/>
  <c r="L784" i="156"/>
  <c r="L827" i="156"/>
  <c r="L864" i="156"/>
  <c r="F243" i="156"/>
  <c r="F413" i="156"/>
  <c r="L246" i="156"/>
  <c r="L587" i="156"/>
  <c r="L629" i="156"/>
  <c r="L637" i="156"/>
  <c r="L663" i="156"/>
  <c r="D31" i="156"/>
  <c r="E113" i="156"/>
  <c r="E318" i="156"/>
  <c r="F353" i="156"/>
  <c r="F1372" i="156"/>
  <c r="F2283" i="156"/>
  <c r="F683" i="37" s="1"/>
  <c r="L85" i="156"/>
  <c r="L157" i="156"/>
  <c r="L585" i="156"/>
  <c r="L621" i="156"/>
  <c r="L826" i="156"/>
  <c r="L863" i="156"/>
  <c r="L783" i="156"/>
  <c r="F1183" i="156"/>
  <c r="L1245" i="156"/>
  <c r="L1291" i="156"/>
  <c r="L1377" i="156"/>
  <c r="L1238" i="156"/>
  <c r="L1243" i="156"/>
  <c r="L1380" i="156"/>
  <c r="L1823" i="156"/>
  <c r="L1241" i="156"/>
  <c r="L1249" i="156"/>
  <c r="L1378" i="156"/>
  <c r="L1413" i="156"/>
  <c r="L1826" i="156"/>
  <c r="L1239" i="156"/>
  <c r="L1247" i="156"/>
  <c r="L1293" i="156"/>
  <c r="L1784" i="156"/>
  <c r="J171" i="37"/>
  <c r="L1824" i="156"/>
  <c r="H62" i="46"/>
  <c r="H136" i="37" s="1"/>
  <c r="F1187" i="157"/>
  <c r="H591" i="37"/>
  <c r="H313" i="37"/>
  <c r="E1223" i="157"/>
  <c r="F787" i="156"/>
  <c r="F745" i="156"/>
  <c r="F754" i="156"/>
  <c r="F335" i="156"/>
  <c r="F1118" i="156"/>
  <c r="F1072" i="156"/>
  <c r="F1004" i="156"/>
  <c r="F751" i="156"/>
  <c r="F665" i="156"/>
  <c r="E574" i="156"/>
  <c r="D448" i="156"/>
  <c r="D308" i="156"/>
  <c r="D221" i="156"/>
  <c r="E308" i="156"/>
  <c r="E328" i="156"/>
  <c r="E466" i="156"/>
  <c r="K1865" i="156" l="1"/>
  <c r="K196" i="37" s="1"/>
  <c r="H1831" i="156"/>
  <c r="H1865" i="156" s="1"/>
  <c r="H196" i="37" s="1"/>
  <c r="F648" i="37"/>
  <c r="F313" i="37"/>
  <c r="F98" i="37"/>
  <c r="F265" i="37"/>
  <c r="F615" i="37"/>
  <c r="F513" i="37"/>
  <c r="F479" i="37"/>
  <c r="F581" i="37"/>
  <c r="F264" i="37"/>
  <c r="F625" i="37"/>
  <c r="F241" i="37"/>
  <c r="O54" i="37"/>
  <c r="O53" i="37" s="1"/>
  <c r="F82" i="37"/>
  <c r="G247" i="156"/>
  <c r="D248" i="156"/>
  <c r="F248" i="156" s="1"/>
  <c r="H113" i="156"/>
  <c r="K10" i="37"/>
  <c r="H1739" i="156"/>
  <c r="H10" i="37" s="1"/>
  <c r="D80" i="156"/>
  <c r="G80" i="156" s="1"/>
  <c r="G75" i="156"/>
  <c r="K12" i="37"/>
  <c r="H1741" i="156"/>
  <c r="F93" i="156"/>
  <c r="G93" i="156"/>
  <c r="K693" i="37"/>
  <c r="H521" i="156"/>
  <c r="H693" i="37" s="1"/>
  <c r="K695" i="37"/>
  <c r="H523" i="156"/>
  <c r="H695" i="37" s="1"/>
  <c r="K575" i="156"/>
  <c r="H574" i="156"/>
  <c r="H759" i="156"/>
  <c r="K720" i="37"/>
  <c r="H549" i="156"/>
  <c r="K41" i="37"/>
  <c r="H1771" i="156"/>
  <c r="F1772" i="156"/>
  <c r="F42" i="37" s="1"/>
  <c r="G1772" i="156"/>
  <c r="K1838" i="156"/>
  <c r="E476" i="37"/>
  <c r="E763" i="37"/>
  <c r="D476" i="37"/>
  <c r="D523" i="156"/>
  <c r="F210" i="156"/>
  <c r="F128" i="156"/>
  <c r="F221" i="156"/>
  <c r="D152" i="156"/>
  <c r="H152" i="156" s="1"/>
  <c r="D318" i="156"/>
  <c r="F318" i="156" s="1"/>
  <c r="D42" i="37"/>
  <c r="F170" i="156"/>
  <c r="F109" i="156"/>
  <c r="D1863" i="156"/>
  <c r="F59" i="156"/>
  <c r="F1381" i="156"/>
  <c r="D240" i="156"/>
  <c r="F240" i="156" s="1"/>
  <c r="D328" i="156"/>
  <c r="F328" i="156" s="1"/>
  <c r="F125" i="156"/>
  <c r="D1771" i="156"/>
  <c r="D195" i="37"/>
  <c r="D753" i="37"/>
  <c r="E551" i="156"/>
  <c r="E722" i="37" s="1"/>
  <c r="K551" i="156"/>
  <c r="G195" i="37"/>
  <c r="J195" i="37"/>
  <c r="I195" i="37"/>
  <c r="H194" i="37"/>
  <c r="F173" i="37"/>
  <c r="F1793" i="156"/>
  <c r="D1840" i="156"/>
  <c r="N1829" i="156"/>
  <c r="M1830" i="156"/>
  <c r="M1864" i="156" s="1"/>
  <c r="M1827" i="156"/>
  <c r="M1863" i="156" s="1"/>
  <c r="N1823" i="156"/>
  <c r="N552" i="156"/>
  <c r="N723" i="37" s="1"/>
  <c r="N766" i="37" s="1"/>
  <c r="K1773" i="156"/>
  <c r="E1773" i="156"/>
  <c r="E43" i="37" s="1"/>
  <c r="N573" i="156"/>
  <c r="M574" i="156"/>
  <c r="N574" i="156" s="1"/>
  <c r="F759" i="156"/>
  <c r="J12" i="37"/>
  <c r="D1741" i="156"/>
  <c r="G1741" i="156" s="1"/>
  <c r="D1739" i="156"/>
  <c r="G1739" i="156" s="1"/>
  <c r="D521" i="156"/>
  <c r="D693" i="37" s="1"/>
  <c r="D113" i="156"/>
  <c r="D549" i="156"/>
  <c r="D720" i="37" s="1"/>
  <c r="M1381" i="156"/>
  <c r="N1381" i="156" s="1"/>
  <c r="M1250" i="156"/>
  <c r="N1151" i="156"/>
  <c r="M1152" i="156"/>
  <c r="F224" i="156"/>
  <c r="M626" i="156"/>
  <c r="N618" i="156"/>
  <c r="D550" i="156"/>
  <c r="D721" i="37" s="1"/>
  <c r="N147" i="156"/>
  <c r="L147" i="156"/>
  <c r="E545" i="156"/>
  <c r="E717" i="37" s="1"/>
  <c r="D525" i="156"/>
  <c r="N448" i="156"/>
  <c r="M523" i="156"/>
  <c r="M695" i="37" s="1"/>
  <c r="N221" i="156"/>
  <c r="F31" i="156"/>
  <c r="F317" i="156"/>
  <c r="M777" i="156"/>
  <c r="N471" i="156"/>
  <c r="N472" i="156"/>
  <c r="N334" i="156"/>
  <c r="M335" i="156"/>
  <c r="N335" i="156" s="1"/>
  <c r="F534" i="156"/>
  <c r="F706" i="37" s="1"/>
  <c r="N412" i="156"/>
  <c r="M413" i="156"/>
  <c r="N413" i="156" s="1"/>
  <c r="F552" i="156"/>
  <c r="F723" i="37" s="1"/>
  <c r="F766" i="37" s="1"/>
  <c r="L375" i="156"/>
  <c r="L371" i="156"/>
  <c r="L373" i="156"/>
  <c r="L370" i="156"/>
  <c r="L377" i="156"/>
  <c r="L218" i="156"/>
  <c r="L217" i="156"/>
  <c r="L216" i="156"/>
  <c r="L219" i="156"/>
  <c r="L220" i="156"/>
  <c r="L160" i="156"/>
  <c r="L162" i="156"/>
  <c r="L164" i="156"/>
  <c r="L158" i="156"/>
  <c r="L168" i="156"/>
  <c r="L166" i="156"/>
  <c r="L120" i="156"/>
  <c r="L119" i="156"/>
  <c r="L122" i="156"/>
  <c r="L123" i="156"/>
  <c r="L121" i="156"/>
  <c r="L93" i="156"/>
  <c r="L72" i="156"/>
  <c r="L73" i="156"/>
  <c r="L68" i="156"/>
  <c r="L70" i="156"/>
  <c r="L31" i="156"/>
  <c r="N1741" i="156"/>
  <c r="N12" i="37" s="1"/>
  <c r="L295" i="156"/>
  <c r="M829" i="156"/>
  <c r="N829" i="156" s="1"/>
  <c r="N628" i="156"/>
  <c r="N1070" i="156"/>
  <c r="M1071" i="156"/>
  <c r="N1071" i="156" s="1"/>
  <c r="N856" i="156"/>
  <c r="M857" i="156"/>
  <c r="N857" i="156" s="1"/>
  <c r="N1793" i="156"/>
  <c r="N1840" i="156" s="1"/>
  <c r="N171" i="37" s="1"/>
  <c r="N1042" i="156"/>
  <c r="M1043" i="156"/>
  <c r="N1043" i="156" s="1"/>
  <c r="N1370" i="156"/>
  <c r="M1371" i="156"/>
  <c r="N1371" i="156" s="1"/>
  <c r="M798" i="156"/>
  <c r="N798" i="156" s="1"/>
  <c r="N797" i="156"/>
  <c r="N1222" i="156"/>
  <c r="M1223" i="156"/>
  <c r="N1223" i="156" s="1"/>
  <c r="N1007" i="156"/>
  <c r="M1008" i="156"/>
  <c r="N1008" i="156" s="1"/>
  <c r="N75" i="156"/>
  <c r="N1414" i="156"/>
  <c r="M146" i="156"/>
  <c r="N145" i="156"/>
  <c r="M735" i="156"/>
  <c r="N735" i="156" s="1"/>
  <c r="N734" i="156"/>
  <c r="M905" i="156"/>
  <c r="N905" i="156" s="1"/>
  <c r="N902" i="156"/>
  <c r="L1331" i="156"/>
  <c r="L1332" i="156"/>
  <c r="L1184" i="156"/>
  <c r="L1185" i="156"/>
  <c r="L1071" i="156"/>
  <c r="L1072" i="156"/>
  <c r="L857" i="156"/>
  <c r="L858" i="156"/>
  <c r="L1043" i="156"/>
  <c r="L1044" i="156"/>
  <c r="L1224" i="156"/>
  <c r="L1223" i="156"/>
  <c r="L1371" i="156"/>
  <c r="L1152" i="156"/>
  <c r="L1153" i="156"/>
  <c r="L1009" i="156"/>
  <c r="L1008" i="156"/>
  <c r="L1125" i="156"/>
  <c r="L1126" i="156"/>
  <c r="L736" i="156"/>
  <c r="L735" i="156"/>
  <c r="L778" i="156"/>
  <c r="L777" i="156"/>
  <c r="L799" i="156"/>
  <c r="L798" i="156"/>
  <c r="L406" i="156"/>
  <c r="L353" i="156"/>
  <c r="L352" i="156"/>
  <c r="F904" i="156"/>
  <c r="F905" i="156"/>
  <c r="M353" i="156"/>
  <c r="M828" i="156"/>
  <c r="N828" i="156" s="1"/>
  <c r="M294" i="156"/>
  <c r="F247" i="156"/>
  <c r="L245" i="156"/>
  <c r="M247" i="156"/>
  <c r="M736" i="156"/>
  <c r="N736" i="156" s="1"/>
  <c r="M295" i="156"/>
  <c r="N295" i="156" s="1"/>
  <c r="M904" i="156"/>
  <c r="N904" i="156" s="1"/>
  <c r="M1295" i="156"/>
  <c r="N1295" i="156" s="1"/>
  <c r="M380" i="156"/>
  <c r="N380" i="156" s="1"/>
  <c r="M758" i="156"/>
  <c r="N758" i="156" s="1"/>
  <c r="M1299" i="156"/>
  <c r="N1299" i="156" s="1"/>
  <c r="F151" i="156"/>
  <c r="F1019" i="157"/>
  <c r="H557" i="37"/>
  <c r="F1313" i="157"/>
  <c r="F1488" i="157"/>
  <c r="H489" i="37"/>
  <c r="F1290" i="157"/>
  <c r="F1827" i="156"/>
  <c r="F1863" i="156" s="1"/>
  <c r="F194" i="37" s="1"/>
  <c r="L1830" i="156"/>
  <c r="L1864" i="156" s="1"/>
  <c r="D1831" i="156"/>
  <c r="F700" i="156"/>
  <c r="L564" i="156"/>
  <c r="F573" i="156"/>
  <c r="M1372" i="156"/>
  <c r="D1300" i="156"/>
  <c r="F1402" i="156"/>
  <c r="F1250" i="156"/>
  <c r="F1295" i="156"/>
  <c r="L1297" i="156"/>
  <c r="L756" i="156"/>
  <c r="D466" i="156"/>
  <c r="M407" i="156"/>
  <c r="F360" i="156"/>
  <c r="F380" i="156"/>
  <c r="D142" i="156"/>
  <c r="F289" i="156"/>
  <c r="M151" i="156"/>
  <c r="N151" i="156" s="1"/>
  <c r="L208" i="156"/>
  <c r="F75" i="156"/>
  <c r="L149" i="156"/>
  <c r="F112" i="156"/>
  <c r="F1414" i="156"/>
  <c r="L145" i="156"/>
  <c r="F773" i="156"/>
  <c r="F1821" i="156"/>
  <c r="F823" i="156"/>
  <c r="F1148" i="156"/>
  <c r="F626" i="156"/>
  <c r="F295" i="156"/>
  <c r="F630" i="156"/>
  <c r="F327" i="156"/>
  <c r="F1253" i="156"/>
  <c r="L785" i="156"/>
  <c r="F1337" i="156"/>
  <c r="L865" i="156"/>
  <c r="W1838" i="156"/>
  <c r="W1839" i="156" s="1"/>
  <c r="W170" i="37" s="1"/>
  <c r="W169" i="37" s="1"/>
  <c r="H453" i="37"/>
  <c r="F1401" i="157"/>
  <c r="F62" i="46"/>
  <c r="F136" i="37" s="1"/>
  <c r="F1486" i="157"/>
  <c r="F1225" i="157"/>
  <c r="H614" i="37"/>
  <c r="L1486" i="157"/>
  <c r="H478" i="37"/>
  <c r="F818" i="157"/>
  <c r="L844" i="157"/>
  <c r="L1381" i="156"/>
  <c r="L85" i="46"/>
  <c r="L159" i="37" s="1"/>
  <c r="F1463" i="157"/>
  <c r="F84" i="46"/>
  <c r="F1403" i="157"/>
  <c r="F1378" i="157"/>
  <c r="F1091" i="157"/>
  <c r="H418" i="37"/>
  <c r="F1200" i="157"/>
  <c r="F1018" i="157"/>
  <c r="H336" i="37"/>
  <c r="L1793" i="156"/>
  <c r="L1840" i="156" s="1"/>
  <c r="L171" i="37" s="1"/>
  <c r="L1151" i="156"/>
  <c r="L1007" i="156"/>
  <c r="L766" i="156"/>
  <c r="L764" i="156"/>
  <c r="F696" i="156"/>
  <c r="F173" i="156"/>
  <c r="L1414" i="156"/>
  <c r="L1222" i="156"/>
  <c r="L1330" i="156"/>
  <c r="L856" i="156"/>
  <c r="L118" i="156"/>
  <c r="L776" i="156"/>
  <c r="L628" i="156"/>
  <c r="L588" i="156"/>
  <c r="L579" i="156"/>
  <c r="L204" i="156"/>
  <c r="L413" i="156"/>
  <c r="L412" i="156"/>
  <c r="L741" i="156"/>
  <c r="L743" i="156"/>
  <c r="L665" i="156"/>
  <c r="L571" i="156"/>
  <c r="L405" i="156"/>
  <c r="L351" i="156"/>
  <c r="L1183" i="156"/>
  <c r="L635" i="156"/>
  <c r="L643" i="156"/>
  <c r="L1829" i="156"/>
  <c r="L1123" i="156"/>
  <c r="L1370" i="156"/>
  <c r="L797" i="156"/>
  <c r="L734" i="156"/>
  <c r="L471" i="156"/>
  <c r="L472" i="156"/>
  <c r="L242" i="156"/>
  <c r="L1042" i="156"/>
  <c r="L903" i="156"/>
  <c r="L705" i="156"/>
  <c r="L706" i="156"/>
  <c r="L447" i="156"/>
  <c r="J695" i="37"/>
  <c r="L453" i="156"/>
  <c r="L454" i="156"/>
  <c r="L334" i="156"/>
  <c r="L753" i="156"/>
  <c r="L695" i="156"/>
  <c r="L293" i="156"/>
  <c r="L215" i="156"/>
  <c r="F300" i="156"/>
  <c r="F1197" i="157"/>
  <c r="H205" i="37"/>
  <c r="H580" i="37"/>
  <c r="H648" i="37"/>
  <c r="H241" i="37"/>
  <c r="H625" i="37"/>
  <c r="H512" i="37"/>
  <c r="H264" i="37"/>
  <c r="H230" i="37"/>
  <c r="H98" i="37"/>
  <c r="L682" i="157"/>
  <c r="H659" i="37"/>
  <c r="H682" i="37"/>
  <c r="F804" i="156"/>
  <c r="F1332" i="156"/>
  <c r="F308" i="156"/>
  <c r="F794" i="156"/>
  <c r="F252" i="156"/>
  <c r="F448" i="156"/>
  <c r="F588" i="156"/>
  <c r="F1219" i="156"/>
  <c r="K763" i="37" l="1"/>
  <c r="N247" i="156"/>
  <c r="M248" i="156"/>
  <c r="N248" i="156" s="1"/>
  <c r="F158" i="37"/>
  <c r="F478" i="37"/>
  <c r="F205" i="37"/>
  <c r="F336" i="37"/>
  <c r="F557" i="37"/>
  <c r="F614" i="37"/>
  <c r="F512" i="37"/>
  <c r="F591" i="37"/>
  <c r="F616" i="37"/>
  <c r="F453" i="37"/>
  <c r="F582" i="37"/>
  <c r="L614" i="37"/>
  <c r="F489" i="37"/>
  <c r="F418" i="37"/>
  <c r="L98" i="37"/>
  <c r="L231" i="37"/>
  <c r="F580" i="37"/>
  <c r="F337" i="37"/>
  <c r="F80" i="156"/>
  <c r="K43" i="37"/>
  <c r="H1773" i="156"/>
  <c r="K722" i="37"/>
  <c r="H551" i="156"/>
  <c r="F1771" i="156"/>
  <c r="F41" i="37" s="1"/>
  <c r="G1771" i="156"/>
  <c r="D764" i="37"/>
  <c r="F1862" i="156"/>
  <c r="F193" i="37" s="1"/>
  <c r="E765" i="37"/>
  <c r="F523" i="156"/>
  <c r="F695" i="37" s="1"/>
  <c r="D695" i="37"/>
  <c r="F525" i="156"/>
  <c r="D697" i="37"/>
  <c r="L210" i="156"/>
  <c r="L209" i="156"/>
  <c r="F113" i="156"/>
  <c r="D41" i="37"/>
  <c r="D1865" i="156"/>
  <c r="D171" i="37"/>
  <c r="D10" i="37"/>
  <c r="D12" i="37"/>
  <c r="D194" i="37"/>
  <c r="F753" i="37"/>
  <c r="D551" i="156"/>
  <c r="N407" i="156"/>
  <c r="M195" i="37"/>
  <c r="M194" i="37"/>
  <c r="J194" i="37"/>
  <c r="L195" i="37"/>
  <c r="F1840" i="156"/>
  <c r="F171" i="37" s="1"/>
  <c r="N1827" i="156"/>
  <c r="N1863" i="156" s="1"/>
  <c r="N194" i="37" s="1"/>
  <c r="M1831" i="156"/>
  <c r="N1830" i="156"/>
  <c r="N1864" i="156" s="1"/>
  <c r="N195" i="37" s="1"/>
  <c r="F550" i="156"/>
  <c r="F521" i="156"/>
  <c r="F693" i="37" s="1"/>
  <c r="F1739" i="156"/>
  <c r="F10" i="37" s="1"/>
  <c r="F1741" i="156"/>
  <c r="F12" i="37" s="1"/>
  <c r="L1372" i="156"/>
  <c r="D1773" i="156"/>
  <c r="G1773" i="156" s="1"/>
  <c r="N1372" i="156"/>
  <c r="N777" i="156"/>
  <c r="M778" i="156"/>
  <c r="N778" i="156" s="1"/>
  <c r="J41" i="37"/>
  <c r="N626" i="156"/>
  <c r="M1771" i="156"/>
  <c r="M41" i="37" s="1"/>
  <c r="M1739" i="156"/>
  <c r="M10" i="37" s="1"/>
  <c r="J10" i="37"/>
  <c r="J693" i="37"/>
  <c r="M521" i="156"/>
  <c r="M693" i="37" s="1"/>
  <c r="N1250" i="156"/>
  <c r="M630" i="156"/>
  <c r="N630" i="156" s="1"/>
  <c r="M1153" i="156"/>
  <c r="N1153" i="156" s="1"/>
  <c r="N1152" i="156"/>
  <c r="N353" i="156"/>
  <c r="N294" i="156"/>
  <c r="N146" i="156"/>
  <c r="D546" i="156"/>
  <c r="D545" i="156"/>
  <c r="D717" i="37" s="1"/>
  <c r="K733" i="37"/>
  <c r="L380" i="156"/>
  <c r="L221" i="156"/>
  <c r="L170" i="156"/>
  <c r="L125" i="156"/>
  <c r="M733" i="37"/>
  <c r="N523" i="156"/>
  <c r="N695" i="37" s="1"/>
  <c r="L828" i="156"/>
  <c r="L829" i="156"/>
  <c r="L904" i="156"/>
  <c r="L905" i="156"/>
  <c r="L294" i="156"/>
  <c r="L552" i="156"/>
  <c r="M152" i="156"/>
  <c r="N152" i="156" s="1"/>
  <c r="M1300" i="156"/>
  <c r="N1300" i="156" s="1"/>
  <c r="L151" i="156"/>
  <c r="M759" i="156"/>
  <c r="N759" i="156" s="1"/>
  <c r="L247" i="156"/>
  <c r="L1402" i="157"/>
  <c r="F1315" i="157"/>
  <c r="L995" i="157"/>
  <c r="L1299" i="156"/>
  <c r="F466" i="156"/>
  <c r="L759" i="156"/>
  <c r="L758" i="156"/>
  <c r="F142" i="156"/>
  <c r="F2282" i="156"/>
  <c r="F682" i="37" s="1"/>
  <c r="F1831" i="156"/>
  <c r="F2259" i="156"/>
  <c r="F659" i="37" s="1"/>
  <c r="F1300" i="156"/>
  <c r="L86" i="46"/>
  <c r="L160" i="37" s="1"/>
  <c r="L1827" i="156"/>
  <c r="L1863" i="156" s="1"/>
  <c r="L89" i="57"/>
  <c r="L547" i="37" s="1"/>
  <c r="L936" i="157"/>
  <c r="L1226" i="157"/>
  <c r="L1314" i="157"/>
  <c r="L1487" i="157"/>
  <c r="G614" i="37"/>
  <c r="L1463" i="157"/>
  <c r="L1019" i="157"/>
  <c r="F1485" i="157"/>
  <c r="F937" i="157"/>
  <c r="F1227" i="157"/>
  <c r="F1573" i="157"/>
  <c r="F1570" i="157"/>
  <c r="F1020" i="157"/>
  <c r="E734" i="37"/>
  <c r="L75" i="156"/>
  <c r="L1250" i="156"/>
  <c r="L696" i="156"/>
  <c r="L248" i="156"/>
  <c r="L243" i="156"/>
  <c r="L407" i="156"/>
  <c r="E733" i="37"/>
  <c r="H12" i="37"/>
  <c r="L754" i="156"/>
  <c r="L2283" i="156"/>
  <c r="L683" i="37" s="1"/>
  <c r="L630" i="156"/>
  <c r="L626" i="156"/>
  <c r="L205" i="156"/>
  <c r="L335" i="156"/>
  <c r="L448" i="156"/>
  <c r="L1295" i="156"/>
  <c r="L1741" i="156"/>
  <c r="L12" i="37" s="1"/>
  <c r="G12" i="37"/>
  <c r="L573" i="156"/>
  <c r="H41" i="37"/>
  <c r="F574" i="156"/>
  <c r="H722" i="37" l="1"/>
  <c r="F721" i="37"/>
  <c r="F697" i="37"/>
  <c r="L513" i="37"/>
  <c r="L591" i="37"/>
  <c r="L581" i="37"/>
  <c r="F650" i="37"/>
  <c r="F514" i="37"/>
  <c r="L479" i="37"/>
  <c r="F338" i="37"/>
  <c r="F266" i="37"/>
  <c r="L265" i="37"/>
  <c r="L337" i="37"/>
  <c r="F480" i="37"/>
  <c r="L615" i="37"/>
  <c r="L313" i="37"/>
  <c r="K765" i="37"/>
  <c r="F613" i="37"/>
  <c r="F647" i="37"/>
  <c r="D763" i="37"/>
  <c r="F1865" i="156"/>
  <c r="F196" i="37" s="1"/>
  <c r="L723" i="37"/>
  <c r="L766" i="37" s="1"/>
  <c r="F551" i="156"/>
  <c r="D722" i="37"/>
  <c r="D196" i="37"/>
  <c r="M731" i="37"/>
  <c r="L194" i="37"/>
  <c r="J196" i="37"/>
  <c r="N1831" i="156"/>
  <c r="N1865" i="156" s="1"/>
  <c r="N196" i="37" s="1"/>
  <c r="M1865" i="156"/>
  <c r="F546" i="156"/>
  <c r="L521" i="156"/>
  <c r="L693" i="37" s="1"/>
  <c r="F545" i="156"/>
  <c r="F1773" i="156"/>
  <c r="F43" i="37" s="1"/>
  <c r="D43" i="37"/>
  <c r="G10" i="37"/>
  <c r="D733" i="37"/>
  <c r="N1739" i="156"/>
  <c r="N10" i="37" s="1"/>
  <c r="D734" i="37"/>
  <c r="F532" i="156"/>
  <c r="F704" i="37" s="1"/>
  <c r="E731" i="37"/>
  <c r="J733" i="37"/>
  <c r="N733" i="37"/>
  <c r="K731" i="37"/>
  <c r="H764" i="37"/>
  <c r="H43" i="37"/>
  <c r="L1091" i="157"/>
  <c r="L1831" i="156"/>
  <c r="L1865" i="156" s="1"/>
  <c r="F2284" i="156"/>
  <c r="F684" i="37" s="1"/>
  <c r="L523" i="156"/>
  <c r="L695" i="37" s="1"/>
  <c r="L62" i="46"/>
  <c r="L136" i="37" s="1"/>
  <c r="L87" i="46"/>
  <c r="L161" i="37" s="1"/>
  <c r="L65" i="57"/>
  <c r="L523" i="37" s="1"/>
  <c r="L1313" i="157"/>
  <c r="L912" i="157"/>
  <c r="L818" i="157"/>
  <c r="L1401" i="157"/>
  <c r="L1225" i="157"/>
  <c r="L1290" i="157"/>
  <c r="L1548" i="157"/>
  <c r="L1200" i="157"/>
  <c r="L935" i="157"/>
  <c r="L1378" i="157"/>
  <c r="L1018" i="157"/>
  <c r="L843" i="157"/>
  <c r="L1571" i="157"/>
  <c r="L1488" i="157"/>
  <c r="L2284" i="156"/>
  <c r="L684" i="37" s="1"/>
  <c r="H733" i="37"/>
  <c r="F1400" i="157"/>
  <c r="F1223" i="157"/>
  <c r="F1017" i="157"/>
  <c r="L2282" i="156"/>
  <c r="L682" i="37" s="1"/>
  <c r="L2259" i="156"/>
  <c r="L659" i="37" s="1"/>
  <c r="L574" i="156"/>
  <c r="L1300" i="156"/>
  <c r="F722" i="37" l="1"/>
  <c r="F717" i="37"/>
  <c r="L616" i="37"/>
  <c r="L557" i="37"/>
  <c r="L489" i="37"/>
  <c r="L241" i="37"/>
  <c r="L418" i="37"/>
  <c r="L264" i="37"/>
  <c r="L478" i="37"/>
  <c r="L512" i="37"/>
  <c r="L230" i="37"/>
  <c r="L453" i="37"/>
  <c r="L580" i="37"/>
  <c r="L648" i="37"/>
  <c r="F335" i="37"/>
  <c r="L336" i="37"/>
  <c r="L625" i="37"/>
  <c r="L205" i="37"/>
  <c r="F579" i="37"/>
  <c r="F476" i="37"/>
  <c r="D765" i="37"/>
  <c r="F733" i="37"/>
  <c r="L196" i="37"/>
  <c r="M196" i="37"/>
  <c r="F764" i="37"/>
  <c r="D731" i="37"/>
  <c r="H731" i="37"/>
  <c r="N731" i="37"/>
  <c r="N521" i="156"/>
  <c r="N693" i="37" s="1"/>
  <c r="N1771" i="156"/>
  <c r="N41" i="37" s="1"/>
  <c r="F87" i="57"/>
  <c r="L1227" i="157"/>
  <c r="L1573" i="157"/>
  <c r="L1020" i="157"/>
  <c r="L845" i="157"/>
  <c r="L1315" i="157"/>
  <c r="L1403" i="157"/>
  <c r="L937" i="157"/>
  <c r="G733" i="37"/>
  <c r="L733" i="37"/>
  <c r="F538" i="156"/>
  <c r="L1739" i="156"/>
  <c r="L10" i="37" s="1"/>
  <c r="G41" i="37"/>
  <c r="L1771" i="156"/>
  <c r="L41" i="37" s="1"/>
  <c r="F710" i="37" l="1"/>
  <c r="L338" i="37"/>
  <c r="L582" i="37"/>
  <c r="L480" i="37"/>
  <c r="L266" i="37"/>
  <c r="L650" i="37"/>
  <c r="L514" i="37"/>
  <c r="L232" i="37"/>
  <c r="F545" i="37"/>
  <c r="F731" i="37"/>
  <c r="J731" i="37"/>
  <c r="L731" i="37" s="1"/>
  <c r="G731" i="37" l="1"/>
  <c r="W737" i="156" l="1"/>
  <c r="W211" i="156"/>
  <c r="W249" i="156"/>
  <c r="W114" i="156"/>
  <c r="W354" i="156" l="1"/>
  <c r="W346" i="37"/>
  <c r="W345" i="37" s="1"/>
  <c r="U82" i="37"/>
  <c r="X624" i="37"/>
  <c r="X623" i="37" s="1"/>
  <c r="X1464" i="157"/>
  <c r="W1464" i="157"/>
  <c r="V1464" i="157"/>
  <c r="U592" i="37"/>
  <c r="T592" i="37"/>
  <c r="X441" i="157"/>
  <c r="W441" i="157"/>
  <c r="U197" i="37"/>
  <c r="U772" i="37" s="1"/>
  <c r="U194" i="37"/>
  <c r="U763" i="37" s="1"/>
  <c r="V763" i="37" s="1"/>
  <c r="U695" i="37"/>
  <c r="X1507" i="156"/>
  <c r="X1497" i="156"/>
  <c r="X1489" i="156"/>
  <c r="X1480" i="156"/>
  <c r="X1471" i="156"/>
  <c r="X1195" i="156"/>
  <c r="X1127" i="156"/>
  <c r="X1097" i="156"/>
  <c r="X1081" i="156"/>
  <c r="X859" i="156"/>
  <c r="X737" i="156"/>
  <c r="X474" i="156"/>
  <c r="X449" i="156"/>
  <c r="X354" i="156"/>
  <c r="X211" i="156"/>
  <c r="X112" i="156"/>
  <c r="X114" i="156" s="1"/>
  <c r="O382" i="156"/>
  <c r="O103" i="156"/>
  <c r="O114" i="156"/>
  <c r="V592" i="37" l="1"/>
  <c r="W592" i="37"/>
  <c r="X592" i="37"/>
  <c r="V772" i="37"/>
  <c r="U452" i="37"/>
  <c r="T54" i="37"/>
  <c r="T53" i="37" s="1"/>
  <c r="U171" i="37"/>
  <c r="U193" i="37"/>
  <c r="U12" i="37"/>
  <c r="U693" i="37"/>
  <c r="V905" i="156"/>
  <c r="V858" i="156"/>
  <c r="V1009" i="156"/>
  <c r="X733" i="37"/>
  <c r="T476" i="37"/>
  <c r="U476" i="37"/>
  <c r="T590" i="37"/>
  <c r="T589" i="37" s="1"/>
  <c r="V368" i="157"/>
  <c r="X1073" i="156"/>
  <c r="X830" i="156"/>
  <c r="X1225" i="156"/>
  <c r="X1154" i="156"/>
  <c r="X1186" i="156"/>
  <c r="X249" i="156"/>
  <c r="V454" i="156"/>
  <c r="V399" i="156"/>
  <c r="V380" i="156"/>
  <c r="V345" i="156"/>
  <c r="V643" i="156"/>
  <c r="V656" i="156"/>
  <c r="V706" i="156"/>
  <c r="V753" i="156"/>
  <c r="V766" i="156"/>
  <c r="V787" i="156"/>
  <c r="V1506" i="156"/>
  <c r="V1821" i="156"/>
  <c r="V1862" i="156" s="1"/>
  <c r="V193" i="37" s="1"/>
  <c r="V109" i="156"/>
  <c r="V440" i="157"/>
  <c r="V587" i="157" s="1"/>
  <c r="V204" i="156"/>
  <c r="V315" i="156"/>
  <c r="V317" i="156" s="1"/>
  <c r="V325" i="156"/>
  <c r="V327" i="156" s="1"/>
  <c r="V329" i="156" s="1"/>
  <c r="V398" i="156"/>
  <c r="V382" i="156" s="1"/>
  <c r="V400" i="156"/>
  <c r="V447" i="156"/>
  <c r="V448" i="156"/>
  <c r="V523" i="156" s="1"/>
  <c r="V695" i="37" s="1"/>
  <c r="V93" i="156"/>
  <c r="V125" i="156"/>
  <c r="V153" i="156" s="1"/>
  <c r="V221" i="156"/>
  <c r="V1496" i="156"/>
  <c r="V1497" i="156" s="1"/>
  <c r="V1793" i="156"/>
  <c r="V1840" i="156" s="1"/>
  <c r="V171" i="37" s="1"/>
  <c r="V1832" i="156"/>
  <c r="V1866" i="156" s="1"/>
  <c r="V197" i="37" s="1"/>
  <c r="V383" i="157"/>
  <c r="V377" i="157"/>
  <c r="V385" i="157"/>
  <c r="V147" i="156"/>
  <c r="V246" i="156"/>
  <c r="V588" i="156"/>
  <c r="V631" i="156" s="1"/>
  <c r="V665" i="156"/>
  <c r="V701" i="156" s="1"/>
  <c r="V729" i="156"/>
  <c r="V743" i="156"/>
  <c r="V768" i="156"/>
  <c r="V785" i="156"/>
  <c r="V823" i="156"/>
  <c r="V902" i="156"/>
  <c r="V937" i="156"/>
  <c r="V1007" i="156"/>
  <c r="V1042" i="156"/>
  <c r="V1096" i="156"/>
  <c r="V1097" i="156" s="1"/>
  <c r="V1219" i="156"/>
  <c r="V1233" i="156"/>
  <c r="V1330" i="156"/>
  <c r="V1479" i="156"/>
  <c r="V1480" i="156" s="1"/>
  <c r="V170" i="156"/>
  <c r="V245" i="156"/>
  <c r="V797" i="156"/>
  <c r="V865" i="156"/>
  <c r="V903" i="156"/>
  <c r="V1039" i="156"/>
  <c r="V1118" i="156"/>
  <c r="V1222" i="156"/>
  <c r="V1250" i="156"/>
  <c r="V1327" i="156"/>
  <c r="V1381" i="156"/>
  <c r="V1409" i="156" s="1"/>
  <c r="V1488" i="156"/>
  <c r="V1489" i="156" s="1"/>
  <c r="V1197" i="157"/>
  <c r="V1198" i="157" s="1"/>
  <c r="V1199" i="157" s="1"/>
  <c r="W734" i="37"/>
  <c r="V1370" i="156"/>
  <c r="V1194" i="156"/>
  <c r="V1195" i="156" s="1"/>
  <c r="V776" i="156"/>
  <c r="V692" i="156"/>
  <c r="V343" i="156"/>
  <c r="V201" i="156"/>
  <c r="V242" i="156"/>
  <c r="W733" i="37"/>
  <c r="U624" i="37"/>
  <c r="U623" i="37" s="1"/>
  <c r="X590" i="37"/>
  <c r="X589" i="37" s="1"/>
  <c r="W624" i="37"/>
  <c r="W623" i="37" s="1"/>
  <c r="X800" i="156"/>
  <c r="X906" i="156"/>
  <c r="X1010" i="156"/>
  <c r="X1373" i="156"/>
  <c r="V145" i="156"/>
  <c r="V335" i="156"/>
  <c r="V413" i="156"/>
  <c r="V443" i="156" s="1"/>
  <c r="V463" i="156"/>
  <c r="V461" i="156"/>
  <c r="V655" i="156"/>
  <c r="V827" i="156"/>
  <c r="V856" i="156"/>
  <c r="V972" i="156"/>
  <c r="V1070" i="156"/>
  <c r="V1148" i="156"/>
  <c r="V1180" i="156"/>
  <c r="V1361" i="156"/>
  <c r="V1467" i="156"/>
  <c r="V1471" i="156" s="1"/>
  <c r="V110" i="156"/>
  <c r="V466" i="156"/>
  <c r="V472" i="156"/>
  <c r="V474" i="156" s="1"/>
  <c r="V691" i="156"/>
  <c r="V693" i="156"/>
  <c r="V745" i="156"/>
  <c r="V826" i="156"/>
  <c r="V853" i="156"/>
  <c r="V940" i="156"/>
  <c r="V975" i="156"/>
  <c r="V1068" i="156"/>
  <c r="V1151" i="156"/>
  <c r="V1183" i="156"/>
  <c r="V1274" i="156"/>
  <c r="V344" i="156"/>
  <c r="X329" i="156"/>
  <c r="X1838" i="156"/>
  <c r="V82" i="37" l="1"/>
  <c r="V452" i="37"/>
  <c r="T451" i="37"/>
  <c r="T761" i="37"/>
  <c r="U722" i="37"/>
  <c r="U451" i="37"/>
  <c r="X1839" i="156"/>
  <c r="X170" i="37" s="1"/>
  <c r="X169" i="37" s="1"/>
  <c r="V1507" i="156"/>
  <c r="V467" i="156"/>
  <c r="V1044" i="156"/>
  <c r="V1045" i="156" s="1"/>
  <c r="V1224" i="156"/>
  <c r="V1225" i="156" s="1"/>
  <c r="V1072" i="156"/>
  <c r="V1073" i="156" s="1"/>
  <c r="V1153" i="156"/>
  <c r="V1154" i="156" s="1"/>
  <c r="V977" i="156"/>
  <c r="V978" i="156" s="1"/>
  <c r="V942" i="156"/>
  <c r="V943" i="156" s="1"/>
  <c r="V1185" i="156"/>
  <c r="V1186" i="156" s="1"/>
  <c r="V829" i="156"/>
  <c r="V830" i="156" s="1"/>
  <c r="V778" i="156"/>
  <c r="V779" i="156" s="1"/>
  <c r="V114" i="156"/>
  <c r="V1223" i="157"/>
  <c r="W240" i="37"/>
  <c r="W239" i="37" s="1"/>
  <c r="X240" i="37"/>
  <c r="X239" i="37" s="1"/>
  <c r="T624" i="37"/>
  <c r="T623" i="37" s="1"/>
  <c r="V441" i="157"/>
  <c r="V1863" i="156"/>
  <c r="V194" i="37" s="1"/>
  <c r="V1372" i="156"/>
  <c r="X1333" i="156"/>
  <c r="V407" i="156"/>
  <c r="V408" i="156" s="1"/>
  <c r="V295" i="156"/>
  <c r="V552" i="156"/>
  <c r="V723" i="37" s="1"/>
  <c r="V737" i="156"/>
  <c r="V800" i="156"/>
  <c r="V449" i="156"/>
  <c r="V859" i="156"/>
  <c r="V211" i="156"/>
  <c r="V1127" i="156"/>
  <c r="X734" i="37"/>
  <c r="T240" i="37"/>
  <c r="T239" i="37" s="1"/>
  <c r="W590" i="37"/>
  <c r="W589" i="37" s="1"/>
  <c r="U590" i="37"/>
  <c r="U589" i="37" s="1"/>
  <c r="X760" i="156"/>
  <c r="V476" i="37" l="1"/>
  <c r="V451" i="37" s="1"/>
  <c r="U43" i="37"/>
  <c r="U733" i="37"/>
  <c r="T734" i="37"/>
  <c r="U346" i="37"/>
  <c r="U345" i="37" s="1"/>
  <c r="U240" i="37"/>
  <c r="U239" i="37" s="1"/>
  <c r="V240" i="37"/>
  <c r="V239" i="37" s="1"/>
  <c r="V1332" i="156"/>
  <c r="V1333" i="156" s="1"/>
  <c r="V760" i="156"/>
  <c r="U734" i="37"/>
  <c r="X346" i="37"/>
  <c r="X345" i="37" s="1"/>
  <c r="V734" i="37"/>
  <c r="V319" i="156"/>
  <c r="V240" i="156"/>
  <c r="O249" i="156"/>
  <c r="T520" i="156" s="1"/>
  <c r="T519" i="156" l="1"/>
  <c r="T692" i="37"/>
  <c r="T691" i="37" s="1"/>
  <c r="V1773" i="156"/>
  <c r="V624" i="37"/>
  <c r="V623" i="37" s="1"/>
  <c r="V590" i="37"/>
  <c r="V589" i="37" s="1"/>
  <c r="V249" i="156"/>
  <c r="O1489" i="156"/>
  <c r="O1480" i="156"/>
  <c r="V43" i="37" l="1"/>
  <c r="O1838" i="156"/>
  <c r="O1839" i="156" s="1"/>
  <c r="O170" i="37" s="1"/>
  <c r="O169" i="37" s="1"/>
  <c r="O1507" i="156"/>
  <c r="O1497" i="156"/>
  <c r="V899" i="156" l="1"/>
  <c r="V906" i="156" s="1"/>
  <c r="V1004" i="156"/>
  <c r="V1010" i="156" s="1"/>
  <c r="O317" i="156" l="1"/>
  <c r="O327" i="156"/>
  <c r="O329" i="156" l="1"/>
  <c r="C448" i="156" l="1"/>
  <c r="G448" i="156" s="1"/>
  <c r="C523" i="156" l="1"/>
  <c r="C695" i="37" l="1"/>
  <c r="G523" i="156"/>
  <c r="C1414" i="156"/>
  <c r="G1414" i="156" s="1"/>
  <c r="C1381" i="156"/>
  <c r="G1381" i="156" s="1"/>
  <c r="C1741" i="156" l="1"/>
  <c r="C977" i="156"/>
  <c r="G977" i="156" s="1"/>
  <c r="C12" i="37" l="1"/>
  <c r="G313" i="37"/>
  <c r="F1367" i="156" l="1"/>
  <c r="C327" i="156"/>
  <c r="F1275" i="156" l="1"/>
  <c r="C318" i="156"/>
  <c r="C328" i="156"/>
  <c r="V1383" i="156" l="1"/>
  <c r="O319" i="156"/>
  <c r="O300" i="156" l="1"/>
  <c r="O1081" i="156"/>
  <c r="O830" i="156"/>
  <c r="O309" i="156" l="1"/>
  <c r="O1225" i="156"/>
  <c r="V308" i="156" l="1"/>
  <c r="O1373" i="156"/>
  <c r="O1471" i="156"/>
  <c r="O1154" i="156"/>
  <c r="O1127" i="156"/>
  <c r="O1089" i="156"/>
  <c r="O1073" i="156"/>
  <c r="O943" i="156"/>
  <c r="V309" i="156" l="1"/>
  <c r="V1367" i="156"/>
  <c r="O1010" i="156"/>
  <c r="V1373" i="156" l="1"/>
  <c r="C1223" i="157" l="1"/>
  <c r="C476" i="37" l="1"/>
  <c r="D748" i="156"/>
  <c r="F748" i="156" l="1"/>
  <c r="D1763" i="156"/>
  <c r="F1763" i="156" l="1"/>
  <c r="F34" i="37" s="1"/>
  <c r="D34" i="37"/>
  <c r="F667" i="156"/>
  <c r="F715" i="156"/>
  <c r="F591" i="156"/>
  <c r="D755" i="37" l="1"/>
  <c r="F755" i="37" l="1"/>
  <c r="C466" i="156"/>
  <c r="C308" i="156" l="1"/>
  <c r="C240" i="156" l="1"/>
  <c r="C59" i="156" l="1"/>
  <c r="C201" i="156"/>
  <c r="C545" i="156" l="1"/>
  <c r="C717" i="37" s="1"/>
  <c r="G682" i="37" l="1"/>
  <c r="C696" i="156" l="1"/>
  <c r="C700" i="156" l="1"/>
  <c r="G700" i="156" s="1"/>
  <c r="G125" i="156"/>
  <c r="C112" i="156"/>
  <c r="C75" i="156"/>
  <c r="C80" i="156" l="1"/>
  <c r="I12" i="37"/>
  <c r="C113" i="156"/>
  <c r="G113" i="156" s="1"/>
  <c r="O474" i="156" l="1"/>
  <c r="O240" i="37" l="1"/>
  <c r="O239" i="37" s="1"/>
  <c r="O229" i="156" l="1"/>
  <c r="T229" i="156" s="1"/>
  <c r="O252" i="156"/>
  <c r="T252" i="156" s="1"/>
  <c r="O1863" i="156"/>
  <c r="O194" i="37" s="1"/>
  <c r="O763" i="37" s="1"/>
  <c r="O906" i="156"/>
  <c r="O737" i="156"/>
  <c r="O224" i="156" l="1"/>
  <c r="T224" i="156" s="1"/>
  <c r="O779" i="156"/>
  <c r="O354" i="156"/>
  <c r="O1333" i="156" l="1"/>
  <c r="T383" i="37"/>
  <c r="T382" i="37" s="1"/>
  <c r="T346" i="37" l="1"/>
  <c r="T345" i="37" s="1"/>
  <c r="V346" i="37"/>
  <c r="V345" i="37" s="1"/>
  <c r="G230" i="37" l="1"/>
  <c r="G264" i="37"/>
  <c r="C1827" i="156"/>
  <c r="G1827" i="156" s="1"/>
  <c r="G1863" i="156" s="1"/>
  <c r="C1863" i="156" l="1"/>
  <c r="C194" i="37" s="1"/>
  <c r="C1831" i="156"/>
  <c r="G1831" i="156" s="1"/>
  <c r="G1865" i="156" s="1"/>
  <c r="C1865" i="156" l="1"/>
  <c r="C196" i="37" s="1"/>
  <c r="F138" i="156"/>
  <c r="O1045" i="156" l="1"/>
  <c r="V1275" i="156" l="1"/>
  <c r="V1302" i="156" l="1"/>
  <c r="C706" i="156" l="1"/>
  <c r="G706" i="156" s="1"/>
  <c r="C665" i="156"/>
  <c r="G665" i="156" s="1"/>
  <c r="C754" i="156" l="1"/>
  <c r="G754" i="156" s="1"/>
  <c r="C759" i="156" l="1"/>
  <c r="G759" i="156" s="1"/>
  <c r="O1186" i="156"/>
  <c r="O978" i="156" l="1"/>
  <c r="C733" i="37" l="1"/>
  <c r="C31" i="156" l="1"/>
  <c r="G31" i="156" s="1"/>
  <c r="C221" i="156"/>
  <c r="G221" i="156" s="1"/>
  <c r="C243" i="156"/>
  <c r="C564" i="156"/>
  <c r="G564" i="156" s="1"/>
  <c r="C573" i="156"/>
  <c r="G573" i="156" s="1"/>
  <c r="C588" i="156"/>
  <c r="G588" i="156" s="1"/>
  <c r="C630" i="156"/>
  <c r="G630" i="156" s="1"/>
  <c r="G643" i="156"/>
  <c r="C743" i="156"/>
  <c r="G743" i="156" s="1"/>
  <c r="C785" i="156"/>
  <c r="G785" i="156" s="1"/>
  <c r="C865" i="156"/>
  <c r="G865" i="156" s="1"/>
  <c r="C1250" i="156"/>
  <c r="G1250" i="156" s="1"/>
  <c r="G243" i="156" l="1"/>
  <c r="C248" i="156"/>
  <c r="C549" i="156"/>
  <c r="C1771" i="156"/>
  <c r="C1739" i="156"/>
  <c r="F183" i="156"/>
  <c r="F50" i="156"/>
  <c r="I695" i="37"/>
  <c r="G248" i="156"/>
  <c r="C574" i="156"/>
  <c r="G574" i="156" s="1"/>
  <c r="C170" i="156"/>
  <c r="G170" i="156" s="1"/>
  <c r="C93" i="156"/>
  <c r="C720" i="37" l="1"/>
  <c r="G549" i="156"/>
  <c r="C1773" i="156"/>
  <c r="C41" i="37"/>
  <c r="C551" i="156"/>
  <c r="C10" i="37"/>
  <c r="G695" i="37"/>
  <c r="C521" i="156"/>
  <c r="I41" i="37"/>
  <c r="I10" i="37"/>
  <c r="O1195" i="156"/>
  <c r="C763" i="37" l="1"/>
  <c r="C693" i="37"/>
  <c r="G521" i="156"/>
  <c r="C722" i="37"/>
  <c r="G551" i="156"/>
  <c r="C43" i="37"/>
  <c r="I693" i="37"/>
  <c r="I733" i="37"/>
  <c r="F537" i="156"/>
  <c r="O182" i="156"/>
  <c r="O733" i="37"/>
  <c r="O760" i="156"/>
  <c r="O800" i="156"/>
  <c r="O449" i="156"/>
  <c r="O1097" i="156"/>
  <c r="F709" i="37" l="1"/>
  <c r="C765" i="37"/>
  <c r="G693" i="37"/>
  <c r="O575" i="156"/>
  <c r="O211" i="156"/>
  <c r="O520" i="156" s="1"/>
  <c r="O859" i="156"/>
  <c r="O519" i="156" l="1"/>
  <c r="O692" i="37"/>
  <c r="O691" i="37" s="1"/>
  <c r="O1738" i="156"/>
  <c r="O9" i="37" l="1"/>
  <c r="O1737" i="156"/>
  <c r="C1793" i="156"/>
  <c r="G1793" i="156" s="1"/>
  <c r="G1840" i="156" s="1"/>
  <c r="O8" i="37" l="1"/>
  <c r="C1840" i="156"/>
  <c r="G478" i="37"/>
  <c r="G648" i="37"/>
  <c r="I171" i="37"/>
  <c r="C171" i="37" l="1"/>
  <c r="I194" i="37"/>
  <c r="C734" i="37"/>
  <c r="G205" i="37"/>
  <c r="G241" i="37"/>
  <c r="G580" i="37"/>
  <c r="G489" i="37"/>
  <c r="G512" i="37"/>
  <c r="G557" i="37"/>
  <c r="G591" i="37"/>
  <c r="G98" i="37"/>
  <c r="G171" i="37"/>
  <c r="G194" i="37" l="1"/>
  <c r="I196" i="37"/>
  <c r="I731" i="37"/>
  <c r="G418" i="37"/>
  <c r="G625" i="37"/>
  <c r="O734" i="37"/>
  <c r="G65" i="57"/>
  <c r="G523" i="37" s="1"/>
  <c r="G659" i="37"/>
  <c r="G196" i="37" l="1"/>
  <c r="G88" i="57"/>
  <c r="G546" i="37" s="1"/>
  <c r="G62" i="46"/>
  <c r="G136" i="37" s="1"/>
  <c r="F88" i="57"/>
  <c r="F546" i="37" s="1"/>
  <c r="C731" i="37"/>
  <c r="L88" i="57" l="1"/>
  <c r="L546" i="37" s="1"/>
  <c r="F90" i="57"/>
  <c r="F548" i="37" s="1"/>
  <c r="O590" i="37"/>
  <c r="O589" i="37" s="1"/>
  <c r="O383" i="37"/>
  <c r="O382" i="37" s="1"/>
  <c r="L90" i="57" l="1"/>
  <c r="L548" i="37" s="1"/>
  <c r="O624" i="37"/>
  <c r="O623" i="37" s="1"/>
  <c r="O346" i="37"/>
  <c r="O345" i="37" l="1"/>
  <c r="O730" i="37"/>
  <c r="V1838" i="156"/>
  <c r="V1839" i="156" s="1"/>
  <c r="V170" i="37" s="1"/>
  <c r="V169" i="37" s="1"/>
  <c r="U170" i="37"/>
  <c r="U169" i="37" s="1"/>
  <c r="L700" i="156" l="1"/>
  <c r="L699" i="156"/>
  <c r="M698" i="156"/>
  <c r="L698" i="156"/>
  <c r="M699" i="156" l="1"/>
  <c r="N699" i="156" s="1"/>
  <c r="N698" i="156"/>
  <c r="L941" i="156"/>
  <c r="M700" i="156"/>
  <c r="N700" i="156" s="1"/>
  <c r="L940" i="156"/>
  <c r="M940" i="156"/>
  <c r="N940" i="156" l="1"/>
  <c r="M941" i="156"/>
  <c r="N941" i="156" s="1"/>
  <c r="M942" i="156"/>
  <c r="N942" i="156" s="1"/>
  <c r="L942" i="156"/>
  <c r="J42" i="37"/>
  <c r="G42" i="37" l="1"/>
  <c r="I42" i="37"/>
  <c r="M975" i="156"/>
  <c r="L976" i="156"/>
  <c r="L975" i="156"/>
  <c r="I43" i="37"/>
  <c r="G43" i="37" l="1"/>
  <c r="J43" i="37"/>
  <c r="N975" i="156"/>
  <c r="M976" i="156"/>
  <c r="L977" i="156"/>
  <c r="L1772" i="156"/>
  <c r="L42" i="37" s="1"/>
  <c r="M977" i="156" l="1"/>
  <c r="N977" i="156" s="1"/>
  <c r="N976" i="156"/>
  <c r="L1773" i="156" l="1"/>
  <c r="L43" i="37" s="1"/>
  <c r="O731" i="37" l="1"/>
  <c r="V31" i="156"/>
  <c r="V521" i="156" s="1"/>
  <c r="V693" i="37" l="1"/>
  <c r="V59" i="156"/>
  <c r="O729" i="37" l="1"/>
  <c r="F152" i="156" l="1"/>
  <c r="L152" i="156"/>
  <c r="F549" i="156"/>
  <c r="F720" i="37" s="1"/>
  <c r="F763" i="37" l="1"/>
  <c r="H720" i="37"/>
  <c r="F765" i="37" l="1"/>
  <c r="H763" i="37"/>
  <c r="H765" i="37" l="1"/>
  <c r="X366" i="156" l="1"/>
  <c r="V365" i="156" l="1"/>
  <c r="V366" i="156" l="1"/>
  <c r="W1081" i="156" l="1"/>
  <c r="V1080" i="156" l="1"/>
  <c r="V1081" i="156" l="1"/>
  <c r="V353" i="156" l="1"/>
  <c r="V551" i="156" l="1"/>
  <c r="V354" i="156"/>
  <c r="V722" i="37" l="1"/>
  <c r="T730" i="37" l="1"/>
  <c r="W2126" i="156" l="1"/>
  <c r="U409" i="37"/>
  <c r="W383" i="37" l="1"/>
  <c r="W382" i="37" s="1"/>
  <c r="K383" i="37"/>
  <c r="I383" i="37"/>
  <c r="V2118" i="156"/>
  <c r="V2152" i="156" s="1"/>
  <c r="V409" i="37" s="1"/>
  <c r="X2126" i="156"/>
  <c r="X383" i="37" l="1"/>
  <c r="X382" i="37" s="1"/>
  <c r="L383" i="37"/>
  <c r="U383" i="37"/>
  <c r="U382" i="37" s="1"/>
  <c r="V2125" i="156"/>
  <c r="V2126" i="156" s="1"/>
  <c r="J383" i="37" s="1"/>
  <c r="V383" i="37" l="1"/>
  <c r="V382" i="37" s="1"/>
  <c r="I720" i="37"/>
  <c r="I763" i="37" s="1"/>
  <c r="L111" i="156"/>
  <c r="M111" i="156" l="1"/>
  <c r="N111" i="156" s="1"/>
  <c r="L112" i="156" l="1"/>
  <c r="J720" i="37"/>
  <c r="J763" i="37" s="1"/>
  <c r="M112" i="156"/>
  <c r="N112" i="156" s="1"/>
  <c r="G720" i="37"/>
  <c r="L113" i="156" l="1"/>
  <c r="M113" i="156"/>
  <c r="M549" i="156"/>
  <c r="M720" i="37" s="1"/>
  <c r="M763" i="37" s="1"/>
  <c r="L549" i="156"/>
  <c r="L720" i="37" s="1"/>
  <c r="J721" i="37" l="1"/>
  <c r="J764" i="37" s="1"/>
  <c r="L764" i="37" s="1"/>
  <c r="N113" i="156"/>
  <c r="N763" i="37"/>
  <c r="L550" i="156"/>
  <c r="L721" i="37" s="1"/>
  <c r="N549" i="156"/>
  <c r="N720" i="37" s="1"/>
  <c r="L763" i="37"/>
  <c r="G763" i="37"/>
  <c r="L79" i="156"/>
  <c r="J722" i="37"/>
  <c r="J765" i="37" s="1"/>
  <c r="L77" i="156"/>
  <c r="M77" i="156"/>
  <c r="G764" i="37" l="1"/>
  <c r="L80" i="156"/>
  <c r="M79" i="156"/>
  <c r="M550" i="156" s="1"/>
  <c r="M721" i="37" s="1"/>
  <c r="N77" i="156"/>
  <c r="I721" i="37" l="1"/>
  <c r="I764" i="37" s="1"/>
  <c r="G722" i="37"/>
  <c r="I722" i="37"/>
  <c r="I765" i="37" s="1"/>
  <c r="G765" i="37"/>
  <c r="L765" i="37"/>
  <c r="G721" i="37"/>
  <c r="N550" i="156"/>
  <c r="N721" i="37" s="1"/>
  <c r="L551" i="156"/>
  <c r="L722" i="37" s="1"/>
  <c r="N79" i="156"/>
  <c r="M80" i="156"/>
  <c r="M551" i="156" s="1"/>
  <c r="M722" i="37" s="1"/>
  <c r="N80" i="156" l="1"/>
  <c r="M1125" i="156"/>
  <c r="M1126" i="156"/>
  <c r="N1123" i="156"/>
  <c r="N551" i="156" l="1"/>
  <c r="N722" i="37" s="1"/>
  <c r="N1126" i="156"/>
  <c r="M1773" i="156"/>
  <c r="M43" i="37" s="1"/>
  <c r="M765" i="37" s="1"/>
  <c r="N1125" i="156"/>
  <c r="M1772" i="156"/>
  <c r="M42" i="37" s="1"/>
  <c r="M764" i="37" s="1"/>
  <c r="N765" i="37" l="1"/>
  <c r="N1773" i="156"/>
  <c r="N43" i="37" s="1"/>
  <c r="N1772" i="156"/>
  <c r="N42" i="37" s="1"/>
  <c r="N764" i="37"/>
  <c r="V1414" i="156"/>
  <c r="V1420" i="156" s="1"/>
  <c r="T733" i="37"/>
  <c r="V1741" i="156" l="1"/>
  <c r="V12" i="37" s="1"/>
  <c r="V733" i="37" s="1"/>
  <c r="T731" i="37" l="1"/>
  <c r="T729" i="37" l="1"/>
  <c r="F2203" i="156"/>
  <c r="F2204" i="156"/>
  <c r="D2201" i="156"/>
  <c r="F2205" i="156"/>
  <c r="D886" i="157"/>
  <c r="F886" i="157" s="1"/>
  <c r="F928" i="157" s="1"/>
  <c r="D885" i="157"/>
  <c r="D883" i="157"/>
  <c r="C881" i="157"/>
  <c r="D884" i="157"/>
  <c r="D882" i="157"/>
  <c r="F257" i="37" l="1"/>
  <c r="D928" i="157"/>
  <c r="F2201" i="156"/>
  <c r="D2285" i="156"/>
  <c r="F2285" i="156" s="1"/>
  <c r="F685" i="37" s="1"/>
  <c r="F882" i="157"/>
  <c r="F924" i="157" s="1"/>
  <c r="D924" i="157"/>
  <c r="C874" i="157"/>
  <c r="C923" i="157"/>
  <c r="F883" i="157"/>
  <c r="F925" i="157" s="1"/>
  <c r="D925" i="157"/>
  <c r="F885" i="157"/>
  <c r="F927" i="157" s="1"/>
  <c r="D927" i="157"/>
  <c r="F884" i="157"/>
  <c r="F926" i="157" s="1"/>
  <c r="D926" i="157"/>
  <c r="D881" i="157"/>
  <c r="F253" i="37" l="1"/>
  <c r="F256" i="37"/>
  <c r="F255" i="37"/>
  <c r="F254" i="37"/>
  <c r="D923" i="157"/>
  <c r="D255" i="37"/>
  <c r="D750" i="37" s="1"/>
  <c r="D254" i="37"/>
  <c r="D749" i="37" s="1"/>
  <c r="D253" i="37"/>
  <c r="D748" i="37" s="1"/>
  <c r="D256" i="37"/>
  <c r="D751" i="37" s="1"/>
  <c r="C252" i="37"/>
  <c r="C747" i="37" s="1"/>
  <c r="D257" i="37"/>
  <c r="D685" i="37"/>
  <c r="D772" i="37" s="1"/>
  <c r="C891" i="157"/>
  <c r="C914" i="157"/>
  <c r="F881" i="157"/>
  <c r="F923" i="157" s="1"/>
  <c r="D874" i="157"/>
  <c r="F252" i="37" l="1"/>
  <c r="D914" i="157"/>
  <c r="C243" i="37"/>
  <c r="C892" i="157"/>
  <c r="D752" i="37"/>
  <c r="D252" i="37"/>
  <c r="D747" i="37" s="1"/>
  <c r="C735" i="37"/>
  <c r="F751" i="37"/>
  <c r="F748" i="37"/>
  <c r="F874" i="157"/>
  <c r="D891" i="157"/>
  <c r="D243" i="37" l="1"/>
  <c r="F914" i="157"/>
  <c r="C934" i="157"/>
  <c r="F752" i="37"/>
  <c r="D735" i="37"/>
  <c r="F891" i="157"/>
  <c r="D892" i="157"/>
  <c r="F243" i="37" l="1"/>
  <c r="C263" i="37"/>
  <c r="C761" i="37" s="1"/>
  <c r="F892" i="157"/>
  <c r="D934" i="157"/>
  <c r="D263" i="37" l="1"/>
  <c r="D761" i="37" s="1"/>
  <c r="F934" i="157"/>
  <c r="F263" i="37" l="1"/>
  <c r="W1740" i="156" l="1"/>
  <c r="W11" i="37" s="1"/>
  <c r="W732" i="37" s="1"/>
  <c r="W1739" i="156"/>
  <c r="W10" i="37" s="1"/>
  <c r="W731" i="37" s="1"/>
  <c r="X1739" i="156"/>
  <c r="X10" i="37" s="1"/>
  <c r="X731" i="37" s="1"/>
  <c r="X1740" i="156"/>
  <c r="X11" i="37" s="1"/>
  <c r="X732" i="37" s="1"/>
  <c r="V565" i="156"/>
  <c r="V1740" i="156" s="1"/>
  <c r="V11" i="37" s="1"/>
  <c r="V732" i="37" s="1"/>
  <c r="U11" i="37" l="1"/>
  <c r="U732" i="37" s="1"/>
  <c r="U10" i="37"/>
  <c r="U731" i="37" s="1"/>
  <c r="V564" i="156"/>
  <c r="V575" i="156" s="1"/>
  <c r="V731" i="37" l="1"/>
  <c r="V1739" i="156"/>
  <c r="V10" i="37" l="1"/>
  <c r="F638" i="157"/>
  <c r="E696" i="157"/>
  <c r="E112" i="37" s="1"/>
  <c r="E750" i="37" s="1"/>
  <c r="F750" i="37" s="1"/>
  <c r="E635" i="157"/>
  <c r="E693" i="157" s="1"/>
  <c r="E628" i="157" l="1"/>
  <c r="E684" i="157" s="1"/>
  <c r="F684" i="157" s="1"/>
  <c r="F696" i="157"/>
  <c r="E109" i="37"/>
  <c r="F693" i="157"/>
  <c r="F635" i="157"/>
  <c r="F112" i="37" l="1"/>
  <c r="F109" i="37"/>
  <c r="F100" i="37"/>
  <c r="E645" i="157"/>
  <c r="E646" i="157" s="1"/>
  <c r="E100" i="37"/>
  <c r="F628" i="157"/>
  <c r="F645" i="157" l="1"/>
  <c r="F646" i="157"/>
  <c r="E706" i="157"/>
  <c r="F706" i="157" l="1"/>
  <c r="E122" i="37"/>
  <c r="F122" i="37" l="1"/>
  <c r="W1089" i="156" l="1"/>
  <c r="U1088" i="156"/>
  <c r="Y1088" i="156" s="1"/>
  <c r="X1089" i="156"/>
  <c r="U1089" i="156" l="1"/>
  <c r="V1088" i="156"/>
  <c r="V1089" i="156" l="1"/>
  <c r="W592" i="157" l="1"/>
  <c r="X542" i="157"/>
  <c r="X592" i="157"/>
  <c r="U540" i="157"/>
  <c r="W542" i="157"/>
  <c r="W559" i="157" s="1"/>
  <c r="W86" i="37" l="1"/>
  <c r="W765" i="37" s="1"/>
  <c r="X86" i="37"/>
  <c r="X765" i="37" s="1"/>
  <c r="W54" i="37"/>
  <c r="U542" i="157"/>
  <c r="U559" i="157" s="1"/>
  <c r="X559" i="157"/>
  <c r="V540" i="157"/>
  <c r="U592" i="157"/>
  <c r="W53" i="37" l="1"/>
  <c r="X54" i="37"/>
  <c r="X53" i="37" s="1"/>
  <c r="U86" i="37"/>
  <c r="U765" i="37" s="1"/>
  <c r="U54" i="37"/>
  <c r="V592" i="157"/>
  <c r="V542" i="157"/>
  <c r="V559" i="157" s="1"/>
  <c r="V765" i="37" l="1"/>
  <c r="U53" i="37"/>
  <c r="V54" i="37"/>
  <c r="V86" i="37"/>
  <c r="V53" i="37" l="1"/>
  <c r="X658" i="156" l="1"/>
  <c r="X1738" i="156"/>
  <c r="X9" i="37" s="1"/>
  <c r="X1768" i="156"/>
  <c r="X39" i="37" s="1"/>
  <c r="X8" i="37" l="1"/>
  <c r="X1737" i="156"/>
  <c r="W1768" i="156" l="1"/>
  <c r="W39" i="37" s="1"/>
  <c r="W658" i="156"/>
  <c r="W1738" i="156"/>
  <c r="U647" i="156"/>
  <c r="U1768" i="156"/>
  <c r="U658" i="156" l="1"/>
  <c r="U1738" i="156" s="1"/>
  <c r="U1737" i="156" s="1"/>
  <c r="Y647" i="156"/>
  <c r="U39" i="37"/>
  <c r="Y1768" i="156"/>
  <c r="W1737" i="156"/>
  <c r="V647" i="156"/>
  <c r="W9" i="37"/>
  <c r="U9" i="37" l="1"/>
  <c r="V658" i="156"/>
  <c r="V1738" i="156" s="1"/>
  <c r="V1768" i="156"/>
  <c r="U8" i="37"/>
  <c r="W8" i="37"/>
  <c r="V39" i="37" l="1"/>
  <c r="V1737" i="156"/>
  <c r="V9" i="37"/>
  <c r="V8" i="37" l="1"/>
  <c r="X1931" i="156"/>
  <c r="W1963" i="156"/>
  <c r="W304" i="37" s="1"/>
  <c r="X1963" i="156"/>
  <c r="X304" i="37" s="1"/>
  <c r="W1931" i="156"/>
  <c r="W1933" i="156" s="1"/>
  <c r="U1924" i="156"/>
  <c r="V1924" i="156" s="1"/>
  <c r="V1963" i="156" s="1"/>
  <c r="V304" i="37" l="1"/>
  <c r="U1963" i="156"/>
  <c r="U304" i="37" s="1"/>
  <c r="U1931" i="156"/>
  <c r="U1933" i="156" s="1"/>
  <c r="U274" i="37" s="1"/>
  <c r="U273" i="37" s="1"/>
  <c r="X1933" i="156"/>
  <c r="X274" i="37" s="1"/>
  <c r="X273" i="37" s="1"/>
  <c r="W1932" i="156"/>
  <c r="W274" i="37"/>
  <c r="V1931" i="156"/>
  <c r="V1933" i="156" s="1"/>
  <c r="X1932" i="156" l="1"/>
  <c r="U1932" i="156"/>
  <c r="W273" i="37"/>
  <c r="V1932" i="156"/>
  <c r="V274" i="37"/>
  <c r="V273" i="37" l="1"/>
  <c r="F1265" i="157"/>
  <c r="E1263" i="157"/>
  <c r="F1263" i="157" s="1"/>
  <c r="E1303" i="157"/>
  <c r="E502" i="37" s="1"/>
  <c r="E749" i="37" s="1"/>
  <c r="F749" i="37" s="1"/>
  <c r="E1301" i="157" l="1"/>
  <c r="F1301" i="157" s="1"/>
  <c r="E1256" i="157"/>
  <c r="F1256" i="157" s="1"/>
  <c r="F1303" i="157"/>
  <c r="E500" i="37" l="1"/>
  <c r="E747" i="37" s="1"/>
  <c r="F747" i="37" s="1"/>
  <c r="F502" i="37"/>
  <c r="F500" i="37"/>
  <c r="E1292" i="157"/>
  <c r="F1292" i="157" s="1"/>
  <c r="E1272" i="157"/>
  <c r="F1272" i="157" s="1"/>
  <c r="F491" i="37" l="1"/>
  <c r="E491" i="37"/>
  <c r="E735" i="37" s="1"/>
  <c r="E1273" i="157"/>
  <c r="F1273" i="157" s="1"/>
  <c r="E1312" i="157" l="1"/>
  <c r="E511" i="37" s="1"/>
  <c r="E761" i="37" s="1"/>
  <c r="F761" i="37" s="1"/>
  <c r="F735" i="37"/>
  <c r="F1312" i="157" l="1"/>
  <c r="F511" i="37" l="1"/>
  <c r="F1925" i="156" l="1"/>
  <c r="F1964" i="156" s="1"/>
  <c r="F305" i="37" s="1"/>
  <c r="E1964" i="156"/>
  <c r="E305" i="37" s="1"/>
  <c r="E1966" i="156"/>
  <c r="E307" i="37" s="1"/>
  <c r="F1927" i="156" l="1"/>
  <c r="F1966" i="156" s="1"/>
  <c r="F307" i="37" s="1"/>
  <c r="E1926" i="156"/>
  <c r="E1965" i="156" l="1"/>
  <c r="E306" i="37" s="1"/>
  <c r="F1926" i="156"/>
  <c r="F1965" i="156" s="1"/>
  <c r="F306" i="37" s="1"/>
  <c r="X81" i="156" l="1"/>
  <c r="X557" i="156"/>
  <c r="X728" i="37" s="1"/>
  <c r="X771" i="37" s="1"/>
  <c r="W81" i="156"/>
  <c r="W557" i="156"/>
  <c r="W728" i="37" s="1"/>
  <c r="W771" i="37" s="1"/>
  <c r="U64" i="156"/>
  <c r="U557" i="156" s="1"/>
  <c r="U728" i="37" s="1"/>
  <c r="U771" i="37" s="1"/>
  <c r="V64" i="156" l="1"/>
  <c r="V557" i="156" s="1"/>
  <c r="U81" i="156"/>
  <c r="V728" i="37" l="1"/>
  <c r="V771" i="37" s="1"/>
  <c r="V81" i="156"/>
  <c r="U82" i="156"/>
  <c r="E1871" i="156" l="1"/>
  <c r="E202" i="37" s="1"/>
  <c r="E777" i="37" s="1"/>
  <c r="F777" i="37" s="1"/>
  <c r="E1835" i="156"/>
  <c r="F1835" i="156" l="1"/>
  <c r="F1869" i="156" s="1"/>
  <c r="F200" i="37" s="1"/>
  <c r="E1834" i="156"/>
  <c r="E1869" i="156"/>
  <c r="E200" i="37" s="1"/>
  <c r="E775" i="37" s="1"/>
  <c r="F775" i="37" s="1"/>
  <c r="E1868" i="156" l="1"/>
  <c r="E199" i="37" s="1"/>
  <c r="E1833" i="156"/>
  <c r="F1834" i="156"/>
  <c r="F1868" i="156" s="1"/>
  <c r="F199" i="37" s="1"/>
  <c r="F1832" i="156"/>
  <c r="E1866" i="156"/>
  <c r="E197" i="37" s="1"/>
  <c r="E772" i="37" s="1"/>
  <c r="F772" i="37" s="1"/>
  <c r="E1867" i="156" l="1"/>
  <c r="E198" i="37" s="1"/>
  <c r="F1833" i="156"/>
  <c r="F1867" i="156" s="1"/>
  <c r="F198" i="37" s="1"/>
  <c r="F1866" i="156"/>
  <c r="F197" i="37" s="1"/>
  <c r="F1230" i="156"/>
  <c r="E1777" i="156"/>
  <c r="F1777" i="156" s="1"/>
  <c r="F48" i="37" s="1"/>
  <c r="E1229" i="156"/>
  <c r="F1229" i="156" s="1"/>
  <c r="E1776" i="156" l="1"/>
  <c r="F1776" i="156" s="1"/>
  <c r="F47" i="37" s="1"/>
  <c r="E48" i="37"/>
  <c r="E774" i="37" s="1"/>
  <c r="F774" i="37" s="1"/>
  <c r="W545" i="156"/>
  <c r="W717" i="37" s="1"/>
  <c r="W761" i="37" s="1"/>
  <c r="X545" i="156"/>
  <c r="X717" i="37" s="1"/>
  <c r="X761" i="37" s="1"/>
  <c r="W296" i="156"/>
  <c r="W520" i="156"/>
  <c r="W692" i="37" s="1"/>
  <c r="X296" i="156"/>
  <c r="X520" i="156" s="1"/>
  <c r="U289" i="156"/>
  <c r="Y289" i="156" s="1"/>
  <c r="E47" i="37" l="1"/>
  <c r="E773" i="37" s="1"/>
  <c r="F773" i="37" s="1"/>
  <c r="V289" i="156"/>
  <c r="V296" i="156" s="1"/>
  <c r="V520" i="156" s="1"/>
  <c r="V692" i="37" s="1"/>
  <c r="X692" i="37"/>
  <c r="X519" i="156"/>
  <c r="W730" i="37"/>
  <c r="W729" i="37" s="1"/>
  <c r="W691" i="37"/>
  <c r="U296" i="156"/>
  <c r="U520" i="156" s="1"/>
  <c r="W519" i="156"/>
  <c r="U545" i="156"/>
  <c r="V545" i="156"/>
  <c r="V717" i="37" s="1"/>
  <c r="Y545" i="156" l="1"/>
  <c r="U717" i="37"/>
  <c r="U761" i="37" s="1"/>
  <c r="X691" i="37"/>
  <c r="X730" i="37"/>
  <c r="V691" i="37"/>
  <c r="U692" i="37"/>
  <c r="U519" i="156"/>
  <c r="V519" i="156"/>
  <c r="U691" i="37" l="1"/>
  <c r="U730" i="37"/>
  <c r="X729" i="37"/>
  <c r="V761" i="37"/>
  <c r="U729" i="37" l="1"/>
  <c r="V730" i="37"/>
  <c r="V729" i="37" s="1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T170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Изменения  с мая
</t>
        </r>
      </text>
    </comment>
  </commentList>
</comments>
</file>

<file path=xl/sharedStrings.xml><?xml version="1.0" encoding="utf-8"?>
<sst xmlns="http://schemas.openxmlformats.org/spreadsheetml/2006/main" count="4824" uniqueCount="471">
  <si>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</si>
  <si>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</si>
  <si>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</si>
  <si>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</si>
  <si>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</si>
  <si>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</si>
  <si>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</si>
  <si>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</si>
  <si>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</si>
  <si>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</si>
  <si>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</si>
  <si>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</si>
  <si>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</si>
  <si>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</si>
  <si>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</si>
  <si>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</si>
  <si>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</si>
  <si>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</si>
  <si>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</si>
  <si>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</si>
  <si>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</si>
  <si>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</si>
  <si>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</si>
  <si>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</si>
  <si>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</si>
  <si>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</si>
  <si>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</si>
  <si>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</si>
  <si>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</si>
  <si>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</si>
  <si>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</si>
  <si>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</si>
  <si>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</si>
  <si>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</si>
  <si>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</si>
  <si>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</si>
  <si>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</si>
  <si>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</si>
  <si>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</si>
  <si>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</si>
  <si>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</si>
  <si>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</si>
  <si>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</si>
  <si>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</si>
  <si>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</si>
  <si>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</si>
  <si>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</si>
  <si>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</si>
  <si>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</si>
  <si>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</si>
  <si>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</si>
  <si>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</si>
  <si>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</si>
  <si>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</si>
  <si>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</si>
  <si>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</si>
  <si>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</si>
  <si>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</si>
  <si>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</si>
  <si>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</si>
  <si>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</si>
  <si>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</si>
  <si>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</si>
  <si>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</si>
  <si>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</si>
  <si>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</si>
  <si>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</si>
  <si>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</si>
  <si>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</si>
  <si>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</si>
  <si>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</si>
  <si>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</si>
  <si>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</si>
  <si>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</si>
  <si>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</si>
  <si>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</si>
  <si>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</si>
  <si>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</si>
  <si>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</si>
  <si>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</si>
  <si>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</si>
  <si>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</si>
  <si>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</si>
  <si>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</si>
  <si>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</si>
  <si>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</si>
  <si>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</si>
  <si>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</si>
  <si>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</si>
  <si>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</si>
  <si>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</si>
  <si>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</si>
  <si>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</si>
  <si>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</si>
  <si>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</si>
  <si>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</si>
  <si>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</si>
  <si>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</si>
  <si>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</si>
  <si>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</si>
  <si>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</si>
  <si>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</si>
  <si>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</si>
  <si>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</si>
  <si>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</si>
  <si>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</si>
  <si>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</si>
  <si>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</si>
  <si>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</si>
  <si>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</si>
  <si>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</si>
  <si>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</si>
  <si>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</si>
  <si>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</si>
  <si>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</si>
  <si>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</si>
  <si>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</si>
  <si>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</si>
  <si>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</si>
  <si>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</si>
  <si>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</si>
  <si>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</si>
  <si>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</si>
  <si>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</si>
  <si>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</si>
  <si>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</si>
  <si>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</si>
  <si>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</si>
  <si>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</si>
  <si>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</si>
  <si>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</si>
  <si>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</si>
  <si>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</si>
  <si>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</si>
  <si>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</si>
  <si>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</si>
  <si>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</si>
  <si>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</si>
  <si>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</si>
  <si>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</si>
  <si>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</si>
  <si>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</si>
  <si>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</si>
  <si>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</si>
  <si>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</si>
  <si>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</si>
  <si>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</si>
  <si>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</si>
  <si>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</si>
  <si>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</si>
  <si>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</si>
  <si>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</si>
  <si>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</si>
  <si>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</si>
  <si>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</si>
  <si>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</si>
  <si>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</si>
  <si>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</si>
  <si>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</si>
  <si>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</si>
  <si>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</si>
  <si>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</si>
  <si>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</si>
  <si>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</si>
  <si>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</si>
  <si>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</si>
  <si>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</si>
  <si>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</si>
  <si>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</si>
  <si>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</si>
  <si>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</si>
  <si>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</si>
  <si>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</si>
  <si>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</si>
  <si>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</si>
  <si>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</si>
  <si>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</si>
  <si>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</si>
  <si>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</si>
  <si>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</si>
  <si>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</si>
  <si>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</si>
  <si>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</si>
  <si>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</si>
  <si>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</si>
  <si>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</si>
  <si>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</si>
  <si>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</si>
  <si>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</si>
  <si>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</si>
  <si>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</si>
  <si>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</si>
  <si>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</si>
  <si>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</si>
  <si>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</si>
  <si>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</si>
  <si>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</si>
  <si>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</si>
  <si>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</si>
  <si>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</si>
  <si>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</si>
  <si>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</si>
  <si>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</si>
  <si>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</si>
  <si>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</si>
  <si>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</si>
  <si>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</si>
  <si>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</si>
  <si>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</si>
  <si>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</si>
  <si>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</si>
  <si>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</si>
  <si>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</si>
  <si>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</si>
  <si>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</si>
  <si>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</si>
  <si>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</si>
  <si>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</si>
  <si>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</si>
  <si>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</si>
  <si>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</si>
  <si>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</si>
  <si>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</si>
  <si>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</si>
  <si>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</si>
  <si>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</si>
  <si>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</si>
  <si>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</si>
  <si>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</si>
  <si>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</si>
  <si>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</si>
  <si>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</si>
  <si>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</si>
  <si>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</si>
  <si>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</si>
  <si>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</si>
  <si>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</si>
  <si>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</si>
  <si>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</si>
  <si>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</si>
  <si>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</si>
  <si>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</si>
  <si>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</si>
  <si>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</si>
  <si>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</si>
  <si>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</si>
  <si>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</si>
  <si>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</si>
  <si>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</si>
  <si>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</si>
  <si>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</si>
  <si>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</si>
  <si>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</si>
  <si>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</si>
  <si>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</si>
  <si>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</si>
  <si>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</si>
  <si>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</si>
  <si>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</si>
  <si>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</si>
  <si>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</si>
  <si>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</si>
  <si>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</si>
  <si>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</si>
  <si>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</si>
  <si>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</si>
  <si>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</si>
  <si>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</si>
  <si>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</si>
  <si>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</si>
  <si>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</si>
  <si>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</si>
  <si>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</si>
  <si>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</si>
  <si>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</si>
  <si>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</si>
  <si>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</si>
  <si>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</si>
  <si>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</si>
  <si>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</si>
  <si>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</si>
  <si>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</si>
  <si>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</si>
  <si>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</si>
  <si>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</si>
  <si>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</si>
  <si>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</si>
  <si>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</si>
  <si>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</si>
  <si>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</si>
  <si>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</si>
  <si>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</si>
  <si>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</si>
  <si>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</si>
  <si>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</si>
  <si>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</si>
  <si>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</si>
  <si>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</si>
  <si>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</si>
  <si>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</si>
  <si>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</si>
  <si>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</si>
  <si>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</si>
  <si>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</si>
  <si>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</si>
  <si>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</si>
  <si>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</si>
  <si>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</si>
  <si>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</si>
  <si>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</si>
  <si>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</si>
  <si>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</si>
  <si>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</si>
  <si>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</si>
  <si>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</si>
  <si>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</si>
  <si>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</si>
  <si>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</si>
  <si>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</si>
  <si>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</si>
  <si>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</si>
  <si>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</si>
  <si>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</si>
  <si>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</si>
  <si>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</si>
  <si>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</si>
  <si>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</si>
  <si>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</si>
  <si>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</si>
  <si>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</si>
  <si>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</si>
  <si>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</si>
  <si>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</si>
  <si>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</si>
  <si>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</si>
  <si>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</si>
  <si>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</si>
  <si>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</si>
  <si>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</si>
  <si>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</si>
  <si>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</si>
  <si>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</si>
  <si>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</si>
  <si>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</si>
  <si>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</si>
  <si>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</si>
  <si>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</si>
  <si>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</si>
  <si>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</si>
  <si>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</si>
  <si>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</si>
  <si>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</si>
  <si>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</si>
  <si>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</si>
  <si>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</si>
  <si>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</si>
  <si>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</si>
  <si>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</si>
  <si>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</si>
  <si>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</si>
  <si>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</si>
  <si>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</si>
  <si>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</si>
  <si>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</si>
  <si>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</si>
  <si>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</si>
  <si>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</si>
  <si>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</si>
  <si>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</si>
  <si>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</si>
  <si>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</si>
  <si>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</si>
  <si>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</si>
  <si>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</si>
  <si>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</si>
  <si>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</si>
  <si>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</si>
  <si>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</si>
  <si>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</si>
  <si>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</si>
  <si>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</si>
  <si>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</si>
  <si>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</si>
  <si>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</si>
  <si>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</si>
  <si>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</si>
  <si>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</si>
  <si>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</si>
  <si>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</si>
  <si>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</si>
  <si>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</si>
  <si>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</si>
  <si>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</si>
  <si>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</si>
  <si>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</si>
  <si>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</si>
  <si>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</si>
  <si>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</si>
  <si>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</si>
  <si>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</si>
  <si>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</si>
  <si>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</si>
  <si>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</si>
  <si>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</si>
  <si>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</si>
  <si>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</si>
  <si>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</si>
  <si>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</si>
  <si>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</si>
  <si>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</si>
  <si>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</si>
  <si>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</si>
  <si>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</si>
  <si>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</si>
  <si>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</si>
  <si>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</si>
  <si>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</si>
  <si>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</si>
  <si>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</si>
  <si>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</si>
  <si>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</si>
  <si>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</si>
  <si>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</si>
  <si>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</si>
  <si>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</si>
  <si>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</si>
  <si>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</si>
  <si>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</si>
  <si>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</si>
  <si>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</si>
  <si>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</si>
  <si>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</si>
  <si>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</si>
  <si>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</si>
  <si>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</si>
  <si>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</si>
  <si>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</si>
  <si>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</si>
  <si>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</si>
  <si>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</si>
  <si>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</si>
  <si>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</si>
  <si>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</si>
  <si>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</si>
  <si>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</si>
  <si>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</si>
  <si>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</si>
  <si>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</si>
  <si>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</si>
  <si>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</si>
  <si>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</si>
  <si>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</si>
  <si>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</si>
  <si>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</si>
  <si>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</si>
  <si>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</si>
  <si>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</si>
  <si>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</si>
  <si>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</si>
  <si>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</si>
  <si>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</si>
  <si>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</si>
  <si>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</si>
  <si>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</si>
  <si>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</si>
  <si>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</si>
  <si>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Утвержденно Комиссией по разработке ТП ОМС, тыс.руб. с 01.05.2016</t>
  </si>
  <si>
    <t>Утвержденно Комиссией по разработке ТП ОМС на 5 мес., тыс.руб.</t>
  </si>
  <si>
    <t>План 5 мес.. 2016 г.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</si>
  <si>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май  2016 года </t>
  </si>
  <si>
    <t>койки сестринского ухода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</si>
</sst>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5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</fills>
  <borders count="8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1">
    <xf numFmtId="0" fontId="0" fillId="0" borderId="0"/>
    <xf numFmtId="0" fontId="6" fillId="0" borderId="0"/>
    <xf numFmtId="43" fontId="5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47" fillId="0" borderId="0"/>
    <xf numFmtId="0" fontId="5" fillId="0" borderId="0"/>
    <xf numFmtId="0" fontId="5" fillId="0" borderId="0"/>
    <xf numFmtId="0" fontId="5" fillId="0" borderId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876">
    <xf numFmtId="0" fontId="0" fillId="0" borderId="0" xfId="0"/>
    <xf numFmtId="41" fontId="8" fillId="0" borderId="2" xfId="1" applyNumberFormat="1" applyFont="1" applyFill="1" applyBorder="1"/>
    <xf numFmtId="0" fontId="8" fillId="0" borderId="2" xfId="1" applyFont="1" applyFill="1" applyBorder="1"/>
    <xf numFmtId="169" fontId="8" fillId="0" borderId="2" xfId="1" applyNumberFormat="1" applyFont="1" applyFill="1" applyBorder="1"/>
    <xf numFmtId="41" fontId="10" fillId="0" borderId="2" xfId="1" applyNumberFormat="1" applyFont="1" applyFill="1" applyBorder="1"/>
    <xf numFmtId="41" fontId="7" fillId="0" borderId="2" xfId="1" applyNumberFormat="1" applyFont="1" applyFill="1" applyBorder="1"/>
    <xf numFmtId="41" fontId="7" fillId="0" borderId="2" xfId="1" applyNumberFormat="1" applyFont="1" applyFill="1" applyBorder="1" applyAlignment="1">
      <alignment horizontal="center"/>
    </xf>
    <xf numFmtId="41" fontId="7" fillId="0" borderId="2" xfId="1" applyNumberFormat="1" applyFont="1" applyFill="1" applyBorder="1" applyAlignment="1">
      <alignment horizontal="right"/>
    </xf>
    <xf numFmtId="41" fontId="7" fillId="0" borderId="2" xfId="2" applyNumberFormat="1" applyFont="1" applyFill="1" applyBorder="1"/>
    <xf numFmtId="172" fontId="7" fillId="0" borderId="2" xfId="2" applyNumberFormat="1" applyFont="1" applyFill="1" applyBorder="1"/>
    <xf numFmtId="41" fontId="12" fillId="0" borderId="2" xfId="1" applyNumberFormat="1" applyFont="1" applyFill="1" applyBorder="1" applyAlignment="1">
      <alignment horizontal="right"/>
    </xf>
    <xf numFmtId="41" fontId="12" fillId="0" borderId="2" xfId="1" applyNumberFormat="1" applyFont="1" applyFill="1" applyBorder="1"/>
    <xf numFmtId="172" fontId="12" fillId="0" borderId="2" xfId="2" applyNumberFormat="1" applyFont="1" applyFill="1" applyBorder="1"/>
    <xf numFmtId="0" fontId="12" fillId="0" borderId="2" xfId="1" applyFont="1" applyFill="1" applyBorder="1" applyAlignment="1">
      <alignment horizontal="left" indent="1"/>
    </xf>
    <xf numFmtId="41" fontId="12" fillId="0" borderId="4" xfId="1" applyNumberFormat="1" applyFont="1" applyFill="1" applyBorder="1" applyAlignment="1">
      <alignment horizontal="right"/>
    </xf>
    <xf numFmtId="170" fontId="12" fillId="0" borderId="4" xfId="2" applyNumberFormat="1" applyFont="1" applyFill="1" applyBorder="1" applyAlignment="1">
      <alignment horizontal="right"/>
    </xf>
    <xf numFmtId="41" fontId="12" fillId="0" borderId="4" xfId="1" applyNumberFormat="1" applyFont="1" applyFill="1" applyBorder="1"/>
    <xf numFmtId="41" fontId="12" fillId="0" borderId="4" xfId="2" applyNumberFormat="1" applyFont="1" applyFill="1" applyBorder="1"/>
    <xf numFmtId="41" fontId="7" fillId="0" borderId="4" xfId="1" applyNumberFormat="1" applyFont="1" applyFill="1" applyBorder="1"/>
    <xf numFmtId="0" fontId="12" fillId="0" borderId="2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/>
    </xf>
    <xf numFmtId="41" fontId="7" fillId="0" borderId="4" xfId="2" applyNumberFormat="1" applyFont="1" applyFill="1" applyBorder="1"/>
    <xf numFmtId="0" fontId="7" fillId="0" borderId="2" xfId="1" applyFont="1" applyFill="1" applyBorder="1"/>
    <xf numFmtId="41" fontId="12" fillId="0" borderId="4" xfId="1" applyNumberFormat="1" applyFont="1" applyFill="1" applyBorder="1" applyAlignment="1">
      <alignment horizontal="center"/>
    </xf>
    <xf numFmtId="0" fontId="7" fillId="0" borderId="0" xfId="1" applyFont="1" applyFill="1"/>
    <xf numFmtId="169" fontId="12" fillId="0" borderId="2" xfId="1" applyNumberFormat="1" applyFont="1" applyFill="1" applyBorder="1"/>
    <xf numFmtId="0" fontId="12" fillId="0" borderId="0" xfId="1" applyFont="1" applyFill="1"/>
    <xf numFmtId="172" fontId="12" fillId="0" borderId="2" xfId="1" applyNumberFormat="1" applyFont="1" applyFill="1" applyBorder="1"/>
    <xf numFmtId="0" fontId="12" fillId="0" borderId="4" xfId="1" applyFont="1" applyFill="1" applyBorder="1" applyAlignment="1">
      <alignment horizontal="left"/>
    </xf>
    <xf numFmtId="169" fontId="12" fillId="0" borderId="4" xfId="1" applyNumberFormat="1" applyFont="1" applyFill="1" applyBorder="1"/>
    <xf numFmtId="172" fontId="12" fillId="0" borderId="4" xfId="2" applyNumberFormat="1" applyFont="1" applyFill="1" applyBorder="1"/>
    <xf numFmtId="0" fontId="12" fillId="0" borderId="0" xfId="1" applyFont="1" applyFill="1" applyBorder="1"/>
    <xf numFmtId="41" fontId="12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/>
    <xf numFmtId="0" fontId="12" fillId="0" borderId="12" xfId="1" applyFont="1" applyFill="1" applyBorder="1"/>
    <xf numFmtId="170" fontId="12" fillId="0" borderId="2" xfId="2" applyNumberFormat="1" applyFont="1" applyFill="1" applyBorder="1"/>
    <xf numFmtId="41" fontId="7" fillId="0" borderId="12" xfId="1" applyNumberFormat="1" applyFont="1" applyFill="1" applyBorder="1"/>
    <xf numFmtId="172" fontId="7" fillId="0" borderId="12" xfId="2" applyNumberFormat="1" applyFont="1" applyFill="1" applyBorder="1"/>
    <xf numFmtId="41" fontId="7" fillId="0" borderId="12" xfId="1" applyNumberFormat="1" applyFont="1" applyFill="1" applyBorder="1" applyAlignment="1">
      <alignment horizontal="center"/>
    </xf>
    <xf numFmtId="41" fontId="12" fillId="0" borderId="12" xfId="1" applyNumberFormat="1" applyFont="1" applyFill="1" applyBorder="1"/>
    <xf numFmtId="0" fontId="7" fillId="0" borderId="0" xfId="1" applyFont="1" applyFill="1" applyBorder="1"/>
    <xf numFmtId="0" fontId="7" fillId="0" borderId="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/>
    </xf>
    <xf numFmtId="0" fontId="7" fillId="0" borderId="7" xfId="1" applyFont="1" applyFill="1" applyBorder="1" applyAlignment="1">
      <alignment horizontal="center"/>
    </xf>
    <xf numFmtId="0" fontId="12" fillId="0" borderId="4" xfId="1" applyFont="1" applyFill="1" applyBorder="1"/>
    <xf numFmtId="0" fontId="12" fillId="0" borderId="4" xfId="1" applyFont="1" applyFill="1" applyBorder="1" applyAlignment="1">
      <alignment wrapText="1"/>
    </xf>
    <xf numFmtId="0" fontId="7" fillId="0" borderId="11" xfId="1" applyFont="1" applyFill="1" applyBorder="1"/>
    <xf numFmtId="0" fontId="7" fillId="0" borderId="12" xfId="1" applyFont="1" applyFill="1" applyBorder="1" applyAlignment="1">
      <alignment horizontal="left" indent="2"/>
    </xf>
    <xf numFmtId="0" fontId="7" fillId="0" borderId="12" xfId="1" applyFont="1" applyFill="1" applyBorder="1" applyAlignment="1">
      <alignment horizontal="left" wrapText="1" indent="2"/>
    </xf>
    <xf numFmtId="170" fontId="7" fillId="0" borderId="12" xfId="2" applyNumberFormat="1" applyFont="1" applyFill="1" applyBorder="1"/>
    <xf numFmtId="171" fontId="7" fillId="0" borderId="12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7" fillId="0" borderId="12" xfId="1" applyNumberFormat="1" applyFont="1" applyFill="1" applyBorder="1" applyAlignment="1">
      <alignment horizontal="right"/>
    </xf>
    <xf numFmtId="41" fontId="7" fillId="0" borderId="12" xfId="2" applyNumberFormat="1" applyFont="1" applyFill="1" applyBorder="1"/>
    <xf numFmtId="0" fontId="12" fillId="0" borderId="12" xfId="1" applyFont="1" applyFill="1" applyBorder="1" applyAlignment="1">
      <alignment horizontal="left" indent="1"/>
    </xf>
    <xf numFmtId="41" fontId="12" fillId="0" borderId="12" xfId="1" applyNumberFormat="1" applyFont="1" applyFill="1" applyBorder="1" applyAlignment="1">
      <alignment horizontal="right"/>
    </xf>
    <xf numFmtId="171" fontId="12" fillId="0" borderId="12" xfId="1" applyNumberFormat="1" applyFont="1" applyFill="1" applyBorder="1"/>
    <xf numFmtId="41" fontId="12" fillId="0" borderId="12" xfId="2" applyNumberFormat="1" applyFont="1" applyFill="1" applyBorder="1"/>
    <xf numFmtId="0" fontId="7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1"/>
    </xf>
    <xf numFmtId="0" fontId="7" fillId="0" borderId="12" xfId="0" applyFont="1" applyFill="1" applyBorder="1" applyAlignment="1">
      <alignment horizontal="left" indent="2"/>
    </xf>
    <xf numFmtId="172" fontId="12" fillId="0" borderId="12" xfId="2" applyNumberFormat="1" applyFont="1" applyFill="1" applyBorder="1"/>
    <xf numFmtId="41" fontId="7" fillId="0" borderId="16" xfId="1" applyNumberFormat="1" applyFont="1" applyFill="1" applyBorder="1"/>
    <xf numFmtId="171" fontId="12" fillId="0" borderId="16" xfId="1" applyNumberFormat="1" applyFont="1" applyFill="1" applyBorder="1"/>
    <xf numFmtId="41" fontId="7" fillId="0" borderId="16" xfId="2" applyNumberFormat="1" applyFont="1" applyFill="1" applyBorder="1"/>
    <xf numFmtId="41" fontId="12" fillId="0" borderId="16" xfId="2" applyNumberFormat="1" applyFont="1" applyFill="1" applyBorder="1"/>
    <xf numFmtId="0" fontId="12" fillId="0" borderId="12" xfId="1" applyFont="1" applyFill="1" applyBorder="1" applyAlignment="1">
      <alignment horizontal="left"/>
    </xf>
    <xf numFmtId="41" fontId="7" fillId="0" borderId="12" xfId="2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wrapText="1"/>
    </xf>
    <xf numFmtId="169" fontId="12" fillId="0" borderId="12" xfId="1" applyNumberFormat="1" applyFont="1" applyFill="1" applyBorder="1"/>
    <xf numFmtId="169" fontId="7" fillId="0" borderId="12" xfId="1" applyNumberFormat="1" applyFont="1" applyFill="1" applyBorder="1"/>
    <xf numFmtId="172" fontId="12" fillId="0" borderId="12" xfId="1" applyNumberFormat="1" applyFont="1" applyFill="1" applyBorder="1"/>
    <xf numFmtId="170" fontId="12" fillId="0" borderId="12" xfId="2" applyNumberFormat="1" applyFont="1" applyFill="1" applyBorder="1"/>
    <xf numFmtId="172" fontId="7" fillId="0" borderId="12" xfId="2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center"/>
    </xf>
    <xf numFmtId="172" fontId="12" fillId="0" borderId="2" xfId="2" applyNumberFormat="1" applyFont="1" applyFill="1" applyBorder="1" applyAlignment="1">
      <alignment horizontal="center"/>
    </xf>
    <xf numFmtId="172" fontId="12" fillId="0" borderId="4" xfId="2" applyNumberFormat="1" applyFont="1" applyFill="1" applyBorder="1" applyAlignment="1">
      <alignment horizontal="right"/>
    </xf>
    <xf numFmtId="41" fontId="12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center"/>
    </xf>
    <xf numFmtId="0" fontId="12" fillId="0" borderId="12" xfId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0" fontId="7" fillId="0" borderId="5" xfId="1" applyFont="1" applyFill="1" applyBorder="1"/>
    <xf numFmtId="167" fontId="7" fillId="0" borderId="12" xfId="4" applyNumberFormat="1" applyFont="1" applyFill="1" applyBorder="1"/>
    <xf numFmtId="167" fontId="12" fillId="0" borderId="12" xfId="4" applyNumberFormat="1" applyFont="1" applyFill="1" applyBorder="1"/>
    <xf numFmtId="169" fontId="7" fillId="0" borderId="12" xfId="1" applyNumberFormat="1" applyFont="1" applyFill="1" applyBorder="1" applyAlignment="1">
      <alignment horizontal="center"/>
    </xf>
    <xf numFmtId="169" fontId="12" fillId="0" borderId="2" xfId="1" applyNumberFormat="1" applyFont="1" applyFill="1" applyBorder="1" applyAlignment="1">
      <alignment horizontal="center"/>
    </xf>
    <xf numFmtId="0" fontId="15" fillId="0" borderId="1" xfId="1" applyFont="1" applyFill="1" applyBorder="1"/>
    <xf numFmtId="172" fontId="7" fillId="0" borderId="20" xfId="2" applyNumberFormat="1" applyFont="1" applyFill="1" applyBorder="1"/>
    <xf numFmtId="172" fontId="7" fillId="0" borderId="16" xfId="2" applyNumberFormat="1" applyFont="1" applyFill="1" applyBorder="1"/>
    <xf numFmtId="41" fontId="12" fillId="0" borderId="16" xfId="1" applyNumberFormat="1" applyFont="1" applyFill="1" applyBorder="1"/>
    <xf numFmtId="0" fontId="7" fillId="0" borderId="20" xfId="1" applyFont="1" applyFill="1" applyBorder="1"/>
    <xf numFmtId="41" fontId="7" fillId="0" borderId="20" xfId="1" applyNumberFormat="1" applyFont="1" applyFill="1" applyBorder="1"/>
    <xf numFmtId="41" fontId="7" fillId="0" borderId="12" xfId="2" applyNumberFormat="1" applyFont="1" applyFill="1" applyBorder="1" applyAlignment="1">
      <alignment horizontal="center"/>
    </xf>
    <xf numFmtId="41" fontId="16" fillId="0" borderId="12" xfId="1" applyNumberFormat="1" applyFont="1" applyFill="1" applyBorder="1"/>
    <xf numFmtId="0" fontId="16" fillId="0" borderId="0" xfId="1" applyFont="1" applyFill="1"/>
    <xf numFmtId="170" fontId="16" fillId="0" borderId="12" xfId="2" applyNumberFormat="1" applyFont="1" applyFill="1" applyBorder="1"/>
    <xf numFmtId="171" fontId="16" fillId="0" borderId="12" xfId="1" applyNumberFormat="1" applyFont="1" applyFill="1" applyBorder="1"/>
    <xf numFmtId="0" fontId="16" fillId="0" borderId="0" xfId="1" applyFont="1" applyFill="1" applyBorder="1"/>
    <xf numFmtId="172" fontId="17" fillId="0" borderId="12" xfId="2" applyNumberFormat="1" applyFont="1" applyFill="1" applyBorder="1"/>
    <xf numFmtId="171" fontId="16" fillId="0" borderId="12" xfId="3" applyNumberFormat="1" applyFont="1" applyFill="1" applyBorder="1"/>
    <xf numFmtId="0" fontId="17" fillId="0" borderId="0" xfId="1" applyFont="1" applyFill="1"/>
    <xf numFmtId="0" fontId="17" fillId="0" borderId="12" xfId="1" applyFont="1" applyFill="1" applyBorder="1" applyAlignment="1">
      <alignment horizontal="left" indent="2"/>
    </xf>
    <xf numFmtId="41" fontId="17" fillId="0" borderId="12" xfId="1" applyNumberFormat="1" applyFont="1" applyFill="1" applyBorder="1" applyAlignment="1">
      <alignment horizontal="center"/>
    </xf>
    <xf numFmtId="0" fontId="17" fillId="0" borderId="12" xfId="1" applyFont="1" applyFill="1" applyBorder="1"/>
    <xf numFmtId="170" fontId="17" fillId="0" borderId="12" xfId="2" applyNumberFormat="1" applyFont="1" applyFill="1" applyBorder="1"/>
    <xf numFmtId="41" fontId="17" fillId="0" borderId="12" xfId="1" applyNumberFormat="1" applyFont="1" applyFill="1" applyBorder="1"/>
    <xf numFmtId="0" fontId="17" fillId="0" borderId="0" xfId="1" applyFont="1" applyFill="1" applyBorder="1"/>
    <xf numFmtId="172" fontId="16" fillId="0" borderId="2" xfId="2" applyNumberFormat="1" applyFont="1" applyFill="1" applyBorder="1"/>
    <xf numFmtId="41" fontId="16" fillId="0" borderId="4" xfId="1" applyNumberFormat="1" applyFont="1" applyFill="1" applyBorder="1" applyAlignment="1">
      <alignment horizontal="right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left" indent="1"/>
    </xf>
    <xf numFmtId="0" fontId="18" fillId="0" borderId="0" xfId="1" applyFont="1" applyFill="1" applyBorder="1"/>
    <xf numFmtId="172" fontId="17" fillId="0" borderId="12" xfId="1" applyNumberFormat="1" applyFont="1" applyFill="1" applyBorder="1"/>
    <xf numFmtId="0" fontId="17" fillId="0" borderId="2" xfId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wrapText="1"/>
    </xf>
    <xf numFmtId="41" fontId="16" fillId="0" borderId="12" xfId="1" applyNumberFormat="1" applyFont="1" applyFill="1" applyBorder="1" applyAlignment="1">
      <alignment horizontal="right"/>
    </xf>
    <xf numFmtId="172" fontId="16" fillId="0" borderId="2" xfId="1" applyNumberFormat="1" applyFont="1" applyFill="1" applyBorder="1"/>
    <xf numFmtId="172" fontId="16" fillId="0" borderId="12" xfId="1" applyNumberFormat="1" applyFont="1" applyFill="1" applyBorder="1"/>
    <xf numFmtId="0" fontId="16" fillId="0" borderId="4" xfId="1" applyFont="1" applyFill="1" applyBorder="1" applyAlignment="1">
      <alignment horizontal="left"/>
    </xf>
    <xf numFmtId="41" fontId="16" fillId="0" borderId="16" xfId="1" applyNumberFormat="1" applyFont="1" applyFill="1" applyBorder="1" applyAlignment="1">
      <alignment horizontal="right"/>
    </xf>
    <xf numFmtId="41" fontId="16" fillId="0" borderId="16" xfId="1" applyNumberFormat="1" applyFont="1" applyFill="1" applyBorder="1"/>
    <xf numFmtId="0" fontId="19" fillId="0" borderId="21" xfId="1" applyFont="1" applyFill="1" applyBorder="1"/>
    <xf numFmtId="0" fontId="17" fillId="0" borderId="2" xfId="1" applyFont="1" applyFill="1" applyBorder="1" applyAlignment="1">
      <alignment horizontal="center"/>
    </xf>
    <xf numFmtId="2" fontId="17" fillId="0" borderId="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right"/>
    </xf>
    <xf numFmtId="172" fontId="16" fillId="0" borderId="12" xfId="2" applyNumberFormat="1" applyFont="1" applyFill="1" applyBorder="1" applyAlignment="1">
      <alignment horizontal="right"/>
    </xf>
    <xf numFmtId="172" fontId="16" fillId="0" borderId="3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7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left" indent="1"/>
    </xf>
    <xf numFmtId="41" fontId="12" fillId="0" borderId="20" xfId="1" applyNumberFormat="1" applyFont="1" applyFill="1" applyBorder="1"/>
    <xf numFmtId="41" fontId="12" fillId="0" borderId="20" xfId="1" applyNumberFormat="1" applyFont="1" applyFill="1" applyBorder="1" applyAlignment="1">
      <alignment horizontal="right"/>
    </xf>
    <xf numFmtId="0" fontId="10" fillId="0" borderId="2" xfId="1" applyFont="1" applyFill="1" applyBorder="1" applyAlignment="1">
      <alignment horizontal="center"/>
    </xf>
    <xf numFmtId="172" fontId="10" fillId="0" borderId="2" xfId="2" applyNumberFormat="1" applyFont="1" applyFill="1" applyBorder="1"/>
    <xf numFmtId="0" fontId="10" fillId="0" borderId="2" xfId="1" applyFont="1" applyFill="1" applyBorder="1"/>
    <xf numFmtId="172" fontId="8" fillId="0" borderId="2" xfId="2" applyNumberFormat="1" applyFont="1" applyFill="1" applyBorder="1"/>
    <xf numFmtId="41" fontId="8" fillId="0" borderId="4" xfId="1" applyNumberFormat="1" applyFont="1" applyFill="1" applyBorder="1"/>
    <xf numFmtId="172" fontId="8" fillId="0" borderId="4" xfId="2" applyNumberFormat="1" applyFont="1" applyFill="1" applyBorder="1"/>
    <xf numFmtId="0" fontId="8" fillId="0" borderId="2" xfId="1" applyFont="1" applyFill="1" applyBorder="1" applyAlignment="1">
      <alignment horizontal="left"/>
    </xf>
    <xf numFmtId="41" fontId="8" fillId="0" borderId="12" xfId="1" applyNumberFormat="1" applyFont="1" applyFill="1" applyBorder="1"/>
    <xf numFmtId="41" fontId="10" fillId="0" borderId="12" xfId="1" applyNumberFormat="1" applyFont="1" applyFill="1" applyBorder="1"/>
    <xf numFmtId="0" fontId="10" fillId="0" borderId="12" xfId="1" applyFont="1" applyFill="1" applyBorder="1" applyAlignment="1">
      <alignment horizontal="left" wrapText="1" indent="2"/>
    </xf>
    <xf numFmtId="0" fontId="21" fillId="0" borderId="2" xfId="1" applyFont="1" applyFill="1" applyBorder="1"/>
    <xf numFmtId="0" fontId="8" fillId="0" borderId="12" xfId="1" applyFont="1" applyFill="1" applyBorder="1"/>
    <xf numFmtId="0" fontId="10" fillId="0" borderId="12" xfId="1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indent="2"/>
    </xf>
    <xf numFmtId="41" fontId="8" fillId="0" borderId="1" xfId="1" applyNumberFormat="1" applyFont="1" applyFill="1" applyBorder="1" applyAlignment="1">
      <alignment horizontal="center" vertical="center"/>
    </xf>
    <xf numFmtId="169" fontId="8" fillId="0" borderId="2" xfId="1" applyNumberFormat="1" applyFont="1" applyFill="1" applyBorder="1" applyAlignment="1">
      <alignment horizontal="center" vertical="center" wrapText="1"/>
    </xf>
    <xf numFmtId="175" fontId="8" fillId="0" borderId="2" xfId="1" applyNumberFormat="1" applyFont="1" applyFill="1" applyBorder="1" applyAlignment="1">
      <alignment horizontal="center" vertical="center"/>
    </xf>
    <xf numFmtId="0" fontId="7" fillId="0" borderId="12" xfId="1" applyFont="1" applyFill="1" applyBorder="1" applyAlignment="1">
      <alignment wrapText="1"/>
    </xf>
    <xf numFmtId="3" fontId="8" fillId="0" borderId="2" xfId="1" applyNumberFormat="1" applyFont="1" applyFill="1" applyBorder="1" applyAlignment="1">
      <alignment horizontal="center" vertical="center"/>
    </xf>
    <xf numFmtId="169" fontId="8" fillId="0" borderId="12" xfId="1" applyNumberFormat="1" applyFont="1" applyFill="1" applyBorder="1" applyAlignment="1">
      <alignment horizontal="center" vertical="center" wrapText="1"/>
    </xf>
    <xf numFmtId="169" fontId="8" fillId="0" borderId="12" xfId="1" applyNumberFormat="1" applyFont="1" applyFill="1" applyBorder="1"/>
    <xf numFmtId="169" fontId="10" fillId="0" borderId="12" xfId="1" applyNumberFormat="1" applyFont="1" applyFill="1" applyBorder="1"/>
    <xf numFmtId="3" fontId="8" fillId="0" borderId="12" xfId="1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wrapText="1" indent="2"/>
    </xf>
    <xf numFmtId="0" fontId="10" fillId="0" borderId="0" xfId="0" applyFont="1" applyFill="1"/>
    <xf numFmtId="0" fontId="8" fillId="0" borderId="0" xfId="0" applyFont="1" applyFill="1"/>
    <xf numFmtId="41" fontId="8" fillId="0" borderId="12" xfId="1" applyNumberFormat="1" applyFont="1" applyFill="1" applyBorder="1" applyAlignment="1">
      <alignment horizontal="center" vertical="center" wrapText="1"/>
    </xf>
    <xf numFmtId="41" fontId="8" fillId="0" borderId="12" xfId="1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center"/>
    </xf>
    <xf numFmtId="172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 indent="1"/>
    </xf>
    <xf numFmtId="41" fontId="8" fillId="0" borderId="12" xfId="3" applyNumberFormat="1" applyFont="1" applyFill="1" applyBorder="1" applyAlignment="1">
      <alignment horizontal="center"/>
    </xf>
    <xf numFmtId="41" fontId="8" fillId="0" borderId="12" xfId="3" applyNumberFormat="1" applyFont="1" applyFill="1" applyBorder="1"/>
    <xf numFmtId="0" fontId="8" fillId="0" borderId="12" xfId="0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2" fontId="8" fillId="0" borderId="12" xfId="2" applyNumberFormat="1" applyFont="1" applyFill="1" applyBorder="1"/>
    <xf numFmtId="172" fontId="8" fillId="0" borderId="17" xfId="2" applyNumberFormat="1" applyFont="1" applyFill="1" applyBorder="1"/>
    <xf numFmtId="0" fontId="8" fillId="0" borderId="4" xfId="1" applyFont="1" applyFill="1" applyBorder="1"/>
    <xf numFmtId="41" fontId="8" fillId="0" borderId="4" xfId="3" applyNumberFormat="1" applyFont="1" applyFill="1" applyBorder="1"/>
    <xf numFmtId="41" fontId="10" fillId="0" borderId="4" xfId="1" applyNumberFormat="1" applyFont="1" applyFill="1" applyBorder="1"/>
    <xf numFmtId="41" fontId="10" fillId="0" borderId="4" xfId="3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41" fontId="10" fillId="0" borderId="12" xfId="1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/>
    </xf>
    <xf numFmtId="0" fontId="8" fillId="0" borderId="12" xfId="1" applyFont="1" applyFill="1" applyBorder="1" applyAlignment="1">
      <alignment horizontal="left" wrapText="1"/>
    </xf>
    <xf numFmtId="41" fontId="13" fillId="0" borderId="12" xfId="1" applyNumberFormat="1" applyFont="1" applyFill="1" applyBorder="1"/>
    <xf numFmtId="172" fontId="13" fillId="0" borderId="12" xfId="2" applyNumberFormat="1" applyFont="1" applyFill="1" applyBorder="1"/>
    <xf numFmtId="41" fontId="16" fillId="0" borderId="12" xfId="1" applyNumberFormat="1" applyFont="1" applyFill="1" applyBorder="1" applyAlignment="1">
      <alignment horizontal="center"/>
    </xf>
    <xf numFmtId="41" fontId="9" fillId="0" borderId="12" xfId="1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3" fontId="10" fillId="0" borderId="12" xfId="2" applyNumberFormat="1" applyFont="1" applyFill="1" applyBorder="1" applyAlignment="1">
      <alignment horizontal="center" vertical="center"/>
    </xf>
    <xf numFmtId="0" fontId="12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wrapText="1" indent="1"/>
    </xf>
    <xf numFmtId="41" fontId="16" fillId="0" borderId="4" xfId="1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indent="2"/>
    </xf>
    <xf numFmtId="172" fontId="12" fillId="0" borderId="21" xfId="2" applyNumberFormat="1" applyFont="1" applyFill="1" applyBorder="1"/>
    <xf numFmtId="41" fontId="8" fillId="0" borderId="16" xfId="1" applyNumberFormat="1" applyFont="1" applyFill="1" applyBorder="1"/>
    <xf numFmtId="172" fontId="8" fillId="0" borderId="16" xfId="2" applyNumberFormat="1" applyFont="1" applyFill="1" applyBorder="1"/>
    <xf numFmtId="0" fontId="7" fillId="0" borderId="18" xfId="1" applyFont="1" applyFill="1" applyBorder="1"/>
    <xf numFmtId="170" fontId="16" fillId="0" borderId="3" xfId="2" applyNumberFormat="1" applyFont="1" applyFill="1" applyBorder="1"/>
    <xf numFmtId="41" fontId="16" fillId="0" borderId="15" xfId="1" applyNumberFormat="1" applyFont="1" applyFill="1" applyBorder="1"/>
    <xf numFmtId="0" fontId="12" fillId="0" borderId="16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1"/>
    </xf>
    <xf numFmtId="172" fontId="16" fillId="0" borderId="16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41" fontId="7" fillId="0" borderId="20" xfId="1" applyNumberFormat="1" applyFont="1" applyFill="1" applyBorder="1" applyAlignment="1">
      <alignment horizontal="center"/>
    </xf>
    <xf numFmtId="41" fontId="10" fillId="0" borderId="16" xfId="1" applyNumberFormat="1" applyFont="1" applyFill="1" applyBorder="1"/>
    <xf numFmtId="0" fontId="10" fillId="0" borderId="20" xfId="1" applyFont="1" applyFill="1" applyBorder="1"/>
    <xf numFmtId="41" fontId="8" fillId="0" borderId="20" xfId="1" applyNumberFormat="1" applyFont="1" applyFill="1" applyBorder="1"/>
    <xf numFmtId="0" fontId="8" fillId="0" borderId="20" xfId="1" applyFont="1" applyFill="1" applyBorder="1"/>
    <xf numFmtId="41" fontId="9" fillId="0" borderId="12" xfId="1" applyNumberFormat="1" applyFont="1" applyFill="1" applyBorder="1" applyAlignment="1">
      <alignment horizontal="center"/>
    </xf>
    <xf numFmtId="172" fontId="7" fillId="0" borderId="0" xfId="2" applyNumberFormat="1" applyFont="1" applyFill="1"/>
    <xf numFmtId="0" fontId="7" fillId="0" borderId="12" xfId="1" applyFont="1" applyFill="1" applyBorder="1" applyAlignment="1"/>
    <xf numFmtId="41" fontId="12" fillId="0" borderId="12" xfId="1" applyNumberFormat="1" applyFont="1" applyFill="1" applyBorder="1" applyAlignment="1"/>
    <xf numFmtId="41" fontId="12" fillId="0" borderId="4" xfId="1" applyNumberFormat="1" applyFont="1" applyFill="1" applyBorder="1" applyAlignment="1"/>
    <xf numFmtId="0" fontId="25" fillId="0" borderId="0" xfId="1" applyFont="1" applyFill="1"/>
    <xf numFmtId="43" fontId="12" fillId="0" borderId="12" xfId="2" applyNumberFormat="1" applyFont="1" applyFill="1" applyBorder="1"/>
    <xf numFmtId="174" fontId="12" fillId="0" borderId="12" xfId="2" applyNumberFormat="1" applyFont="1" applyFill="1" applyBorder="1"/>
    <xf numFmtId="41" fontId="10" fillId="0" borderId="20" xfId="1" applyNumberFormat="1" applyFont="1" applyFill="1" applyBorder="1"/>
    <xf numFmtId="41" fontId="9" fillId="0" borderId="16" xfId="1" applyNumberFormat="1" applyFont="1" applyFill="1" applyBorder="1"/>
    <xf numFmtId="0" fontId="13" fillId="0" borderId="0" xfId="0" applyFont="1" applyFill="1"/>
    <xf numFmtId="0" fontId="7" fillId="0" borderId="8" xfId="1" applyFont="1" applyFill="1" applyBorder="1" applyAlignment="1">
      <alignment horizontal="center"/>
    </xf>
    <xf numFmtId="0" fontId="7" fillId="0" borderId="8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indent="2"/>
    </xf>
    <xf numFmtId="3" fontId="17" fillId="0" borderId="12" xfId="2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41" fontId="9" fillId="0" borderId="12" xfId="3" applyNumberFormat="1" applyFont="1" applyFill="1" applyBorder="1" applyAlignment="1">
      <alignment horizontal="center"/>
    </xf>
    <xf numFmtId="41" fontId="13" fillId="0" borderId="12" xfId="1" applyNumberFormat="1" applyFont="1" applyFill="1" applyBorder="1" applyAlignment="1">
      <alignment horizontal="center" vertical="center" wrapText="1"/>
    </xf>
    <xf numFmtId="41" fontId="8" fillId="0" borderId="12" xfId="2" applyNumberFormat="1" applyFont="1" applyFill="1" applyBorder="1" applyAlignment="1">
      <alignment vertical="center"/>
    </xf>
    <xf numFmtId="41" fontId="8" fillId="0" borderId="12" xfId="2" applyNumberFormat="1" applyFont="1" applyFill="1" applyBorder="1" applyAlignment="1">
      <alignment vertical="center" wrapText="1"/>
    </xf>
    <xf numFmtId="41" fontId="8" fillId="0" borderId="12" xfId="2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right"/>
    </xf>
    <xf numFmtId="3" fontId="10" fillId="0" borderId="0" xfId="0" applyNumberFormat="1" applyFont="1" applyFill="1" applyAlignment="1">
      <alignment horizontal="center"/>
    </xf>
    <xf numFmtId="0" fontId="10" fillId="0" borderId="1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 wrapText="1"/>
    </xf>
    <xf numFmtId="169" fontId="8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3" fontId="22" fillId="0" borderId="2" xfId="2" applyNumberFormat="1" applyFont="1" applyFill="1" applyBorder="1" applyAlignment="1">
      <alignment horizontal="center" vertical="center"/>
    </xf>
    <xf numFmtId="41" fontId="8" fillId="0" borderId="2" xfId="1" applyNumberFormat="1" applyFont="1" applyFill="1" applyBorder="1" applyAlignment="1">
      <alignment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vertical="center" wrapText="1"/>
    </xf>
    <xf numFmtId="3" fontId="11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0" fontId="8" fillId="0" borderId="12" xfId="0" applyFont="1" applyFill="1" applyBorder="1" applyAlignment="1"/>
    <xf numFmtId="41" fontId="10" fillId="0" borderId="12" xfId="1" applyNumberFormat="1" applyFont="1" applyFill="1" applyBorder="1" applyAlignment="1">
      <alignment horizontal="center" vertical="center" wrapText="1"/>
    </xf>
    <xf numFmtId="169" fontId="8" fillId="0" borderId="10" xfId="1" applyNumberFormat="1" applyFont="1" applyFill="1" applyBorder="1" applyAlignment="1">
      <alignment horizontal="center" vertical="center" wrapText="1"/>
    </xf>
    <xf numFmtId="169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7" fillId="0" borderId="12" xfId="1" applyFont="1" applyFill="1" applyBorder="1" applyAlignment="1">
      <alignment horizontal="left" wrapText="1" indent="1"/>
    </xf>
    <xf numFmtId="0" fontId="27" fillId="0" borderId="12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wrapText="1" indent="2"/>
    </xf>
    <xf numFmtId="41" fontId="9" fillId="0" borderId="12" xfId="2" applyNumberFormat="1" applyFont="1" applyFill="1" applyBorder="1" applyAlignment="1">
      <alignment vertical="center"/>
    </xf>
    <xf numFmtId="0" fontId="12" fillId="6" borderId="12" xfId="1" applyFont="1" applyFill="1" applyBorder="1" applyAlignment="1">
      <alignment horizontal="left" wrapText="1" indent="1"/>
    </xf>
    <xf numFmtId="0" fontId="12" fillId="6" borderId="12" xfId="1" applyFont="1" applyFill="1" applyBorder="1" applyAlignment="1">
      <alignment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indent="2"/>
    </xf>
    <xf numFmtId="0" fontId="13" fillId="0" borderId="12" xfId="0" applyFont="1" applyFill="1" applyBorder="1" applyAlignment="1">
      <alignment horizontal="left" wrapText="1" indent="2"/>
    </xf>
    <xf numFmtId="0" fontId="16" fillId="6" borderId="12" xfId="1" applyFont="1" applyFill="1" applyBorder="1" applyAlignment="1">
      <alignment horizontal="left" indent="1"/>
    </xf>
    <xf numFmtId="0" fontId="7" fillId="6" borderId="12" xfId="1" applyFont="1" applyFill="1" applyBorder="1" applyAlignment="1">
      <alignment horizontal="left" indent="2"/>
    </xf>
    <xf numFmtId="41" fontId="7" fillId="0" borderId="20" xfId="2" applyNumberFormat="1" applyFont="1" applyFill="1" applyBorder="1"/>
    <xf numFmtId="171" fontId="10" fillId="0" borderId="12" xfId="5" applyNumberFormat="1" applyFont="1" applyFill="1" applyBorder="1"/>
    <xf numFmtId="3" fontId="9" fillId="0" borderId="12" xfId="2" applyNumberFormat="1" applyFont="1" applyFill="1" applyBorder="1" applyAlignment="1">
      <alignment horizontal="center" vertical="center"/>
    </xf>
    <xf numFmtId="41" fontId="9" fillId="0" borderId="12" xfId="2" applyNumberFormat="1" applyFont="1" applyFill="1" applyBorder="1" applyAlignment="1">
      <alignment vertical="center" wrapText="1"/>
    </xf>
    <xf numFmtId="171" fontId="7" fillId="0" borderId="2" xfId="1" applyNumberFormat="1" applyFont="1" applyFill="1" applyBorder="1"/>
    <xf numFmtId="171" fontId="8" fillId="0" borderId="12" xfId="3" applyNumberFormat="1" applyFont="1" applyFill="1" applyBorder="1" applyAlignment="1">
      <alignment horizontal="center"/>
    </xf>
    <xf numFmtId="171" fontId="7" fillId="0" borderId="4" xfId="1" applyNumberFormat="1" applyFont="1" applyFill="1" applyBorder="1"/>
    <xf numFmtId="171" fontId="12" fillId="0" borderId="20" xfId="1" applyNumberFormat="1" applyFont="1" applyFill="1" applyBorder="1"/>
    <xf numFmtId="172" fontId="8" fillId="0" borderId="15" xfId="2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2" fontId="16" fillId="0" borderId="11" xfId="2" applyNumberFormat="1" applyFont="1" applyFill="1" applyBorder="1"/>
    <xf numFmtId="169" fontId="10" fillId="0" borderId="12" xfId="4" applyNumberFormat="1" applyFont="1" applyFill="1" applyBorder="1" applyAlignment="1">
      <alignment horizontal="right"/>
    </xf>
    <xf numFmtId="169" fontId="9" fillId="0" borderId="12" xfId="1" applyNumberFormat="1" applyFont="1" applyFill="1" applyBorder="1"/>
    <xf numFmtId="169" fontId="10" fillId="0" borderId="2" xfId="1" applyNumberFormat="1" applyFont="1" applyFill="1" applyBorder="1"/>
    <xf numFmtId="169" fontId="8" fillId="0" borderId="4" xfId="1" applyNumberFormat="1" applyFont="1" applyFill="1" applyBorder="1"/>
    <xf numFmtId="169" fontId="10" fillId="0" borderId="12" xfId="1" applyNumberFormat="1" applyFont="1" applyFill="1" applyBorder="1" applyAlignment="1">
      <alignment horizontal="center"/>
    </xf>
    <xf numFmtId="171" fontId="12" fillId="0" borderId="4" xfId="1" applyNumberFormat="1" applyFont="1" applyFill="1" applyBorder="1"/>
    <xf numFmtId="169" fontId="8" fillId="0" borderId="16" xfId="1" applyNumberFormat="1" applyFont="1" applyFill="1" applyBorder="1"/>
    <xf numFmtId="171" fontId="12" fillId="0" borderId="2" xfId="1" applyNumberFormat="1" applyFont="1" applyFill="1" applyBorder="1" applyAlignment="1">
      <alignment horizontal="right"/>
    </xf>
    <xf numFmtId="171" fontId="7" fillId="0" borderId="12" xfId="1" applyNumberFormat="1" applyFont="1" applyFill="1" applyBorder="1" applyAlignment="1">
      <alignment horizontal="center"/>
    </xf>
    <xf numFmtId="171" fontId="16" fillId="0" borderId="4" xfId="1" applyNumberFormat="1" applyFont="1" applyFill="1" applyBorder="1"/>
    <xf numFmtId="171" fontId="7" fillId="0" borderId="20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8" fillId="0" borderId="12" xfId="3" applyNumberFormat="1" applyFont="1" applyFill="1" applyBorder="1"/>
    <xf numFmtId="171" fontId="8" fillId="0" borderId="3" xfId="3" applyNumberFormat="1" applyFont="1" applyFill="1" applyBorder="1" applyAlignment="1">
      <alignment horizontal="center"/>
    </xf>
    <xf numFmtId="171" fontId="8" fillId="0" borderId="4" xfId="3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wrapText="1" indent="2"/>
    </xf>
    <xf numFmtId="0" fontId="7" fillId="8" borderId="12" xfId="0" applyFont="1" applyFill="1" applyBorder="1" applyAlignment="1">
      <alignment horizontal="left" wrapText="1" indent="2"/>
    </xf>
    <xf numFmtId="41" fontId="7" fillId="0" borderId="5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2" fillId="8" borderId="4" xfId="1" applyFont="1" applyFill="1" applyBorder="1" applyAlignment="1">
      <alignment horizontal="left"/>
    </xf>
    <xf numFmtId="41" fontId="13" fillId="0" borderId="4" xfId="1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1"/>
    </xf>
    <xf numFmtId="0" fontId="12" fillId="7" borderId="12" xfId="0" applyFont="1" applyFill="1" applyBorder="1" applyAlignment="1">
      <alignment horizontal="left" wrapText="1" indent="2"/>
    </xf>
    <xf numFmtId="0" fontId="7" fillId="7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1" applyFont="1" applyFill="1" applyBorder="1" applyAlignment="1">
      <alignment wrapText="1"/>
    </xf>
    <xf numFmtId="172" fontId="17" fillId="0" borderId="2" xfId="1" applyNumberFormat="1" applyFont="1" applyFill="1" applyBorder="1" applyAlignment="1">
      <alignment horizontal="center"/>
    </xf>
    <xf numFmtId="41" fontId="12" fillId="0" borderId="18" xfId="1" applyNumberFormat="1" applyFont="1" applyFill="1" applyBorder="1"/>
    <xf numFmtId="41" fontId="9" fillId="0" borderId="20" xfId="1" applyNumberFormat="1" applyFont="1" applyFill="1" applyBorder="1"/>
    <xf numFmtId="41" fontId="12" fillId="0" borderId="9" xfId="1" applyNumberFormat="1" applyFont="1" applyFill="1" applyBorder="1"/>
    <xf numFmtId="41" fontId="12" fillId="0" borderId="21" xfId="1" applyNumberFormat="1" applyFont="1" applyFill="1" applyBorder="1"/>
    <xf numFmtId="0" fontId="14" fillId="0" borderId="12" xfId="0" applyFont="1" applyFill="1" applyBorder="1" applyAlignment="1">
      <alignment horizontal="left" wrapText="1" indent="1"/>
    </xf>
    <xf numFmtId="41" fontId="17" fillId="0" borderId="0" xfId="1" applyNumberFormat="1" applyFont="1" applyFill="1" applyBorder="1"/>
    <xf numFmtId="41" fontId="9" fillId="0" borderId="12" xfId="5" applyNumberFormat="1" applyFont="1" applyFill="1" applyBorder="1"/>
    <xf numFmtId="0" fontId="10" fillId="0" borderId="12" xfId="0" applyFont="1" applyFill="1" applyBorder="1" applyAlignment="1">
      <alignment horizontal="left" vertical="justify" indent="2"/>
    </xf>
    <xf numFmtId="3" fontId="7" fillId="0" borderId="12" xfId="2" applyNumberFormat="1" applyFont="1" applyFill="1" applyBorder="1" applyAlignment="1">
      <alignment horizontal="center"/>
    </xf>
    <xf numFmtId="169" fontId="8" fillId="0" borderId="15" xfId="1" applyNumberFormat="1" applyFont="1" applyFill="1" applyBorder="1"/>
    <xf numFmtId="172" fontId="7" fillId="0" borderId="15" xfId="2" applyNumberFormat="1" applyFont="1" applyFill="1" applyBorder="1"/>
    <xf numFmtId="169" fontId="8" fillId="0" borderId="20" xfId="1" applyNumberFormat="1" applyFont="1" applyFill="1" applyBorder="1"/>
    <xf numFmtId="172" fontId="8" fillId="0" borderId="20" xfId="2" applyNumberFormat="1" applyFont="1" applyFill="1" applyBorder="1"/>
    <xf numFmtId="0" fontId="12" fillId="0" borderId="15" xfId="1" applyFont="1" applyFill="1" applyBorder="1" applyAlignment="1">
      <alignment horizontal="left" indent="1"/>
    </xf>
    <xf numFmtId="0" fontId="8" fillId="0" borderId="20" xfId="1" applyFont="1" applyFill="1" applyBorder="1" applyAlignment="1">
      <alignment horizontal="left"/>
    </xf>
    <xf numFmtId="172" fontId="10" fillId="0" borderId="20" xfId="2" applyNumberFormat="1" applyFont="1" applyFill="1" applyBorder="1"/>
    <xf numFmtId="171" fontId="7" fillId="0" borderId="2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wrapText="1"/>
    </xf>
    <xf numFmtId="0" fontId="10" fillId="0" borderId="16" xfId="0" applyFont="1" applyFill="1" applyBorder="1" applyAlignment="1">
      <alignment horizontal="left" indent="2"/>
    </xf>
    <xf numFmtId="3" fontId="7" fillId="0" borderId="16" xfId="2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horizontal="left" indent="1"/>
    </xf>
    <xf numFmtId="171" fontId="7" fillId="0" borderId="16" xfId="1" applyNumberFormat="1" applyFont="1" applyFill="1" applyBorder="1"/>
    <xf numFmtId="0" fontId="12" fillId="0" borderId="20" xfId="1" applyFont="1" applyFill="1" applyBorder="1"/>
    <xf numFmtId="0" fontId="12" fillId="0" borderId="20" xfId="1" applyFont="1" applyFill="1" applyBorder="1" applyAlignment="1">
      <alignment horizontal="left" indent="2"/>
    </xf>
    <xf numFmtId="171" fontId="7" fillId="0" borderId="5" xfId="1" applyNumberFormat="1" applyFont="1" applyFill="1" applyBorder="1"/>
    <xf numFmtId="41" fontId="7" fillId="0" borderId="5" xfId="2" applyNumberFormat="1" applyFont="1" applyFill="1" applyBorder="1"/>
    <xf numFmtId="172" fontId="12" fillId="0" borderId="15" xfId="2" applyNumberFormat="1" applyFont="1" applyFill="1" applyBorder="1"/>
    <xf numFmtId="169" fontId="12" fillId="0" borderId="15" xfId="1" applyNumberFormat="1" applyFont="1" applyFill="1" applyBorder="1"/>
    <xf numFmtId="0" fontId="23" fillId="0" borderId="12" xfId="1" applyFont="1" applyFill="1" applyBorder="1"/>
    <xf numFmtId="41" fontId="12" fillId="0" borderId="20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wrapText="1"/>
    </xf>
    <xf numFmtId="169" fontId="12" fillId="0" borderId="12" xfId="1" applyNumberFormat="1" applyFont="1" applyFill="1" applyBorder="1" applyAlignment="1">
      <alignment wrapText="1"/>
    </xf>
    <xf numFmtId="0" fontId="7" fillId="0" borderId="20" xfId="1" applyFont="1" applyFill="1" applyBorder="1" applyAlignment="1">
      <alignment horizontal="center"/>
    </xf>
    <xf numFmtId="174" fontId="12" fillId="0" borderId="2" xfId="2" applyNumberFormat="1" applyFont="1" applyFill="1" applyBorder="1"/>
    <xf numFmtId="0" fontId="5" fillId="5" borderId="0" xfId="0" applyFont="1" applyFill="1"/>
    <xf numFmtId="0" fontId="5" fillId="5" borderId="0" xfId="0" applyFont="1" applyFill="1" applyBorder="1"/>
    <xf numFmtId="0" fontId="7" fillId="2" borderId="12" xfId="1" applyFont="1" applyFill="1" applyBorder="1"/>
    <xf numFmtId="41" fontId="8" fillId="0" borderId="15" xfId="3" applyNumberFormat="1" applyFont="1" applyFill="1" applyBorder="1"/>
    <xf numFmtId="172" fontId="13" fillId="0" borderId="15" xfId="2" applyNumberFormat="1" applyFont="1" applyFill="1" applyBorder="1"/>
    <xf numFmtId="171" fontId="8" fillId="0" borderId="15" xfId="3" applyNumberFormat="1" applyFont="1" applyFill="1" applyBorder="1"/>
    <xf numFmtId="41" fontId="8" fillId="0" borderId="20" xfId="3" applyNumberFormat="1" applyFont="1" applyFill="1" applyBorder="1"/>
    <xf numFmtId="174" fontId="12" fillId="0" borderId="20" xfId="2" applyNumberFormat="1" applyFont="1" applyFill="1" applyBorder="1"/>
    <xf numFmtId="171" fontId="8" fillId="0" borderId="20" xfId="3" applyNumberFormat="1" applyFont="1" applyFill="1" applyBorder="1"/>
    <xf numFmtId="171" fontId="8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0" fillId="0" borderId="20" xfId="3" applyNumberFormat="1" applyFont="1" applyFill="1" applyBorder="1" applyAlignment="1">
      <alignment horizontal="center"/>
    </xf>
    <xf numFmtId="164" fontId="8" fillId="0" borderId="20" xfId="3" applyFont="1" applyFill="1" applyBorder="1" applyAlignment="1">
      <alignment horizontal="left"/>
    </xf>
    <xf numFmtId="164" fontId="8" fillId="0" borderId="20" xfId="3" applyFont="1" applyFill="1" applyBorder="1"/>
    <xf numFmtId="41" fontId="8" fillId="0" borderId="20" xfId="3" applyNumberFormat="1" applyFont="1" applyFill="1" applyBorder="1" applyAlignment="1">
      <alignment horizontal="center"/>
    </xf>
    <xf numFmtId="171" fontId="10" fillId="0" borderId="20" xfId="1" applyNumberFormat="1" applyFont="1" applyFill="1" applyBorder="1"/>
    <xf numFmtId="0" fontId="5" fillId="5" borderId="12" xfId="0" applyFont="1" applyFill="1" applyBorder="1"/>
    <xf numFmtId="0" fontId="12" fillId="6" borderId="12" xfId="1" applyFont="1" applyFill="1" applyBorder="1" applyAlignment="1">
      <alignment horizontal="left" indent="1"/>
    </xf>
    <xf numFmtId="0" fontId="12" fillId="6" borderId="18" xfId="1" applyFont="1" applyFill="1" applyBorder="1" applyAlignment="1">
      <alignment horizontal="left" indent="1"/>
    </xf>
    <xf numFmtId="41" fontId="12" fillId="0" borderId="15" xfId="1" applyNumberFormat="1" applyFont="1" applyFill="1" applyBorder="1" applyAlignment="1"/>
    <xf numFmtId="0" fontId="12" fillId="6" borderId="10" xfId="1" applyFont="1" applyFill="1" applyBorder="1" applyAlignment="1">
      <alignment wrapText="1"/>
    </xf>
    <xf numFmtId="0" fontId="12" fillId="3" borderId="18" xfId="1" applyFont="1" applyFill="1" applyBorder="1" applyAlignment="1">
      <alignment horizontal="left" indent="1"/>
    </xf>
    <xf numFmtId="169" fontId="10" fillId="0" borderId="20" xfId="1" applyNumberFormat="1" applyFont="1" applyFill="1" applyBorder="1"/>
    <xf numFmtId="172" fontId="10" fillId="0" borderId="4" xfId="2" applyNumberFormat="1" applyFont="1" applyFill="1" applyBorder="1"/>
    <xf numFmtId="0" fontId="10" fillId="0" borderId="16" xfId="1" applyFont="1" applyFill="1" applyBorder="1" applyAlignment="1">
      <alignment horizontal="left" indent="2"/>
    </xf>
    <xf numFmtId="0" fontId="12" fillId="6" borderId="16" xfId="1" applyFont="1" applyFill="1" applyBorder="1" applyAlignment="1">
      <alignment wrapText="1"/>
    </xf>
    <xf numFmtId="0" fontId="7" fillId="6" borderId="12" xfId="0" applyFont="1" applyFill="1" applyBorder="1" applyAlignment="1">
      <alignment horizontal="left" wrapText="1" indent="2"/>
    </xf>
    <xf numFmtId="41" fontId="7" fillId="6" borderId="12" xfId="1" applyNumberFormat="1" applyFont="1" applyFill="1" applyBorder="1"/>
    <xf numFmtId="41" fontId="12" fillId="6" borderId="12" xfId="1" applyNumberFormat="1" applyFont="1" applyFill="1" applyBorder="1"/>
    <xf numFmtId="41" fontId="16" fillId="0" borderId="2" xfId="1" applyNumberFormat="1" applyFont="1" applyFill="1" applyBorder="1" applyAlignment="1">
      <alignment horizontal="center"/>
    </xf>
    <xf numFmtId="43" fontId="8" fillId="0" borderId="2" xfId="2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/>
    </xf>
    <xf numFmtId="41" fontId="8" fillId="0" borderId="3" xfId="3" applyNumberFormat="1" applyFont="1" applyFill="1" applyBorder="1"/>
    <xf numFmtId="172" fontId="10" fillId="0" borderId="16" xfId="2" applyNumberFormat="1" applyFont="1" applyFill="1" applyBorder="1"/>
    <xf numFmtId="3" fontId="8" fillId="0" borderId="16" xfId="2" applyNumberFormat="1" applyFont="1" applyFill="1" applyBorder="1" applyAlignment="1">
      <alignment horizontal="center" vertical="center"/>
    </xf>
    <xf numFmtId="3" fontId="10" fillId="0" borderId="16" xfId="2" applyNumberFormat="1" applyFont="1" applyFill="1" applyBorder="1" applyAlignment="1">
      <alignment horizontal="center" vertical="center"/>
    </xf>
    <xf numFmtId="0" fontId="8" fillId="0" borderId="18" xfId="1" applyFont="1" applyFill="1" applyBorder="1" applyAlignment="1">
      <alignment horizontal="left"/>
    </xf>
    <xf numFmtId="3" fontId="11" fillId="0" borderId="18" xfId="2" applyNumberFormat="1" applyFont="1" applyFill="1" applyBorder="1" applyAlignment="1">
      <alignment horizontal="center" vertical="center"/>
    </xf>
    <xf numFmtId="169" fontId="8" fillId="0" borderId="18" xfId="1" applyNumberFormat="1" applyFont="1" applyFill="1" applyBorder="1" applyAlignment="1">
      <alignment horizontal="center" vertical="center" wrapText="1"/>
    </xf>
    <xf numFmtId="41" fontId="10" fillId="0" borderId="18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vertical="center" wrapText="1"/>
    </xf>
    <xf numFmtId="175" fontId="8" fillId="0" borderId="18" xfId="1" applyNumberFormat="1" applyFont="1" applyFill="1" applyBorder="1" applyAlignment="1">
      <alignment horizontal="center" vertical="center"/>
    </xf>
    <xf numFmtId="41" fontId="10" fillId="0" borderId="10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horizontal="center" vertical="center" wrapText="1"/>
    </xf>
    <xf numFmtId="43" fontId="8" fillId="0" borderId="18" xfId="2" applyFont="1" applyFill="1" applyBorder="1" applyAlignment="1">
      <alignment horizontal="center" vertical="center"/>
    </xf>
    <xf numFmtId="175" fontId="10" fillId="0" borderId="18" xfId="1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left"/>
    </xf>
    <xf numFmtId="3" fontId="26" fillId="0" borderId="18" xfId="2" applyNumberFormat="1" applyFont="1" applyFill="1" applyBorder="1" applyAlignment="1">
      <alignment horizontal="center" vertical="center"/>
    </xf>
    <xf numFmtId="41" fontId="13" fillId="0" borderId="18" xfId="1" applyNumberFormat="1" applyFont="1" applyFill="1" applyBorder="1" applyAlignment="1">
      <alignment vertical="center" wrapText="1"/>
    </xf>
    <xf numFmtId="175" fontId="13" fillId="0" borderId="18" xfId="1" applyNumberFormat="1" applyFont="1" applyFill="1" applyBorder="1" applyAlignment="1">
      <alignment horizontal="center" vertical="center"/>
    </xf>
    <xf numFmtId="41" fontId="8" fillId="0" borderId="0" xfId="0" applyNumberFormat="1" applyFont="1" applyFill="1"/>
    <xf numFmtId="0" fontId="16" fillId="0" borderId="11" xfId="1" applyFont="1" applyFill="1" applyBorder="1" applyAlignment="1">
      <alignment horizontal="left"/>
    </xf>
    <xf numFmtId="0" fontId="12" fillId="0" borderId="9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/>
    </xf>
    <xf numFmtId="0" fontId="26" fillId="0" borderId="12" xfId="0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vertical="justify" indent="2"/>
    </xf>
    <xf numFmtId="0" fontId="18" fillId="0" borderId="20" xfId="1" applyFont="1" applyFill="1" applyBorder="1" applyAlignment="1">
      <alignment horizontal="left" wrapText="1" indent="1"/>
    </xf>
    <xf numFmtId="3" fontId="12" fillId="0" borderId="20" xfId="2" applyNumberFormat="1" applyFont="1" applyFill="1" applyBorder="1" applyAlignment="1">
      <alignment horizontal="center"/>
    </xf>
    <xf numFmtId="41" fontId="8" fillId="0" borderId="8" xfId="1" applyNumberFormat="1" applyFont="1" applyFill="1" applyBorder="1"/>
    <xf numFmtId="169" fontId="8" fillId="0" borderId="8" xfId="1" applyNumberFormat="1" applyFont="1" applyFill="1" applyBorder="1"/>
    <xf numFmtId="172" fontId="8" fillId="0" borderId="8" xfId="2" applyNumberFormat="1" applyFont="1" applyFill="1" applyBorder="1"/>
    <xf numFmtId="172" fontId="8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9" fillId="0" borderId="16" xfId="0" applyFont="1" applyFill="1" applyBorder="1" applyAlignment="1">
      <alignment horizontal="left" wrapText="1" indent="2"/>
    </xf>
    <xf numFmtId="169" fontId="10" fillId="0" borderId="16" xfId="1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28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8" fillId="9" borderId="20" xfId="2" applyNumberFormat="1" applyFont="1" applyFill="1" applyBorder="1"/>
    <xf numFmtId="41" fontId="17" fillId="9" borderId="0" xfId="1" applyNumberFormat="1" applyFont="1" applyFill="1" applyBorder="1"/>
    <xf numFmtId="0" fontId="17" fillId="9" borderId="0" xfId="1" applyFont="1" applyFill="1" applyBorder="1"/>
    <xf numFmtId="41" fontId="10" fillId="9" borderId="12" xfId="1" applyNumberFormat="1" applyFont="1" applyFill="1" applyBorder="1"/>
    <xf numFmtId="169" fontId="8" fillId="9" borderId="12" xfId="1" applyNumberFormat="1" applyFont="1" applyFill="1" applyBorder="1"/>
    <xf numFmtId="172" fontId="10" fillId="9" borderId="12" xfId="2" applyNumberFormat="1" applyFont="1" applyFill="1" applyBorder="1"/>
    <xf numFmtId="41" fontId="8" fillId="9" borderId="12" xfId="1" applyNumberFormat="1" applyFont="1" applyFill="1" applyBorder="1"/>
    <xf numFmtId="172" fontId="10" fillId="9" borderId="16" xfId="2" applyNumberFormat="1" applyFont="1" applyFill="1" applyBorder="1"/>
    <xf numFmtId="172" fontId="8" fillId="9" borderId="12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10" fillId="9" borderId="16" xfId="1" applyNumberFormat="1" applyFont="1" applyFill="1" applyBorder="1"/>
    <xf numFmtId="3" fontId="7" fillId="9" borderId="12" xfId="2" applyNumberFormat="1" applyFont="1" applyFill="1" applyBorder="1" applyAlignment="1">
      <alignment horizontal="center"/>
    </xf>
    <xf numFmtId="0" fontId="7" fillId="0" borderId="12" xfId="0" applyFont="1" applyFill="1" applyBorder="1" applyAlignment="1">
      <alignment horizontal="left" wrapText="1" indent="1"/>
    </xf>
    <xf numFmtId="0" fontId="12" fillId="9" borderId="2" xfId="1" applyFont="1" applyFill="1" applyBorder="1" applyAlignment="1">
      <alignment horizontal="left" indent="1"/>
    </xf>
    <xf numFmtId="0" fontId="10" fillId="0" borderId="35" xfId="1" applyFont="1" applyFill="1" applyBorder="1" applyAlignment="1">
      <alignment horizontal="left" indent="2"/>
    </xf>
    <xf numFmtId="41" fontId="8" fillId="0" borderId="29" xfId="1" applyNumberFormat="1" applyFont="1" applyFill="1" applyBorder="1"/>
    <xf numFmtId="41" fontId="10" fillId="0" borderId="31" xfId="1" applyNumberFormat="1" applyFont="1" applyFill="1" applyBorder="1"/>
    <xf numFmtId="41" fontId="8" fillId="0" borderId="31" xfId="1" applyNumberFormat="1" applyFont="1" applyFill="1" applyBorder="1"/>
    <xf numFmtId="41" fontId="8" fillId="0" borderId="11" xfId="1" applyNumberFormat="1" applyFont="1" applyFill="1" applyBorder="1"/>
    <xf numFmtId="41" fontId="12" fillId="0" borderId="17" xfId="1" applyNumberFormat="1" applyFont="1" applyFill="1" applyBorder="1"/>
    <xf numFmtId="0" fontId="12" fillId="0" borderId="8" xfId="1" applyFont="1" applyFill="1" applyBorder="1" applyAlignment="1">
      <alignment wrapText="1"/>
    </xf>
    <xf numFmtId="0" fontId="12" fillId="0" borderId="40" xfId="1" applyFont="1" applyFill="1" applyBorder="1" applyAlignment="1">
      <alignment horizontal="left" indent="1"/>
    </xf>
    <xf numFmtId="172" fontId="8" fillId="0" borderId="11" xfId="2" applyNumberFormat="1" applyFont="1" applyFill="1" applyBorder="1"/>
    <xf numFmtId="172" fontId="8" fillId="0" borderId="31" xfId="2" applyNumberFormat="1" applyFont="1" applyFill="1" applyBorder="1"/>
    <xf numFmtId="172" fontId="10" fillId="0" borderId="31" xfId="2" applyNumberFormat="1" applyFont="1" applyFill="1" applyBorder="1"/>
    <xf numFmtId="0" fontId="8" fillId="0" borderId="8" xfId="1" applyFont="1" applyFill="1" applyBorder="1" applyAlignment="1">
      <alignment horizontal="left"/>
    </xf>
    <xf numFmtId="0" fontId="8" fillId="0" borderId="34" xfId="1" applyFont="1" applyFill="1" applyBorder="1" applyAlignment="1">
      <alignment horizontal="left"/>
    </xf>
    <xf numFmtId="172" fontId="8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10" fillId="0" borderId="32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indent="2"/>
    </xf>
    <xf numFmtId="172" fontId="10" fillId="0" borderId="38" xfId="2" applyNumberFormat="1" applyFont="1" applyFill="1" applyBorder="1"/>
    <xf numFmtId="0" fontId="11" fillId="0" borderId="20" xfId="0" applyFont="1" applyFill="1" applyBorder="1" applyAlignment="1">
      <alignment horizontal="left" indent="1"/>
    </xf>
    <xf numFmtId="0" fontId="8" fillId="0" borderId="40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wrapText="1" indent="1" shrinkToFit="1"/>
    </xf>
    <xf numFmtId="0" fontId="26" fillId="0" borderId="40" xfId="0" applyFont="1" applyFill="1" applyBorder="1" applyAlignment="1">
      <alignment horizontal="left" indent="2"/>
    </xf>
    <xf numFmtId="0" fontId="26" fillId="0" borderId="4" xfId="0" applyFont="1" applyFill="1" applyBorder="1" applyAlignment="1">
      <alignment horizontal="left" indent="2"/>
    </xf>
    <xf numFmtId="0" fontId="27" fillId="0" borderId="20" xfId="1" applyFont="1" applyFill="1" applyBorder="1" applyAlignment="1">
      <alignment horizontal="left" wrapText="1" indent="1"/>
    </xf>
    <xf numFmtId="169" fontId="9" fillId="0" borderId="20" xfId="1" applyNumberFormat="1" applyFont="1" applyFill="1" applyBorder="1"/>
    <xf numFmtId="0" fontId="17" fillId="0" borderId="20" xfId="1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center" wrapText="1"/>
    </xf>
    <xf numFmtId="169" fontId="9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center" wrapText="1"/>
    </xf>
    <xf numFmtId="0" fontId="7" fillId="0" borderId="12" xfId="1" applyFont="1" applyFill="1" applyBorder="1" applyAlignment="1">
      <alignment horizontal="center" wrapText="1"/>
    </xf>
    <xf numFmtId="172" fontId="8" fillId="0" borderId="35" xfId="2" applyNumberFormat="1" applyFont="1" applyFill="1" applyBorder="1"/>
    <xf numFmtId="41" fontId="8" fillId="0" borderId="45" xfId="1" applyNumberFormat="1" applyFont="1" applyFill="1" applyBorder="1"/>
    <xf numFmtId="0" fontId="18" fillId="9" borderId="12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indent="2"/>
    </xf>
    <xf numFmtId="172" fontId="10" fillId="0" borderId="44" xfId="2" applyNumberFormat="1" applyFont="1" applyFill="1" applyBorder="1"/>
    <xf numFmtId="0" fontId="10" fillId="1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1"/>
    </xf>
    <xf numFmtId="172" fontId="10" fillId="0" borderId="45" xfId="2" applyNumberFormat="1" applyFont="1" applyFill="1" applyBorder="1"/>
    <xf numFmtId="41" fontId="8" fillId="0" borderId="44" xfId="1" applyNumberFormat="1" applyFont="1" applyFill="1" applyBorder="1"/>
    <xf numFmtId="41" fontId="8" fillId="0" borderId="46" xfId="1" applyNumberFormat="1" applyFont="1" applyFill="1" applyBorder="1"/>
    <xf numFmtId="172" fontId="10" fillId="0" borderId="47" xfId="2" applyNumberFormat="1" applyFont="1" applyFill="1" applyBorder="1"/>
    <xf numFmtId="172" fontId="8" fillId="0" borderId="3" xfId="2" applyNumberFormat="1" applyFont="1" applyFill="1" applyBorder="1"/>
    <xf numFmtId="41" fontId="8" fillId="0" borderId="47" xfId="1" applyNumberFormat="1" applyFont="1" applyFill="1" applyBorder="1"/>
    <xf numFmtId="0" fontId="28" fillId="0" borderId="2" xfId="1" applyFont="1" applyFill="1" applyBorder="1" applyAlignment="1">
      <alignment horizontal="left" wrapText="1" indent="1"/>
    </xf>
    <xf numFmtId="172" fontId="8" fillId="0" borderId="46" xfId="2" applyNumberFormat="1" applyFont="1" applyFill="1" applyBorder="1"/>
    <xf numFmtId="41" fontId="7" fillId="0" borderId="44" xfId="1" applyNumberFormat="1" applyFont="1" applyFill="1" applyBorder="1" applyAlignment="1">
      <alignment horizontal="center"/>
    </xf>
    <xf numFmtId="41" fontId="7" fillId="0" borderId="44" xfId="2" applyNumberFormat="1" applyFont="1" applyFill="1" applyBorder="1"/>
    <xf numFmtId="41" fontId="7" fillId="0" borderId="47" xfId="2" applyNumberFormat="1" applyFont="1" applyFill="1" applyBorder="1"/>
    <xf numFmtId="176" fontId="10" fillId="0" borderId="47" xfId="2" applyNumberFormat="1" applyFont="1" applyFill="1" applyBorder="1"/>
    <xf numFmtId="172" fontId="10" fillId="0" borderId="46" xfId="2" applyNumberFormat="1" applyFont="1" applyFill="1" applyBorder="1"/>
    <xf numFmtId="41" fontId="12" fillId="0" borderId="44" xfId="2" applyNumberFormat="1" applyFont="1" applyFill="1" applyBorder="1"/>
    <xf numFmtId="0" fontId="7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indent="2"/>
    </xf>
    <xf numFmtId="172" fontId="13" fillId="0" borderId="16" xfId="2" applyNumberFormat="1" applyFont="1" applyFill="1" applyBorder="1"/>
    <xf numFmtId="169" fontId="8" fillId="0" borderId="5" xfId="1" applyNumberFormat="1" applyFont="1" applyFill="1" applyBorder="1"/>
    <xf numFmtId="0" fontId="12" fillId="0" borderId="12" xfId="0" applyFont="1" applyFill="1" applyBorder="1" applyAlignment="1">
      <alignment horizontal="left" vertical="justify" indent="1"/>
    </xf>
    <xf numFmtId="169" fontId="8" fillId="0" borderId="17" xfId="1" applyNumberFormat="1" applyFont="1" applyFill="1" applyBorder="1"/>
    <xf numFmtId="41" fontId="8" fillId="0" borderId="3" xfId="1" applyNumberFormat="1" applyFont="1" applyFill="1" applyBorder="1"/>
    <xf numFmtId="41" fontId="7" fillId="0" borderId="44" xfId="1" applyNumberFormat="1" applyFont="1" applyFill="1" applyBorder="1"/>
    <xf numFmtId="41" fontId="10" fillId="0" borderId="44" xfId="1" applyNumberFormat="1" applyFont="1" applyFill="1" applyBorder="1"/>
    <xf numFmtId="0" fontId="8" fillId="0" borderId="3" xfId="1" applyFont="1" applyFill="1" applyBorder="1" applyAlignment="1">
      <alignment horizontal="left" indent="1"/>
    </xf>
    <xf numFmtId="171" fontId="7" fillId="0" borderId="47" xfId="1" applyNumberFormat="1" applyFont="1" applyFill="1" applyBorder="1"/>
    <xf numFmtId="172" fontId="10" fillId="0" borderId="17" xfId="2" applyNumberFormat="1" applyFont="1" applyFill="1" applyBorder="1"/>
    <xf numFmtId="41" fontId="16" fillId="0" borderId="44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3" fillId="0" borderId="0" xfId="2" applyNumberFormat="1" applyFont="1" applyFill="1" applyBorder="1"/>
    <xf numFmtId="41" fontId="7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9" fillId="0" borderId="12" xfId="1" applyFont="1" applyFill="1" applyBorder="1" applyAlignment="1">
      <alignment horizontal="left" indent="1"/>
    </xf>
    <xf numFmtId="171" fontId="12" fillId="0" borderId="2" xfId="1" applyNumberFormat="1" applyFont="1" applyFill="1" applyBorder="1"/>
    <xf numFmtId="0" fontId="12" fillId="0" borderId="8" xfId="1" applyFont="1" applyFill="1" applyBorder="1" applyAlignment="1">
      <alignment horizontal="left"/>
    </xf>
    <xf numFmtId="41" fontId="12" fillId="0" borderId="8" xfId="1" applyNumberFormat="1" applyFont="1" applyFill="1" applyBorder="1" applyAlignment="1">
      <alignment horizontal="right"/>
    </xf>
    <xf numFmtId="171" fontId="12" fillId="0" borderId="8" xfId="1" applyNumberFormat="1" applyFont="1" applyFill="1" applyBorder="1"/>
    <xf numFmtId="41" fontId="12" fillId="0" borderId="46" xfId="1" applyNumberFormat="1" applyFont="1" applyFill="1" applyBorder="1" applyAlignment="1">
      <alignment horizontal="right"/>
    </xf>
    <xf numFmtId="41" fontId="12" fillId="0" borderId="36" xfId="1" applyNumberFormat="1" applyFont="1" applyFill="1" applyBorder="1" applyAlignment="1">
      <alignment horizontal="right"/>
    </xf>
    <xf numFmtId="172" fontId="8" fillId="0" borderId="44" xfId="2" applyNumberFormat="1" applyFont="1" applyFill="1" applyBorder="1"/>
    <xf numFmtId="172" fontId="8" fillId="0" borderId="45" xfId="2" applyNumberFormat="1" applyFont="1" applyFill="1" applyBorder="1"/>
    <xf numFmtId="172" fontId="13" fillId="0" borderId="2" xfId="2" applyNumberFormat="1" applyFont="1" applyFill="1" applyBorder="1"/>
    <xf numFmtId="41" fontId="12" fillId="0" borderId="20" xfId="2" applyNumberFormat="1" applyFont="1" applyFill="1" applyBorder="1"/>
    <xf numFmtId="41" fontId="12" fillId="0" borderId="47" xfId="2" applyNumberFormat="1" applyFont="1" applyFill="1" applyBorder="1"/>
    <xf numFmtId="172" fontId="13" fillId="0" borderId="3" xfId="2" applyNumberFormat="1" applyFont="1" applyFill="1" applyBorder="1"/>
    <xf numFmtId="41" fontId="12" fillId="0" borderId="47" xfId="1" applyNumberFormat="1" applyFont="1" applyFill="1" applyBorder="1"/>
    <xf numFmtId="172" fontId="13" fillId="0" borderId="4" xfId="2" applyNumberFormat="1" applyFont="1" applyFill="1" applyBorder="1"/>
    <xf numFmtId="0" fontId="12" fillId="9" borderId="12" xfId="1" applyFont="1" applyFill="1" applyBorder="1" applyAlignment="1">
      <alignment horizontal="left" indent="1"/>
    </xf>
    <xf numFmtId="0" fontId="12" fillId="9" borderId="12" xfId="0" applyFont="1" applyFill="1" applyBorder="1" applyAlignment="1">
      <alignment horizontal="left" indent="1"/>
    </xf>
    <xf numFmtId="172" fontId="12" fillId="0" borderId="44" xfId="2" applyNumberFormat="1" applyFont="1" applyFill="1" applyBorder="1"/>
    <xf numFmtId="41" fontId="12" fillId="0" borderId="0" xfId="1" applyNumberFormat="1" applyFont="1" applyFill="1" applyBorder="1"/>
    <xf numFmtId="172" fontId="7" fillId="0" borderId="35" xfId="2" applyNumberFormat="1" applyFont="1" applyFill="1" applyBorder="1"/>
    <xf numFmtId="0" fontId="7" fillId="0" borderId="16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indent="2"/>
    </xf>
    <xf numFmtId="41" fontId="12" fillId="0" borderId="16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0" fontId="7" fillId="10" borderId="12" xfId="0" applyFont="1" applyFill="1" applyBorder="1" applyAlignment="1">
      <alignment horizontal="left" wrapText="1" indent="2"/>
    </xf>
    <xf numFmtId="0" fontId="12" fillId="0" borderId="16" xfId="1" applyFont="1" applyFill="1" applyBorder="1"/>
    <xf numFmtId="41" fontId="7" fillId="9" borderId="12" xfId="2" applyNumberFormat="1" applyFont="1" applyFill="1" applyBorder="1"/>
    <xf numFmtId="41" fontId="10" fillId="0" borderId="12" xfId="3" applyNumberFormat="1" applyFont="1" applyFill="1" applyBorder="1" applyAlignment="1">
      <alignment horizontal="left"/>
    </xf>
    <xf numFmtId="41" fontId="9" fillId="0" borderId="12" xfId="1" applyNumberFormat="1" applyFont="1" applyFill="1" applyBorder="1" applyAlignment="1">
      <alignment horizontal="right"/>
    </xf>
    <xf numFmtId="0" fontId="7" fillId="0" borderId="12" xfId="0" applyFont="1" applyFill="1" applyBorder="1" applyAlignment="1">
      <alignment horizontal="left" vertical="top" wrapText="1" indent="2"/>
    </xf>
    <xf numFmtId="41" fontId="7" fillId="0" borderId="12" xfId="10" applyNumberFormat="1" applyFont="1" applyFill="1" applyBorder="1"/>
    <xf numFmtId="41" fontId="12" fillId="0" borderId="16" xfId="10" applyNumberFormat="1" applyFont="1" applyFill="1" applyBorder="1"/>
    <xf numFmtId="0" fontId="8" fillId="0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0" fontId="7" fillId="8" borderId="12" xfId="1" applyFont="1" applyFill="1" applyBorder="1" applyAlignment="1">
      <alignment horizontal="left" wrapText="1" indent="3"/>
    </xf>
    <xf numFmtId="0" fontId="12" fillId="9" borderId="12" xfId="1" applyFont="1" applyFill="1" applyBorder="1" applyAlignment="1">
      <alignment wrapText="1"/>
    </xf>
    <xf numFmtId="41" fontId="12" fillId="0" borderId="5" xfId="1" applyNumberFormat="1" applyFont="1" applyFill="1" applyBorder="1" applyAlignment="1">
      <alignment horizontal="center"/>
    </xf>
    <xf numFmtId="41" fontId="12" fillId="0" borderId="5" xfId="2" applyNumberFormat="1" applyFont="1" applyFill="1" applyBorder="1"/>
    <xf numFmtId="41" fontId="26" fillId="0" borderId="12" xfId="1" applyNumberFormat="1" applyFont="1" applyFill="1" applyBorder="1"/>
    <xf numFmtId="41" fontId="7" fillId="9" borderId="20" xfId="2" applyNumberFormat="1" applyFont="1" applyFill="1" applyBorder="1"/>
    <xf numFmtId="0" fontId="27" fillId="9" borderId="12" xfId="1" applyFont="1" applyFill="1" applyBorder="1" applyAlignment="1">
      <alignment horizontal="left" indent="1"/>
    </xf>
    <xf numFmtId="43" fontId="10" fillId="9" borderId="12" xfId="2" applyFont="1" applyFill="1" applyBorder="1"/>
    <xf numFmtId="171" fontId="12" fillId="9" borderId="12" xfId="1" applyNumberFormat="1" applyFont="1" applyFill="1" applyBorder="1"/>
    <xf numFmtId="41" fontId="12" fillId="9" borderId="12" xfId="1" applyNumberFormat="1" applyFont="1" applyFill="1" applyBorder="1" applyAlignment="1">
      <alignment horizontal="right"/>
    </xf>
    <xf numFmtId="41" fontId="12" fillId="9" borderId="12" xfId="2" applyNumberFormat="1" applyFont="1" applyFill="1" applyBorder="1"/>
    <xf numFmtId="3" fontId="10" fillId="0" borderId="12" xfId="3" applyNumberFormat="1" applyFont="1" applyFill="1" applyBorder="1" applyAlignment="1">
      <alignment horizontal="left"/>
    </xf>
    <xf numFmtId="0" fontId="7" fillId="9" borderId="12" xfId="0" applyFont="1" applyFill="1" applyBorder="1" applyAlignment="1">
      <alignment horizontal="left" wrapText="1" indent="2"/>
    </xf>
    <xf numFmtId="0" fontId="27" fillId="9" borderId="12" xfId="0" applyFont="1" applyFill="1" applyBorder="1" applyAlignment="1">
      <alignment horizontal="center"/>
    </xf>
    <xf numFmtId="3" fontId="10" fillId="0" borderId="12" xfId="3" applyNumberFormat="1" applyFont="1" applyFill="1" applyBorder="1" applyAlignment="1">
      <alignment horizontal="center"/>
    </xf>
    <xf numFmtId="41" fontId="16" fillId="9" borderId="12" xfId="1" applyNumberFormat="1" applyFont="1" applyFill="1" applyBorder="1" applyAlignment="1">
      <alignment horizontal="center"/>
    </xf>
    <xf numFmtId="41" fontId="24" fillId="0" borderId="2" xfId="1" applyNumberFormat="1" applyFont="1" applyFill="1" applyBorder="1" applyAlignment="1">
      <alignment horizontal="center" wrapText="1"/>
    </xf>
    <xf numFmtId="0" fontId="25" fillId="0" borderId="20" xfId="1" applyFont="1" applyFill="1" applyBorder="1" applyAlignment="1">
      <alignment horizontal="center"/>
    </xf>
    <xf numFmtId="0" fontId="24" fillId="0" borderId="8" xfId="1" applyFont="1" applyFill="1" applyBorder="1" applyAlignment="1">
      <alignment horizontal="left"/>
    </xf>
    <xf numFmtId="172" fontId="24" fillId="0" borderId="8" xfId="2" applyNumberFormat="1" applyFont="1" applyFill="1" applyBorder="1"/>
    <xf numFmtId="172" fontId="8" fillId="0" borderId="47" xfId="2" applyNumberFormat="1" applyFont="1" applyFill="1" applyBorder="1"/>
    <xf numFmtId="172" fontId="10" fillId="0" borderId="25" xfId="2" applyNumberFormat="1" applyFont="1" applyFill="1" applyBorder="1"/>
    <xf numFmtId="43" fontId="33" fillId="0" borderId="4" xfId="2" applyNumberFormat="1" applyFont="1" applyFill="1" applyBorder="1"/>
    <xf numFmtId="169" fontId="8" fillId="0" borderId="47" xfId="1" applyNumberFormat="1" applyFont="1" applyFill="1" applyBorder="1"/>
    <xf numFmtId="169" fontId="8" fillId="0" borderId="44" xfId="1" applyNumberFormat="1" applyFont="1" applyFill="1" applyBorder="1"/>
    <xf numFmtId="169" fontId="8" fillId="0" borderId="45" xfId="1" applyNumberFormat="1" applyFont="1" applyFill="1" applyBorder="1"/>
    <xf numFmtId="0" fontId="8" fillId="0" borderId="46" xfId="1" applyFont="1" applyFill="1" applyBorder="1" applyAlignment="1">
      <alignment horizontal="left"/>
    </xf>
    <xf numFmtId="172" fontId="8" fillId="0" borderId="53" xfId="2" applyNumberFormat="1" applyFont="1" applyFill="1" applyBorder="1"/>
    <xf numFmtId="172" fontId="10" fillId="0" borderId="54" xfId="2" applyNumberFormat="1" applyFont="1" applyFill="1" applyBorder="1"/>
    <xf numFmtId="0" fontId="7" fillId="0" borderId="16" xfId="1" applyFont="1" applyFill="1" applyBorder="1" applyAlignment="1">
      <alignment horizontal="left" wrapText="1" indent="1"/>
    </xf>
    <xf numFmtId="0" fontId="28" fillId="0" borderId="4" xfId="1" applyFont="1" applyFill="1" applyBorder="1" applyAlignment="1">
      <alignment horizontal="left" wrapText="1" indent="1"/>
    </xf>
    <xf numFmtId="172" fontId="8" fillId="0" borderId="9" xfId="2" applyNumberFormat="1" applyFont="1" applyFill="1" applyBorder="1"/>
    <xf numFmtId="171" fontId="7" fillId="0" borderId="8" xfId="1" applyNumberFormat="1" applyFont="1" applyFill="1" applyBorder="1"/>
    <xf numFmtId="172" fontId="17" fillId="0" borderId="35" xfId="2" applyNumberFormat="1" applyFont="1" applyFill="1" applyBorder="1" applyAlignment="1">
      <alignment horizontal="right"/>
    </xf>
    <xf numFmtId="172" fontId="17" fillId="0" borderId="35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41" fontId="7" fillId="9" borderId="12" xfId="1" applyNumberFormat="1" applyFont="1" applyFill="1" applyBorder="1"/>
    <xf numFmtId="41" fontId="12" fillId="0" borderId="34" xfId="1" applyNumberFormat="1" applyFont="1" applyFill="1" applyBorder="1"/>
    <xf numFmtId="0" fontId="12" fillId="0" borderId="8" xfId="1" applyFont="1" applyFill="1" applyBorder="1"/>
    <xf numFmtId="41" fontId="12" fillId="9" borderId="18" xfId="1" applyNumberFormat="1" applyFont="1" applyFill="1" applyBorder="1"/>
    <xf numFmtId="41" fontId="12" fillId="9" borderId="12" xfId="1" applyNumberFormat="1" applyFont="1" applyFill="1" applyBorder="1"/>
    <xf numFmtId="167" fontId="12" fillId="9" borderId="12" xfId="4" applyNumberFormat="1" applyFont="1" applyFill="1" applyBorder="1"/>
    <xf numFmtId="0" fontId="12" fillId="9" borderId="12" xfId="1" applyFont="1" applyFill="1" applyBorder="1"/>
    <xf numFmtId="172" fontId="12" fillId="9" borderId="12" xfId="1" applyNumberFormat="1" applyFont="1" applyFill="1" applyBorder="1"/>
    <xf numFmtId="41" fontId="16" fillId="9" borderId="12" xfId="1" applyNumberFormat="1" applyFont="1" applyFill="1" applyBorder="1"/>
    <xf numFmtId="0" fontId="17" fillId="9" borderId="12" xfId="1" applyFont="1" applyFill="1" applyBorder="1"/>
    <xf numFmtId="41" fontId="17" fillId="9" borderId="12" xfId="1" applyNumberFormat="1" applyFont="1" applyFill="1" applyBorder="1"/>
    <xf numFmtId="0" fontId="7" fillId="9" borderId="12" xfId="1" applyFont="1" applyFill="1" applyBorder="1"/>
    <xf numFmtId="0" fontId="7" fillId="9" borderId="12" xfId="0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172" fontId="12" fillId="0" borderId="35" xfId="2" applyNumberFormat="1" applyFont="1" applyFill="1" applyBorder="1"/>
    <xf numFmtId="172" fontId="8" fillId="0" borderId="55" xfId="2" applyNumberFormat="1" applyFont="1" applyFill="1" applyBorder="1"/>
    <xf numFmtId="174" fontId="12" fillId="0" borderId="22" xfId="2" applyNumberFormat="1" applyFont="1" applyFill="1" applyBorder="1"/>
    <xf numFmtId="172" fontId="10" fillId="0" borderId="22" xfId="2" applyNumberFormat="1" applyFont="1" applyFill="1" applyBorder="1"/>
    <xf numFmtId="41" fontId="8" fillId="0" borderId="21" xfId="1" applyNumberFormat="1" applyFont="1" applyFill="1" applyBorder="1"/>
    <xf numFmtId="174" fontId="12" fillId="0" borderId="21" xfId="2" applyNumberFormat="1" applyFont="1" applyFill="1" applyBorder="1"/>
    <xf numFmtId="172" fontId="16" fillId="0" borderId="21" xfId="2" applyNumberFormat="1" applyFont="1" applyFill="1" applyBorder="1"/>
    <xf numFmtId="172" fontId="7" fillId="0" borderId="35" xfId="2" applyNumberFormat="1" applyFont="1" applyFill="1" applyBorder="1" applyAlignment="1">
      <alignment horizontal="center"/>
    </xf>
    <xf numFmtId="172" fontId="12" fillId="0" borderId="55" xfId="2" applyNumberFormat="1" applyFont="1" applyFill="1" applyBorder="1"/>
    <xf numFmtId="172" fontId="7" fillId="0" borderId="21" xfId="2" applyNumberFormat="1" applyFont="1" applyFill="1" applyBorder="1"/>
    <xf numFmtId="174" fontId="12" fillId="0" borderId="35" xfId="2" applyNumberFormat="1" applyFont="1" applyFill="1" applyBorder="1"/>
    <xf numFmtId="172" fontId="12" fillId="0" borderId="21" xfId="2" applyNumberFormat="1" applyFont="1" applyFill="1" applyBorder="1" applyAlignment="1">
      <alignment horizontal="center"/>
    </xf>
    <xf numFmtId="0" fontId="25" fillId="0" borderId="0" xfId="1" applyFont="1" applyFill="1" applyBorder="1"/>
    <xf numFmtId="41" fontId="10" fillId="0" borderId="12" xfId="5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2" fillId="0" borderId="5" xfId="1" applyFont="1" applyFill="1" applyBorder="1" applyAlignment="1">
      <alignment horizontal="left" indent="1"/>
    </xf>
    <xf numFmtId="41" fontId="8" fillId="0" borderId="5" xfId="3" applyNumberFormat="1" applyFont="1" applyFill="1" applyBorder="1"/>
    <xf numFmtId="41" fontId="8" fillId="0" borderId="48" xfId="3" applyNumberFormat="1" applyFont="1" applyFill="1" applyBorder="1"/>
    <xf numFmtId="171" fontId="8" fillId="0" borderId="48" xfId="3" applyNumberFormat="1" applyFont="1" applyFill="1" applyBorder="1"/>
    <xf numFmtId="172" fontId="13" fillId="0" borderId="5" xfId="2" applyNumberFormat="1" applyFont="1" applyFill="1" applyBorder="1"/>
    <xf numFmtId="172" fontId="13" fillId="0" borderId="58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41" fontId="7" fillId="0" borderId="12" xfId="14" applyNumberFormat="1" applyFont="1" applyFill="1" applyBorder="1"/>
    <xf numFmtId="0" fontId="25" fillId="0" borderId="12" xfId="0" applyFont="1" applyFill="1" applyBorder="1" applyAlignment="1">
      <alignment horizontal="left" wrapText="1" indent="2"/>
    </xf>
    <xf numFmtId="0" fontId="7" fillId="11" borderId="12" xfId="0" applyFont="1" applyFill="1" applyBorder="1" applyAlignment="1">
      <alignment horizontal="left" wrapText="1" indent="2"/>
    </xf>
    <xf numFmtId="0" fontId="12" fillId="11" borderId="12" xfId="0" applyFont="1" applyFill="1" applyBorder="1" applyAlignment="1">
      <alignment horizontal="left" indent="2"/>
    </xf>
    <xf numFmtId="41" fontId="7" fillId="11" borderId="20" xfId="2" applyNumberFormat="1" applyFont="1" applyFill="1" applyBorder="1"/>
    <xf numFmtId="0" fontId="10" fillId="11" borderId="12" xfId="1" applyFont="1" applyFill="1" applyBorder="1" applyAlignment="1">
      <alignment horizontal="left" indent="2"/>
    </xf>
    <xf numFmtId="0" fontId="7" fillId="11" borderId="12" xfId="1" applyFont="1" applyFill="1" applyBorder="1" applyAlignment="1">
      <alignment horizontal="left" wrapText="1" indent="2"/>
    </xf>
    <xf numFmtId="0" fontId="10" fillId="11" borderId="12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indent="2"/>
    </xf>
    <xf numFmtId="41" fontId="17" fillId="0" borderId="12" xfId="15" applyNumberFormat="1" applyFont="1" applyFill="1" applyBorder="1"/>
    <xf numFmtId="0" fontId="12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7" fillId="12" borderId="12" xfId="2" applyNumberFormat="1" applyFont="1" applyFill="1" applyBorder="1"/>
    <xf numFmtId="172" fontId="12" fillId="0" borderId="2" xfId="2" applyNumberFormat="1" applyFont="1" applyFill="1" applyBorder="1" applyAlignment="1">
      <alignment horizontal="right"/>
    </xf>
    <xf numFmtId="41" fontId="7" fillId="9" borderId="12" xfId="1" applyNumberFormat="1" applyFont="1" applyFill="1" applyBorder="1" applyAlignment="1">
      <alignment horizontal="right"/>
    </xf>
    <xf numFmtId="41" fontId="7" fillId="12" borderId="12" xfId="1" applyNumberFormat="1" applyFont="1" applyFill="1" applyBorder="1"/>
    <xf numFmtId="0" fontId="12" fillId="12" borderId="18" xfId="1" applyFont="1" applyFill="1" applyBorder="1" applyAlignment="1">
      <alignment horizontal="left" indent="1"/>
    </xf>
    <xf numFmtId="41" fontId="12" fillId="12" borderId="18" xfId="1" applyNumberFormat="1" applyFont="1" applyFill="1" applyBorder="1"/>
    <xf numFmtId="172" fontId="12" fillId="12" borderId="18" xfId="2" applyNumberFormat="1" applyFont="1" applyFill="1" applyBorder="1"/>
    <xf numFmtId="0" fontId="12" fillId="12" borderId="12" xfId="1" applyFont="1" applyFill="1" applyBorder="1" applyAlignment="1">
      <alignment horizontal="left" wrapText="1" indent="1"/>
    </xf>
    <xf numFmtId="41" fontId="12" fillId="12" borderId="12" xfId="1" applyNumberFormat="1" applyFont="1" applyFill="1" applyBorder="1"/>
    <xf numFmtId="169" fontId="12" fillId="12" borderId="12" xfId="1" applyNumberFormat="1" applyFont="1" applyFill="1" applyBorder="1"/>
    <xf numFmtId="41" fontId="12" fillId="12" borderId="35" xfId="1" applyNumberFormat="1" applyFont="1" applyFill="1" applyBorder="1"/>
    <xf numFmtId="0" fontId="7" fillId="12" borderId="12" xfId="0" applyFont="1" applyFill="1" applyBorder="1" applyAlignment="1">
      <alignment horizontal="left" wrapText="1" indent="2"/>
    </xf>
    <xf numFmtId="171" fontId="8" fillId="12" borderId="12" xfId="3" applyNumberFormat="1" applyFont="1" applyFill="1" applyBorder="1" applyAlignment="1">
      <alignment horizontal="center"/>
    </xf>
    <xf numFmtId="41" fontId="8" fillId="12" borderId="12" xfId="3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horizontal="left" indent="1"/>
    </xf>
    <xf numFmtId="0" fontId="7" fillId="12" borderId="12" xfId="1" applyFont="1" applyFill="1" applyBorder="1"/>
    <xf numFmtId="41" fontId="12" fillId="12" borderId="10" xfId="1" applyNumberFormat="1" applyFont="1" applyFill="1" applyBorder="1"/>
    <xf numFmtId="172" fontId="10" fillId="12" borderId="12" xfId="2" applyNumberFormat="1" applyFont="1" applyFill="1" applyBorder="1"/>
    <xf numFmtId="172" fontId="7" fillId="0" borderId="12" xfId="2" applyNumberFormat="1" applyFont="1" applyFill="1" applyBorder="1" applyAlignment="1">
      <alignment horizontal="right"/>
    </xf>
    <xf numFmtId="41" fontId="7" fillId="0" borderId="4" xfId="1" applyNumberFormat="1" applyFont="1" applyFill="1" applyBorder="1" applyAlignment="1">
      <alignment horizontal="center"/>
    </xf>
    <xf numFmtId="0" fontId="7" fillId="9" borderId="7" xfId="1" applyFont="1" applyFill="1" applyBorder="1" applyAlignment="1">
      <alignment horizontal="center" vertical="center"/>
    </xf>
    <xf numFmtId="0" fontId="7" fillId="9" borderId="8" xfId="1" applyFont="1" applyFill="1" applyBorder="1" applyAlignment="1">
      <alignment horizontal="center" vertical="center"/>
    </xf>
    <xf numFmtId="0" fontId="10" fillId="9" borderId="12" xfId="1" applyFont="1" applyFill="1" applyBorder="1" applyAlignment="1">
      <alignment horizontal="center"/>
    </xf>
    <xf numFmtId="41" fontId="10" fillId="9" borderId="20" xfId="1" applyNumberFormat="1" applyFont="1" applyFill="1" applyBorder="1"/>
    <xf numFmtId="0" fontId="17" fillId="9" borderId="2" xfId="1" applyFont="1" applyFill="1" applyBorder="1"/>
    <xf numFmtId="41" fontId="8" fillId="9" borderId="2" xfId="1" applyNumberFormat="1" applyFont="1" applyFill="1" applyBorder="1"/>
    <xf numFmtId="41" fontId="12" fillId="9" borderId="16" xfId="1" applyNumberFormat="1" applyFont="1" applyFill="1" applyBorder="1"/>
    <xf numFmtId="41" fontId="12" fillId="9" borderId="2" xfId="1" applyNumberFormat="1" applyFont="1" applyFill="1" applyBorder="1" applyAlignment="1">
      <alignment horizontal="right"/>
    </xf>
    <xf numFmtId="3" fontId="10" fillId="9" borderId="12" xfId="1" applyNumberFormat="1" applyFont="1" applyFill="1" applyBorder="1" applyAlignment="1">
      <alignment horizontal="center"/>
    </xf>
    <xf numFmtId="41" fontId="7" fillId="9" borderId="2" xfId="1" applyNumberFormat="1" applyFont="1" applyFill="1" applyBorder="1" applyAlignment="1">
      <alignment horizontal="center"/>
    </xf>
    <xf numFmtId="41" fontId="16" fillId="9" borderId="16" xfId="1" applyNumberFormat="1" applyFont="1" applyFill="1" applyBorder="1"/>
    <xf numFmtId="41" fontId="12" fillId="9" borderId="4" xfId="1" applyNumberFormat="1" applyFont="1" applyFill="1" applyBorder="1"/>
    <xf numFmtId="41" fontId="7" fillId="9" borderId="4" xfId="1" applyNumberFormat="1" applyFont="1" applyFill="1" applyBorder="1"/>
    <xf numFmtId="172" fontId="16" fillId="9" borderId="12" xfId="1" applyNumberFormat="1" applyFont="1" applyFill="1" applyBorder="1"/>
    <xf numFmtId="172" fontId="7" fillId="9" borderId="12" xfId="2" applyNumberFormat="1" applyFont="1" applyFill="1" applyBorder="1"/>
    <xf numFmtId="172" fontId="16" fillId="9" borderId="12" xfId="2" applyNumberFormat="1" applyFont="1" applyFill="1" applyBorder="1" applyAlignment="1">
      <alignment horizontal="right"/>
    </xf>
    <xf numFmtId="172" fontId="17" fillId="9" borderId="12" xfId="2" applyNumberFormat="1" applyFont="1" applyFill="1" applyBorder="1" applyAlignment="1">
      <alignment horizontal="right"/>
    </xf>
    <xf numFmtId="172" fontId="16" fillId="9" borderId="11" xfId="2" applyNumberFormat="1" applyFont="1" applyFill="1" applyBorder="1"/>
    <xf numFmtId="41" fontId="12" fillId="9" borderId="9" xfId="1" applyNumberFormat="1" applyFont="1" applyFill="1" applyBorder="1"/>
    <xf numFmtId="41" fontId="12" fillId="9" borderId="34" xfId="1" applyNumberFormat="1" applyFont="1" applyFill="1" applyBorder="1"/>
    <xf numFmtId="41" fontId="12" fillId="9" borderId="21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wrapText="1" indent="2"/>
    </xf>
    <xf numFmtId="0" fontId="45" fillId="0" borderId="0" xfId="1" applyFont="1" applyFill="1" applyAlignment="1">
      <alignment horizontal="left"/>
    </xf>
    <xf numFmtId="41" fontId="29" fillId="0" borderId="12" xfId="1" applyNumberFormat="1" applyFont="1" applyFill="1" applyBorder="1"/>
    <xf numFmtId="0" fontId="7" fillId="0" borderId="0" xfId="1" applyFont="1" applyFill="1" applyAlignment="1">
      <alignment horizontal="left"/>
    </xf>
    <xf numFmtId="0" fontId="7" fillId="9" borderId="0" xfId="1" applyFont="1" applyFill="1"/>
    <xf numFmtId="41" fontId="7" fillId="9" borderId="12" xfId="1" applyNumberFormat="1" applyFont="1" applyFill="1" applyBorder="1" applyAlignment="1">
      <alignment horizontal="center"/>
    </xf>
    <xf numFmtId="41" fontId="8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8" fillId="9" borderId="12" xfId="3" applyNumberFormat="1" applyFont="1" applyFill="1" applyBorder="1" applyAlignment="1">
      <alignment horizontal="center"/>
    </xf>
    <xf numFmtId="0" fontId="8" fillId="9" borderId="20" xfId="1" applyFont="1" applyFill="1" applyBorder="1"/>
    <xf numFmtId="41" fontId="8" fillId="9" borderId="5" xfId="3" applyNumberFormat="1" applyFont="1" applyFill="1" applyBorder="1"/>
    <xf numFmtId="41" fontId="8" fillId="9" borderId="4" xfId="3" applyNumberFormat="1" applyFont="1" applyFill="1" applyBorder="1"/>
    <xf numFmtId="41" fontId="8" fillId="9" borderId="20" xfId="3" applyNumberFormat="1" applyFont="1" applyFill="1" applyBorder="1"/>
    <xf numFmtId="41" fontId="8" fillId="9" borderId="12" xfId="3" applyNumberFormat="1" applyFont="1" applyFill="1" applyBorder="1"/>
    <xf numFmtId="41" fontId="9" fillId="9" borderId="12" xfId="5" applyNumberFormat="1" applyFont="1" applyFill="1" applyBorder="1"/>
    <xf numFmtId="41" fontId="10" fillId="9" borderId="4" xfId="3" applyNumberFormat="1" applyFont="1" applyFill="1" applyBorder="1"/>
    <xf numFmtId="0" fontId="10" fillId="9" borderId="20" xfId="1" applyFont="1" applyFill="1" applyBorder="1"/>
    <xf numFmtId="41" fontId="8" fillId="9" borderId="15" xfId="3" applyNumberFormat="1" applyFont="1" applyFill="1" applyBorder="1"/>
    <xf numFmtId="0" fontId="12" fillId="9" borderId="12" xfId="1" applyFont="1" applyFill="1" applyBorder="1" applyAlignment="1">
      <alignment horizontal="center"/>
    </xf>
    <xf numFmtId="172" fontId="12" fillId="9" borderId="2" xfId="2" applyNumberFormat="1" applyFont="1" applyFill="1" applyBorder="1"/>
    <xf numFmtId="41" fontId="7" fillId="9" borderId="2" xfId="1" applyNumberFormat="1" applyFont="1" applyFill="1" applyBorder="1" applyAlignment="1">
      <alignment horizontal="right"/>
    </xf>
    <xf numFmtId="172" fontId="16" fillId="9" borderId="2" xfId="1" applyNumberFormat="1" applyFont="1" applyFill="1" applyBorder="1"/>
    <xf numFmtId="0" fontId="7" fillId="9" borderId="12" xfId="1" applyFont="1" applyFill="1" applyBorder="1" applyAlignment="1">
      <alignment wrapText="1"/>
    </xf>
    <xf numFmtId="172" fontId="12" fillId="9" borderId="4" xfId="2" applyNumberFormat="1" applyFont="1" applyFill="1" applyBorder="1" applyAlignment="1">
      <alignment horizontal="right"/>
    </xf>
    <xf numFmtId="172" fontId="7" fillId="9" borderId="2" xfId="2" applyNumberFormat="1" applyFont="1" applyFill="1" applyBorder="1"/>
    <xf numFmtId="172" fontId="12" fillId="9" borderId="12" xfId="2" applyNumberFormat="1" applyFont="1" applyFill="1" applyBorder="1"/>
    <xf numFmtId="172" fontId="17" fillId="9" borderId="12" xfId="1" applyNumberFormat="1" applyFont="1" applyFill="1" applyBorder="1"/>
    <xf numFmtId="0" fontId="7" fillId="9" borderId="12" xfId="1" applyFont="1" applyFill="1" applyBorder="1" applyAlignment="1">
      <alignment horizontal="center"/>
    </xf>
    <xf numFmtId="0" fontId="7" fillId="9" borderId="2" xfId="1" applyFont="1" applyFill="1" applyBorder="1"/>
    <xf numFmtId="41" fontId="12" fillId="9" borderId="2" xfId="1" applyNumberFormat="1" applyFont="1" applyFill="1" applyBorder="1"/>
    <xf numFmtId="0" fontId="12" fillId="9" borderId="2" xfId="1" applyFont="1" applyFill="1" applyBorder="1" applyAlignment="1">
      <alignment horizontal="center"/>
    </xf>
    <xf numFmtId="0" fontId="8" fillId="0" borderId="16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43" fontId="33" fillId="0" borderId="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41" fontId="12" fillId="0" borderId="16" xfId="2" applyNumberFormat="1" applyFont="1" applyFill="1" applyBorder="1" applyAlignment="1">
      <alignment horizontal="center"/>
    </xf>
    <xf numFmtId="2" fontId="12" fillId="0" borderId="16" xfId="1" applyNumberFormat="1" applyFont="1" applyFill="1" applyBorder="1" applyAlignment="1">
      <alignment horizontal="left" wrapText="1" indent="2"/>
    </xf>
    <xf numFmtId="3" fontId="7" fillId="6" borderId="12" xfId="2" applyNumberFormat="1" applyFont="1" applyFill="1" applyBorder="1" applyAlignment="1">
      <alignment horizontal="center"/>
    </xf>
    <xf numFmtId="3" fontId="12" fillId="6" borderId="12" xfId="2" applyNumberFormat="1" applyFont="1" applyFill="1" applyBorder="1" applyAlignment="1">
      <alignment horizontal="center"/>
    </xf>
    <xf numFmtId="0" fontId="17" fillId="6" borderId="12" xfId="1" applyFont="1" applyFill="1" applyBorder="1"/>
    <xf numFmtId="43" fontId="32" fillId="6" borderId="12" xfId="2" applyNumberFormat="1" applyFont="1" applyFill="1" applyBorder="1"/>
    <xf numFmtId="3" fontId="7" fillId="6" borderId="16" xfId="2" applyNumberFormat="1" applyFont="1" applyFill="1" applyBorder="1" applyAlignment="1">
      <alignment horizontal="center"/>
    </xf>
    <xf numFmtId="41" fontId="7" fillId="6" borderId="12" xfId="2" applyNumberFormat="1" applyFont="1" applyFill="1" applyBorder="1"/>
    <xf numFmtId="172" fontId="7" fillId="6" borderId="12" xfId="2" applyNumberFormat="1" applyFont="1" applyFill="1" applyBorder="1"/>
    <xf numFmtId="172" fontId="7" fillId="6" borderId="2" xfId="2" applyNumberFormat="1" applyFont="1" applyFill="1" applyBorder="1"/>
    <xf numFmtId="41" fontId="8" fillId="6" borderId="2" xfId="1" applyNumberFormat="1" applyFont="1" applyFill="1" applyBorder="1"/>
    <xf numFmtId="41" fontId="12" fillId="6" borderId="4" xfId="2" applyNumberFormat="1" applyFont="1" applyFill="1" applyBorder="1"/>
    <xf numFmtId="41" fontId="12" fillId="6" borderId="12" xfId="2" applyNumberFormat="1" applyFont="1" applyFill="1" applyBorder="1"/>
    <xf numFmtId="172" fontId="12" fillId="6" borderId="12" xfId="2" applyNumberFormat="1" applyFont="1" applyFill="1" applyBorder="1"/>
    <xf numFmtId="41" fontId="12" fillId="6" borderId="12" xfId="1" applyNumberFormat="1" applyFont="1" applyFill="1" applyBorder="1" applyAlignment="1">
      <alignment horizontal="center"/>
    </xf>
    <xf numFmtId="41" fontId="16" fillId="6" borderId="12" xfId="1" applyNumberFormat="1" applyFont="1" applyFill="1" applyBorder="1"/>
    <xf numFmtId="41" fontId="16" fillId="6" borderId="12" xfId="1" applyNumberFormat="1" applyFont="1" applyFill="1" applyBorder="1" applyAlignment="1">
      <alignment horizontal="center"/>
    </xf>
    <xf numFmtId="172" fontId="16" fillId="6" borderId="12" xfId="1" applyNumberFormat="1" applyFont="1" applyFill="1" applyBorder="1"/>
    <xf numFmtId="41" fontId="12" fillId="6" borderId="10" xfId="1" applyNumberFormat="1" applyFont="1" applyFill="1" applyBorder="1"/>
    <xf numFmtId="172" fontId="16" fillId="6" borderId="3" xfId="2" applyNumberFormat="1" applyFont="1" applyFill="1" applyBorder="1"/>
    <xf numFmtId="0" fontId="7" fillId="6" borderId="12" xfId="1" applyFont="1" applyFill="1" applyBorder="1"/>
    <xf numFmtId="172" fontId="12" fillId="6" borderId="12" xfId="1" applyNumberFormat="1" applyFont="1" applyFill="1" applyBorder="1"/>
    <xf numFmtId="41" fontId="12" fillId="6" borderId="4" xfId="1" applyNumberFormat="1" applyFont="1" applyFill="1" applyBorder="1"/>
    <xf numFmtId="172" fontId="17" fillId="6" borderId="12" xfId="2" applyNumberFormat="1" applyFont="1" applyFill="1" applyBorder="1"/>
    <xf numFmtId="41" fontId="12" fillId="6" borderId="18" xfId="1" applyNumberFormat="1" applyFont="1" applyFill="1" applyBorder="1"/>
    <xf numFmtId="0" fontId="34" fillId="0" borderId="12" xfId="1" applyFont="1" applyFill="1" applyBorder="1" applyAlignment="1">
      <alignment horizontal="center"/>
    </xf>
    <xf numFmtId="0" fontId="8" fillId="0" borderId="12" xfId="1" applyFont="1" applyFill="1" applyBorder="1" applyAlignment="1">
      <alignment wrapText="1"/>
    </xf>
    <xf numFmtId="172" fontId="7" fillId="9" borderId="12" xfId="2" applyNumberFormat="1" applyFont="1" applyFill="1" applyBorder="1" applyAlignment="1">
      <alignment horizontal="right"/>
    </xf>
    <xf numFmtId="172" fontId="7" fillId="6" borderId="0" xfId="2" applyNumberFormat="1" applyFont="1" applyFill="1"/>
    <xf numFmtId="172" fontId="10" fillId="6" borderId="12" xfId="2" applyNumberFormat="1" applyFont="1" applyFill="1" applyBorder="1"/>
    <xf numFmtId="41" fontId="12" fillId="6" borderId="2" xfId="1" applyNumberFormat="1" applyFont="1" applyFill="1" applyBorder="1"/>
    <xf numFmtId="172" fontId="8" fillId="6" borderId="4" xfId="2" applyNumberFormat="1" applyFont="1" applyFill="1" applyBorder="1"/>
    <xf numFmtId="172" fontId="8" fillId="6" borderId="12" xfId="2" applyNumberFormat="1" applyFont="1" applyFill="1" applyBorder="1"/>
    <xf numFmtId="41" fontId="8" fillId="6" borderId="12" xfId="3" applyNumberFormat="1" applyFont="1" applyFill="1" applyBorder="1" applyAlignment="1">
      <alignment horizontal="center"/>
    </xf>
    <xf numFmtId="172" fontId="12" fillId="6" borderId="18" xfId="2" applyNumberFormat="1" applyFont="1" applyFill="1" applyBorder="1"/>
    <xf numFmtId="172" fontId="16" fillId="6" borderId="2" xfId="2" applyNumberFormat="1" applyFont="1" applyFill="1" applyBorder="1"/>
    <xf numFmtId="172" fontId="7" fillId="6" borderId="12" xfId="2" applyNumberFormat="1" applyFont="1" applyFill="1" applyBorder="1" applyAlignment="1">
      <alignment horizontal="center"/>
    </xf>
    <xf numFmtId="174" fontId="12" fillId="6" borderId="12" xfId="2" applyNumberFormat="1" applyFont="1" applyFill="1" applyBorder="1"/>
    <xf numFmtId="172" fontId="12" fillId="6" borderId="2" xfId="2" applyNumberFormat="1" applyFont="1" applyFill="1" applyBorder="1"/>
    <xf numFmtId="172" fontId="7" fillId="9" borderId="0" xfId="2" applyNumberFormat="1" applyFont="1" applyFill="1"/>
    <xf numFmtId="0" fontId="7" fillId="9" borderId="0" xfId="1" applyFont="1" applyFill="1" applyBorder="1"/>
    <xf numFmtId="172" fontId="7" fillId="6" borderId="20" xfId="2" applyNumberFormat="1" applyFont="1" applyFill="1" applyBorder="1"/>
    <xf numFmtId="41" fontId="12" fillId="0" borderId="2" xfId="2" applyNumberFormat="1" applyFont="1" applyFill="1" applyBorder="1"/>
    <xf numFmtId="43" fontId="33" fillId="0" borderId="17" xfId="2" applyNumberFormat="1" applyFont="1" applyFill="1" applyBorder="1"/>
    <xf numFmtId="43" fontId="33" fillId="0" borderId="8" xfId="2" applyNumberFormat="1" applyFont="1" applyFill="1" applyBorder="1"/>
    <xf numFmtId="0" fontId="7" fillId="6" borderId="16" xfId="1" applyFont="1" applyFill="1" applyBorder="1"/>
    <xf numFmtId="0" fontId="17" fillId="6" borderId="20" xfId="1" applyFont="1" applyFill="1" applyBorder="1"/>
    <xf numFmtId="172" fontId="16" fillId="6" borderId="20" xfId="1" applyNumberFormat="1" applyFont="1" applyFill="1" applyBorder="1"/>
    <xf numFmtId="41" fontId="16" fillId="6" borderId="16" xfId="1" applyNumberFormat="1" applyFont="1" applyFill="1" applyBorder="1" applyAlignment="1">
      <alignment horizontal="center"/>
    </xf>
    <xf numFmtId="0" fontId="17" fillId="0" borderId="16" xfId="1" applyFont="1" applyFill="1" applyBorder="1"/>
    <xf numFmtId="0" fontId="7" fillId="9" borderId="8" xfId="1" applyFont="1" applyFill="1" applyBorder="1" applyAlignment="1">
      <alignment horizontal="center" vertical="center" wrapText="1"/>
    </xf>
    <xf numFmtId="172" fontId="10" fillId="9" borderId="20" xfId="2" applyNumberFormat="1" applyFont="1" applyFill="1" applyBorder="1"/>
    <xf numFmtId="0" fontId="8" fillId="9" borderId="12" xfId="1" applyFont="1" applyFill="1" applyBorder="1"/>
    <xf numFmtId="172" fontId="17" fillId="9" borderId="12" xfId="2" applyNumberFormat="1" applyFont="1" applyFill="1" applyBorder="1"/>
    <xf numFmtId="172" fontId="16" fillId="9" borderId="3" xfId="2" applyNumberFormat="1" applyFont="1" applyFill="1" applyBorder="1"/>
    <xf numFmtId="41" fontId="12" fillId="9" borderId="12" xfId="3" applyNumberFormat="1" applyFont="1" applyFill="1" applyBorder="1" applyAlignment="1">
      <alignment horizontal="right"/>
    </xf>
    <xf numFmtId="41" fontId="12" fillId="0" borderId="45" xfId="1" applyNumberFormat="1" applyFont="1" applyFill="1" applyBorder="1" applyAlignment="1">
      <alignment horizontal="center"/>
    </xf>
    <xf numFmtId="41" fontId="8" fillId="0" borderId="17" xfId="1" applyNumberFormat="1" applyFont="1" applyFill="1" applyBorder="1"/>
    <xf numFmtId="3" fontId="7" fillId="9" borderId="12" xfId="1" applyNumberFormat="1" applyFont="1" applyFill="1" applyBorder="1" applyAlignment="1">
      <alignment horizontal="center"/>
    </xf>
    <xf numFmtId="3" fontId="10" fillId="9" borderId="12" xfId="2" applyNumberFormat="1" applyFont="1" applyFill="1" applyBorder="1" applyAlignment="1">
      <alignment horizontal="center"/>
    </xf>
    <xf numFmtId="0" fontId="12" fillId="9" borderId="12" xfId="1" applyFont="1" applyFill="1" applyBorder="1" applyAlignment="1">
      <alignment horizontal="right"/>
    </xf>
    <xf numFmtId="0" fontId="7" fillId="9" borderId="12" xfId="1" applyFont="1" applyFill="1" applyBorder="1" applyAlignment="1"/>
    <xf numFmtId="41" fontId="12" fillId="9" borderId="12" xfId="1" applyNumberFormat="1" applyFont="1" applyFill="1" applyBorder="1" applyAlignment="1"/>
    <xf numFmtId="41" fontId="12" fillId="9" borderId="15" xfId="1" applyNumberFormat="1" applyFont="1" applyFill="1" applyBorder="1" applyAlignment="1"/>
    <xf numFmtId="41" fontId="12" fillId="9" borderId="4" xfId="1" applyNumberFormat="1" applyFont="1" applyFill="1" applyBorder="1" applyAlignment="1"/>
    <xf numFmtId="172" fontId="12" fillId="9" borderId="12" xfId="2" applyNumberFormat="1" applyFont="1" applyFill="1" applyBorder="1" applyAlignment="1">
      <alignment horizontal="right"/>
    </xf>
    <xf numFmtId="0" fontId="17" fillId="9" borderId="12" xfId="1" applyFont="1" applyFill="1" applyBorder="1" applyAlignment="1">
      <alignment horizontal="center"/>
    </xf>
    <xf numFmtId="3" fontId="17" fillId="9" borderId="12" xfId="1" applyNumberFormat="1" applyFont="1" applyFill="1" applyBorder="1" applyAlignment="1">
      <alignment horizontal="center"/>
    </xf>
    <xf numFmtId="166" fontId="10" fillId="0" borderId="0" xfId="0" applyNumberFormat="1" applyFont="1" applyFill="1" applyAlignment="1">
      <alignment horizontal="center"/>
    </xf>
    <xf numFmtId="166" fontId="7" fillId="0" borderId="7" xfId="1" applyNumberFormat="1" applyFont="1" applyFill="1" applyBorder="1" applyAlignment="1">
      <alignment horizontal="center" vertical="center"/>
    </xf>
    <xf numFmtId="166" fontId="8" fillId="0" borderId="2" xfId="1" applyNumberFormat="1" applyFont="1" applyFill="1" applyBorder="1" applyAlignment="1">
      <alignment horizontal="center" vertical="center"/>
    </xf>
    <xf numFmtId="166" fontId="8" fillId="0" borderId="12" xfId="1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3" fillId="0" borderId="12" xfId="2" applyNumberFormat="1" applyFont="1" applyFill="1" applyBorder="1" applyAlignment="1">
      <alignment horizontal="center" vertical="center"/>
    </xf>
    <xf numFmtId="166" fontId="22" fillId="0" borderId="2" xfId="2" applyNumberFormat="1" applyFont="1" applyFill="1" applyBorder="1" applyAlignment="1">
      <alignment horizontal="center" vertical="center"/>
    </xf>
    <xf numFmtId="166" fontId="22" fillId="0" borderId="12" xfId="2" applyNumberFormat="1" applyFont="1" applyFill="1" applyBorder="1" applyAlignment="1">
      <alignment horizontal="center" vertical="center"/>
    </xf>
    <xf numFmtId="166" fontId="11" fillId="0" borderId="2" xfId="2" applyNumberFormat="1" applyFont="1" applyFill="1" applyBorder="1" applyAlignment="1">
      <alignment horizontal="center" vertical="center"/>
    </xf>
    <xf numFmtId="166" fontId="8" fillId="0" borderId="16" xfId="2" applyNumberFormat="1" applyFont="1" applyFill="1" applyBorder="1" applyAlignment="1">
      <alignment horizontal="center" vertical="center"/>
    </xf>
    <xf numFmtId="166" fontId="11" fillId="0" borderId="18" xfId="2" applyNumberFormat="1" applyFont="1" applyFill="1" applyBorder="1" applyAlignment="1">
      <alignment horizontal="center" vertical="center"/>
    </xf>
    <xf numFmtId="166" fontId="16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26" fillId="0" borderId="18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41" fontId="10" fillId="0" borderId="45" xfId="1" applyNumberFormat="1" applyFont="1" applyFill="1" applyBorder="1"/>
    <xf numFmtId="172" fontId="13" fillId="9" borderId="12" xfId="2" applyNumberFormat="1" applyFont="1" applyFill="1" applyBorder="1"/>
    <xf numFmtId="0" fontId="7" fillId="6" borderId="2" xfId="1" applyFont="1" applyFill="1" applyBorder="1"/>
    <xf numFmtId="0" fontId="16" fillId="9" borderId="12" xfId="1" applyFont="1" applyFill="1" applyBorder="1" applyAlignment="1">
      <alignment horizontal="left" wrapText="1" indent="1"/>
    </xf>
    <xf numFmtId="170" fontId="16" fillId="9" borderId="12" xfId="2" applyNumberFormat="1" applyFont="1" applyFill="1" applyBorder="1"/>
    <xf numFmtId="176" fontId="10" fillId="0" borderId="2" xfId="2" applyNumberFormat="1" applyFont="1" applyFill="1" applyBorder="1"/>
    <xf numFmtId="176" fontId="16" fillId="0" borderId="12" xfId="1" applyNumberFormat="1" applyFont="1" applyFill="1" applyBorder="1" applyAlignment="1">
      <alignment horizontal="center"/>
    </xf>
    <xf numFmtId="41" fontId="12" fillId="0" borderId="2" xfId="1" applyNumberFormat="1" applyFont="1" applyFill="1" applyBorder="1" applyAlignment="1">
      <alignment horizontal="center"/>
    </xf>
    <xf numFmtId="0" fontId="7" fillId="9" borderId="2" xfId="1" applyFont="1" applyFill="1" applyBorder="1" applyAlignment="1">
      <alignment horizontal="center"/>
    </xf>
    <xf numFmtId="43" fontId="32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2" fillId="0" borderId="3" xfId="1" applyFont="1" applyFill="1" applyBorder="1" applyAlignment="1">
      <alignment horizontal="left" indent="1"/>
    </xf>
    <xf numFmtId="41" fontId="8" fillId="0" borderId="25" xfId="1" applyNumberFormat="1" applyFont="1" applyFill="1" applyBorder="1"/>
    <xf numFmtId="172" fontId="8" fillId="0" borderId="25" xfId="2" applyNumberFormat="1" applyFont="1" applyFill="1" applyBorder="1"/>
    <xf numFmtId="176" fontId="10" fillId="0" borderId="44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4" fillId="0" borderId="20" xfId="1" applyFont="1" applyFill="1" applyBorder="1" applyAlignment="1">
      <alignment horizontal="center"/>
    </xf>
    <xf numFmtId="0" fontId="8" fillId="0" borderId="20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/>
    </xf>
    <xf numFmtId="178" fontId="7" fillId="0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horizontal="left" indent="1"/>
    </xf>
    <xf numFmtId="41" fontId="8" fillId="0" borderId="36" xfId="1" applyNumberFormat="1" applyFont="1" applyFill="1" applyBorder="1"/>
    <xf numFmtId="172" fontId="10" fillId="0" borderId="8" xfId="2" applyNumberFormat="1" applyFont="1" applyFill="1" applyBorder="1"/>
    <xf numFmtId="0" fontId="10" fillId="0" borderId="16" xfId="1" applyFont="1" applyFill="1" applyBorder="1" applyAlignment="1">
      <alignment horizontal="left" wrapText="1" indent="2"/>
    </xf>
    <xf numFmtId="0" fontId="8" fillId="0" borderId="46" xfId="1" applyFont="1" applyFill="1" applyBorder="1" applyAlignment="1">
      <alignment horizontal="left" indent="1"/>
    </xf>
    <xf numFmtId="41" fontId="9" fillId="0" borderId="2" xfId="1" applyNumberFormat="1" applyFont="1" applyFill="1" applyBorder="1"/>
    <xf numFmtId="169" fontId="8" fillId="0" borderId="46" xfId="1" applyNumberFormat="1" applyFont="1" applyFill="1" applyBorder="1"/>
    <xf numFmtId="41" fontId="16" fillId="0" borderId="46" xfId="1" applyNumberFormat="1" applyFont="1" applyFill="1" applyBorder="1" applyAlignment="1">
      <alignment horizontal="center"/>
    </xf>
    <xf numFmtId="171" fontId="7" fillId="0" borderId="36" xfId="1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1"/>
    </xf>
    <xf numFmtId="0" fontId="14" fillId="18" borderId="12" xfId="0" applyFont="1" applyFill="1" applyBorder="1" applyAlignment="1">
      <alignment horizontal="left" wrapText="1" indent="2"/>
    </xf>
    <xf numFmtId="0" fontId="7" fillId="18" borderId="12" xfId="0" applyFont="1" applyFill="1" applyBorder="1" applyAlignment="1">
      <alignment horizontal="left" wrapText="1" indent="2"/>
    </xf>
    <xf numFmtId="1" fontId="7" fillId="0" borderId="12" xfId="1" applyNumberFormat="1" applyFont="1" applyFill="1" applyBorder="1" applyAlignment="1">
      <alignment horizontal="left" wrapText="1" indent="2"/>
    </xf>
    <xf numFmtId="177" fontId="10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7" fillId="17" borderId="12" xfId="0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center"/>
    </xf>
    <xf numFmtId="169" fontId="7" fillId="0" borderId="12" xfId="2" applyNumberFormat="1" applyFont="1" applyFill="1" applyBorder="1"/>
    <xf numFmtId="0" fontId="12" fillId="9" borderId="2" xfId="1" applyFont="1" applyFill="1" applyBorder="1"/>
    <xf numFmtId="41" fontId="9" fillId="0" borderId="12" xfId="1" applyNumberFormat="1" applyFont="1" applyFill="1" applyBorder="1" applyAlignment="1">
      <alignment wrapText="1"/>
    </xf>
    <xf numFmtId="0" fontId="12" fillId="0" borderId="2" xfId="1" applyFont="1" applyFill="1" applyBorder="1"/>
    <xf numFmtId="3" fontId="12" fillId="0" borderId="2" xfId="1" applyNumberFormat="1" applyFont="1" applyFill="1" applyBorder="1"/>
    <xf numFmtId="41" fontId="7" fillId="0" borderId="8" xfId="2" applyNumberFormat="1" applyFont="1" applyFill="1" applyBorder="1"/>
    <xf numFmtId="0" fontId="7" fillId="0" borderId="12" xfId="1" applyFont="1" applyFill="1" applyBorder="1" applyAlignment="1">
      <alignment horizontal="left" wrapText="1" indent="3"/>
    </xf>
    <xf numFmtId="169" fontId="7" fillId="0" borderId="20" xfId="2" applyNumberFormat="1" applyFont="1" applyFill="1" applyBorder="1"/>
    <xf numFmtId="0" fontId="25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10" fillId="0" borderId="8" xfId="1" applyNumberFormat="1" applyFont="1" applyFill="1" applyBorder="1"/>
    <xf numFmtId="172" fontId="24" fillId="0" borderId="36" xfId="2" applyNumberFormat="1" applyFont="1" applyFill="1" applyBorder="1"/>
    <xf numFmtId="0" fontId="25" fillId="0" borderId="8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right"/>
    </xf>
    <xf numFmtId="166" fontId="25" fillId="0" borderId="20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center"/>
    </xf>
    <xf numFmtId="166" fontId="24" fillId="0" borderId="20" xfId="1" applyNumberFormat="1" applyFont="1" applyFill="1" applyBorder="1" applyAlignment="1">
      <alignment horizontal="center"/>
    </xf>
    <xf numFmtId="166" fontId="12" fillId="0" borderId="2" xfId="1" applyNumberFormat="1" applyFont="1" applyFill="1" applyBorder="1" applyAlignment="1">
      <alignment horizontal="center"/>
    </xf>
    <xf numFmtId="179" fontId="8" fillId="0" borderId="12" xfId="2" applyNumberFormat="1" applyFont="1" applyFill="1" applyBorder="1" applyAlignment="1">
      <alignment horizontal="center" vertical="center"/>
    </xf>
    <xf numFmtId="41" fontId="13" fillId="0" borderId="12" xfId="2" applyNumberFormat="1" applyFont="1" applyFill="1" applyBorder="1" applyAlignment="1">
      <alignment vertical="center" wrapText="1"/>
    </xf>
    <xf numFmtId="41" fontId="8" fillId="0" borderId="10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6" fontId="13" fillId="0" borderId="10" xfId="2" applyNumberFormat="1" applyFont="1" applyFill="1" applyBorder="1" applyAlignment="1">
      <alignment horizontal="center" vertical="center"/>
    </xf>
    <xf numFmtId="41" fontId="8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vertical="center"/>
    </xf>
    <xf numFmtId="0" fontId="12" fillId="0" borderId="2" xfId="1" applyFont="1" applyFill="1" applyBorder="1" applyAlignment="1">
      <alignment horizontal="right" wrapText="1" indent="3"/>
    </xf>
    <xf numFmtId="0" fontId="7" fillId="0" borderId="20" xfId="1" applyFont="1" applyFill="1" applyBorder="1" applyAlignment="1">
      <alignment horizontal="left" vertical="top" wrapText="1" indent="2"/>
    </xf>
    <xf numFmtId="0" fontId="16" fillId="0" borderId="8" xfId="1" applyFont="1" applyFill="1" applyBorder="1" applyAlignment="1">
      <alignment horizontal="left"/>
    </xf>
    <xf numFmtId="0" fontId="16" fillId="0" borderId="8" xfId="1" applyFont="1" applyFill="1" applyBorder="1" applyAlignment="1">
      <alignment horizontal="left" indent="2"/>
    </xf>
    <xf numFmtId="170" fontId="16" fillId="0" borderId="36" xfId="2" applyNumberFormat="1" applyFont="1" applyFill="1" applyBorder="1"/>
    <xf numFmtId="172" fontId="16" fillId="0" borderId="36" xfId="2" applyNumberFormat="1" applyFont="1" applyFill="1" applyBorder="1"/>
    <xf numFmtId="172" fontId="16" fillId="9" borderId="36" xfId="2" applyNumberFormat="1" applyFont="1" applyFill="1" applyBorder="1"/>
    <xf numFmtId="172" fontId="16" fillId="6" borderId="36" xfId="2" applyNumberFormat="1" applyFont="1" applyFill="1" applyBorder="1"/>
    <xf numFmtId="172" fontId="16" fillId="9" borderId="16" xfId="1" applyNumberFormat="1" applyFont="1" applyFill="1" applyBorder="1"/>
    <xf numFmtId="171" fontId="16" fillId="0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172" fontId="16" fillId="0" borderId="4" xfId="1" applyNumberFormat="1" applyFont="1" applyFill="1" applyBorder="1"/>
    <xf numFmtId="172" fontId="16" fillId="16" borderId="12" xfId="1" applyNumberFormat="1" applyFont="1" applyFill="1" applyBorder="1"/>
    <xf numFmtId="0" fontId="7" fillId="16" borderId="12" xfId="0" applyFont="1" applyFill="1" applyBorder="1" applyAlignment="1">
      <alignment horizontal="left" wrapText="1" indent="2"/>
    </xf>
    <xf numFmtId="41" fontId="7" fillId="16" borderId="12" xfId="2" applyNumberFormat="1" applyFont="1" applyFill="1" applyBorder="1"/>
    <xf numFmtId="0" fontId="14" fillId="16" borderId="12" xfId="0" applyFont="1" applyFill="1" applyBorder="1" applyAlignment="1">
      <alignment horizontal="left" wrapText="1" indent="2"/>
    </xf>
    <xf numFmtId="0" fontId="12" fillId="16" borderId="16" xfId="1" applyFont="1" applyFill="1" applyBorder="1" applyAlignment="1">
      <alignment wrapText="1"/>
    </xf>
    <xf numFmtId="172" fontId="16" fillId="16" borderId="16" xfId="1" applyNumberFormat="1" applyFont="1" applyFill="1" applyBorder="1"/>
    <xf numFmtId="0" fontId="7" fillId="16" borderId="16" xfId="1" applyFont="1" applyFill="1" applyBorder="1" applyAlignment="1">
      <alignment wrapText="1"/>
    </xf>
    <xf numFmtId="172" fontId="16" fillId="16" borderId="10" xfId="1" applyNumberFormat="1" applyFont="1" applyFill="1" applyBorder="1"/>
    <xf numFmtId="0" fontId="12" fillId="16" borderId="10" xfId="1" applyFont="1" applyFill="1" applyBorder="1" applyAlignment="1">
      <alignment wrapText="1"/>
    </xf>
    <xf numFmtId="41" fontId="12" fillId="0" borderId="8" xfId="2" applyNumberFormat="1" applyFont="1" applyFill="1" applyBorder="1"/>
    <xf numFmtId="166" fontId="10" fillId="0" borderId="16" xfId="2" applyNumberFormat="1" applyFont="1" applyFill="1" applyBorder="1" applyAlignment="1">
      <alignment horizontal="center" vertical="center"/>
    </xf>
    <xf numFmtId="41" fontId="8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vertical="center"/>
    </xf>
    <xf numFmtId="41" fontId="9" fillId="0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41" fontId="13" fillId="0" borderId="16" xfId="2" applyNumberFormat="1" applyFont="1" applyFill="1" applyBorder="1" applyAlignment="1">
      <alignment vertical="center"/>
    </xf>
    <xf numFmtId="41" fontId="7" fillId="0" borderId="0" xfId="1" applyNumberFormat="1" applyFont="1" applyFill="1" applyBorder="1"/>
    <xf numFmtId="0" fontId="7" fillId="8" borderId="12" xfId="1" applyFont="1" applyFill="1" applyBorder="1" applyAlignment="1">
      <alignment horizontal="right" wrapText="1" indent="3"/>
    </xf>
    <xf numFmtId="0" fontId="14" fillId="9" borderId="12" xfId="0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wrapText="1" indent="1"/>
    </xf>
    <xf numFmtId="0" fontId="7" fillId="0" borderId="47" xfId="1" applyFont="1" applyFill="1" applyBorder="1" applyAlignment="1">
      <alignment horizontal="center"/>
    </xf>
    <xf numFmtId="0" fontId="12" fillId="0" borderId="34" xfId="1" applyFont="1" applyFill="1" applyBorder="1" applyAlignment="1">
      <alignment horizontal="left"/>
    </xf>
    <xf numFmtId="41" fontId="12" fillId="0" borderId="8" xfId="1" applyNumberFormat="1" applyFont="1" applyFill="1" applyBorder="1"/>
    <xf numFmtId="41" fontId="12" fillId="9" borderId="8" xfId="1" applyNumberFormat="1" applyFont="1" applyFill="1" applyBorder="1"/>
    <xf numFmtId="0" fontId="7" fillId="0" borderId="2" xfId="1" applyFont="1" applyFill="1" applyBorder="1" applyAlignment="1">
      <alignment horizontal="left" indent="2"/>
    </xf>
    <xf numFmtId="0" fontId="7" fillId="6" borderId="20" xfId="1" applyFont="1" applyFill="1" applyBorder="1" applyAlignment="1">
      <alignment horizontal="left" vertical="top" wrapText="1" indent="2"/>
    </xf>
    <xf numFmtId="0" fontId="7" fillId="6" borderId="10" xfId="1" applyFont="1" applyFill="1" applyBorder="1" applyAlignment="1">
      <alignment horizontal="left" indent="2"/>
    </xf>
    <xf numFmtId="41" fontId="10" fillId="0" borderId="12" xfId="0" applyNumberFormat="1" applyFont="1" applyFill="1" applyBorder="1"/>
    <xf numFmtId="0" fontId="14" fillId="0" borderId="12" xfId="0" applyFont="1" applyFill="1" applyBorder="1" applyAlignment="1">
      <alignment horizontal="left" indent="2"/>
    </xf>
    <xf numFmtId="167" fontId="12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wrapText="1"/>
    </xf>
    <xf numFmtId="0" fontId="8" fillId="9" borderId="18" xfId="1" applyFont="1" applyFill="1" applyBorder="1" applyAlignment="1">
      <alignment horizontal="left"/>
    </xf>
    <xf numFmtId="3" fontId="12" fillId="0" borderId="2" xfId="1" applyNumberFormat="1" applyFont="1" applyFill="1" applyBorder="1" applyAlignment="1">
      <alignment horizontal="center"/>
    </xf>
    <xf numFmtId="43" fontId="33" fillId="6" borderId="12" xfId="2" applyNumberFormat="1" applyFont="1" applyFill="1" applyBorder="1"/>
    <xf numFmtId="0" fontId="12" fillId="0" borderId="47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 indent="1"/>
    </xf>
    <xf numFmtId="41" fontId="7" fillId="6" borderId="2" xfId="1" applyNumberFormat="1" applyFont="1" applyFill="1" applyBorder="1"/>
    <xf numFmtId="0" fontId="7" fillId="6" borderId="16" xfId="1" applyFont="1" applyFill="1" applyBorder="1" applyAlignment="1">
      <alignment wrapText="1"/>
    </xf>
    <xf numFmtId="172" fontId="10" fillId="6" borderId="16" xfId="2" applyNumberFormat="1" applyFont="1" applyFill="1" applyBorder="1"/>
    <xf numFmtId="172" fontId="10" fillId="6" borderId="10" xfId="2" applyNumberFormat="1" applyFont="1" applyFill="1" applyBorder="1"/>
    <xf numFmtId="0" fontId="14" fillId="6" borderId="12" xfId="0" applyFont="1" applyFill="1" applyBorder="1" applyAlignment="1">
      <alignment horizontal="left" wrapText="1" indent="2"/>
    </xf>
    <xf numFmtId="172" fontId="12" fillId="0" borderId="12" xfId="2" applyNumberFormat="1" applyFont="1" applyFill="1" applyBorder="1" applyAlignment="1">
      <alignment horizontal="center"/>
    </xf>
    <xf numFmtId="0" fontId="7" fillId="21" borderId="12" xfId="0" applyFont="1" applyFill="1" applyBorder="1" applyAlignment="1">
      <alignment horizontal="left" wrapText="1" indent="2"/>
    </xf>
    <xf numFmtId="0" fontId="12" fillId="21" borderId="16" xfId="1" applyFont="1" applyFill="1" applyBorder="1" applyAlignment="1">
      <alignment wrapText="1"/>
    </xf>
    <xf numFmtId="0" fontId="12" fillId="21" borderId="12" xfId="0" applyFont="1" applyFill="1" applyBorder="1" applyAlignment="1">
      <alignment horizontal="left" wrapText="1" indent="2"/>
    </xf>
    <xf numFmtId="0" fontId="14" fillId="21" borderId="12" xfId="0" applyFont="1" applyFill="1" applyBorder="1" applyAlignment="1">
      <alignment horizontal="left" wrapText="1" indent="2"/>
    </xf>
    <xf numFmtId="41" fontId="12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2" fillId="21" borderId="10" xfId="1" applyFont="1" applyFill="1" applyBorder="1" applyAlignment="1">
      <alignment wrapText="1"/>
    </xf>
    <xf numFmtId="3" fontId="10" fillId="0" borderId="10" xfId="2" applyNumberFormat="1" applyFont="1" applyFill="1" applyBorder="1" applyAlignment="1">
      <alignment horizontal="center" vertical="center"/>
    </xf>
    <xf numFmtId="166" fontId="10" fillId="0" borderId="10" xfId="2" applyNumberFormat="1" applyFont="1" applyFill="1" applyBorder="1" applyAlignment="1">
      <alignment horizontal="center" vertical="center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0" fontId="7" fillId="8" borderId="2" xfId="1" applyFont="1" applyFill="1" applyBorder="1" applyAlignment="1">
      <alignment horizontal="right" wrapText="1" indent="3"/>
    </xf>
    <xf numFmtId="0" fontId="10" fillId="11" borderId="12" xfId="1" applyFont="1" applyFill="1" applyBorder="1" applyAlignment="1">
      <alignment horizontal="left" wrapText="1" indent="2"/>
    </xf>
    <xf numFmtId="0" fontId="12" fillId="8" borderId="12" xfId="0" applyFont="1" applyFill="1" applyBorder="1" applyAlignment="1">
      <alignment horizontal="left" indent="2"/>
    </xf>
    <xf numFmtId="41" fontId="16" fillId="0" borderId="20" xfId="1" applyNumberFormat="1" applyFont="1" applyFill="1" applyBorder="1"/>
    <xf numFmtId="0" fontId="12" fillId="0" borderId="2" xfId="1" applyFont="1" applyFill="1" applyBorder="1" applyAlignment="1">
      <alignment horizontal="center" wrapText="1"/>
    </xf>
    <xf numFmtId="0" fontId="7" fillId="10" borderId="12" xfId="0" applyFont="1" applyFill="1" applyBorder="1" applyAlignment="1">
      <alignment horizontal="left" indent="1"/>
    </xf>
    <xf numFmtId="171" fontId="8" fillId="0" borderId="16" xfId="3" applyNumberFormat="1" applyFont="1" applyFill="1" applyBorder="1"/>
    <xf numFmtId="172" fontId="10" fillId="0" borderId="57" xfId="2" applyNumberFormat="1" applyFont="1" applyFill="1" applyBorder="1"/>
    <xf numFmtId="0" fontId="9" fillId="0" borderId="12" xfId="1" applyFont="1" applyFill="1" applyBorder="1" applyAlignment="1">
      <alignment horizontal="left" wrapText="1"/>
    </xf>
    <xf numFmtId="0" fontId="8" fillId="16" borderId="18" xfId="1" applyFont="1" applyFill="1" applyBorder="1"/>
    <xf numFmtId="41" fontId="8" fillId="16" borderId="18" xfId="1" applyNumberFormat="1" applyFont="1" applyFill="1" applyBorder="1"/>
    <xf numFmtId="171" fontId="10" fillId="16" borderId="18" xfId="1" applyNumberFormat="1" applyFont="1" applyFill="1" applyBorder="1"/>
    <xf numFmtId="172" fontId="10" fillId="16" borderId="18" xfId="2" applyNumberFormat="1" applyFont="1" applyFill="1" applyBorder="1"/>
    <xf numFmtId="172" fontId="8" fillId="16" borderId="18" xfId="2" applyNumberFormat="1" applyFont="1" applyFill="1" applyBorder="1"/>
    <xf numFmtId="0" fontId="8" fillId="16" borderId="12" xfId="1" applyFont="1" applyFill="1" applyBorder="1"/>
    <xf numFmtId="41" fontId="8" fillId="16" borderId="12" xfId="3" applyNumberFormat="1" applyFont="1" applyFill="1" applyBorder="1"/>
    <xf numFmtId="171" fontId="8" fillId="16" borderId="12" xfId="3" applyNumberFormat="1" applyFont="1" applyFill="1" applyBorder="1"/>
    <xf numFmtId="172" fontId="10" fillId="16" borderId="12" xfId="2" applyNumberFormat="1" applyFont="1" applyFill="1" applyBorder="1"/>
    <xf numFmtId="0" fontId="16" fillId="16" borderId="12" xfId="1" applyFont="1" applyFill="1" applyBorder="1"/>
    <xf numFmtId="41" fontId="8" fillId="16" borderId="35" xfId="3" applyNumberFormat="1" applyFont="1" applyFill="1" applyBorder="1"/>
    <xf numFmtId="0" fontId="12" fillId="16" borderId="12" xfId="1" applyFont="1" applyFill="1" applyBorder="1" applyAlignment="1">
      <alignment horizontal="left" indent="1"/>
    </xf>
    <xf numFmtId="0" fontId="12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2" fillId="16" borderId="12" xfId="1" applyFont="1" applyFill="1" applyBorder="1" applyAlignment="1">
      <alignment horizontal="center"/>
    </xf>
    <xf numFmtId="0" fontId="12" fillId="16" borderId="12" xfId="1" applyFont="1" applyFill="1" applyBorder="1"/>
    <xf numFmtId="0" fontId="12" fillId="16" borderId="12" xfId="1" applyFont="1" applyFill="1" applyBorder="1" applyAlignment="1">
      <alignment horizontal="left" indent="2"/>
    </xf>
    <xf numFmtId="0" fontId="7" fillId="16" borderId="12" xfId="1" applyFont="1" applyFill="1" applyBorder="1" applyAlignment="1">
      <alignment horizontal="left" indent="2"/>
    </xf>
    <xf numFmtId="0" fontId="27" fillId="16" borderId="16" xfId="1" applyFont="1" applyFill="1" applyBorder="1" applyAlignment="1">
      <alignment horizontal="center" wrapText="1"/>
    </xf>
    <xf numFmtId="0" fontId="7" fillId="16" borderId="20" xfId="1" applyFont="1" applyFill="1" applyBorder="1" applyAlignment="1">
      <alignment horizontal="left" vertical="top" wrapText="1" indent="2"/>
    </xf>
    <xf numFmtId="0" fontId="7" fillId="16" borderId="10" xfId="1" applyFont="1" applyFill="1" applyBorder="1" applyAlignment="1">
      <alignment horizontal="left" indent="2"/>
    </xf>
    <xf numFmtId="172" fontId="10" fillId="16" borderId="10" xfId="2" applyNumberFormat="1" applyFont="1" applyFill="1" applyBorder="1"/>
    <xf numFmtId="41" fontId="8" fillId="16" borderId="10" xfId="3" applyNumberFormat="1" applyFont="1" applyFill="1" applyBorder="1"/>
    <xf numFmtId="171" fontId="8" fillId="16" borderId="10" xfId="3" applyNumberFormat="1" applyFont="1" applyFill="1" applyBorder="1"/>
    <xf numFmtId="41" fontId="8" fillId="16" borderId="56" xfId="3" applyNumberFormat="1" applyFont="1" applyFill="1" applyBorder="1"/>
    <xf numFmtId="171" fontId="8" fillId="9" borderId="12" xfId="3" applyNumberFormat="1" applyFont="1" applyFill="1" applyBorder="1"/>
    <xf numFmtId="41" fontId="8" fillId="9" borderId="35" xfId="3" applyNumberFormat="1" applyFont="1" applyFill="1" applyBorder="1"/>
    <xf numFmtId="0" fontId="24" fillId="0" borderId="62" xfId="1" applyFont="1" applyFill="1" applyBorder="1" applyAlignment="1">
      <alignment horizontal="left" indent="2"/>
    </xf>
    <xf numFmtId="0" fontId="25" fillId="0" borderId="63" xfId="1" applyFont="1" applyFill="1" applyBorder="1" applyAlignment="1">
      <alignment horizontal="left" vertical="top" wrapText="1" indent="2"/>
    </xf>
    <xf numFmtId="0" fontId="25" fillId="0" borderId="63" xfId="1" applyFont="1" applyFill="1" applyBorder="1" applyAlignment="1">
      <alignment horizontal="left" indent="2"/>
    </xf>
    <xf numFmtId="0" fontId="24" fillId="22" borderId="62" xfId="1" applyFont="1" applyFill="1" applyBorder="1" applyAlignment="1">
      <alignment horizontal="left" indent="2"/>
    </xf>
    <xf numFmtId="0" fontId="12" fillId="22" borderId="16" xfId="1" applyFont="1" applyFill="1" applyBorder="1" applyAlignment="1">
      <alignment wrapText="1"/>
    </xf>
    <xf numFmtId="0" fontId="16" fillId="0" borderId="9" xfId="1" applyFont="1" applyFill="1" applyBorder="1" applyAlignment="1">
      <alignment horizontal="left"/>
    </xf>
    <xf numFmtId="0" fontId="16" fillId="0" borderId="13" xfId="1" applyFont="1" applyFill="1" applyBorder="1" applyAlignment="1">
      <alignment horizontal="left"/>
    </xf>
    <xf numFmtId="172" fontId="16" fillId="0" borderId="13" xfId="2" applyNumberFormat="1" applyFont="1" applyFill="1" applyBorder="1"/>
    <xf numFmtId="172" fontId="16" fillId="9" borderId="13" xfId="2" applyNumberFormat="1" applyFont="1" applyFill="1" applyBorder="1"/>
    <xf numFmtId="170" fontId="16" fillId="0" borderId="13" xfId="2" applyNumberFormat="1" applyFont="1" applyFill="1" applyBorder="1"/>
    <xf numFmtId="0" fontId="12" fillId="17" borderId="18" xfId="1" applyFont="1" applyFill="1" applyBorder="1"/>
    <xf numFmtId="172" fontId="12" fillId="17" borderId="18" xfId="2" applyNumberFormat="1" applyFont="1" applyFill="1" applyBorder="1"/>
    <xf numFmtId="170" fontId="12" fillId="17" borderId="18" xfId="2" applyNumberFormat="1" applyFont="1" applyFill="1" applyBorder="1"/>
    <xf numFmtId="172" fontId="7" fillId="17" borderId="18" xfId="2" applyNumberFormat="1" applyFont="1" applyFill="1" applyBorder="1"/>
    <xf numFmtId="0" fontId="8" fillId="17" borderId="12" xfId="1" applyFont="1" applyFill="1" applyBorder="1"/>
    <xf numFmtId="0" fontId="16" fillId="17" borderId="12" xfId="1" applyFont="1" applyFill="1" applyBorder="1" applyAlignment="1">
      <alignment horizontal="left" wrapText="1" indent="1"/>
    </xf>
    <xf numFmtId="172" fontId="16" fillId="17" borderId="12" xfId="1" applyNumberFormat="1" applyFont="1" applyFill="1" applyBorder="1"/>
    <xf numFmtId="170" fontId="12" fillId="17" borderId="12" xfId="2" applyNumberFormat="1" applyFont="1" applyFill="1" applyBorder="1"/>
    <xf numFmtId="172" fontId="10" fillId="17" borderId="12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7" fillId="17" borderId="12" xfId="2" applyNumberFormat="1" applyFont="1" applyFill="1" applyBorder="1"/>
    <xf numFmtId="171" fontId="8" fillId="17" borderId="12" xfId="3" applyNumberFormat="1" applyFont="1" applyFill="1" applyBorder="1" applyAlignment="1">
      <alignment horizontal="center"/>
    </xf>
    <xf numFmtId="41" fontId="8" fillId="17" borderId="12" xfId="3" applyNumberFormat="1" applyFont="1" applyFill="1" applyBorder="1" applyAlignment="1">
      <alignment horizontal="center"/>
    </xf>
    <xf numFmtId="41" fontId="7" fillId="17" borderId="35" xfId="2" applyNumberFormat="1" applyFont="1" applyFill="1" applyBorder="1"/>
    <xf numFmtId="0" fontId="12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2" fillId="17" borderId="12" xfId="1" applyFont="1" applyFill="1" applyBorder="1" applyAlignment="1">
      <alignment horizontal="center"/>
    </xf>
    <xf numFmtId="0" fontId="12" fillId="17" borderId="12" xfId="1" applyFont="1" applyFill="1" applyBorder="1" applyAlignment="1">
      <alignment horizontal="left" indent="2"/>
    </xf>
    <xf numFmtId="0" fontId="12" fillId="17" borderId="16" xfId="1" applyFont="1" applyFill="1" applyBorder="1" applyAlignment="1">
      <alignment wrapText="1"/>
    </xf>
    <xf numFmtId="0" fontId="7" fillId="17" borderId="20" xfId="1" applyFont="1" applyFill="1" applyBorder="1" applyAlignment="1">
      <alignment horizontal="left" vertical="top" wrapText="1" indent="2"/>
    </xf>
    <xf numFmtId="0" fontId="7" fillId="17" borderId="10" xfId="1" applyFont="1" applyFill="1" applyBorder="1" applyAlignment="1">
      <alignment horizontal="left" indent="2"/>
    </xf>
    <xf numFmtId="0" fontId="12" fillId="17" borderId="10" xfId="0" applyFont="1" applyFill="1" applyBorder="1" applyAlignment="1">
      <alignment horizontal="left" wrapText="1" indent="2"/>
    </xf>
    <xf numFmtId="41" fontId="12" fillId="17" borderId="10" xfId="2" applyNumberFormat="1" applyFont="1" applyFill="1" applyBorder="1"/>
    <xf numFmtId="171" fontId="8" fillId="17" borderId="10" xfId="3" applyNumberFormat="1" applyFont="1" applyFill="1" applyBorder="1" applyAlignment="1">
      <alignment horizontal="center"/>
    </xf>
    <xf numFmtId="41" fontId="8" fillId="17" borderId="10" xfId="3" applyNumberFormat="1" applyFont="1" applyFill="1" applyBorder="1" applyAlignment="1">
      <alignment horizontal="center"/>
    </xf>
    <xf numFmtId="41" fontId="12" fillId="17" borderId="56" xfId="2" applyNumberFormat="1" applyFont="1" applyFill="1" applyBorder="1"/>
    <xf numFmtId="0" fontId="12" fillId="17" borderId="12" xfId="0" applyFont="1" applyFill="1" applyBorder="1" applyAlignment="1">
      <alignment horizontal="left" wrapText="1" indent="2"/>
    </xf>
    <xf numFmtId="41" fontId="12" fillId="17" borderId="12" xfId="2" applyNumberFormat="1" applyFont="1" applyFill="1" applyBorder="1"/>
    <xf numFmtId="41" fontId="7" fillId="17" borderId="10" xfId="2" applyNumberFormat="1" applyFont="1" applyFill="1" applyBorder="1"/>
    <xf numFmtId="172" fontId="16" fillId="17" borderId="10" xfId="1" applyNumberFormat="1" applyFont="1" applyFill="1" applyBorder="1"/>
    <xf numFmtId="41" fontId="7" fillId="0" borderId="21" xfId="1" applyNumberFormat="1" applyFont="1" applyFill="1" applyBorder="1"/>
    <xf numFmtId="0" fontId="12" fillId="10" borderId="21" xfId="1" applyFont="1" applyFill="1" applyBorder="1" applyAlignment="1">
      <alignment horizontal="left"/>
    </xf>
    <xf numFmtId="41" fontId="7" fillId="0" borderId="20" xfId="1" applyNumberFormat="1" applyFont="1" applyFill="1" applyBorder="1" applyAlignment="1">
      <alignment horizontal="right"/>
    </xf>
    <xf numFmtId="41" fontId="7" fillId="9" borderId="20" xfId="1" applyNumberFormat="1" applyFont="1" applyFill="1" applyBorder="1" applyAlignment="1">
      <alignment horizontal="right"/>
    </xf>
    <xf numFmtId="170" fontId="17" fillId="0" borderId="20" xfId="2" applyNumberFormat="1" applyFont="1" applyFill="1" applyBorder="1"/>
    <xf numFmtId="172" fontId="17" fillId="0" borderId="20" xfId="2" applyNumberFormat="1" applyFont="1" applyFill="1" applyBorder="1"/>
    <xf numFmtId="172" fontId="17" fillId="9" borderId="20" xfId="2" applyNumberFormat="1" applyFont="1" applyFill="1" applyBorder="1"/>
    <xf numFmtId="172" fontId="17" fillId="6" borderId="20" xfId="2" applyNumberFormat="1" applyFont="1" applyFill="1" applyBorder="1"/>
    <xf numFmtId="172" fontId="17" fillId="0" borderId="22" xfId="2" applyNumberFormat="1" applyFont="1" applyFill="1" applyBorder="1"/>
    <xf numFmtId="0" fontId="16" fillId="0" borderId="29" xfId="1" applyFont="1" applyFill="1" applyBorder="1" applyAlignment="1">
      <alignment horizontal="left"/>
    </xf>
    <xf numFmtId="172" fontId="16" fillId="0" borderId="29" xfId="2" applyNumberFormat="1" applyFont="1" applyFill="1" applyBorder="1"/>
    <xf numFmtId="172" fontId="16" fillId="9" borderId="29" xfId="2" applyNumberFormat="1" applyFont="1" applyFill="1" applyBorder="1"/>
    <xf numFmtId="0" fontId="12" fillId="19" borderId="16" xfId="1" applyFont="1" applyFill="1" applyBorder="1" applyAlignment="1">
      <alignment wrapText="1"/>
    </xf>
    <xf numFmtId="0" fontId="7" fillId="0" borderId="16" xfId="1" applyFont="1" applyFill="1" applyBorder="1" applyAlignment="1">
      <alignment wrapText="1"/>
    </xf>
    <xf numFmtId="172" fontId="7" fillId="0" borderId="16" xfId="1" applyNumberFormat="1" applyFont="1" applyFill="1" applyBorder="1"/>
    <xf numFmtId="171" fontId="17" fillId="0" borderId="16" xfId="1" applyNumberFormat="1" applyFont="1" applyFill="1" applyBorder="1"/>
    <xf numFmtId="172" fontId="17" fillId="0" borderId="16" xfId="1" applyNumberFormat="1" applyFont="1" applyFill="1" applyBorder="1"/>
    <xf numFmtId="172" fontId="17" fillId="9" borderId="16" xfId="1" applyNumberFormat="1" applyFont="1" applyFill="1" applyBorder="1"/>
    <xf numFmtId="41" fontId="17" fillId="0" borderId="16" xfId="1" applyNumberFormat="1" applyFont="1" applyFill="1" applyBorder="1" applyAlignment="1">
      <alignment horizontal="center"/>
    </xf>
    <xf numFmtId="0" fontId="5" fillId="9" borderId="0" xfId="0" applyFont="1" applyFill="1" applyBorder="1"/>
    <xf numFmtId="0" fontId="5" fillId="23" borderId="0" xfId="0" applyFont="1" applyFill="1" applyBorder="1"/>
    <xf numFmtId="0" fontId="16" fillId="24" borderId="18" xfId="1" applyFont="1" applyFill="1" applyBorder="1" applyAlignment="1">
      <alignment horizontal="left" indent="1"/>
    </xf>
    <xf numFmtId="41" fontId="7" fillId="24" borderId="18" xfId="1" applyNumberFormat="1" applyFont="1" applyFill="1" applyBorder="1" applyAlignment="1">
      <alignment horizontal="right"/>
    </xf>
    <xf numFmtId="170" fontId="16" fillId="24" borderId="18" xfId="2" applyNumberFormat="1" applyFont="1" applyFill="1" applyBorder="1"/>
    <xf numFmtId="172" fontId="17" fillId="24" borderId="18" xfId="2" applyNumberFormat="1" applyFont="1" applyFill="1" applyBorder="1"/>
    <xf numFmtId="172" fontId="16" fillId="24" borderId="18" xfId="2" applyNumberFormat="1" applyFont="1" applyFill="1" applyBorder="1"/>
    <xf numFmtId="0" fontId="16" fillId="24" borderId="12" xfId="1" applyFont="1" applyFill="1" applyBorder="1" applyAlignment="1">
      <alignment horizontal="left" indent="1"/>
    </xf>
    <xf numFmtId="41" fontId="12" fillId="24" borderId="12" xfId="1" applyNumberFormat="1" applyFont="1" applyFill="1" applyBorder="1" applyAlignment="1">
      <alignment horizontal="right"/>
    </xf>
    <xf numFmtId="170" fontId="16" fillId="24" borderId="12" xfId="2" applyNumberFormat="1" applyFont="1" applyFill="1" applyBorder="1"/>
    <xf numFmtId="172" fontId="10" fillId="24" borderId="12" xfId="2" applyNumberFormat="1" applyFont="1" applyFill="1" applyBorder="1"/>
    <xf numFmtId="0" fontId="14" fillId="24" borderId="12" xfId="0" applyFont="1" applyFill="1" applyBorder="1" applyAlignment="1">
      <alignment horizontal="left" wrapText="1" indent="2"/>
    </xf>
    <xf numFmtId="0" fontId="7" fillId="24" borderId="12" xfId="0" applyFont="1" applyFill="1" applyBorder="1" applyAlignment="1">
      <alignment horizontal="left" wrapText="1" indent="2"/>
    </xf>
    <xf numFmtId="41" fontId="2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horizontal="left" indent="1"/>
    </xf>
    <xf numFmtId="0" fontId="17" fillId="24" borderId="12" xfId="1" applyFont="1" applyFill="1" applyBorder="1"/>
    <xf numFmtId="0" fontId="16" fillId="24" borderId="12" xfId="1" applyFont="1" applyFill="1" applyBorder="1"/>
    <xf numFmtId="0" fontId="1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wrapText="1"/>
    </xf>
    <xf numFmtId="0" fontId="12" fillId="24" borderId="16" xfId="1" applyFont="1" applyFill="1" applyBorder="1" applyAlignment="1">
      <alignment wrapText="1"/>
    </xf>
    <xf numFmtId="41" fontId="12" fillId="24" borderId="16" xfId="1" applyNumberFormat="1" applyFont="1" applyFill="1" applyBorder="1" applyAlignment="1">
      <alignment horizontal="right"/>
    </xf>
    <xf numFmtId="0" fontId="17" fillId="24" borderId="16" xfId="1" applyFont="1" applyFill="1" applyBorder="1"/>
    <xf numFmtId="172" fontId="10" fillId="24" borderId="16" xfId="2" applyNumberFormat="1" applyFont="1" applyFill="1" applyBorder="1"/>
    <xf numFmtId="0" fontId="7" fillId="24" borderId="16" xfId="1" applyFont="1" applyFill="1" applyBorder="1" applyAlignment="1">
      <alignment wrapText="1"/>
    </xf>
    <xf numFmtId="41" fontId="7" fillId="24" borderId="16" xfId="1" applyNumberFormat="1" applyFont="1" applyFill="1" applyBorder="1" applyAlignment="1">
      <alignment horizontal="right"/>
    </xf>
    <xf numFmtId="0" fontId="7" fillId="24" borderId="10" xfId="1" applyFont="1" applyFill="1" applyBorder="1" applyAlignment="1">
      <alignment wrapText="1"/>
    </xf>
    <xf numFmtId="0" fontId="12" fillId="24" borderId="10" xfId="1" applyFont="1" applyFill="1" applyBorder="1" applyAlignment="1">
      <alignment wrapText="1"/>
    </xf>
    <xf numFmtId="41" fontId="12" fillId="24" borderId="10" xfId="1" applyNumberFormat="1" applyFont="1" applyFill="1" applyBorder="1" applyAlignment="1">
      <alignment horizontal="right"/>
    </xf>
    <xf numFmtId="0" fontId="17" fillId="24" borderId="10" xfId="1" applyFont="1" applyFill="1" applyBorder="1"/>
    <xf numFmtId="172" fontId="10" fillId="24" borderId="10" xfId="2" applyNumberFormat="1" applyFont="1" applyFill="1" applyBorder="1"/>
    <xf numFmtId="172" fontId="12" fillId="9" borderId="2" xfId="1" applyNumberFormat="1" applyFont="1" applyFill="1" applyBorder="1"/>
    <xf numFmtId="171" fontId="8" fillId="6" borderId="12" xfId="3" applyNumberFormat="1" applyFont="1" applyFill="1" applyBorder="1" applyAlignment="1">
      <alignment horizontal="center"/>
    </xf>
    <xf numFmtId="0" fontId="7" fillId="6" borderId="10" xfId="1" applyFont="1" applyFill="1" applyBorder="1" applyAlignment="1">
      <alignment wrapText="1"/>
    </xf>
    <xf numFmtId="0" fontId="12" fillId="16" borderId="18" xfId="1" applyFont="1" applyFill="1" applyBorder="1" applyAlignment="1">
      <alignment horizontal="left" indent="1"/>
    </xf>
    <xf numFmtId="172" fontId="12" fillId="16" borderId="18" xfId="2" applyNumberFormat="1" applyFont="1" applyFill="1" applyBorder="1"/>
    <xf numFmtId="170" fontId="12" fillId="16" borderId="18" xfId="2" applyNumberFormat="1" applyFont="1" applyFill="1" applyBorder="1"/>
    <xf numFmtId="0" fontId="7" fillId="16" borderId="18" xfId="1" applyFont="1" applyFill="1" applyBorder="1"/>
    <xf numFmtId="0" fontId="12" fillId="16" borderId="12" xfId="1" applyFont="1" applyFill="1" applyBorder="1" applyAlignment="1">
      <alignment horizontal="left" wrapText="1" indent="1"/>
    </xf>
    <xf numFmtId="172" fontId="12" fillId="16" borderId="12" xfId="2" applyNumberFormat="1" applyFont="1" applyFill="1" applyBorder="1"/>
    <xf numFmtId="170" fontId="12" fillId="16" borderId="12" xfId="2" applyNumberFormat="1" applyFont="1" applyFill="1" applyBorder="1"/>
    <xf numFmtId="171" fontId="8" fillId="16" borderId="12" xfId="3" applyNumberFormat="1" applyFont="1" applyFill="1" applyBorder="1" applyAlignment="1">
      <alignment horizontal="center"/>
    </xf>
    <xf numFmtId="41" fontId="8" fillId="16" borderId="12" xfId="3" applyNumberFormat="1" applyFont="1" applyFill="1" applyBorder="1" applyAlignment="1">
      <alignment horizontal="center"/>
    </xf>
    <xf numFmtId="41" fontId="7" fillId="16" borderId="35" xfId="2" applyNumberFormat="1" applyFont="1" applyFill="1" applyBorder="1"/>
    <xf numFmtId="172" fontId="16" fillId="16" borderId="12" xfId="2" applyNumberFormat="1" applyFont="1" applyFill="1" applyBorder="1"/>
    <xf numFmtId="0" fontId="17" fillId="16" borderId="12" xfId="1" applyFont="1" applyFill="1" applyBorder="1"/>
    <xf numFmtId="0" fontId="17" fillId="16" borderId="12" xfId="1" applyFont="1" applyFill="1" applyBorder="1" applyAlignment="1">
      <alignment horizontal="left" wrapText="1" indent="2"/>
    </xf>
    <xf numFmtId="172" fontId="17" fillId="16" borderId="12" xfId="1" applyNumberFormat="1" applyFont="1" applyFill="1" applyBorder="1"/>
    <xf numFmtId="0" fontId="12" fillId="16" borderId="12" xfId="1" applyFont="1" applyFill="1" applyBorder="1" applyAlignment="1">
      <alignment wrapText="1"/>
    </xf>
    <xf numFmtId="170" fontId="12" fillId="16" borderId="16" xfId="2" applyNumberFormat="1" applyFont="1" applyFill="1" applyBorder="1"/>
    <xf numFmtId="172" fontId="10" fillId="16" borderId="16" xfId="2" applyNumberFormat="1" applyFont="1" applyFill="1" applyBorder="1"/>
    <xf numFmtId="172" fontId="17" fillId="16" borderId="16" xfId="1" applyNumberFormat="1" applyFont="1" applyFill="1" applyBorder="1"/>
    <xf numFmtId="170" fontId="7" fillId="16" borderId="16" xfId="2" applyNumberFormat="1" applyFont="1" applyFill="1" applyBorder="1"/>
    <xf numFmtId="0" fontId="7" fillId="16" borderId="10" xfId="1" applyFont="1" applyFill="1" applyBorder="1" applyAlignment="1">
      <alignment wrapText="1"/>
    </xf>
    <xf numFmtId="170" fontId="12" fillId="16" borderId="10" xfId="2" applyNumberFormat="1" applyFont="1" applyFill="1" applyBorder="1"/>
    <xf numFmtId="172" fontId="8" fillId="16" borderId="12" xfId="2" applyNumberFormat="1" applyFont="1" applyFill="1" applyBorder="1"/>
    <xf numFmtId="170" fontId="7" fillId="16" borderId="12" xfId="2" applyNumberFormat="1" applyFont="1" applyFill="1" applyBorder="1"/>
    <xf numFmtId="0" fontId="10" fillId="16" borderId="12" xfId="1" applyFont="1" applyFill="1" applyBorder="1" applyAlignment="1">
      <alignment horizontal="left" indent="1"/>
    </xf>
    <xf numFmtId="172" fontId="17" fillId="16" borderId="12" xfId="2" applyNumberFormat="1" applyFont="1" applyFill="1" applyBorder="1"/>
    <xf numFmtId="41" fontId="7" fillId="12" borderId="18" xfId="1" applyNumberFormat="1" applyFont="1" applyFill="1" applyBorder="1"/>
    <xf numFmtId="0" fontId="16" fillId="12" borderId="12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wrapText="1" indent="2"/>
    </xf>
    <xf numFmtId="41" fontId="1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1"/>
    </xf>
    <xf numFmtId="0" fontId="17" fillId="12" borderId="12" xfId="1" applyFont="1" applyFill="1" applyBorder="1" applyAlignment="1">
      <alignment horizontal="left" wrapText="1" indent="1"/>
    </xf>
    <xf numFmtId="169" fontId="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2"/>
    </xf>
    <xf numFmtId="0" fontId="17" fillId="12" borderId="12" xfId="1" applyFont="1" applyFill="1" applyBorder="1" applyAlignment="1">
      <alignment horizontal="left" wrapText="1" indent="2"/>
    </xf>
    <xf numFmtId="0" fontId="12" fillId="12" borderId="16" xfId="1" applyFont="1" applyFill="1" applyBorder="1" applyAlignment="1">
      <alignment wrapText="1"/>
    </xf>
    <xf numFmtId="41" fontId="12" fillId="12" borderId="16" xfId="1" applyNumberFormat="1" applyFont="1" applyFill="1" applyBorder="1"/>
    <xf numFmtId="169" fontId="7" fillId="12" borderId="16" xfId="1" applyNumberFormat="1" applyFont="1" applyFill="1" applyBorder="1"/>
    <xf numFmtId="41" fontId="17" fillId="12" borderId="16" xfId="1" applyNumberFormat="1" applyFont="1" applyFill="1" applyBorder="1"/>
    <xf numFmtId="172" fontId="10" fillId="12" borderId="16" xfId="2" applyNumberFormat="1" applyFont="1" applyFill="1" applyBorder="1"/>
    <xf numFmtId="0" fontId="7" fillId="12" borderId="16" xfId="1" applyFont="1" applyFill="1" applyBorder="1" applyAlignment="1">
      <alignment wrapText="1"/>
    </xf>
    <xf numFmtId="0" fontId="7" fillId="12" borderId="10" xfId="1" applyFont="1" applyFill="1" applyBorder="1" applyAlignment="1">
      <alignment wrapText="1"/>
    </xf>
    <xf numFmtId="0" fontId="12" fillId="12" borderId="10" xfId="1" applyFont="1" applyFill="1" applyBorder="1" applyAlignment="1">
      <alignment wrapText="1"/>
    </xf>
    <xf numFmtId="169" fontId="7" fillId="12" borderId="10" xfId="1" applyNumberFormat="1" applyFont="1" applyFill="1" applyBorder="1"/>
    <xf numFmtId="41" fontId="17" fillId="12" borderId="10" xfId="1" applyNumberFormat="1" applyFont="1" applyFill="1" applyBorder="1"/>
    <xf numFmtId="172" fontId="10" fillId="12" borderId="10" xfId="2" applyNumberFormat="1" applyFont="1" applyFill="1" applyBorder="1"/>
    <xf numFmtId="0" fontId="12" fillId="12" borderId="18" xfId="1" applyFont="1" applyFill="1" applyBorder="1" applyAlignment="1">
      <alignment horizontal="left" wrapText="1"/>
    </xf>
    <xf numFmtId="0" fontId="7" fillId="12" borderId="18" xfId="1" applyFont="1" applyFill="1" applyBorder="1"/>
    <xf numFmtId="0" fontId="16" fillId="21" borderId="18" xfId="1" applyFont="1" applyFill="1" applyBorder="1"/>
    <xf numFmtId="0" fontId="7" fillId="21" borderId="18" xfId="1" applyFont="1" applyFill="1" applyBorder="1"/>
    <xf numFmtId="41" fontId="16" fillId="21" borderId="18" xfId="1" applyNumberFormat="1" applyFont="1" applyFill="1" applyBorder="1"/>
    <xf numFmtId="172" fontId="16" fillId="21" borderId="18" xfId="2" applyNumberFormat="1" applyFont="1" applyFill="1" applyBorder="1"/>
    <xf numFmtId="0" fontId="12" fillId="21" borderId="12" xfId="1" applyFont="1" applyFill="1" applyBorder="1" applyAlignment="1">
      <alignment horizontal="left" wrapText="1" indent="1"/>
    </xf>
    <xf numFmtId="41" fontId="12" fillId="21" borderId="12" xfId="1" applyNumberFormat="1" applyFont="1" applyFill="1" applyBorder="1"/>
    <xf numFmtId="169" fontId="12" fillId="21" borderId="12" xfId="1" applyNumberFormat="1" applyFont="1" applyFill="1" applyBorder="1"/>
    <xf numFmtId="172" fontId="10" fillId="21" borderId="12" xfId="2" applyNumberFormat="1" applyFont="1" applyFill="1" applyBorder="1"/>
    <xf numFmtId="41" fontId="7" fillId="21" borderId="12" xfId="2" applyNumberFormat="1" applyFont="1" applyFill="1" applyBorder="1"/>
    <xf numFmtId="171" fontId="8" fillId="21" borderId="12" xfId="3" applyNumberFormat="1" applyFont="1" applyFill="1" applyBorder="1" applyAlignment="1">
      <alignment horizontal="center"/>
    </xf>
    <xf numFmtId="41" fontId="8" fillId="21" borderId="12" xfId="3" applyNumberFormat="1" applyFont="1" applyFill="1" applyBorder="1" applyAlignment="1">
      <alignment horizontal="center"/>
    </xf>
    <xf numFmtId="41" fontId="7" fillId="21" borderId="35" xfId="2" applyNumberFormat="1" applyFont="1" applyFill="1" applyBorder="1"/>
    <xf numFmtId="0" fontId="12" fillId="21" borderId="12" xfId="1" applyFont="1" applyFill="1" applyBorder="1" applyAlignment="1">
      <alignment horizontal="left" indent="1"/>
    </xf>
    <xf numFmtId="41" fontId="12" fillId="21" borderId="12" xfId="2" applyNumberFormat="1" applyFont="1" applyFill="1" applyBorder="1"/>
    <xf numFmtId="0" fontId="7" fillId="21" borderId="12" xfId="1" applyFont="1" applyFill="1" applyBorder="1" applyAlignment="1">
      <alignment horizontal="left" wrapText="1" indent="1"/>
    </xf>
    <xf numFmtId="0" fontId="7" fillId="21" borderId="12" xfId="1" applyFont="1" applyFill="1" applyBorder="1" applyAlignment="1">
      <alignment horizontal="left" wrapText="1" indent="2"/>
    </xf>
    <xf numFmtId="0" fontId="7" fillId="21" borderId="16" xfId="1" applyFont="1" applyFill="1" applyBorder="1" applyAlignment="1">
      <alignment wrapText="1"/>
    </xf>
    <xf numFmtId="0" fontId="7" fillId="21" borderId="10" xfId="1" applyFont="1" applyFill="1" applyBorder="1" applyAlignment="1">
      <alignment wrapText="1"/>
    </xf>
    <xf numFmtId="0" fontId="7" fillId="21" borderId="10" xfId="0" applyFont="1" applyFill="1" applyBorder="1" applyAlignment="1">
      <alignment horizontal="left" wrapText="1" indent="2"/>
    </xf>
    <xf numFmtId="41" fontId="7" fillId="21" borderId="10" xfId="2" applyNumberFormat="1" applyFont="1" applyFill="1" applyBorder="1"/>
    <xf numFmtId="41" fontId="12" fillId="21" borderId="10" xfId="1" applyNumberFormat="1" applyFont="1" applyFill="1" applyBorder="1"/>
    <xf numFmtId="171" fontId="8" fillId="21" borderId="10" xfId="3" applyNumberFormat="1" applyFont="1" applyFill="1" applyBorder="1" applyAlignment="1">
      <alignment horizontal="center"/>
    </xf>
    <xf numFmtId="41" fontId="8" fillId="21" borderId="10" xfId="3" applyNumberFormat="1" applyFont="1" applyFill="1" applyBorder="1" applyAlignment="1">
      <alignment horizontal="center"/>
    </xf>
    <xf numFmtId="41" fontId="7" fillId="21" borderId="56" xfId="2" applyNumberFormat="1" applyFont="1" applyFill="1" applyBorder="1"/>
    <xf numFmtId="0" fontId="27" fillId="9" borderId="12" xfId="0" applyFont="1" applyFill="1" applyBorder="1" applyAlignment="1">
      <alignment horizontal="left" wrapText="1" indent="2"/>
    </xf>
    <xf numFmtId="41" fontId="7" fillId="6" borderId="16" xfId="1" applyNumberFormat="1" applyFont="1" applyFill="1" applyBorder="1"/>
    <xf numFmtId="0" fontId="12" fillId="20" borderId="18" xfId="1" applyFont="1" applyFill="1" applyBorder="1" applyAlignment="1">
      <alignment horizontal="left" indent="1"/>
    </xf>
    <xf numFmtId="41" fontId="7" fillId="20" borderId="18" xfId="1" applyNumberFormat="1" applyFont="1" applyFill="1" applyBorder="1"/>
    <xf numFmtId="169" fontId="12" fillId="20" borderId="18" xfId="1" applyNumberFormat="1" applyFont="1" applyFill="1" applyBorder="1"/>
    <xf numFmtId="0" fontId="7" fillId="20" borderId="18" xfId="1" applyFont="1" applyFill="1" applyBorder="1"/>
    <xf numFmtId="172" fontId="12" fillId="20" borderId="18" xfId="2" applyNumberFormat="1" applyFont="1" applyFill="1" applyBorder="1"/>
    <xf numFmtId="0" fontId="16" fillId="20" borderId="12" xfId="1" applyFont="1" applyFill="1" applyBorder="1" applyAlignment="1">
      <alignment horizontal="left" indent="1"/>
    </xf>
    <xf numFmtId="41" fontId="12" fillId="20" borderId="12" xfId="1" applyNumberFormat="1" applyFont="1" applyFill="1" applyBorder="1"/>
    <xf numFmtId="169" fontId="12" fillId="20" borderId="12" xfId="1" applyNumberFormat="1" applyFont="1" applyFill="1" applyBorder="1"/>
    <xf numFmtId="172" fontId="10" fillId="20" borderId="12" xfId="2" applyNumberFormat="1" applyFont="1" applyFill="1" applyBorder="1"/>
    <xf numFmtId="0" fontId="14" fillId="20" borderId="12" xfId="0" applyFont="1" applyFill="1" applyBorder="1" applyAlignment="1">
      <alignment horizontal="left" wrapText="1" indent="2"/>
    </xf>
    <xf numFmtId="0" fontId="7" fillId="20" borderId="12" xfId="0" applyFont="1" applyFill="1" applyBorder="1" applyAlignment="1">
      <alignment horizontal="left" wrapText="1" indent="2"/>
    </xf>
    <xf numFmtId="41" fontId="7" fillId="20" borderId="12" xfId="2" applyNumberFormat="1" applyFont="1" applyFill="1" applyBorder="1"/>
    <xf numFmtId="171" fontId="8" fillId="20" borderId="12" xfId="3" applyNumberFormat="1" applyFont="1" applyFill="1" applyBorder="1" applyAlignment="1">
      <alignment horizontal="center"/>
    </xf>
    <xf numFmtId="41" fontId="8" fillId="20" borderId="12" xfId="3" applyNumberFormat="1" applyFont="1" applyFill="1" applyBorder="1" applyAlignment="1">
      <alignment horizontal="center"/>
    </xf>
    <xf numFmtId="172" fontId="8" fillId="20" borderId="12" xfId="2" applyNumberFormat="1" applyFont="1" applyFill="1" applyBorder="1"/>
    <xf numFmtId="172" fontId="8" fillId="20" borderId="35" xfId="2" applyNumberFormat="1" applyFont="1" applyFill="1" applyBorder="1"/>
    <xf numFmtId="0" fontId="12" fillId="20" borderId="12" xfId="1" applyFont="1" applyFill="1" applyBorder="1" applyAlignment="1">
      <alignment horizontal="left" indent="1"/>
    </xf>
    <xf numFmtId="41" fontId="16" fillId="20" borderId="12" xfId="1" applyNumberFormat="1" applyFont="1" applyFill="1" applyBorder="1"/>
    <xf numFmtId="0" fontId="17" fillId="20" borderId="12" xfId="1" applyFont="1" applyFill="1" applyBorder="1"/>
    <xf numFmtId="0" fontId="17" fillId="20" borderId="12" xfId="1" applyFont="1" applyFill="1" applyBorder="1" applyAlignment="1">
      <alignment horizontal="left" indent="2"/>
    </xf>
    <xf numFmtId="41" fontId="17" fillId="20" borderId="12" xfId="1" applyNumberFormat="1" applyFont="1" applyFill="1" applyBorder="1"/>
    <xf numFmtId="0" fontId="12" fillId="20" borderId="12" xfId="1" applyFont="1" applyFill="1" applyBorder="1" applyAlignment="1">
      <alignment wrapText="1"/>
    </xf>
    <xf numFmtId="41" fontId="7" fillId="20" borderId="16" xfId="1" applyNumberFormat="1" applyFont="1" applyFill="1" applyBorder="1"/>
    <xf numFmtId="0" fontId="12" fillId="20" borderId="16" xfId="1" applyFont="1" applyFill="1" applyBorder="1" applyAlignment="1">
      <alignment wrapText="1"/>
    </xf>
    <xf numFmtId="41" fontId="16" fillId="20" borderId="16" xfId="1" applyNumberFormat="1" applyFont="1" applyFill="1" applyBorder="1"/>
    <xf numFmtId="169" fontId="12" fillId="20" borderId="16" xfId="1" applyNumberFormat="1" applyFont="1" applyFill="1" applyBorder="1"/>
    <xf numFmtId="0" fontId="7" fillId="20" borderId="16" xfId="1" applyFont="1" applyFill="1" applyBorder="1" applyAlignment="1">
      <alignment wrapText="1"/>
    </xf>
    <xf numFmtId="41" fontId="7" fillId="20" borderId="12" xfId="1" applyNumberFormat="1" applyFont="1" applyFill="1" applyBorder="1"/>
    <xf numFmtId="169" fontId="7" fillId="20" borderId="16" xfId="1" applyNumberFormat="1" applyFont="1" applyFill="1" applyBorder="1"/>
    <xf numFmtId="0" fontId="7" fillId="20" borderId="10" xfId="1" applyFont="1" applyFill="1" applyBorder="1" applyAlignment="1">
      <alignment wrapText="1"/>
    </xf>
    <xf numFmtId="0" fontId="12" fillId="20" borderId="10" xfId="1" applyFont="1" applyFill="1" applyBorder="1" applyAlignment="1">
      <alignment wrapText="1"/>
    </xf>
    <xf numFmtId="41" fontId="16" fillId="20" borderId="10" xfId="1" applyNumberFormat="1" applyFont="1" applyFill="1" applyBorder="1"/>
    <xf numFmtId="169" fontId="12" fillId="20" borderId="10" xfId="1" applyNumberFormat="1" applyFont="1" applyFill="1" applyBorder="1"/>
    <xf numFmtId="0" fontId="7" fillId="20" borderId="19" xfId="1" applyFont="1" applyFill="1" applyBorder="1"/>
    <xf numFmtId="174" fontId="16" fillId="6" borderId="2" xfId="2" applyNumberFormat="1" applyFont="1" applyFill="1" applyBorder="1"/>
    <xf numFmtId="0" fontId="7" fillId="6" borderId="20" xfId="1" applyFont="1" applyFill="1" applyBorder="1"/>
    <xf numFmtId="170" fontId="7" fillId="9" borderId="12" xfId="2" applyNumberFormat="1" applyFont="1" applyFill="1" applyBorder="1"/>
    <xf numFmtId="0" fontId="12" fillId="12" borderId="18" xfId="1" applyFont="1" applyFill="1" applyBorder="1"/>
    <xf numFmtId="169" fontId="7" fillId="12" borderId="18" xfId="1" applyNumberFormat="1" applyFont="1" applyFill="1" applyBorder="1" applyAlignment="1">
      <alignment horizontal="center"/>
    </xf>
    <xf numFmtId="172" fontId="8" fillId="12" borderId="12" xfId="2" applyNumberFormat="1" applyFont="1" applyFill="1" applyBorder="1"/>
    <xf numFmtId="172" fontId="8" fillId="12" borderId="35" xfId="2" applyNumberFormat="1" applyFont="1" applyFill="1" applyBorder="1"/>
    <xf numFmtId="41" fontId="12" fillId="12" borderId="12" xfId="1" applyNumberFormat="1" applyFont="1" applyFill="1" applyBorder="1" applyAlignment="1">
      <alignment horizontal="center"/>
    </xf>
    <xf numFmtId="0" fontId="16" fillId="12" borderId="12" xfId="1" applyFont="1" applyFill="1" applyBorder="1" applyAlignment="1">
      <alignment horizontal="left" indent="1"/>
    </xf>
    <xf numFmtId="0" fontId="7" fillId="12" borderId="12" xfId="1" applyFont="1" applyFill="1" applyBorder="1" applyAlignment="1">
      <alignment horizontal="left" indent="2"/>
    </xf>
    <xf numFmtId="41" fontId="7" fillId="12" borderId="12" xfId="1" applyNumberFormat="1" applyFont="1" applyFill="1" applyBorder="1" applyAlignment="1">
      <alignment horizontal="center"/>
    </xf>
    <xf numFmtId="41" fontId="12" fillId="12" borderId="16" xfId="1" applyNumberFormat="1" applyFont="1" applyFill="1" applyBorder="1" applyAlignment="1">
      <alignment horizontal="center"/>
    </xf>
    <xf numFmtId="169" fontId="12" fillId="12" borderId="16" xfId="1" applyNumberFormat="1" applyFont="1" applyFill="1" applyBorder="1"/>
    <xf numFmtId="41" fontId="7" fillId="12" borderId="16" xfId="1" applyNumberFormat="1" applyFont="1" applyFill="1" applyBorder="1" applyAlignment="1">
      <alignment horizontal="center"/>
    </xf>
    <xf numFmtId="41" fontId="12" fillId="12" borderId="10" xfId="1" applyNumberFormat="1" applyFont="1" applyFill="1" applyBorder="1" applyAlignment="1">
      <alignment horizontal="center"/>
    </xf>
    <xf numFmtId="169" fontId="12" fillId="12" borderId="10" xfId="1" applyNumberFormat="1" applyFont="1" applyFill="1" applyBorder="1"/>
    <xf numFmtId="0" fontId="12" fillId="6" borderId="2" xfId="1" applyFont="1" applyFill="1" applyBorder="1" applyAlignment="1">
      <alignment wrapText="1"/>
    </xf>
    <xf numFmtId="0" fontId="12" fillId="6" borderId="7" xfId="1" applyFont="1" applyFill="1" applyBorder="1" applyAlignment="1">
      <alignment wrapText="1"/>
    </xf>
    <xf numFmtId="0" fontId="7" fillId="6" borderId="2" xfId="1" applyFont="1" applyFill="1" applyBorder="1" applyAlignment="1">
      <alignment wrapText="1"/>
    </xf>
    <xf numFmtId="0" fontId="12" fillId="17" borderId="18" xfId="1" applyFont="1" applyFill="1" applyBorder="1" applyAlignment="1">
      <alignment horizontal="left" indent="1"/>
    </xf>
    <xf numFmtId="41" fontId="12" fillId="17" borderId="18" xfId="1" applyNumberFormat="1" applyFont="1" applyFill="1" applyBorder="1"/>
    <xf numFmtId="169" fontId="12" fillId="17" borderId="18" xfId="1" applyNumberFormat="1" applyFont="1" applyFill="1" applyBorder="1"/>
    <xf numFmtId="41" fontId="12" fillId="17" borderId="12" xfId="1" applyNumberFormat="1" applyFont="1" applyFill="1" applyBorder="1"/>
    <xf numFmtId="169" fontId="12" fillId="17" borderId="12" xfId="1" applyNumberFormat="1" applyFont="1" applyFill="1" applyBorder="1"/>
    <xf numFmtId="172" fontId="8" fillId="17" borderId="12" xfId="2" applyNumberFormat="1" applyFont="1" applyFill="1" applyBorder="1"/>
    <xf numFmtId="172" fontId="8" fillId="17" borderId="35" xfId="2" applyNumberFormat="1" applyFont="1" applyFill="1" applyBorder="1"/>
    <xf numFmtId="41" fontId="16" fillId="17" borderId="12" xfId="1" applyNumberFormat="1" applyFont="1" applyFill="1" applyBorder="1" applyAlignment="1">
      <alignment horizontal="center"/>
    </xf>
    <xf numFmtId="0" fontId="20" fillId="17" borderId="12" xfId="1" applyFont="1" applyFill="1" applyBorder="1"/>
    <xf numFmtId="0" fontId="16" fillId="17" borderId="12" xfId="1" applyFont="1" applyFill="1" applyBorder="1" applyAlignment="1">
      <alignment horizontal="left" indent="1"/>
    </xf>
    <xf numFmtId="0" fontId="7" fillId="17" borderId="12" xfId="1" applyFont="1" applyFill="1" applyBorder="1" applyAlignment="1">
      <alignment horizontal="left" wrapText="1" indent="2"/>
    </xf>
    <xf numFmtId="41" fontId="7" fillId="17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wrapText="1"/>
    </xf>
    <xf numFmtId="41" fontId="12" fillId="17" borderId="12" xfId="1" applyNumberFormat="1" applyFont="1" applyFill="1" applyBorder="1" applyAlignment="1">
      <alignment horizontal="right"/>
    </xf>
    <xf numFmtId="0" fontId="12" fillId="17" borderId="7" xfId="1" applyFont="1" applyFill="1" applyBorder="1" applyAlignment="1">
      <alignment wrapText="1"/>
    </xf>
    <xf numFmtId="41" fontId="12" fillId="17" borderId="7" xfId="1" applyNumberFormat="1" applyFont="1" applyFill="1" applyBorder="1" applyAlignment="1">
      <alignment horizontal="right"/>
    </xf>
    <xf numFmtId="172" fontId="10" fillId="17" borderId="7" xfId="2" applyNumberFormat="1" applyFont="1" applyFill="1" applyBorder="1"/>
    <xf numFmtId="4" fontId="12" fillId="18" borderId="18" xfId="1" applyNumberFormat="1" applyFont="1" applyFill="1" applyBorder="1" applyAlignment="1">
      <alignment horizontal="left" wrapText="1" indent="1"/>
    </xf>
    <xf numFmtId="0" fontId="12" fillId="18" borderId="18" xfId="1" applyFont="1" applyFill="1" applyBorder="1" applyAlignment="1">
      <alignment horizontal="left" indent="1"/>
    </xf>
    <xf numFmtId="168" fontId="12" fillId="18" borderId="18" xfId="4" applyNumberFormat="1" applyFont="1" applyFill="1" applyBorder="1"/>
    <xf numFmtId="172" fontId="12" fillId="18" borderId="18" xfId="2" applyNumberFormat="1" applyFont="1" applyFill="1" applyBorder="1"/>
    <xf numFmtId="0" fontId="16" fillId="18" borderId="12" xfId="1" applyFont="1" applyFill="1" applyBorder="1" applyAlignment="1">
      <alignment horizontal="left" wrapText="1" indent="1"/>
    </xf>
    <xf numFmtId="168" fontId="12" fillId="18" borderId="12" xfId="4" applyNumberFormat="1" applyFont="1" applyFill="1" applyBorder="1"/>
    <xf numFmtId="167" fontId="12" fillId="18" borderId="12" xfId="4" applyNumberFormat="1" applyFont="1" applyFill="1" applyBorder="1"/>
    <xf numFmtId="172" fontId="10" fillId="18" borderId="12" xfId="2" applyNumberFormat="1" applyFont="1" applyFill="1" applyBorder="1"/>
    <xf numFmtId="41" fontId="7" fillId="18" borderId="12" xfId="2" applyNumberFormat="1" applyFont="1" applyFill="1" applyBorder="1"/>
    <xf numFmtId="171" fontId="8" fillId="18" borderId="12" xfId="3" applyNumberFormat="1" applyFont="1" applyFill="1" applyBorder="1" applyAlignment="1">
      <alignment horizontal="center"/>
    </xf>
    <xf numFmtId="41" fontId="8" fillId="18" borderId="12" xfId="3" applyNumberFormat="1" applyFont="1" applyFill="1" applyBorder="1" applyAlignment="1">
      <alignment horizontal="center"/>
    </xf>
    <xf numFmtId="172" fontId="8" fillId="18" borderId="12" xfId="2" applyNumberFormat="1" applyFont="1" applyFill="1" applyBorder="1"/>
    <xf numFmtId="172" fontId="8" fillId="18" borderId="35" xfId="2" applyNumberFormat="1" applyFont="1" applyFill="1" applyBorder="1"/>
    <xf numFmtId="0" fontId="12" fillId="18" borderId="12" xfId="1" applyFont="1" applyFill="1" applyBorder="1" applyAlignment="1">
      <alignment horizontal="left" indent="1"/>
    </xf>
    <xf numFmtId="168" fontId="16" fillId="18" borderId="12" xfId="1" applyNumberFormat="1" applyFont="1" applyFill="1" applyBorder="1"/>
    <xf numFmtId="0" fontId="7" fillId="18" borderId="12" xfId="1" applyFont="1" applyFill="1" applyBorder="1"/>
    <xf numFmtId="0" fontId="17" fillId="18" borderId="12" xfId="1" applyFont="1" applyFill="1" applyBorder="1" applyAlignment="1">
      <alignment horizontal="left" indent="1"/>
    </xf>
    <xf numFmtId="168" fontId="7" fillId="18" borderId="12" xfId="4" applyNumberFormat="1" applyFont="1" applyFill="1" applyBorder="1"/>
    <xf numFmtId="167" fontId="7" fillId="18" borderId="12" xfId="4" applyNumberFormat="1" applyFont="1" applyFill="1" applyBorder="1"/>
    <xf numFmtId="0" fontId="7" fillId="18" borderId="12" xfId="1" applyFont="1" applyFill="1" applyBorder="1" applyAlignment="1">
      <alignment horizontal="left" wrapText="1" indent="2"/>
    </xf>
    <xf numFmtId="41" fontId="7" fillId="18" borderId="12" xfId="1" applyNumberFormat="1" applyFont="1" applyFill="1" applyBorder="1"/>
    <xf numFmtId="0" fontId="12" fillId="18" borderId="15" xfId="1" applyFont="1" applyFill="1" applyBorder="1" applyAlignment="1">
      <alignment wrapText="1"/>
    </xf>
    <xf numFmtId="0" fontId="12" fillId="18" borderId="16" xfId="1" applyFont="1" applyFill="1" applyBorder="1" applyAlignment="1">
      <alignment wrapText="1"/>
    </xf>
    <xf numFmtId="172" fontId="16" fillId="18" borderId="12" xfId="1" applyNumberFormat="1" applyFont="1" applyFill="1" applyBorder="1"/>
    <xf numFmtId="172" fontId="16" fillId="18" borderId="2" xfId="1" applyNumberFormat="1" applyFont="1" applyFill="1" applyBorder="1"/>
    <xf numFmtId="167" fontId="12" fillId="18" borderId="16" xfId="4" applyNumberFormat="1" applyFont="1" applyFill="1" applyBorder="1"/>
    <xf numFmtId="172" fontId="16" fillId="18" borderId="16" xfId="1" applyNumberFormat="1" applyFont="1" applyFill="1" applyBorder="1"/>
    <xf numFmtId="172" fontId="10" fillId="18" borderId="2" xfId="2" applyNumberFormat="1" applyFont="1" applyFill="1" applyBorder="1"/>
    <xf numFmtId="0" fontId="7" fillId="18" borderId="16" xfId="1" applyFont="1" applyFill="1" applyBorder="1" applyAlignment="1">
      <alignment wrapText="1"/>
    </xf>
    <xf numFmtId="172" fontId="17" fillId="18" borderId="2" xfId="1" applyNumberFormat="1" applyFont="1" applyFill="1" applyBorder="1"/>
    <xf numFmtId="172" fontId="17" fillId="18" borderId="12" xfId="1" applyNumberFormat="1" applyFont="1" applyFill="1" applyBorder="1"/>
    <xf numFmtId="167" fontId="7" fillId="18" borderId="16" xfId="4" applyNumberFormat="1" applyFont="1" applyFill="1" applyBorder="1"/>
    <xf numFmtId="172" fontId="17" fillId="18" borderId="16" xfId="1" applyNumberFormat="1" applyFont="1" applyFill="1" applyBorder="1"/>
    <xf numFmtId="0" fontId="7" fillId="18" borderId="10" xfId="1" applyFont="1" applyFill="1" applyBorder="1" applyAlignment="1">
      <alignment wrapText="1"/>
    </xf>
    <xf numFmtId="172" fontId="16" fillId="18" borderId="7" xfId="1" applyNumberFormat="1" applyFont="1" applyFill="1" applyBorder="1"/>
    <xf numFmtId="172" fontId="16" fillId="18" borderId="10" xfId="1" applyNumberFormat="1" applyFont="1" applyFill="1" applyBorder="1"/>
    <xf numFmtId="167" fontId="12" fillId="18" borderId="10" xfId="4" applyNumberFormat="1" applyFont="1" applyFill="1" applyBorder="1"/>
    <xf numFmtId="172" fontId="10" fillId="18" borderId="7" xfId="2" applyNumberFormat="1" applyFont="1" applyFill="1" applyBorder="1"/>
    <xf numFmtId="0" fontId="7" fillId="18" borderId="10" xfId="1" applyFont="1" applyFill="1" applyBorder="1" applyAlignment="1">
      <alignment horizontal="left" wrapText="1" indent="2"/>
    </xf>
    <xf numFmtId="41" fontId="12" fillId="6" borderId="7" xfId="1" applyNumberFormat="1" applyFont="1" applyFill="1" applyBorder="1"/>
    <xf numFmtId="169" fontId="12" fillId="6" borderId="18" xfId="1" applyNumberFormat="1" applyFont="1" applyFill="1" applyBorder="1"/>
    <xf numFmtId="169" fontId="12" fillId="6" borderId="12" xfId="1" applyNumberFormat="1" applyFont="1" applyFill="1" applyBorder="1"/>
    <xf numFmtId="172" fontId="8" fillId="6" borderId="35" xfId="2" applyNumberFormat="1" applyFont="1" applyFill="1" applyBorder="1"/>
    <xf numFmtId="172" fontId="7" fillId="6" borderId="35" xfId="2" applyNumberFormat="1" applyFont="1" applyFill="1" applyBorder="1"/>
    <xf numFmtId="172" fontId="10" fillId="6" borderId="2" xfId="2" applyNumberFormat="1" applyFont="1" applyFill="1" applyBorder="1"/>
    <xf numFmtId="0" fontId="7" fillId="6" borderId="10" xfId="1" applyFont="1" applyFill="1" applyBorder="1"/>
    <xf numFmtId="172" fontId="10" fillId="6" borderId="7" xfId="2" applyNumberFormat="1" applyFont="1" applyFill="1" applyBorder="1"/>
    <xf numFmtId="41" fontId="12" fillId="24" borderId="12" xfId="1" applyNumberFormat="1" applyFont="1" applyFill="1" applyBorder="1"/>
    <xf numFmtId="169" fontId="12" fillId="24" borderId="12" xfId="1" applyNumberFormat="1" applyFont="1" applyFill="1" applyBorder="1"/>
    <xf numFmtId="41" fontId="7" fillId="24" borderId="12" xfId="2" applyNumberFormat="1" applyFont="1" applyFill="1" applyBorder="1"/>
    <xf numFmtId="41" fontId="8" fillId="24" borderId="12" xfId="3" applyNumberFormat="1" applyFont="1" applyFill="1" applyBorder="1"/>
    <xf numFmtId="172" fontId="8" fillId="24" borderId="12" xfId="2" applyNumberFormat="1" applyFont="1" applyFill="1" applyBorder="1"/>
    <xf numFmtId="41" fontId="16" fillId="24" borderId="12" xfId="1" applyNumberFormat="1" applyFont="1" applyFill="1" applyBorder="1"/>
    <xf numFmtId="0" fontId="7" fillId="24" borderId="12" xfId="1" applyFont="1" applyFill="1" applyBorder="1"/>
    <xf numFmtId="0" fontId="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/>
    <xf numFmtId="41" fontId="12" fillId="24" borderId="16" xfId="1" applyNumberFormat="1" applyFont="1" applyFill="1" applyBorder="1"/>
    <xf numFmtId="0" fontId="7" fillId="24" borderId="16" xfId="1" applyFont="1" applyFill="1" applyBorder="1"/>
    <xf numFmtId="41" fontId="7" fillId="24" borderId="16" xfId="1" applyNumberFormat="1" applyFont="1" applyFill="1" applyBorder="1"/>
    <xf numFmtId="41" fontId="12" fillId="24" borderId="10" xfId="1" applyNumberFormat="1" applyFont="1" applyFill="1" applyBorder="1"/>
    <xf numFmtId="0" fontId="7" fillId="24" borderId="10" xfId="1" applyFont="1" applyFill="1" applyBorder="1"/>
    <xf numFmtId="169" fontId="10" fillId="0" borderId="0" xfId="1" applyNumberFormat="1" applyFont="1" applyFill="1" applyBorder="1"/>
    <xf numFmtId="0" fontId="26" fillId="0" borderId="12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43" fontId="33" fillId="0" borderId="12" xfId="2" applyNumberFormat="1" applyFont="1" applyFill="1" applyBorder="1"/>
    <xf numFmtId="43" fontId="33" fillId="0" borderId="20" xfId="2" applyNumberFormat="1" applyFont="1" applyFill="1" applyBorder="1"/>
    <xf numFmtId="43" fontId="33" fillId="0" borderId="16" xfId="2" applyNumberFormat="1" applyFont="1" applyFill="1" applyBorder="1"/>
    <xf numFmtId="0" fontId="8" fillId="0" borderId="30" xfId="1" applyFont="1" applyFill="1" applyBorder="1" applyAlignment="1">
      <alignment horizontal="left"/>
    </xf>
    <xf numFmtId="41" fontId="8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8" fillId="0" borderId="52" xfId="1" applyNumberFormat="1" applyFont="1" applyFill="1" applyBorder="1"/>
    <xf numFmtId="41" fontId="10" fillId="0" borderId="36" xfId="1" applyNumberFormat="1" applyFont="1" applyFill="1" applyBorder="1"/>
    <xf numFmtId="0" fontId="17" fillId="0" borderId="46" xfId="1" applyFont="1" applyFill="1" applyBorder="1"/>
    <xf numFmtId="0" fontId="8" fillId="0" borderId="44" xfId="1" applyFont="1" applyFill="1" applyBorder="1"/>
    <xf numFmtId="172" fontId="10" fillId="0" borderId="36" xfId="2" applyNumberFormat="1" applyFont="1" applyFill="1" applyBorder="1"/>
    <xf numFmtId="41" fontId="7" fillId="0" borderId="47" xfId="1" applyNumberFormat="1" applyFont="1" applyFill="1" applyBorder="1" applyAlignment="1">
      <alignment horizontal="center"/>
    </xf>
    <xf numFmtId="41" fontId="12" fillId="0" borderId="44" xfId="1" applyNumberFormat="1" applyFont="1" applyFill="1" applyBorder="1" applyAlignment="1">
      <alignment horizontal="center"/>
    </xf>
    <xf numFmtId="41" fontId="16" fillId="0" borderId="3" xfId="1" applyNumberFormat="1" applyFont="1" applyFill="1" applyBorder="1" applyAlignment="1">
      <alignment horizontal="center"/>
    </xf>
    <xf numFmtId="41" fontId="7" fillId="0" borderId="44" xfId="1" applyNumberFormat="1" applyFont="1" applyFill="1" applyBorder="1" applyAlignment="1">
      <alignment horizontal="right"/>
    </xf>
    <xf numFmtId="41" fontId="12" fillId="0" borderId="44" xfId="1" applyNumberFormat="1" applyFont="1" applyFill="1" applyBorder="1" applyAlignment="1">
      <alignment horizontal="right"/>
    </xf>
    <xf numFmtId="0" fontId="25" fillId="0" borderId="47" xfId="1" applyFont="1" applyFill="1" applyBorder="1" applyAlignment="1">
      <alignment horizontal="center"/>
    </xf>
    <xf numFmtId="0" fontId="25" fillId="0" borderId="36" xfId="1" applyFont="1" applyFill="1" applyBorder="1" applyAlignment="1">
      <alignment horizontal="center"/>
    </xf>
    <xf numFmtId="0" fontId="24" fillId="0" borderId="47" xfId="1" applyFont="1" applyFill="1" applyBorder="1" applyAlignment="1">
      <alignment horizontal="center"/>
    </xf>
    <xf numFmtId="169" fontId="10" fillId="0" borderId="44" xfId="1" applyNumberFormat="1" applyFont="1" applyFill="1" applyBorder="1"/>
    <xf numFmtId="41" fontId="7" fillId="0" borderId="46" xfId="1" applyNumberFormat="1" applyFont="1" applyFill="1" applyBorder="1"/>
    <xf numFmtId="41" fontId="12" fillId="0" borderId="3" xfId="1" applyNumberFormat="1" applyFont="1" applyFill="1" applyBorder="1" applyAlignment="1">
      <alignment horizontal="right"/>
    </xf>
    <xf numFmtId="41" fontId="7" fillId="0" borderId="46" xfId="2" applyNumberFormat="1" applyFont="1" applyFill="1" applyBorder="1"/>
    <xf numFmtId="41" fontId="12" fillId="0" borderId="45" xfId="2" applyNumberFormat="1" applyFont="1" applyFill="1" applyBorder="1" applyAlignment="1">
      <alignment horizontal="center"/>
    </xf>
    <xf numFmtId="41" fontId="7" fillId="0" borderId="48" xfId="2" applyNumberFormat="1" applyFont="1" applyFill="1" applyBorder="1"/>
    <xf numFmtId="41" fontId="8" fillId="0" borderId="33" xfId="1" applyNumberFormat="1" applyFont="1" applyFill="1" applyBorder="1"/>
    <xf numFmtId="169" fontId="10" fillId="0" borderId="45" xfId="1" applyNumberFormat="1" applyFont="1" applyFill="1" applyBorder="1"/>
    <xf numFmtId="169" fontId="8" fillId="0" borderId="36" xfId="1" applyNumberFormat="1" applyFont="1" applyFill="1" applyBorder="1"/>
    <xf numFmtId="169" fontId="10" fillId="0" borderId="15" xfId="1" applyNumberFormat="1" applyFont="1" applyFill="1" applyBorder="1"/>
    <xf numFmtId="169" fontId="10" fillId="0" borderId="4" xfId="1" applyNumberFormat="1" applyFont="1" applyFill="1" applyBorder="1"/>
    <xf numFmtId="0" fontId="12" fillId="0" borderId="17" xfId="1" applyFont="1" applyFill="1" applyBorder="1" applyAlignment="1">
      <alignment wrapText="1"/>
    </xf>
    <xf numFmtId="169" fontId="10" fillId="0" borderId="17" xfId="1" applyNumberFormat="1" applyFont="1" applyFill="1" applyBorder="1"/>
    <xf numFmtId="169" fontId="10" fillId="0" borderId="16" xfId="1" applyNumberFormat="1" applyFont="1" applyFill="1" applyBorder="1" applyAlignment="1">
      <alignment horizontal="center"/>
    </xf>
    <xf numFmtId="0" fontId="9" fillId="0" borderId="16" xfId="1" applyFont="1" applyFill="1" applyBorder="1" applyAlignment="1">
      <alignment horizontal="left" wrapText="1" indent="2"/>
    </xf>
    <xf numFmtId="41" fontId="10" fillId="0" borderId="16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7" fillId="0" borderId="16" xfId="1" applyNumberFormat="1" applyFont="1" applyFill="1" applyBorder="1" applyAlignment="1">
      <alignment horizontal="right"/>
    </xf>
    <xf numFmtId="166" fontId="25" fillId="0" borderId="2" xfId="1" applyNumberFormat="1" applyFont="1" applyFill="1" applyBorder="1" applyAlignment="1">
      <alignment horizontal="center"/>
    </xf>
    <xf numFmtId="41" fontId="17" fillId="0" borderId="16" xfId="1" applyNumberFormat="1" applyFont="1" applyFill="1" applyBorder="1"/>
    <xf numFmtId="0" fontId="9" fillId="0" borderId="16" xfId="1" applyFont="1" applyFill="1" applyBorder="1" applyAlignment="1">
      <alignment horizontal="left" indent="2"/>
    </xf>
    <xf numFmtId="41" fontId="10" fillId="0" borderId="16" xfId="3" applyNumberFormat="1" applyFont="1" applyFill="1" applyBorder="1" applyAlignment="1">
      <alignment horizontal="left"/>
    </xf>
    <xf numFmtId="171" fontId="10" fillId="0" borderId="16" xfId="1" applyNumberFormat="1" applyFont="1" applyFill="1" applyBorder="1" applyAlignment="1"/>
    <xf numFmtId="41" fontId="9" fillId="0" borderId="16" xfId="1" applyNumberFormat="1" applyFont="1" applyFill="1" applyBorder="1" applyAlignment="1">
      <alignment horizontal="center"/>
    </xf>
    <xf numFmtId="171" fontId="10" fillId="0" borderId="16" xfId="1" applyNumberFormat="1" applyFont="1" applyFill="1" applyBorder="1" applyAlignment="1">
      <alignment horizontal="center"/>
    </xf>
    <xf numFmtId="169" fontId="7" fillId="0" borderId="2" xfId="2" applyNumberFormat="1" applyFont="1" applyFill="1" applyBorder="1"/>
    <xf numFmtId="41" fontId="7" fillId="0" borderId="1" xfId="1" applyNumberFormat="1" applyFont="1" applyFill="1" applyBorder="1"/>
    <xf numFmtId="171" fontId="7" fillId="0" borderId="1" xfId="1" applyNumberFormat="1" applyFont="1" applyFill="1" applyBorder="1"/>
    <xf numFmtId="172" fontId="17" fillId="0" borderId="57" xfId="2" applyNumberFormat="1" applyFont="1" applyFill="1" applyBorder="1"/>
    <xf numFmtId="172" fontId="17" fillId="0" borderId="16" xfId="2" applyNumberFormat="1" applyFont="1" applyFill="1" applyBorder="1"/>
    <xf numFmtId="170" fontId="17" fillId="0" borderId="16" xfId="2" applyNumberFormat="1" applyFont="1" applyFill="1" applyBorder="1"/>
    <xf numFmtId="167" fontId="7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8" fillId="0" borderId="20" xfId="1" applyFont="1" applyFill="1" applyBorder="1" applyAlignment="1">
      <alignment horizontal="left" indent="1"/>
    </xf>
    <xf numFmtId="41" fontId="16" fillId="0" borderId="47" xfId="1" applyNumberFormat="1" applyFont="1" applyFill="1" applyBorder="1" applyAlignment="1">
      <alignment horizontal="center"/>
    </xf>
    <xf numFmtId="41" fontId="16" fillId="0" borderId="20" xfId="1" applyNumberFormat="1" applyFont="1" applyFill="1" applyBorder="1" applyAlignment="1">
      <alignment horizontal="center"/>
    </xf>
    <xf numFmtId="41" fontId="7" fillId="0" borderId="47" xfId="1" applyNumberFormat="1" applyFont="1" applyFill="1" applyBorder="1" applyAlignment="1">
      <alignment horizontal="right"/>
    </xf>
    <xf numFmtId="0" fontId="12" fillId="0" borderId="20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0" fontId="27" fillId="0" borderId="20" xfId="0" applyFont="1" applyFill="1" applyBorder="1" applyAlignment="1">
      <alignment horizontal="center"/>
    </xf>
    <xf numFmtId="0" fontId="18" fillId="0" borderId="20" xfId="0" applyFont="1" applyFill="1" applyBorder="1" applyAlignment="1">
      <alignment horizontal="left" indent="1"/>
    </xf>
    <xf numFmtId="172" fontId="16" fillId="0" borderId="20" xfId="2" applyNumberFormat="1" applyFont="1" applyFill="1" applyBorder="1" applyAlignment="1">
      <alignment horizontal="right"/>
    </xf>
    <xf numFmtId="171" fontId="16" fillId="0" borderId="20" xfId="3" applyNumberFormat="1" applyFont="1" applyFill="1" applyBorder="1"/>
    <xf numFmtId="167" fontId="12" fillId="0" borderId="20" xfId="4" applyNumberFormat="1" applyFont="1" applyFill="1" applyBorder="1"/>
    <xf numFmtId="41" fontId="12" fillId="0" borderId="20" xfId="3" applyNumberFormat="1" applyFont="1" applyFill="1" applyBorder="1" applyAlignment="1">
      <alignment horizontal="right"/>
    </xf>
    <xf numFmtId="0" fontId="7" fillId="21" borderId="20" xfId="0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center"/>
    </xf>
    <xf numFmtId="41" fontId="24" fillId="0" borderId="4" xfId="1" applyNumberFormat="1" applyFont="1" applyFill="1" applyBorder="1" applyAlignment="1">
      <alignment horizontal="center"/>
    </xf>
    <xf numFmtId="166" fontId="24" fillId="0" borderId="4" xfId="1" applyNumberFormat="1" applyFont="1" applyFill="1" applyBorder="1" applyAlignment="1">
      <alignment horizontal="center"/>
    </xf>
    <xf numFmtId="172" fontId="24" fillId="0" borderId="3" xfId="1" applyNumberFormat="1" applyFont="1" applyFill="1" applyBorder="1" applyAlignment="1">
      <alignment horizontal="center"/>
    </xf>
    <xf numFmtId="172" fontId="24" fillId="0" borderId="4" xfId="1" applyNumberFormat="1" applyFont="1" applyFill="1" applyBorder="1" applyAlignment="1">
      <alignment horizontal="center"/>
    </xf>
    <xf numFmtId="1" fontId="24" fillId="0" borderId="4" xfId="1" applyNumberFormat="1" applyFont="1" applyFill="1" applyBorder="1" applyAlignment="1">
      <alignment horizontal="center"/>
    </xf>
    <xf numFmtId="41" fontId="7" fillId="0" borderId="4" xfId="1" applyNumberFormat="1" applyFont="1" applyFill="1" applyBorder="1" applyAlignment="1">
      <alignment horizontal="right"/>
    </xf>
    <xf numFmtId="172" fontId="13" fillId="0" borderId="11" xfId="2" applyNumberFormat="1" applyFont="1" applyFill="1" applyBorder="1"/>
    <xf numFmtId="0" fontId="12" fillId="0" borderId="4" xfId="1" applyFont="1" applyFill="1" applyBorder="1" applyAlignment="1">
      <alignment horizontal="left" wrapText="1" indent="1"/>
    </xf>
    <xf numFmtId="172" fontId="8" fillId="0" borderId="57" xfId="2" applyNumberFormat="1" applyFont="1" applyFill="1" applyBorder="1"/>
    <xf numFmtId="41" fontId="16" fillId="0" borderId="45" xfId="1" applyNumberFormat="1" applyFont="1" applyFill="1" applyBorder="1" applyAlignment="1">
      <alignment horizontal="center"/>
    </xf>
    <xf numFmtId="176" fontId="16" fillId="0" borderId="45" xfId="1" applyNumberFormat="1" applyFont="1" applyFill="1" applyBorder="1" applyAlignment="1">
      <alignment horizontal="center"/>
    </xf>
    <xf numFmtId="41" fontId="7" fillId="0" borderId="45" xfId="2" applyNumberFormat="1" applyFont="1" applyFill="1" applyBorder="1"/>
    <xf numFmtId="41" fontId="12" fillId="0" borderId="16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/>
    </xf>
    <xf numFmtId="41" fontId="9" fillId="0" borderId="16" xfId="1" applyNumberFormat="1" applyFont="1" applyFill="1" applyBorder="1" applyAlignment="1">
      <alignment wrapText="1"/>
    </xf>
    <xf numFmtId="3" fontId="10" fillId="0" borderId="16" xfId="3" applyNumberFormat="1" applyFont="1" applyFill="1" applyBorder="1" applyAlignment="1">
      <alignment horizontal="center"/>
    </xf>
    <xf numFmtId="0" fontId="7" fillId="0" borderId="16" xfId="0" applyFont="1" applyFill="1" applyBorder="1" applyAlignment="1">
      <alignment horizontal="left" wrapText="1" indent="2"/>
    </xf>
    <xf numFmtId="0" fontId="7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10" fillId="0" borderId="47" xfId="1" applyNumberFormat="1" applyFont="1" applyFill="1" applyBorder="1"/>
    <xf numFmtId="41" fontId="7" fillId="0" borderId="47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6" fillId="0" borderId="20" xfId="0" applyFont="1" applyFill="1" applyBorder="1" applyAlignment="1">
      <alignment horizontal="left" indent="2"/>
    </xf>
    <xf numFmtId="41" fontId="26" fillId="0" borderId="20" xfId="1" applyNumberFormat="1" applyFont="1" applyFill="1" applyBorder="1"/>
    <xf numFmtId="169" fontId="12" fillId="0" borderId="20" xfId="1" applyNumberFormat="1" applyFont="1" applyFill="1" applyBorder="1"/>
    <xf numFmtId="0" fontId="7" fillId="0" borderId="20" xfId="1" applyFont="1" applyFill="1" applyBorder="1" applyAlignment="1">
      <alignment horizontal="left" wrapText="1" indent="1"/>
    </xf>
    <xf numFmtId="0" fontId="12" fillId="0" borderId="64" xfId="1" applyFont="1" applyFill="1" applyBorder="1" applyAlignment="1">
      <alignment horizontal="left" indent="1"/>
    </xf>
    <xf numFmtId="0" fontId="16" fillId="0" borderId="4" xfId="1" applyFont="1" applyFill="1" applyBorder="1" applyAlignment="1">
      <alignment horizontal="left" indent="1"/>
    </xf>
    <xf numFmtId="41" fontId="12" fillId="0" borderId="3" xfId="1" applyNumberFormat="1" applyFont="1" applyFill="1" applyBorder="1" applyAlignment="1">
      <alignment horizontal="center"/>
    </xf>
    <xf numFmtId="41" fontId="7" fillId="0" borderId="3" xfId="2" applyNumberFormat="1" applyFont="1" applyFill="1" applyBorder="1"/>
    <xf numFmtId="41" fontId="16" fillId="0" borderId="4" xfId="1" applyNumberFormat="1" applyFont="1" applyFill="1" applyBorder="1"/>
    <xf numFmtId="41" fontId="12" fillId="0" borderId="4" xfId="2" applyNumberFormat="1" applyFont="1" applyFill="1" applyBorder="1" applyAlignment="1">
      <alignment horizontal="right"/>
    </xf>
    <xf numFmtId="41" fontId="12" fillId="0" borderId="11" xfId="1" applyNumberFormat="1" applyFont="1" applyFill="1" applyBorder="1" applyAlignment="1">
      <alignment horizontal="right"/>
    </xf>
    <xf numFmtId="0" fontId="13" fillId="0" borderId="4" xfId="0" applyFont="1" applyFill="1" applyBorder="1" applyAlignment="1">
      <alignment horizontal="left" indent="2"/>
    </xf>
    <xf numFmtId="0" fontId="12" fillId="0" borderId="17" xfId="1" applyFont="1" applyFill="1" applyBorder="1"/>
    <xf numFmtId="41" fontId="13" fillId="0" borderId="17" xfId="1" applyNumberFormat="1" applyFont="1" applyFill="1" applyBorder="1"/>
    <xf numFmtId="41" fontId="10" fillId="0" borderId="17" xfId="1" applyNumberFormat="1" applyFont="1" applyFill="1" applyBorder="1"/>
    <xf numFmtId="172" fontId="8" fillId="0" borderId="49" xfId="2" applyNumberFormat="1" applyFont="1" applyFill="1" applyBorder="1"/>
    <xf numFmtId="169" fontId="9" fillId="0" borderId="2" xfId="1" applyNumberFormat="1" applyFont="1" applyFill="1" applyBorder="1"/>
    <xf numFmtId="169" fontId="13" fillId="0" borderId="2" xfId="1" applyNumberFormat="1" applyFont="1" applyFill="1" applyBorder="1"/>
    <xf numFmtId="0" fontId="8" fillId="0" borderId="16" xfId="1" applyFont="1" applyFill="1" applyBorder="1" applyAlignment="1">
      <alignment horizontal="left" indent="1"/>
    </xf>
    <xf numFmtId="41" fontId="12" fillId="0" borderId="45" xfId="1" applyNumberFormat="1" applyFont="1" applyFill="1" applyBorder="1" applyAlignment="1">
      <alignment horizontal="right"/>
    </xf>
    <xf numFmtId="0" fontId="12" fillId="0" borderId="16" xfId="0" applyFont="1" applyFill="1" applyBorder="1" applyAlignment="1">
      <alignment horizontal="left" indent="1"/>
    </xf>
    <xf numFmtId="41" fontId="13" fillId="0" borderId="16" xfId="1" applyNumberFormat="1" applyFont="1" applyFill="1" applyBorder="1"/>
    <xf numFmtId="0" fontId="9" fillId="0" borderId="2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indent="1"/>
    </xf>
    <xf numFmtId="0" fontId="12" fillId="0" borderId="41" xfId="1" applyFont="1" applyFill="1" applyBorder="1" applyAlignment="1">
      <alignment wrapText="1"/>
    </xf>
    <xf numFmtId="41" fontId="8" fillId="0" borderId="39" xfId="1" applyNumberFormat="1" applyFont="1" applyFill="1" applyBorder="1"/>
    <xf numFmtId="179" fontId="8" fillId="0" borderId="49" xfId="1" applyNumberFormat="1" applyFont="1" applyFill="1" applyBorder="1"/>
    <xf numFmtId="41" fontId="8" fillId="0" borderId="49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69" fontId="13" fillId="0" borderId="17" xfId="1" applyNumberFormat="1" applyFont="1" applyFill="1" applyBorder="1"/>
    <xf numFmtId="172" fontId="13" fillId="0" borderId="17" xfId="2" applyNumberFormat="1" applyFont="1" applyFill="1" applyBorder="1"/>
    <xf numFmtId="41" fontId="16" fillId="0" borderId="17" xfId="1" applyNumberFormat="1" applyFont="1" applyFill="1" applyBorder="1"/>
    <xf numFmtId="41" fontId="16" fillId="0" borderId="49" xfId="1" applyNumberFormat="1" applyFont="1" applyFill="1" applyBorder="1"/>
    <xf numFmtId="41" fontId="12" fillId="0" borderId="49" xfId="1" applyNumberFormat="1" applyFont="1" applyFill="1" applyBorder="1"/>
    <xf numFmtId="0" fontId="8" fillId="0" borderId="17" xfId="1" applyFont="1" applyFill="1" applyBorder="1" applyAlignment="1">
      <alignment horizontal="left" wrapText="1" indent="1" shrinkToFit="1"/>
    </xf>
    <xf numFmtId="171" fontId="7" fillId="0" borderId="17" xfId="1" applyNumberFormat="1" applyFont="1" applyFill="1" applyBorder="1"/>
    <xf numFmtId="41" fontId="7" fillId="0" borderId="49" xfId="1" applyNumberFormat="1" applyFont="1" applyFill="1" applyBorder="1" applyAlignment="1">
      <alignment horizontal="center"/>
    </xf>
    <xf numFmtId="41" fontId="7" fillId="0" borderId="17" xfId="1" applyNumberFormat="1" applyFont="1" applyFill="1" applyBorder="1" applyAlignment="1">
      <alignment horizontal="center"/>
    </xf>
    <xf numFmtId="0" fontId="12" fillId="0" borderId="17" xfId="1" applyFont="1" applyFill="1" applyBorder="1" applyAlignment="1">
      <alignment horizontal="left"/>
    </xf>
    <xf numFmtId="41" fontId="12" fillId="0" borderId="17" xfId="1" applyNumberFormat="1" applyFont="1" applyFill="1" applyBorder="1" applyAlignment="1">
      <alignment horizontal="right"/>
    </xf>
    <xf numFmtId="41" fontId="12" fillId="0" borderId="49" xfId="1" applyNumberFormat="1" applyFont="1" applyFill="1" applyBorder="1" applyAlignment="1">
      <alignment horizontal="right"/>
    </xf>
    <xf numFmtId="0" fontId="25" fillId="0" borderId="17" xfId="1" applyFont="1" applyFill="1" applyBorder="1" applyAlignment="1">
      <alignment horizontal="center"/>
    </xf>
    <xf numFmtId="172" fontId="24" fillId="0" borderId="17" xfId="2" applyNumberFormat="1" applyFont="1" applyFill="1" applyBorder="1"/>
    <xf numFmtId="0" fontId="24" fillId="0" borderId="17" xfId="1" applyFont="1" applyFill="1" applyBorder="1" applyAlignment="1">
      <alignment horizontal="center"/>
    </xf>
    <xf numFmtId="172" fontId="24" fillId="0" borderId="49" xfId="2" applyNumberFormat="1" applyFont="1" applyFill="1" applyBorder="1"/>
    <xf numFmtId="0" fontId="7" fillId="0" borderId="17" xfId="1" applyFont="1" applyFill="1" applyBorder="1"/>
    <xf numFmtId="41" fontId="7" fillId="0" borderId="17" xfId="2" applyNumberFormat="1" applyFont="1" applyFill="1" applyBorder="1"/>
    <xf numFmtId="172" fontId="16" fillId="0" borderId="17" xfId="2" applyNumberFormat="1" applyFont="1" applyFill="1" applyBorder="1"/>
    <xf numFmtId="171" fontId="12" fillId="0" borderId="17" xfId="1" applyNumberFormat="1" applyFont="1" applyFill="1" applyBorder="1"/>
    <xf numFmtId="41" fontId="16" fillId="0" borderId="17" xfId="1" applyNumberFormat="1" applyFont="1" applyFill="1" applyBorder="1" applyAlignment="1">
      <alignment horizontal="right"/>
    </xf>
    <xf numFmtId="169" fontId="12" fillId="0" borderId="17" xfId="1" applyNumberFormat="1" applyFont="1" applyFill="1" applyBorder="1"/>
    <xf numFmtId="169" fontId="7" fillId="0" borderId="17" xfId="1" applyNumberFormat="1" applyFont="1" applyFill="1" applyBorder="1"/>
    <xf numFmtId="41" fontId="12" fillId="0" borderId="17" xfId="2" applyNumberFormat="1" applyFont="1" applyFill="1" applyBorder="1"/>
    <xf numFmtId="41" fontId="7" fillId="0" borderId="17" xfId="1" applyNumberFormat="1" applyFont="1" applyFill="1" applyBorder="1"/>
    <xf numFmtId="0" fontId="8" fillId="0" borderId="17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left" wrapText="1" indent="1"/>
    </xf>
    <xf numFmtId="41" fontId="12" fillId="0" borderId="17" xfId="1" applyNumberFormat="1" applyFont="1" applyFill="1" applyBorder="1" applyAlignment="1">
      <alignment horizontal="center"/>
    </xf>
    <xf numFmtId="41" fontId="10" fillId="0" borderId="17" xfId="3" applyNumberFormat="1" applyFont="1" applyFill="1" applyBorder="1" applyAlignment="1">
      <alignment horizontal="left"/>
    </xf>
    <xf numFmtId="3" fontId="10" fillId="0" borderId="17" xfId="3" applyNumberFormat="1" applyFont="1" applyFill="1" applyBorder="1" applyAlignment="1">
      <alignment horizontal="center"/>
    </xf>
    <xf numFmtId="0" fontId="13" fillId="0" borderId="17" xfId="0" applyFont="1" applyFill="1" applyBorder="1" applyAlignment="1">
      <alignment horizontal="left" indent="2"/>
    </xf>
    <xf numFmtId="172" fontId="8" fillId="0" borderId="22" xfId="2" applyNumberFormat="1" applyFont="1" applyFill="1" applyBorder="1"/>
    <xf numFmtId="41" fontId="12" fillId="0" borderId="47" xfId="1" applyNumberFormat="1" applyFont="1" applyFill="1" applyBorder="1" applyAlignment="1">
      <alignment horizontal="right"/>
    </xf>
    <xf numFmtId="41" fontId="10" fillId="0" borderId="20" xfId="3" applyNumberFormat="1" applyFont="1" applyFill="1" applyBorder="1" applyAlignment="1">
      <alignment horizontal="left"/>
    </xf>
    <xf numFmtId="3" fontId="10" fillId="0" borderId="20" xfId="3" applyNumberFormat="1" applyFont="1" applyFill="1" applyBorder="1" applyAlignment="1">
      <alignment horizontal="left"/>
    </xf>
    <xf numFmtId="41" fontId="9" fillId="0" borderId="34" xfId="1" applyNumberFormat="1" applyFont="1" applyFill="1" applyBorder="1"/>
    <xf numFmtId="0" fontId="10" fillId="0" borderId="36" xfId="1" applyFont="1" applyFill="1" applyBorder="1"/>
    <xf numFmtId="0" fontId="10" fillId="0" borderId="8" xfId="1" applyFont="1" applyFill="1" applyBorder="1"/>
    <xf numFmtId="3" fontId="8" fillId="0" borderId="8" xfId="2" applyNumberFormat="1" applyFont="1" applyFill="1" applyBorder="1" applyAlignment="1">
      <alignment horizontal="center"/>
    </xf>
    <xf numFmtId="3" fontId="8" fillId="0" borderId="36" xfId="2" applyNumberFormat="1" applyFont="1" applyFill="1" applyBorder="1" applyAlignment="1">
      <alignment horizontal="center"/>
    </xf>
    <xf numFmtId="0" fontId="12" fillId="0" borderId="8" xfId="0" applyFont="1" applyFill="1" applyBorder="1" applyAlignment="1">
      <alignment horizontal="left"/>
    </xf>
    <xf numFmtId="0" fontId="16" fillId="0" borderId="8" xfId="1" applyFont="1" applyFill="1" applyBorder="1"/>
    <xf numFmtId="41" fontId="16" fillId="0" borderId="8" xfId="1" applyNumberFormat="1" applyFont="1" applyFill="1" applyBorder="1" applyAlignment="1">
      <alignment horizontal="right"/>
    </xf>
    <xf numFmtId="171" fontId="16" fillId="0" borderId="8" xfId="1" applyNumberFormat="1" applyFont="1" applyFill="1" applyBorder="1"/>
    <xf numFmtId="41" fontId="7" fillId="0" borderId="8" xfId="1" applyNumberFormat="1" applyFont="1" applyFill="1" applyBorder="1"/>
    <xf numFmtId="0" fontId="12" fillId="0" borderId="8" xfId="1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indent="2"/>
    </xf>
    <xf numFmtId="41" fontId="12" fillId="0" borderId="8" xfId="1" applyNumberFormat="1" applyFont="1" applyFill="1" applyBorder="1" applyAlignment="1">
      <alignment horizontal="center"/>
    </xf>
    <xf numFmtId="3" fontId="12" fillId="0" borderId="8" xfId="1" applyNumberFormat="1" applyFont="1" applyFill="1" applyBorder="1"/>
    <xf numFmtId="0" fontId="8" fillId="0" borderId="2" xfId="1" applyFont="1" applyFill="1" applyBorder="1" applyAlignment="1">
      <alignment horizontal="left" indent="1"/>
    </xf>
    <xf numFmtId="0" fontId="8" fillId="0" borderId="15" xfId="1" applyFont="1" applyFill="1" applyBorder="1" applyAlignment="1">
      <alignment horizontal="left" indent="1"/>
    </xf>
    <xf numFmtId="172" fontId="10" fillId="0" borderId="15" xfId="2" applyNumberFormat="1" applyFont="1" applyFill="1" applyBorder="1"/>
    <xf numFmtId="41" fontId="16" fillId="0" borderId="15" xfId="1" applyNumberFormat="1" applyFont="1" applyFill="1" applyBorder="1" applyAlignment="1">
      <alignment horizontal="center"/>
    </xf>
    <xf numFmtId="176" fontId="10" fillId="0" borderId="15" xfId="2" applyNumberFormat="1" applyFont="1" applyFill="1" applyBorder="1"/>
    <xf numFmtId="41" fontId="16" fillId="0" borderId="25" xfId="1" applyNumberFormat="1" applyFont="1" applyFill="1" applyBorder="1" applyAlignment="1">
      <alignment horizontal="center"/>
    </xf>
    <xf numFmtId="43" fontId="33" fillId="0" borderId="10" xfId="2" applyNumberFormat="1" applyFont="1" applyFill="1" applyBorder="1"/>
    <xf numFmtId="172" fontId="13" fillId="0" borderId="46" xfId="2" applyNumberFormat="1" applyFont="1" applyFill="1" applyBorder="1"/>
    <xf numFmtId="0" fontId="12" fillId="0" borderId="4" xfId="0" applyFont="1" applyFill="1" applyBorder="1" applyAlignment="1">
      <alignment horizontal="left" indent="2"/>
    </xf>
    <xf numFmtId="167" fontId="12" fillId="0" borderId="4" xfId="4" applyNumberFormat="1" applyFont="1" applyFill="1" applyBorder="1"/>
    <xf numFmtId="41" fontId="12" fillId="0" borderId="4" xfId="3" applyNumberFormat="1" applyFont="1" applyFill="1" applyBorder="1" applyAlignment="1">
      <alignment horizontal="right"/>
    </xf>
    <xf numFmtId="170" fontId="12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2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26" fillId="9" borderId="20" xfId="1" applyFont="1" applyFill="1" applyBorder="1" applyAlignment="1">
      <alignment horizontal="left" wrapText="1" indent="2"/>
    </xf>
    <xf numFmtId="0" fontId="12" fillId="0" borderId="10" xfId="1" applyFont="1" applyFill="1" applyBorder="1"/>
    <xf numFmtId="0" fontId="12" fillId="9" borderId="10" xfId="1" applyFont="1" applyFill="1" applyBorder="1"/>
    <xf numFmtId="0" fontId="8" fillId="0" borderId="0" xfId="0" applyFont="1" applyFill="1" applyAlignment="1">
      <alignment horizontal="center"/>
    </xf>
    <xf numFmtId="172" fontId="12" fillId="0" borderId="12" xfId="2" applyNumberFormat="1" applyFont="1" applyFill="1" applyBorder="1" applyAlignment="1">
      <alignment horizontal="right"/>
    </xf>
    <xf numFmtId="171" fontId="12" fillId="0" borderId="12" xfId="3" applyNumberFormat="1" applyFont="1" applyFill="1" applyBorder="1"/>
    <xf numFmtId="0" fontId="16" fillId="0" borderId="16" xfId="1" applyFont="1" applyFill="1" applyBorder="1"/>
    <xf numFmtId="43" fontId="12" fillId="0" borderId="4" xfId="2" applyNumberFormat="1" applyFont="1" applyFill="1" applyBorder="1"/>
    <xf numFmtId="43" fontId="16" fillId="0" borderId="36" xfId="2" applyNumberFormat="1" applyFont="1" applyFill="1" applyBorder="1"/>
    <xf numFmtId="174" fontId="16" fillId="0" borderId="36" xfId="2" applyNumberFormat="1" applyFont="1" applyFill="1" applyBorder="1"/>
    <xf numFmtId="43" fontId="16" fillId="0" borderId="3" xfId="2" applyNumberFormat="1" applyFont="1" applyFill="1" applyBorder="1"/>
    <xf numFmtId="43" fontId="12" fillId="0" borderId="2" xfId="1" applyNumberFormat="1" applyFont="1" applyFill="1" applyBorder="1"/>
    <xf numFmtId="172" fontId="12" fillId="0" borderId="20" xfId="2" applyNumberFormat="1" applyFont="1" applyFill="1" applyBorder="1" applyAlignment="1">
      <alignment horizontal="center"/>
    </xf>
    <xf numFmtId="167" fontId="12" fillId="0" borderId="2" xfId="4" applyNumberFormat="1" applyFont="1" applyFill="1" applyBorder="1"/>
    <xf numFmtId="0" fontId="12" fillId="16" borderId="20" xfId="1" applyFont="1" applyFill="1" applyBorder="1" applyAlignment="1">
      <alignment horizontal="left" indent="2"/>
    </xf>
    <xf numFmtId="0" fontId="12" fillId="16" borderId="2" xfId="1" applyFont="1" applyFill="1" applyBorder="1" applyAlignment="1">
      <alignment wrapText="1"/>
    </xf>
    <xf numFmtId="41" fontId="8" fillId="16" borderId="20" xfId="3" applyNumberFormat="1" applyFont="1" applyFill="1" applyBorder="1"/>
    <xf numFmtId="171" fontId="8" fillId="16" borderId="20" xfId="3" applyNumberFormat="1" applyFont="1" applyFill="1" applyBorder="1"/>
    <xf numFmtId="172" fontId="10" fillId="16" borderId="20" xfId="2" applyNumberFormat="1" applyFont="1" applyFill="1" applyBorder="1"/>
    <xf numFmtId="41" fontId="8" fillId="16" borderId="22" xfId="3" applyNumberFormat="1" applyFont="1" applyFill="1" applyBorder="1"/>
    <xf numFmtId="0" fontId="12" fillId="17" borderId="20" xfId="1" applyFont="1" applyFill="1" applyBorder="1" applyAlignment="1">
      <alignment horizontal="left" indent="2"/>
    </xf>
    <xf numFmtId="0" fontId="7" fillId="17" borderId="20" xfId="0" applyFont="1" applyFill="1" applyBorder="1" applyAlignment="1">
      <alignment horizontal="left" wrapText="1" indent="2"/>
    </xf>
    <xf numFmtId="41" fontId="7" fillId="17" borderId="20" xfId="2" applyNumberFormat="1" applyFont="1" applyFill="1" applyBorder="1"/>
    <xf numFmtId="171" fontId="8" fillId="17" borderId="20" xfId="3" applyNumberFormat="1" applyFont="1" applyFill="1" applyBorder="1" applyAlignment="1">
      <alignment horizontal="center"/>
    </xf>
    <xf numFmtId="41" fontId="8" fillId="17" borderId="20" xfId="3" applyNumberFormat="1" applyFont="1" applyFill="1" applyBorder="1" applyAlignment="1">
      <alignment horizontal="center"/>
    </xf>
    <xf numFmtId="41" fontId="7" fillId="17" borderId="22" xfId="2" applyNumberFormat="1" applyFont="1" applyFill="1" applyBorder="1"/>
    <xf numFmtId="0" fontId="12" fillId="24" borderId="2" xfId="1" applyFont="1" applyFill="1" applyBorder="1" applyAlignment="1">
      <alignment wrapText="1"/>
    </xf>
    <xf numFmtId="41" fontId="12" fillId="24" borderId="2" xfId="1" applyNumberFormat="1" applyFont="1" applyFill="1" applyBorder="1" applyAlignment="1">
      <alignment horizontal="right"/>
    </xf>
    <xf numFmtId="41" fontId="12" fillId="24" borderId="20" xfId="1" applyNumberFormat="1" applyFont="1" applyFill="1" applyBorder="1" applyAlignment="1">
      <alignment horizontal="right"/>
    </xf>
    <xf numFmtId="0" fontId="17" fillId="24" borderId="2" xfId="1" applyFont="1" applyFill="1" applyBorder="1"/>
    <xf numFmtId="172" fontId="10" fillId="24" borderId="2" xfId="2" applyNumberFormat="1" applyFont="1" applyFill="1" applyBorder="1"/>
    <xf numFmtId="172" fontId="16" fillId="16" borderId="2" xfId="1" applyNumberFormat="1" applyFont="1" applyFill="1" applyBorder="1"/>
    <xf numFmtId="170" fontId="12" fillId="16" borderId="2" xfId="2" applyNumberFormat="1" applyFont="1" applyFill="1" applyBorder="1"/>
    <xf numFmtId="172" fontId="10" fillId="16" borderId="2" xfId="2" applyNumberFormat="1" applyFont="1" applyFill="1" applyBorder="1"/>
    <xf numFmtId="0" fontId="12" fillId="12" borderId="2" xfId="1" applyFont="1" applyFill="1" applyBorder="1" applyAlignment="1">
      <alignment wrapText="1"/>
    </xf>
    <xf numFmtId="41" fontId="12" fillId="12" borderId="2" xfId="1" applyNumberFormat="1" applyFont="1" applyFill="1" applyBorder="1"/>
    <xf numFmtId="41" fontId="12" fillId="12" borderId="20" xfId="1" applyNumberFormat="1" applyFont="1" applyFill="1" applyBorder="1"/>
    <xf numFmtId="169" fontId="7" fillId="12" borderId="2" xfId="1" applyNumberFormat="1" applyFont="1" applyFill="1" applyBorder="1"/>
    <xf numFmtId="41" fontId="17" fillId="12" borderId="2" xfId="1" applyNumberFormat="1" applyFont="1" applyFill="1" applyBorder="1"/>
    <xf numFmtId="172" fontId="10" fillId="12" borderId="2" xfId="2" applyNumberFormat="1" applyFont="1" applyFill="1" applyBorder="1"/>
    <xf numFmtId="0" fontId="12" fillId="21" borderId="2" xfId="1" applyFont="1" applyFill="1" applyBorder="1" applyAlignment="1">
      <alignment wrapText="1"/>
    </xf>
    <xf numFmtId="41" fontId="7" fillId="21" borderId="20" xfId="2" applyNumberFormat="1" applyFont="1" applyFill="1" applyBorder="1"/>
    <xf numFmtId="41" fontId="12" fillId="21" borderId="20" xfId="1" applyNumberFormat="1" applyFont="1" applyFill="1" applyBorder="1"/>
    <xf numFmtId="171" fontId="8" fillId="21" borderId="20" xfId="3" applyNumberFormat="1" applyFont="1" applyFill="1" applyBorder="1" applyAlignment="1">
      <alignment horizontal="center"/>
    </xf>
    <xf numFmtId="41" fontId="8" fillId="21" borderId="20" xfId="3" applyNumberFormat="1" applyFont="1" applyFill="1" applyBorder="1" applyAlignment="1">
      <alignment horizontal="center"/>
    </xf>
    <xf numFmtId="41" fontId="7" fillId="21" borderId="22" xfId="2" applyNumberFormat="1" applyFont="1" applyFill="1" applyBorder="1"/>
    <xf numFmtId="0" fontId="12" fillId="20" borderId="2" xfId="1" applyFont="1" applyFill="1" applyBorder="1" applyAlignment="1">
      <alignment wrapText="1"/>
    </xf>
    <xf numFmtId="41" fontId="16" fillId="20" borderId="2" xfId="1" applyNumberFormat="1" applyFont="1" applyFill="1" applyBorder="1"/>
    <xf numFmtId="41" fontId="16" fillId="20" borderId="20" xfId="1" applyNumberFormat="1" applyFont="1" applyFill="1" applyBorder="1"/>
    <xf numFmtId="169" fontId="12" fillId="20" borderId="2" xfId="1" applyNumberFormat="1" applyFont="1" applyFill="1" applyBorder="1"/>
    <xf numFmtId="41" fontId="7" fillId="20" borderId="2" xfId="1" applyNumberFormat="1" applyFont="1" applyFill="1" applyBorder="1"/>
    <xf numFmtId="41" fontId="12" fillId="12" borderId="2" xfId="1" applyNumberFormat="1" applyFont="1" applyFill="1" applyBorder="1" applyAlignment="1">
      <alignment horizontal="center"/>
    </xf>
    <xf numFmtId="41" fontId="12" fillId="12" borderId="20" xfId="1" applyNumberFormat="1" applyFont="1" applyFill="1" applyBorder="1" applyAlignment="1">
      <alignment horizontal="center"/>
    </xf>
    <xf numFmtId="169" fontId="12" fillId="12" borderId="2" xfId="1" applyNumberFormat="1" applyFont="1" applyFill="1" applyBorder="1"/>
    <xf numFmtId="41" fontId="12" fillId="17" borderId="20" xfId="1" applyNumberFormat="1" applyFont="1" applyFill="1" applyBorder="1" applyAlignment="1">
      <alignment horizontal="right"/>
    </xf>
    <xf numFmtId="41" fontId="12" fillId="24" borderId="2" xfId="1" applyNumberFormat="1" applyFont="1" applyFill="1" applyBorder="1"/>
    <xf numFmtId="41" fontId="12" fillId="24" borderId="20" xfId="1" applyNumberFormat="1" applyFont="1" applyFill="1" applyBorder="1"/>
    <xf numFmtId="0" fontId="7" fillId="24" borderId="2" xfId="1" applyFont="1" applyFill="1" applyBorder="1"/>
    <xf numFmtId="172" fontId="32" fillId="0" borderId="12" xfId="2" applyNumberFormat="1" applyFont="1" applyFill="1" applyBorder="1"/>
    <xf numFmtId="172" fontId="10" fillId="0" borderId="12" xfId="1" applyNumberFormat="1" applyFont="1" applyFill="1" applyBorder="1"/>
    <xf numFmtId="172" fontId="10" fillId="0" borderId="2" xfId="1" applyNumberFormat="1" applyFont="1" applyFill="1" applyBorder="1"/>
    <xf numFmtId="41" fontId="10" fillId="0" borderId="10" xfId="1" applyNumberFormat="1" applyFont="1" applyFill="1" applyBorder="1"/>
    <xf numFmtId="169" fontId="13" fillId="0" borderId="16" xfId="1" applyNumberFormat="1" applyFont="1" applyFill="1" applyBorder="1"/>
    <xf numFmtId="3" fontId="10" fillId="0" borderId="20" xfId="2" applyNumberFormat="1" applyFont="1" applyFill="1" applyBorder="1" applyAlignment="1">
      <alignment horizontal="center" vertical="center"/>
    </xf>
    <xf numFmtId="166" fontId="10" fillId="0" borderId="20" xfId="2" applyNumberFormat="1" applyFont="1" applyFill="1" applyBorder="1" applyAlignment="1">
      <alignment horizontal="center" vertical="center"/>
    </xf>
    <xf numFmtId="169" fontId="8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vertical="center" wrapText="1"/>
    </xf>
    <xf numFmtId="41" fontId="8" fillId="0" borderId="20" xfId="1" applyNumberFormat="1" applyFont="1" applyFill="1" applyBorder="1" applyAlignment="1">
      <alignment vertical="center" wrapText="1"/>
    </xf>
    <xf numFmtId="3" fontId="17" fillId="0" borderId="20" xfId="2" applyNumberFormat="1" applyFont="1" applyFill="1" applyBorder="1" applyAlignment="1">
      <alignment horizontal="center"/>
    </xf>
    <xf numFmtId="166" fontId="17" fillId="0" borderId="20" xfId="2" applyNumberFormat="1" applyFont="1" applyFill="1" applyBorder="1" applyAlignment="1">
      <alignment horizont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41" fontId="8" fillId="0" borderId="20" xfId="1" applyNumberFormat="1" applyFont="1" applyFill="1" applyBorder="1" applyAlignment="1">
      <alignment horizontal="center" vertical="center" wrapText="1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41" fontId="13" fillId="0" borderId="2" xfId="1" applyNumberFormat="1" applyFont="1" applyFill="1" applyBorder="1"/>
    <xf numFmtId="0" fontId="8" fillId="0" borderId="20" xfId="1" applyFont="1" applyFill="1" applyBorder="1" applyAlignment="1">
      <alignment wrapText="1"/>
    </xf>
    <xf numFmtId="0" fontId="8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7" fillId="9" borderId="2" xfId="1" applyFont="1" applyFill="1" applyBorder="1" applyAlignment="1">
      <alignment horizontal="center" vertical="center"/>
    </xf>
    <xf numFmtId="0" fontId="7" fillId="9" borderId="2" xfId="1" applyFont="1" applyFill="1" applyBorder="1" applyAlignment="1">
      <alignment horizontal="center" vertical="center" wrapText="1"/>
    </xf>
    <xf numFmtId="0" fontId="8" fillId="25" borderId="12" xfId="13" applyFont="1" applyFill="1" applyBorder="1" applyAlignment="1" applyProtection="1">
      <alignment wrapText="1"/>
    </xf>
    <xf numFmtId="43" fontId="33" fillId="6" borderId="16" xfId="2" applyNumberFormat="1" applyFont="1" applyFill="1" applyBorder="1"/>
    <xf numFmtId="41" fontId="8" fillId="9" borderId="4" xfId="1" applyNumberFormat="1" applyFont="1" applyFill="1" applyBorder="1"/>
    <xf numFmtId="172" fontId="8" fillId="9" borderId="4" xfId="2" applyNumberFormat="1" applyFont="1" applyFill="1" applyBorder="1"/>
    <xf numFmtId="43" fontId="33" fillId="6" borderId="4" xfId="2" applyNumberFormat="1" applyFont="1" applyFill="1" applyBorder="1"/>
    <xf numFmtId="0" fontId="8" fillId="13" borderId="20" xfId="1" applyFont="1" applyFill="1" applyBorder="1" applyAlignment="1">
      <alignment horizontal="left" wrapText="1" indent="1" shrinkToFit="1"/>
    </xf>
    <xf numFmtId="41" fontId="8" fillId="13" borderId="20" xfId="1" applyNumberFormat="1" applyFont="1" applyFill="1" applyBorder="1"/>
    <xf numFmtId="41" fontId="13" fillId="13" borderId="20" xfId="1" applyNumberFormat="1" applyFont="1" applyFill="1" applyBorder="1"/>
    <xf numFmtId="41" fontId="10" fillId="13" borderId="20" xfId="1" applyNumberFormat="1" applyFont="1" applyFill="1" applyBorder="1"/>
    <xf numFmtId="169" fontId="8" fillId="13" borderId="20" xfId="1" applyNumberFormat="1" applyFont="1" applyFill="1" applyBorder="1"/>
    <xf numFmtId="172" fontId="8" fillId="13" borderId="20" xfId="2" applyNumberFormat="1" applyFont="1" applyFill="1" applyBorder="1"/>
    <xf numFmtId="172" fontId="8" fillId="13" borderId="0" xfId="2" applyNumberFormat="1" applyFont="1" applyFill="1" applyBorder="1"/>
    <xf numFmtId="43" fontId="33" fillId="13" borderId="20" xfId="2" applyNumberFormat="1" applyFont="1" applyFill="1" applyBorder="1"/>
    <xf numFmtId="0" fontId="10" fillId="8" borderId="12" xfId="0" applyFont="1" applyFill="1" applyBorder="1" applyAlignment="1">
      <alignment horizontal="left" wrapText="1" indent="2"/>
    </xf>
    <xf numFmtId="0" fontId="10" fillId="9" borderId="12" xfId="0" applyFont="1" applyFill="1" applyBorder="1" applyAlignment="1">
      <alignment horizontal="left" vertical="justify" indent="2"/>
    </xf>
    <xf numFmtId="0" fontId="10" fillId="9" borderId="12" xfId="0" applyFont="1" applyFill="1" applyBorder="1" applyAlignment="1">
      <alignment horizontal="left" indent="2"/>
    </xf>
    <xf numFmtId="43" fontId="33" fillId="9" borderId="12" xfId="2" applyNumberFormat="1" applyFont="1" applyFill="1" applyBorder="1"/>
    <xf numFmtId="172" fontId="10" fillId="9" borderId="44" xfId="2" applyNumberFormat="1" applyFont="1" applyFill="1" applyBorder="1"/>
    <xf numFmtId="43" fontId="33" fillId="6" borderId="20" xfId="2" applyNumberFormat="1" applyFont="1" applyFill="1" applyBorder="1"/>
    <xf numFmtId="41" fontId="8" fillId="9" borderId="20" xfId="1" applyNumberFormat="1" applyFont="1" applyFill="1" applyBorder="1"/>
    <xf numFmtId="0" fontId="8" fillId="9" borderId="61" xfId="0" applyFont="1" applyFill="1" applyBorder="1" applyAlignment="1">
      <alignment horizontal="left" wrapText="1" indent="2"/>
    </xf>
    <xf numFmtId="41" fontId="8" fillId="9" borderId="30" xfId="1" applyNumberFormat="1" applyFont="1" applyFill="1" applyBorder="1"/>
    <xf numFmtId="41" fontId="10" fillId="9" borderId="2" xfId="1" applyNumberFormat="1" applyFont="1" applyFill="1" applyBorder="1"/>
    <xf numFmtId="172" fontId="10" fillId="9" borderId="2" xfId="2" applyNumberFormat="1" applyFont="1" applyFill="1" applyBorder="1"/>
    <xf numFmtId="0" fontId="8" fillId="25" borderId="12" xfId="13" applyFont="1" applyFill="1" applyBorder="1" applyProtection="1">
      <alignment wrapText="1"/>
    </xf>
    <xf numFmtId="0" fontId="8" fillId="9" borderId="4" xfId="1" applyFont="1" applyFill="1" applyBorder="1" applyAlignment="1">
      <alignment horizontal="left" wrapText="1" indent="1" shrinkToFit="1"/>
    </xf>
    <xf numFmtId="169" fontId="8" fillId="9" borderId="4" xfId="1" applyNumberFormat="1" applyFont="1" applyFill="1" applyBorder="1"/>
    <xf numFmtId="41" fontId="8" fillId="9" borderId="3" xfId="1" applyNumberFormat="1" applyFont="1" applyFill="1" applyBorder="1"/>
    <xf numFmtId="172" fontId="8" fillId="9" borderId="11" xfId="2" applyNumberFormat="1" applyFont="1" applyFill="1" applyBorder="1"/>
    <xf numFmtId="172" fontId="10" fillId="9" borderId="4" xfId="2" applyNumberFormat="1" applyFont="1" applyFill="1" applyBorder="1"/>
    <xf numFmtId="180" fontId="13" fillId="13" borderId="20" xfId="1" applyNumberFormat="1" applyFont="1" applyFill="1" applyBorder="1"/>
    <xf numFmtId="41" fontId="8" fillId="13" borderId="47" xfId="1" applyNumberFormat="1" applyFont="1" applyFill="1" applyBorder="1"/>
    <xf numFmtId="172" fontId="10" fillId="13" borderId="20" xfId="2" applyNumberFormat="1" applyFont="1" applyFill="1" applyBorder="1"/>
    <xf numFmtId="41" fontId="9" fillId="9" borderId="12" xfId="1" applyNumberFormat="1" applyFont="1" applyFill="1" applyBorder="1"/>
    <xf numFmtId="172" fontId="8" fillId="9" borderId="16" xfId="2" applyNumberFormat="1" applyFont="1" applyFill="1" applyBorder="1"/>
    <xf numFmtId="0" fontId="18" fillId="9" borderId="20" xfId="1" applyFont="1" applyFill="1" applyBorder="1" applyAlignment="1">
      <alignment horizontal="left" wrapText="1" indent="1"/>
    </xf>
    <xf numFmtId="41" fontId="9" fillId="9" borderId="20" xfId="1" applyNumberFormat="1" applyFont="1" applyFill="1" applyBorder="1"/>
    <xf numFmtId="169" fontId="8" fillId="9" borderId="20" xfId="1" applyNumberFormat="1" applyFont="1" applyFill="1" applyBorder="1"/>
    <xf numFmtId="41" fontId="8" fillId="9" borderId="47" xfId="1" applyNumberFormat="1" applyFont="1" applyFill="1" applyBorder="1"/>
    <xf numFmtId="0" fontId="7" fillId="9" borderId="20" xfId="1" applyFont="1" applyFill="1" applyBorder="1" applyAlignment="1">
      <alignment horizontal="left" wrapText="1" indent="1"/>
    </xf>
    <xf numFmtId="169" fontId="10" fillId="9" borderId="12" xfId="1" applyNumberFormat="1" applyFont="1" applyFill="1" applyBorder="1"/>
    <xf numFmtId="172" fontId="9" fillId="9" borderId="12" xfId="2" applyNumberFormat="1" applyFont="1" applyFill="1" applyBorder="1"/>
    <xf numFmtId="0" fontId="28" fillId="9" borderId="2" xfId="1" applyFont="1" applyFill="1" applyBorder="1" applyAlignment="1">
      <alignment horizontal="left" wrapText="1" indent="1"/>
    </xf>
    <xf numFmtId="41" fontId="13" fillId="9" borderId="2" xfId="1" applyNumberFormat="1" applyFont="1" applyFill="1" applyBorder="1"/>
    <xf numFmtId="169" fontId="8" fillId="9" borderId="16" xfId="1" applyNumberFormat="1" applyFont="1" applyFill="1" applyBorder="1"/>
    <xf numFmtId="41" fontId="8" fillId="9" borderId="45" xfId="1" applyNumberFormat="1" applyFont="1" applyFill="1" applyBorder="1"/>
    <xf numFmtId="41" fontId="8" fillId="9" borderId="16" xfId="1" applyNumberFormat="1" applyFont="1" applyFill="1" applyBorder="1"/>
    <xf numFmtId="41" fontId="13" fillId="9" borderId="16" xfId="1" applyNumberFormat="1" applyFont="1" applyFill="1" applyBorder="1"/>
    <xf numFmtId="172" fontId="13" fillId="9" borderId="16" xfId="2" applyNumberFormat="1" applyFont="1" applyFill="1" applyBorder="1"/>
    <xf numFmtId="0" fontId="12" fillId="9" borderId="17" xfId="1" applyFont="1" applyFill="1" applyBorder="1" applyAlignment="1">
      <alignment wrapText="1"/>
    </xf>
    <xf numFmtId="0" fontId="27" fillId="9" borderId="17" xfId="1" applyFont="1" applyFill="1" applyBorder="1" applyAlignment="1">
      <alignment wrapText="1"/>
    </xf>
    <xf numFmtId="41" fontId="22" fillId="9" borderId="17" xfId="1" applyNumberFormat="1" applyFont="1" applyFill="1" applyBorder="1"/>
    <xf numFmtId="169" fontId="8" fillId="9" borderId="17" xfId="1" applyNumberFormat="1" applyFont="1" applyFill="1" applyBorder="1"/>
    <xf numFmtId="41" fontId="22" fillId="9" borderId="49" xfId="1" applyNumberFormat="1" applyFont="1" applyFill="1" applyBorder="1"/>
    <xf numFmtId="41" fontId="13" fillId="9" borderId="17" xfId="1" applyNumberFormat="1" applyFont="1" applyFill="1" applyBorder="1"/>
    <xf numFmtId="172" fontId="13" fillId="9" borderId="17" xfId="2" applyNumberFormat="1" applyFont="1" applyFill="1" applyBorder="1"/>
    <xf numFmtId="172" fontId="22" fillId="9" borderId="17" xfId="2" applyNumberFormat="1" applyFont="1" applyFill="1" applyBorder="1"/>
    <xf numFmtId="0" fontId="28" fillId="9" borderId="0" xfId="1" applyFont="1" applyFill="1" applyBorder="1"/>
    <xf numFmtId="41" fontId="8" fillId="9" borderId="8" xfId="1" applyNumberFormat="1" applyFont="1" applyFill="1" applyBorder="1"/>
    <xf numFmtId="41" fontId="10" fillId="9" borderId="8" xfId="1" applyNumberFormat="1" applyFont="1" applyFill="1" applyBorder="1"/>
    <xf numFmtId="0" fontId="8" fillId="25" borderId="12" xfId="1" applyFont="1" applyFill="1" applyBorder="1" applyAlignment="1">
      <alignment wrapText="1"/>
    </xf>
    <xf numFmtId="0" fontId="10" fillId="9" borderId="12" xfId="0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2"/>
    </xf>
    <xf numFmtId="180" fontId="10" fillId="13" borderId="20" xfId="1" applyNumberFormat="1" applyFont="1" applyFill="1" applyBorder="1"/>
    <xf numFmtId="41" fontId="9" fillId="13" borderId="20" xfId="1" applyNumberFormat="1" applyFont="1" applyFill="1" applyBorder="1"/>
    <xf numFmtId="172" fontId="8" fillId="13" borderId="47" xfId="2" applyNumberFormat="1" applyFont="1" applyFill="1" applyBorder="1"/>
    <xf numFmtId="172" fontId="8" fillId="13" borderId="2" xfId="2" applyNumberFormat="1" applyFont="1" applyFill="1" applyBorder="1"/>
    <xf numFmtId="0" fontId="10" fillId="10" borderId="12" xfId="0" applyFont="1" applyFill="1" applyBorder="1" applyAlignment="1">
      <alignment horizontal="right" wrapText="1" indent="2"/>
    </xf>
    <xf numFmtId="0" fontId="9" fillId="9" borderId="12" xfId="0" applyFont="1" applyFill="1" applyBorder="1" applyAlignment="1">
      <alignment horizontal="left" wrapText="1" indent="2"/>
    </xf>
    <xf numFmtId="0" fontId="13" fillId="9" borderId="12" xfId="0" applyFont="1" applyFill="1" applyBorder="1" applyAlignment="1">
      <alignment horizontal="left" wrapText="1" indent="2"/>
    </xf>
    <xf numFmtId="0" fontId="7" fillId="9" borderId="12" xfId="0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wrapText="1" indent="1"/>
    </xf>
    <xf numFmtId="0" fontId="10" fillId="8" borderId="16" xfId="0" applyFont="1" applyFill="1" applyBorder="1" applyAlignment="1">
      <alignment horizontal="left" wrapText="1" indent="2"/>
    </xf>
    <xf numFmtId="0" fontId="10" fillId="8" borderId="45" xfId="0" applyFont="1" applyFill="1" applyBorder="1" applyAlignment="1">
      <alignment horizontal="left" wrapText="1" indent="2"/>
    </xf>
    <xf numFmtId="172" fontId="8" fillId="9" borderId="45" xfId="2" applyNumberFormat="1" applyFont="1" applyFill="1" applyBorder="1"/>
    <xf numFmtId="172" fontId="8" fillId="9" borderId="3" xfId="2" applyNumberFormat="1" applyFont="1" applyFill="1" applyBorder="1"/>
    <xf numFmtId="41" fontId="8" fillId="9" borderId="32" xfId="1" applyNumberFormat="1" applyFont="1" applyFill="1" applyBorder="1"/>
    <xf numFmtId="169" fontId="8" fillId="9" borderId="47" xfId="1" applyNumberFormat="1" applyFont="1" applyFill="1" applyBorder="1"/>
    <xf numFmtId="172" fontId="8" fillId="9" borderId="47" xfId="2" applyNumberFormat="1" applyFont="1" applyFill="1" applyBorder="1"/>
    <xf numFmtId="172" fontId="8" fillId="9" borderId="32" xfId="2" applyNumberFormat="1" applyFont="1" applyFill="1" applyBorder="1"/>
    <xf numFmtId="41" fontId="8" fillId="9" borderId="44" xfId="1" applyNumberFormat="1" applyFont="1" applyFill="1" applyBorder="1"/>
    <xf numFmtId="41" fontId="13" fillId="9" borderId="12" xfId="1" applyNumberFormat="1" applyFont="1" applyFill="1" applyBorder="1"/>
    <xf numFmtId="41" fontId="12" fillId="9" borderId="17" xfId="1" applyNumberFormat="1" applyFont="1" applyFill="1" applyBorder="1"/>
    <xf numFmtId="41" fontId="8" fillId="9" borderId="17" xfId="1" applyNumberFormat="1" applyFont="1" applyFill="1" applyBorder="1"/>
    <xf numFmtId="172" fontId="8" fillId="9" borderId="36" xfId="2" applyNumberFormat="1" applyFont="1" applyFill="1" applyBorder="1"/>
    <xf numFmtId="0" fontId="9" fillId="9" borderId="12" xfId="1" applyFont="1" applyFill="1" applyBorder="1" applyAlignment="1">
      <alignment horizontal="left" indent="2"/>
    </xf>
    <xf numFmtId="41" fontId="9" fillId="9" borderId="16" xfId="1" applyNumberFormat="1" applyFont="1" applyFill="1" applyBorder="1"/>
    <xf numFmtId="169" fontId="10" fillId="9" borderId="16" xfId="1" applyNumberFormat="1" applyFont="1" applyFill="1" applyBorder="1"/>
    <xf numFmtId="172" fontId="10" fillId="9" borderId="45" xfId="2" applyNumberFormat="1" applyFont="1" applyFill="1" applyBorder="1"/>
    <xf numFmtId="41" fontId="13" fillId="9" borderId="3" xfId="1" applyNumberFormat="1" applyFont="1" applyFill="1" applyBorder="1"/>
    <xf numFmtId="0" fontId="8" fillId="13" borderId="2" xfId="1" applyFont="1" applyFill="1" applyBorder="1" applyAlignment="1">
      <alignment horizontal="left" wrapText="1" indent="1" shrinkToFit="1"/>
    </xf>
    <xf numFmtId="41" fontId="13" fillId="13" borderId="2" xfId="1" applyNumberFormat="1" applyFont="1" applyFill="1" applyBorder="1"/>
    <xf numFmtId="177" fontId="13" fillId="13" borderId="20" xfId="1" applyNumberFormat="1" applyFont="1" applyFill="1" applyBorder="1"/>
    <xf numFmtId="41" fontId="13" fillId="13" borderId="47" xfId="1" applyNumberFormat="1" applyFont="1" applyFill="1" applyBorder="1"/>
    <xf numFmtId="172" fontId="8" fillId="13" borderId="32" xfId="2" applyNumberFormat="1" applyFont="1" applyFill="1" applyBorder="1"/>
    <xf numFmtId="41" fontId="9" fillId="9" borderId="47" xfId="1" applyNumberFormat="1" applyFont="1" applyFill="1" applyBorder="1"/>
    <xf numFmtId="0" fontId="10" fillId="16" borderId="16" xfId="0" applyFont="1" applyFill="1" applyBorder="1" applyAlignment="1">
      <alignment horizontal="left" wrapText="1" indent="2"/>
    </xf>
    <xf numFmtId="0" fontId="10" fillId="9" borderId="16" xfId="0" applyFont="1" applyFill="1" applyBorder="1" applyAlignment="1">
      <alignment horizontal="left" wrapText="1" indent="2"/>
    </xf>
    <xf numFmtId="0" fontId="10" fillId="9" borderId="20" xfId="0" applyFont="1" applyFill="1" applyBorder="1" applyAlignment="1">
      <alignment horizontal="left" indent="2"/>
    </xf>
    <xf numFmtId="41" fontId="13" fillId="9" borderId="4" xfId="1" applyNumberFormat="1" applyFont="1" applyFill="1" applyBorder="1"/>
    <xf numFmtId="0" fontId="7" fillId="9" borderId="16" xfId="1" applyFont="1" applyFill="1" applyBorder="1" applyAlignment="1">
      <alignment horizontal="left" wrapText="1" indent="1"/>
    </xf>
    <xf numFmtId="0" fontId="7" fillId="9" borderId="16" xfId="1" applyFont="1" applyFill="1" applyBorder="1" applyAlignment="1">
      <alignment horizontal="center" wrapText="1"/>
    </xf>
    <xf numFmtId="0" fontId="28" fillId="9" borderId="4" xfId="1" applyFont="1" applyFill="1" applyBorder="1" applyAlignment="1">
      <alignment horizontal="center" wrapText="1"/>
    </xf>
    <xf numFmtId="0" fontId="10" fillId="9" borderId="16" xfId="0" applyFont="1" applyFill="1" applyBorder="1" applyAlignment="1">
      <alignment horizontal="center" wrapText="1"/>
    </xf>
    <xf numFmtId="0" fontId="8" fillId="9" borderId="17" xfId="0" applyFont="1" applyFill="1" applyBorder="1" applyAlignment="1">
      <alignment horizontal="left" wrapText="1" indent="2"/>
    </xf>
    <xf numFmtId="172" fontId="8" fillId="9" borderId="17" xfId="2" applyNumberFormat="1" applyFont="1" applyFill="1" applyBorder="1"/>
    <xf numFmtId="41" fontId="9" fillId="9" borderId="34" xfId="1" applyNumberFormat="1" applyFont="1" applyFill="1" applyBorder="1"/>
    <xf numFmtId="0" fontId="8" fillId="25" borderId="12" xfId="1" applyFont="1" applyFill="1" applyBorder="1" applyAlignment="1">
      <alignment horizontal="left" wrapText="1"/>
    </xf>
    <xf numFmtId="172" fontId="13" fillId="9" borderId="4" xfId="2" applyNumberFormat="1" applyFont="1" applyFill="1" applyBorder="1"/>
    <xf numFmtId="177" fontId="8" fillId="13" borderId="20" xfId="1" applyNumberFormat="1" applyFont="1" applyFill="1" applyBorder="1"/>
    <xf numFmtId="172" fontId="13" fillId="13" borderId="2" xfId="2" applyNumberFormat="1" applyFont="1" applyFill="1" applyBorder="1"/>
    <xf numFmtId="0" fontId="8" fillId="9" borderId="16" xfId="0" applyFont="1" applyFill="1" applyBorder="1" applyAlignment="1">
      <alignment horizontal="left" wrapText="1" indent="2"/>
    </xf>
    <xf numFmtId="0" fontId="8" fillId="25" borderId="20" xfId="1" applyFont="1" applyFill="1" applyBorder="1" applyAlignment="1">
      <alignment horizontal="left" wrapText="1"/>
    </xf>
    <xf numFmtId="172" fontId="8" fillId="9" borderId="46" xfId="2" applyNumberFormat="1" applyFont="1" applyFill="1" applyBorder="1"/>
    <xf numFmtId="172" fontId="8" fillId="9" borderId="44" xfId="2" applyNumberFormat="1" applyFont="1" applyFill="1" applyBorder="1"/>
    <xf numFmtId="41" fontId="8" fillId="9" borderId="49" xfId="1" applyNumberFormat="1" applyFont="1" applyFill="1" applyBorder="1"/>
    <xf numFmtId="169" fontId="8" fillId="9" borderId="49" xfId="1" applyNumberFormat="1" applyFont="1" applyFill="1" applyBorder="1"/>
    <xf numFmtId="172" fontId="10" fillId="9" borderId="49" xfId="2" applyNumberFormat="1" applyFont="1" applyFill="1" applyBorder="1"/>
    <xf numFmtId="172" fontId="10" fillId="9" borderId="17" xfId="2" applyNumberFormat="1" applyFont="1" applyFill="1" applyBorder="1"/>
    <xf numFmtId="0" fontId="10" fillId="4" borderId="16" xfId="0" applyFont="1" applyFill="1" applyBorder="1" applyAlignment="1">
      <alignment horizontal="left" wrapText="1" indent="2"/>
    </xf>
    <xf numFmtId="3" fontId="8" fillId="9" borderId="8" xfId="2" applyNumberFormat="1" applyFont="1" applyFill="1" applyBorder="1" applyAlignment="1">
      <alignment horizontal="center"/>
    </xf>
    <xf numFmtId="0" fontId="12" fillId="10" borderId="2" xfId="1" applyFont="1" applyFill="1" applyBorder="1" applyAlignment="1">
      <alignment horizontal="left" indent="1"/>
    </xf>
    <xf numFmtId="0" fontId="7" fillId="10" borderId="2" xfId="1" applyFont="1" applyFill="1" applyBorder="1" applyAlignment="1">
      <alignment horizontal="left" indent="1"/>
    </xf>
    <xf numFmtId="172" fontId="8" fillId="9" borderId="8" xfId="2" applyNumberFormat="1" applyFont="1" applyFill="1" applyBorder="1"/>
    <xf numFmtId="2" fontId="8" fillId="25" borderId="12" xfId="1" applyNumberFormat="1" applyFont="1" applyFill="1" applyBorder="1" applyAlignment="1">
      <alignment wrapText="1"/>
    </xf>
    <xf numFmtId="0" fontId="8" fillId="9" borderId="4" xfId="1" applyFont="1" applyFill="1" applyBorder="1" applyAlignment="1">
      <alignment horizontal="left" wrapText="1" indent="1"/>
    </xf>
    <xf numFmtId="172" fontId="13" fillId="9" borderId="3" xfId="2" applyNumberFormat="1" applyFont="1" applyFill="1" applyBorder="1"/>
    <xf numFmtId="0" fontId="8" fillId="13" borderId="20" xfId="1" applyFont="1" applyFill="1" applyBorder="1" applyAlignment="1">
      <alignment horizontal="left" wrapText="1" indent="1"/>
    </xf>
    <xf numFmtId="172" fontId="13" fillId="13" borderId="47" xfId="2" applyNumberFormat="1" applyFont="1" applyFill="1" applyBorder="1"/>
    <xf numFmtId="172" fontId="13" fillId="13" borderId="20" xfId="2" applyNumberFormat="1" applyFont="1" applyFill="1" applyBorder="1"/>
    <xf numFmtId="172" fontId="10" fillId="13" borderId="46" xfId="2" applyNumberFormat="1" applyFont="1" applyFill="1" applyBorder="1"/>
    <xf numFmtId="172" fontId="10" fillId="13" borderId="47" xfId="2" applyNumberFormat="1" applyFont="1" applyFill="1" applyBorder="1"/>
    <xf numFmtId="0" fontId="17" fillId="13" borderId="0" xfId="1" applyFont="1" applyFill="1" applyBorder="1"/>
    <xf numFmtId="0" fontId="8" fillId="9" borderId="12" xfId="1" applyFont="1" applyFill="1" applyBorder="1" applyAlignment="1">
      <alignment horizontal="left" wrapText="1" indent="1"/>
    </xf>
    <xf numFmtId="41" fontId="10" fillId="9" borderId="44" xfId="1" applyNumberFormat="1" applyFont="1" applyFill="1" applyBorder="1"/>
    <xf numFmtId="172" fontId="13" fillId="9" borderId="44" xfId="2" applyNumberFormat="1" applyFont="1" applyFill="1" applyBorder="1"/>
    <xf numFmtId="0" fontId="10" fillId="9" borderId="12" xfId="1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wrapText="1" indent="2"/>
    </xf>
    <xf numFmtId="41" fontId="8" fillId="9" borderId="25" xfId="1" applyNumberFormat="1" applyFont="1" applyFill="1" applyBorder="1"/>
    <xf numFmtId="0" fontId="8" fillId="9" borderId="16" xfId="0" applyFont="1" applyFill="1" applyBorder="1" applyAlignment="1">
      <alignment horizontal="center" wrapText="1"/>
    </xf>
    <xf numFmtId="0" fontId="12" fillId="8" borderId="17" xfId="1" applyFont="1" applyFill="1" applyBorder="1" applyAlignment="1">
      <alignment wrapText="1"/>
    </xf>
    <xf numFmtId="2" fontId="8" fillId="4" borderId="12" xfId="1" applyNumberFormat="1" applyFont="1" applyFill="1" applyBorder="1" applyAlignment="1">
      <alignment wrapText="1"/>
    </xf>
    <xf numFmtId="0" fontId="8" fillId="4" borderId="20" xfId="1" applyFont="1" applyFill="1" applyBorder="1"/>
    <xf numFmtId="0" fontId="27" fillId="9" borderId="12" xfId="1" applyFont="1" applyFill="1" applyBorder="1" applyAlignment="1">
      <alignment horizontal="left" wrapText="1" indent="1"/>
    </xf>
    <xf numFmtId="0" fontId="11" fillId="9" borderId="20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2"/>
    </xf>
    <xf numFmtId="0" fontId="10" fillId="9" borderId="2" xfId="1" applyFont="1" applyFill="1" applyBorder="1" applyAlignment="1">
      <alignment horizontal="left" indent="2"/>
    </xf>
    <xf numFmtId="0" fontId="12" fillId="9" borderId="4" xfId="1" applyFont="1" applyFill="1" applyBorder="1" applyAlignment="1">
      <alignment wrapText="1"/>
    </xf>
    <xf numFmtId="0" fontId="8" fillId="9" borderId="4" xfId="1" applyFont="1" applyFill="1" applyBorder="1" applyAlignment="1">
      <alignment horizontal="left" indent="2"/>
    </xf>
    <xf numFmtId="169" fontId="13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7" fillId="9" borderId="16" xfId="1" applyFont="1" applyFill="1" applyBorder="1" applyAlignment="1">
      <alignment horizontal="left" indent="2"/>
    </xf>
    <xf numFmtId="0" fontId="8" fillId="9" borderId="17" xfId="1" applyFont="1" applyFill="1" applyBorder="1" applyAlignment="1">
      <alignment horizontal="left" indent="1"/>
    </xf>
    <xf numFmtId="0" fontId="8" fillId="9" borderId="8" xfId="1" applyFont="1" applyFill="1" applyBorder="1" applyAlignment="1">
      <alignment horizontal="left"/>
    </xf>
    <xf numFmtId="172" fontId="10" fillId="9" borderId="8" xfId="2" applyNumberFormat="1" applyFont="1" applyFill="1" applyBorder="1"/>
    <xf numFmtId="0" fontId="8" fillId="9" borderId="4" xfId="1" applyFont="1" applyFill="1" applyBorder="1" applyAlignment="1">
      <alignment horizontal="left" indent="1"/>
    </xf>
    <xf numFmtId="41" fontId="16" fillId="9" borderId="3" xfId="1" applyNumberFormat="1" applyFont="1" applyFill="1" applyBorder="1" applyAlignment="1">
      <alignment horizontal="center"/>
    </xf>
    <xf numFmtId="41" fontId="16" fillId="9" borderId="4" xfId="1" applyNumberFormat="1" applyFont="1" applyFill="1" applyBorder="1" applyAlignment="1">
      <alignment horizontal="center"/>
    </xf>
    <xf numFmtId="41" fontId="7" fillId="9" borderId="20" xfId="1" applyNumberFormat="1" applyFont="1" applyFill="1" applyBorder="1" applyAlignment="1">
      <alignment horizontal="center"/>
    </xf>
    <xf numFmtId="0" fontId="13" fillId="8" borderId="12" xfId="0" applyFont="1" applyFill="1" applyBorder="1" applyAlignment="1">
      <alignment horizontal="left" wrapText="1" indent="2"/>
    </xf>
    <xf numFmtId="0" fontId="10" fillId="7" borderId="12" xfId="0" applyFont="1" applyFill="1" applyBorder="1" applyAlignment="1">
      <alignment horizontal="left" wrapText="1" indent="2"/>
    </xf>
    <xf numFmtId="41" fontId="7" fillId="9" borderId="44" xfId="1" applyNumberFormat="1" applyFont="1" applyFill="1" applyBorder="1" applyAlignment="1">
      <alignment horizontal="center"/>
    </xf>
    <xf numFmtId="41" fontId="12" fillId="9" borderId="16" xfId="1" applyNumberFormat="1" applyFont="1" applyFill="1" applyBorder="1" applyAlignment="1">
      <alignment horizontal="center"/>
    </xf>
    <xf numFmtId="0" fontId="13" fillId="8" borderId="4" xfId="0" applyFont="1" applyFill="1" applyBorder="1" applyAlignment="1">
      <alignment horizontal="left" wrapText="1" indent="2"/>
    </xf>
    <xf numFmtId="41" fontId="12" fillId="9" borderId="3" xfId="1" applyNumberFormat="1" applyFont="1" applyFill="1" applyBorder="1" applyAlignment="1">
      <alignment horizontal="center"/>
    </xf>
    <xf numFmtId="41" fontId="7" fillId="9" borderId="20" xfId="1" applyNumberFormat="1" applyFont="1" applyFill="1" applyBorder="1"/>
    <xf numFmtId="41" fontId="12" fillId="9" borderId="47" xfId="2" applyNumberFormat="1" applyFont="1" applyFill="1" applyBorder="1"/>
    <xf numFmtId="41" fontId="12" fillId="9" borderId="44" xfId="2" applyNumberFormat="1" applyFont="1" applyFill="1" applyBorder="1"/>
    <xf numFmtId="41" fontId="16" fillId="9" borderId="17" xfId="1" applyNumberFormat="1" applyFont="1" applyFill="1" applyBorder="1"/>
    <xf numFmtId="41" fontId="8" fillId="9" borderId="36" xfId="1" applyNumberFormat="1" applyFont="1" applyFill="1" applyBorder="1"/>
    <xf numFmtId="171" fontId="12" fillId="9" borderId="8" xfId="1" applyNumberFormat="1" applyFont="1" applyFill="1" applyBorder="1"/>
    <xf numFmtId="41" fontId="16" fillId="9" borderId="36" xfId="1" applyNumberFormat="1" applyFont="1" applyFill="1" applyBorder="1" applyAlignment="1">
      <alignment horizontal="center"/>
    </xf>
    <xf numFmtId="41" fontId="16" fillId="9" borderId="8" xfId="1" applyNumberFormat="1" applyFont="1" applyFill="1" applyBorder="1" applyAlignment="1">
      <alignment horizontal="center"/>
    </xf>
    <xf numFmtId="0" fontId="8" fillId="9" borderId="20" xfId="1" applyFont="1" applyFill="1" applyBorder="1" applyAlignment="1">
      <alignment horizontal="left"/>
    </xf>
    <xf numFmtId="171" fontId="7" fillId="9" borderId="20" xfId="1" applyNumberFormat="1" applyFont="1" applyFill="1" applyBorder="1"/>
    <xf numFmtId="0" fontId="8" fillId="13" borderId="5" xfId="1" applyFont="1" applyFill="1" applyBorder="1" applyAlignment="1">
      <alignment horizontal="left" indent="1"/>
    </xf>
    <xf numFmtId="169" fontId="8" fillId="13" borderId="5" xfId="1" applyNumberFormat="1" applyFont="1" applyFill="1" applyBorder="1"/>
    <xf numFmtId="41" fontId="16" fillId="13" borderId="48" xfId="1" applyNumberFormat="1" applyFont="1" applyFill="1" applyBorder="1" applyAlignment="1">
      <alignment horizontal="center"/>
    </xf>
    <xf numFmtId="41" fontId="16" fillId="13" borderId="5" xfId="1" applyNumberFormat="1" applyFont="1" applyFill="1" applyBorder="1" applyAlignment="1">
      <alignment horizontal="center"/>
    </xf>
    <xf numFmtId="172" fontId="10" fillId="13" borderId="5" xfId="2" applyNumberFormat="1" applyFont="1" applyFill="1" applyBorder="1"/>
    <xf numFmtId="0" fontId="12" fillId="8" borderId="12" xfId="0" applyFont="1" applyFill="1" applyBorder="1" applyAlignment="1">
      <alignment horizontal="left" vertical="justify" indent="1"/>
    </xf>
    <xf numFmtId="41" fontId="16" fillId="9" borderId="2" xfId="1" applyNumberFormat="1" applyFont="1" applyFill="1" applyBorder="1" applyAlignment="1">
      <alignment horizontal="center"/>
    </xf>
    <xf numFmtId="0" fontId="7" fillId="8" borderId="16" xfId="1" applyFont="1" applyFill="1" applyBorder="1" applyAlignment="1">
      <alignment horizontal="left" wrapText="1" indent="3"/>
    </xf>
    <xf numFmtId="41" fontId="16" fillId="9" borderId="15" xfId="1" applyNumberFormat="1" applyFont="1" applyFill="1" applyBorder="1" applyAlignment="1">
      <alignment horizontal="center"/>
    </xf>
    <xf numFmtId="41" fontId="16" fillId="9" borderId="25" xfId="1" applyNumberFormat="1" applyFont="1" applyFill="1" applyBorder="1" applyAlignment="1">
      <alignment horizontal="center"/>
    </xf>
    <xf numFmtId="41" fontId="9" fillId="9" borderId="46" xfId="1" applyNumberFormat="1" applyFont="1" applyFill="1" applyBorder="1"/>
    <xf numFmtId="41" fontId="16" fillId="9" borderId="46" xfId="1" applyNumberFormat="1" applyFont="1" applyFill="1" applyBorder="1" applyAlignment="1">
      <alignment horizontal="center"/>
    </xf>
    <xf numFmtId="41" fontId="7" fillId="9" borderId="44" xfId="1" applyNumberFormat="1" applyFont="1" applyFill="1" applyBorder="1"/>
    <xf numFmtId="41" fontId="10" fillId="9" borderId="45" xfId="1" applyNumberFormat="1" applyFont="1" applyFill="1" applyBorder="1"/>
    <xf numFmtId="0" fontId="8" fillId="9" borderId="17" xfId="1" applyFont="1" applyFill="1" applyBorder="1" applyAlignment="1">
      <alignment horizontal="left" wrapText="1" indent="1"/>
    </xf>
    <xf numFmtId="41" fontId="16" fillId="9" borderId="20" xfId="1" applyNumberFormat="1" applyFont="1" applyFill="1" applyBorder="1" applyAlignment="1">
      <alignment horizontal="center"/>
    </xf>
    <xf numFmtId="41" fontId="16" fillId="9" borderId="1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7" fillId="9" borderId="17" xfId="1" applyNumberFormat="1" applyFont="1" applyFill="1" applyBorder="1" applyAlignment="1">
      <alignment horizontal="center"/>
    </xf>
    <xf numFmtId="0" fontId="12" fillId="9" borderId="4" xfId="1" applyFont="1" applyFill="1" applyBorder="1" applyAlignment="1">
      <alignment horizontal="left" indent="1"/>
    </xf>
    <xf numFmtId="41" fontId="12" fillId="9" borderId="3" xfId="1" applyNumberFormat="1" applyFont="1" applyFill="1" applyBorder="1"/>
    <xf numFmtId="0" fontId="12" fillId="13" borderId="2" xfId="1" applyFont="1" applyFill="1" applyBorder="1" applyAlignment="1">
      <alignment horizontal="left" indent="1"/>
    </xf>
    <xf numFmtId="41" fontId="12" fillId="13" borderId="2" xfId="1" applyNumberFormat="1" applyFont="1" applyFill="1" applyBorder="1"/>
    <xf numFmtId="177" fontId="13" fillId="13" borderId="2" xfId="1" applyNumberFormat="1" applyFont="1" applyFill="1" applyBorder="1"/>
    <xf numFmtId="41" fontId="10" fillId="13" borderId="2" xfId="1" applyNumberFormat="1" applyFont="1" applyFill="1" applyBorder="1"/>
    <xf numFmtId="169" fontId="8" fillId="13" borderId="2" xfId="1" applyNumberFormat="1" applyFont="1" applyFill="1" applyBorder="1"/>
    <xf numFmtId="41" fontId="12" fillId="13" borderId="46" xfId="1" applyNumberFormat="1" applyFont="1" applyFill="1" applyBorder="1"/>
    <xf numFmtId="172" fontId="10" fillId="13" borderId="2" xfId="2" applyNumberFormat="1" applyFont="1" applyFill="1" applyBorder="1"/>
    <xf numFmtId="41" fontId="12" fillId="9" borderId="8" xfId="1" applyNumberFormat="1" applyFont="1" applyFill="1" applyBorder="1" applyAlignment="1">
      <alignment horizontal="right"/>
    </xf>
    <xf numFmtId="41" fontId="12" fillId="9" borderId="20" xfId="1" applyNumberFormat="1" applyFont="1" applyFill="1" applyBorder="1" applyAlignment="1">
      <alignment horizontal="right"/>
    </xf>
    <xf numFmtId="41" fontId="12" fillId="9" borderId="16" xfId="1" applyNumberFormat="1" applyFont="1" applyFill="1" applyBorder="1" applyAlignment="1">
      <alignment horizontal="right"/>
    </xf>
    <xf numFmtId="43" fontId="33" fillId="6" borderId="10" xfId="2" applyNumberFormat="1" applyFont="1" applyFill="1" applyBorder="1"/>
    <xf numFmtId="0" fontId="8" fillId="13" borderId="16" xfId="1" applyFont="1" applyFill="1" applyBorder="1" applyAlignment="1">
      <alignment horizontal="left" wrapText="1" indent="1" shrinkToFit="1"/>
    </xf>
    <xf numFmtId="41" fontId="7" fillId="13" borderId="16" xfId="1" applyNumberFormat="1" applyFont="1" applyFill="1" applyBorder="1" applyAlignment="1">
      <alignment horizontal="right"/>
    </xf>
    <xf numFmtId="178" fontId="7" fillId="13" borderId="16" xfId="1" applyNumberFormat="1" applyFont="1" applyFill="1" applyBorder="1" applyAlignment="1">
      <alignment horizontal="right"/>
    </xf>
    <xf numFmtId="169" fontId="10" fillId="13" borderId="16" xfId="1" applyNumberFormat="1" applyFont="1" applyFill="1" applyBorder="1"/>
    <xf numFmtId="172" fontId="10" fillId="13" borderId="45" xfId="2" applyNumberFormat="1" applyFont="1" applyFill="1" applyBorder="1"/>
    <xf numFmtId="0" fontId="25" fillId="9" borderId="20" xfId="1" applyFont="1" applyFill="1" applyBorder="1" applyAlignment="1">
      <alignment horizontal="center"/>
    </xf>
    <xf numFmtId="0" fontId="25" fillId="9" borderId="2" xfId="1" applyFont="1" applyFill="1" applyBorder="1" applyAlignment="1">
      <alignment horizontal="center"/>
    </xf>
    <xf numFmtId="172" fontId="24" fillId="9" borderId="17" xfId="2" applyNumberFormat="1" applyFont="1" applyFill="1" applyBorder="1"/>
    <xf numFmtId="172" fontId="24" fillId="9" borderId="8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2" fillId="13" borderId="2" xfId="1" applyFont="1" applyFill="1" applyBorder="1" applyAlignment="1">
      <alignment horizontal="center"/>
    </xf>
    <xf numFmtId="41" fontId="12" fillId="13" borderId="2" xfId="1" applyNumberFormat="1" applyFont="1" applyFill="1" applyBorder="1" applyAlignment="1">
      <alignment horizontal="center"/>
    </xf>
    <xf numFmtId="166" fontId="12" fillId="13" borderId="2" xfId="1" applyNumberFormat="1" applyFont="1" applyFill="1" applyBorder="1" applyAlignment="1">
      <alignment horizontal="center"/>
    </xf>
    <xf numFmtId="169" fontId="10" fillId="13" borderId="2" xfId="1" applyNumberFormat="1" applyFont="1" applyFill="1" applyBorder="1"/>
    <xf numFmtId="172" fontId="12" fillId="13" borderId="46" xfId="1" applyNumberFormat="1" applyFont="1" applyFill="1" applyBorder="1" applyAlignment="1">
      <alignment horizontal="center"/>
    </xf>
    <xf numFmtId="172" fontId="12" fillId="13" borderId="2" xfId="1" applyNumberFormat="1" applyFont="1" applyFill="1" applyBorder="1" applyAlignment="1">
      <alignment horizontal="center"/>
    </xf>
    <xf numFmtId="1" fontId="12" fillId="13" borderId="2" xfId="1" applyNumberFormat="1" applyFont="1" applyFill="1" applyBorder="1" applyAlignment="1">
      <alignment horizontal="center"/>
    </xf>
    <xf numFmtId="41" fontId="7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8" fillId="9" borderId="18" xfId="1" applyNumberFormat="1" applyFont="1" applyFill="1" applyBorder="1"/>
    <xf numFmtId="169" fontId="8" fillId="9" borderId="18" xfId="1" applyNumberFormat="1" applyFont="1" applyFill="1" applyBorder="1"/>
    <xf numFmtId="172" fontId="8" fillId="9" borderId="51" xfId="2" applyNumberFormat="1" applyFont="1" applyFill="1" applyBorder="1"/>
    <xf numFmtId="172" fontId="8" fillId="9" borderId="18" xfId="2" applyNumberFormat="1" applyFont="1" applyFill="1" applyBorder="1"/>
    <xf numFmtId="0" fontId="8" fillId="6" borderId="16" xfId="1" applyFont="1" applyFill="1" applyBorder="1"/>
    <xf numFmtId="41" fontId="8" fillId="6" borderId="16" xfId="1" applyNumberFormat="1" applyFont="1" applyFill="1" applyBorder="1"/>
    <xf numFmtId="169" fontId="8" fillId="6" borderId="16" xfId="1" applyNumberFormat="1" applyFont="1" applyFill="1" applyBorder="1"/>
    <xf numFmtId="41" fontId="8" fillId="6" borderId="45" xfId="1" applyNumberFormat="1" applyFont="1" applyFill="1" applyBorder="1"/>
    <xf numFmtId="0" fontId="8" fillId="6" borderId="4" xfId="1" applyFont="1" applyFill="1" applyBorder="1"/>
    <xf numFmtId="41" fontId="8" fillId="6" borderId="4" xfId="1" applyNumberFormat="1" applyFont="1" applyFill="1" applyBorder="1"/>
    <xf numFmtId="41" fontId="8" fillId="6" borderId="3" xfId="1" applyNumberFormat="1" applyFont="1" applyFill="1" applyBorder="1"/>
    <xf numFmtId="0" fontId="8" fillId="6" borderId="20" xfId="1" applyFont="1" applyFill="1" applyBorder="1" applyAlignment="1">
      <alignment horizontal="left" wrapText="1" indent="1" shrinkToFit="1"/>
    </xf>
    <xf numFmtId="0" fontId="8" fillId="6" borderId="20" xfId="1" applyFont="1" applyFill="1" applyBorder="1"/>
    <xf numFmtId="41" fontId="8" fillId="6" borderId="20" xfId="1" applyNumberFormat="1" applyFont="1" applyFill="1" applyBorder="1"/>
    <xf numFmtId="41" fontId="8" fillId="6" borderId="47" xfId="1" applyNumberFormat="1" applyFont="1" applyFill="1" applyBorder="1"/>
    <xf numFmtId="0" fontId="8" fillId="6" borderId="12" xfId="1" applyFont="1" applyFill="1" applyBorder="1"/>
    <xf numFmtId="41" fontId="8" fillId="6" borderId="12" xfId="1" applyNumberFormat="1" applyFont="1" applyFill="1" applyBorder="1"/>
    <xf numFmtId="169" fontId="8" fillId="6" borderId="12" xfId="1" applyNumberFormat="1" applyFont="1" applyFill="1" applyBorder="1"/>
    <xf numFmtId="41" fontId="8" fillId="6" borderId="44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10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10" fillId="6" borderId="12" xfId="0" applyNumberFormat="1" applyFont="1" applyFill="1" applyBorder="1" applyAlignment="1">
      <alignment horizontal="left" wrapText="1" indent="2"/>
    </xf>
    <xf numFmtId="171" fontId="12" fillId="6" borderId="12" xfId="1" applyNumberFormat="1" applyFont="1" applyFill="1" applyBorder="1"/>
    <xf numFmtId="41" fontId="12" fillId="6" borderId="44" xfId="1" applyNumberFormat="1" applyFont="1" applyFill="1" applyBorder="1" applyAlignment="1">
      <alignment horizontal="right"/>
    </xf>
    <xf numFmtId="41" fontId="12" fillId="6" borderId="12" xfId="1" applyNumberFormat="1" applyFont="1" applyFill="1" applyBorder="1" applyAlignment="1">
      <alignment horizontal="right"/>
    </xf>
    <xf numFmtId="41" fontId="13" fillId="6" borderId="12" xfId="1" applyNumberFormat="1" applyFont="1" applyFill="1" applyBorder="1"/>
    <xf numFmtId="0" fontId="8" fillId="6" borderId="44" xfId="1" applyFont="1" applyFill="1" applyBorder="1"/>
    <xf numFmtId="172" fontId="8" fillId="6" borderId="44" xfId="2" applyNumberFormat="1" applyFont="1" applyFill="1" applyBorder="1"/>
    <xf numFmtId="2" fontId="11" fillId="6" borderId="12" xfId="0" applyNumberFormat="1" applyFont="1" applyFill="1" applyBorder="1" applyAlignment="1">
      <alignment horizontal="left" wrapText="1" indent="2"/>
    </xf>
    <xf numFmtId="0" fontId="27" fillId="6" borderId="12" xfId="1" applyFont="1" applyFill="1" applyBorder="1" applyAlignment="1">
      <alignment horizontal="left" indent="1"/>
    </xf>
    <xf numFmtId="41" fontId="26" fillId="6" borderId="12" xfId="1" applyNumberFormat="1" applyFont="1" applyFill="1" applyBorder="1"/>
    <xf numFmtId="2" fontId="10" fillId="6" borderId="16" xfId="0" applyNumberFormat="1" applyFont="1" applyFill="1" applyBorder="1" applyAlignment="1">
      <alignment horizontal="left" wrapText="1" indent="2"/>
    </xf>
    <xf numFmtId="0" fontId="12" fillId="6" borderId="16" xfId="1" applyFont="1" applyFill="1" applyBorder="1" applyAlignment="1">
      <alignment horizontal="left" indent="1"/>
    </xf>
    <xf numFmtId="41" fontId="13" fillId="6" borderId="16" xfId="1" applyNumberFormat="1" applyFont="1" applyFill="1" applyBorder="1"/>
    <xf numFmtId="172" fontId="8" fillId="6" borderId="45" xfId="2" applyNumberFormat="1" applyFont="1" applyFill="1" applyBorder="1"/>
    <xf numFmtId="172" fontId="8" fillId="6" borderId="16" xfId="2" applyNumberFormat="1" applyFont="1" applyFill="1" applyBorder="1"/>
    <xf numFmtId="0" fontId="12" fillId="6" borderId="4" xfId="1" applyFont="1" applyFill="1" applyBorder="1" applyAlignment="1">
      <alignment horizontal="left" indent="1"/>
    </xf>
    <xf numFmtId="41" fontId="13" fillId="6" borderId="4" xfId="1" applyNumberFormat="1" applyFont="1" applyFill="1" applyBorder="1"/>
    <xf numFmtId="169" fontId="8" fillId="6" borderId="4" xfId="1" applyNumberFormat="1" applyFont="1" applyFill="1" applyBorder="1"/>
    <xf numFmtId="172" fontId="8" fillId="6" borderId="3" xfId="2" applyNumberFormat="1" applyFont="1" applyFill="1" applyBorder="1"/>
    <xf numFmtId="0" fontId="27" fillId="6" borderId="20" xfId="1" applyFont="1" applyFill="1" applyBorder="1" applyAlignment="1">
      <alignment horizontal="left" indent="1"/>
    </xf>
    <xf numFmtId="0" fontId="12" fillId="6" borderId="20" xfId="1" applyFont="1" applyFill="1" applyBorder="1" applyAlignment="1">
      <alignment horizontal="left" indent="1"/>
    </xf>
    <xf numFmtId="41" fontId="13" fillId="6" borderId="20" xfId="1" applyNumberFormat="1" applyFont="1" applyFill="1" applyBorder="1"/>
    <xf numFmtId="169" fontId="8" fillId="6" borderId="20" xfId="1" applyNumberFormat="1" applyFont="1" applyFill="1" applyBorder="1"/>
    <xf numFmtId="172" fontId="8" fillId="6" borderId="47" xfId="2" applyNumberFormat="1" applyFont="1" applyFill="1" applyBorder="1"/>
    <xf numFmtId="172" fontId="8" fillId="6" borderId="20" xfId="2" applyNumberFormat="1" applyFont="1" applyFill="1" applyBorder="1"/>
    <xf numFmtId="172" fontId="13" fillId="6" borderId="12" xfId="2" applyNumberFormat="1" applyFont="1" applyFill="1" applyBorder="1"/>
    <xf numFmtId="0" fontId="12" fillId="6" borderId="16" xfId="0" applyFont="1" applyFill="1" applyBorder="1" applyAlignment="1">
      <alignment horizontal="left" indent="2"/>
    </xf>
    <xf numFmtId="172" fontId="13" fillId="6" borderId="16" xfId="2" applyNumberFormat="1" applyFont="1" applyFill="1" applyBorder="1"/>
    <xf numFmtId="0" fontId="17" fillId="26" borderId="0" xfId="1" applyFont="1" applyFill="1" applyBorder="1"/>
    <xf numFmtId="0" fontId="12" fillId="6" borderId="4" xfId="1" applyFont="1" applyFill="1" applyBorder="1" applyAlignment="1">
      <alignment wrapText="1"/>
    </xf>
    <xf numFmtId="172" fontId="13" fillId="6" borderId="4" xfId="2" applyNumberFormat="1" applyFont="1" applyFill="1" applyBorder="1"/>
    <xf numFmtId="0" fontId="26" fillId="6" borderId="20" xfId="1" applyFont="1" applyFill="1" applyBorder="1" applyAlignment="1">
      <alignment horizontal="left" wrapText="1" indent="2"/>
    </xf>
    <xf numFmtId="0" fontId="10" fillId="6" borderId="20" xfId="1" applyFont="1" applyFill="1" applyBorder="1" applyAlignment="1">
      <alignment horizontal="left" indent="2"/>
    </xf>
    <xf numFmtId="3" fontId="8" fillId="6" borderId="20" xfId="1" applyNumberFormat="1" applyFont="1" applyFill="1" applyBorder="1" applyAlignment="1">
      <alignment horizontal="center"/>
    </xf>
    <xf numFmtId="3" fontId="13" fillId="6" borderId="47" xfId="1" applyNumberFormat="1" applyFont="1" applyFill="1" applyBorder="1" applyAlignment="1">
      <alignment horizontal="center"/>
    </xf>
    <xf numFmtId="3" fontId="13" fillId="6" borderId="20" xfId="1" applyNumberFormat="1" applyFont="1" applyFill="1" applyBorder="1" applyAlignment="1">
      <alignment horizontal="center"/>
    </xf>
    <xf numFmtId="172" fontId="13" fillId="6" borderId="20" xfId="2" applyNumberFormat="1" applyFont="1" applyFill="1" applyBorder="1"/>
    <xf numFmtId="0" fontId="26" fillId="6" borderId="12" xfId="1" applyFont="1" applyFill="1" applyBorder="1" applyAlignment="1">
      <alignment horizontal="left" wrapText="1" indent="2"/>
    </xf>
    <xf numFmtId="0" fontId="10" fillId="6" borderId="12" xfId="1" applyFont="1" applyFill="1" applyBorder="1" applyAlignment="1">
      <alignment horizontal="left" indent="2"/>
    </xf>
    <xf numFmtId="3" fontId="8" fillId="6" borderId="12" xfId="1" applyNumberFormat="1" applyFont="1" applyFill="1" applyBorder="1" applyAlignment="1">
      <alignment horizontal="center"/>
    </xf>
    <xf numFmtId="3" fontId="8" fillId="6" borderId="44" xfId="1" applyNumberFormat="1" applyFont="1" applyFill="1" applyBorder="1" applyAlignment="1">
      <alignment horizontal="center"/>
    </xf>
    <xf numFmtId="0" fontId="26" fillId="6" borderId="12" xfId="1" applyFont="1" applyFill="1" applyBorder="1" applyAlignment="1">
      <alignment horizontal="left" wrapText="1" indent="1" shrinkToFit="1"/>
    </xf>
    <xf numFmtId="0" fontId="13" fillId="6" borderId="12" xfId="1" applyFont="1" applyFill="1" applyBorder="1" applyAlignment="1">
      <alignment horizontal="left" wrapText="1" indent="1" shrinkToFit="1"/>
    </xf>
    <xf numFmtId="0" fontId="12" fillId="6" borderId="37" xfId="1" applyFont="1" applyFill="1" applyBorder="1" applyAlignment="1">
      <alignment horizontal="left" indent="1"/>
    </xf>
    <xf numFmtId="0" fontId="8" fillId="6" borderId="10" xfId="1" applyFont="1" applyFill="1" applyBorder="1"/>
    <xf numFmtId="41" fontId="8" fillId="6" borderId="10" xfId="1" applyNumberFormat="1" applyFont="1" applyFill="1" applyBorder="1"/>
    <xf numFmtId="0" fontId="10" fillId="6" borderId="10" xfId="1" applyFont="1" applyFill="1" applyBorder="1"/>
    <xf numFmtId="0" fontId="10" fillId="6" borderId="60" xfId="1" applyFont="1" applyFill="1" applyBorder="1"/>
    <xf numFmtId="0" fontId="15" fillId="27" borderId="2" xfId="1" applyFont="1" applyFill="1" applyBorder="1"/>
    <xf numFmtId="41" fontId="12" fillId="9" borderId="2" xfId="1" applyNumberFormat="1" applyFont="1" applyFill="1" applyBorder="1" applyAlignment="1">
      <alignment horizontal="center"/>
    </xf>
    <xf numFmtId="41" fontId="7" fillId="9" borderId="2" xfId="1" applyNumberFormat="1" applyFont="1" applyFill="1" applyBorder="1"/>
    <xf numFmtId="172" fontId="13" fillId="9" borderId="11" xfId="2" applyNumberFormat="1" applyFont="1" applyFill="1" applyBorder="1"/>
    <xf numFmtId="0" fontId="12" fillId="13" borderId="20" xfId="1" applyFont="1" applyFill="1" applyBorder="1" applyAlignment="1">
      <alignment horizontal="left" indent="1"/>
    </xf>
    <xf numFmtId="41" fontId="12" fillId="13" borderId="20" xfId="1" applyNumberFormat="1" applyFont="1" applyFill="1" applyBorder="1"/>
    <xf numFmtId="41" fontId="12" fillId="13" borderId="47" xfId="1" applyNumberFormat="1" applyFont="1" applyFill="1" applyBorder="1"/>
    <xf numFmtId="172" fontId="13" fillId="13" borderId="0" xfId="2" applyNumberFormat="1" applyFont="1" applyFill="1" applyBorder="1"/>
    <xf numFmtId="41" fontId="7" fillId="9" borderId="2" xfId="2" applyNumberFormat="1" applyFont="1" applyFill="1" applyBorder="1"/>
    <xf numFmtId="41" fontId="12" fillId="9" borderId="4" xfId="1" applyNumberFormat="1" applyFont="1" applyFill="1" applyBorder="1" applyAlignment="1">
      <alignment horizontal="right"/>
    </xf>
    <xf numFmtId="41" fontId="12" fillId="9" borderId="3" xfId="1" applyNumberFormat="1" applyFont="1" applyFill="1" applyBorder="1" applyAlignment="1">
      <alignment horizontal="right"/>
    </xf>
    <xf numFmtId="41" fontId="12" fillId="13" borderId="20" xfId="1" applyNumberFormat="1" applyFont="1" applyFill="1" applyBorder="1" applyAlignment="1">
      <alignment horizontal="right"/>
    </xf>
    <xf numFmtId="41" fontId="12" fillId="13" borderId="47" xfId="1" applyNumberFormat="1" applyFont="1" applyFill="1" applyBorder="1" applyAlignment="1">
      <alignment horizontal="right"/>
    </xf>
    <xf numFmtId="0" fontId="7" fillId="9" borderId="16" xfId="0" applyFont="1" applyFill="1" applyBorder="1" applyAlignment="1">
      <alignment horizontal="left" wrapText="1" indent="2"/>
    </xf>
    <xf numFmtId="41" fontId="7" fillId="9" borderId="16" xfId="2" applyNumberFormat="1" applyFont="1" applyFill="1" applyBorder="1"/>
    <xf numFmtId="0" fontId="7" fillId="9" borderId="4" xfId="0" applyFont="1" applyFill="1" applyBorder="1" applyAlignment="1">
      <alignment horizontal="left" wrapText="1" indent="2"/>
    </xf>
    <xf numFmtId="41" fontId="7" fillId="9" borderId="4" xfId="2" applyNumberFormat="1" applyFont="1" applyFill="1" applyBorder="1"/>
    <xf numFmtId="41" fontId="12" fillId="9" borderId="12" xfId="1" applyNumberFormat="1" applyFont="1" applyFill="1" applyBorder="1" applyAlignment="1">
      <alignment horizontal="center"/>
    </xf>
    <xf numFmtId="41" fontId="12" fillId="9" borderId="16" xfId="2" applyNumberFormat="1" applyFont="1" applyFill="1" applyBorder="1" applyAlignment="1">
      <alignment horizontal="center"/>
    </xf>
    <xf numFmtId="41" fontId="7" fillId="9" borderId="5" xfId="1" applyNumberFormat="1" applyFont="1" applyFill="1" applyBorder="1"/>
    <xf numFmtId="41" fontId="7" fillId="9" borderId="5" xfId="2" applyNumberFormat="1" applyFont="1" applyFill="1" applyBorder="1"/>
    <xf numFmtId="41" fontId="12" fillId="9" borderId="20" xfId="1" applyNumberFormat="1" applyFont="1" applyFill="1" applyBorder="1"/>
    <xf numFmtId="41" fontId="7" fillId="9" borderId="17" xfId="2" applyNumberFormat="1" applyFont="1" applyFill="1" applyBorder="1"/>
    <xf numFmtId="0" fontId="12" fillId="8" borderId="16" xfId="0" applyFont="1" applyFill="1" applyBorder="1" applyAlignment="1">
      <alignment horizontal="left" wrapText="1" indent="2"/>
    </xf>
    <xf numFmtId="0" fontId="12" fillId="8" borderId="4" xfId="0" applyFont="1" applyFill="1" applyBorder="1" applyAlignment="1">
      <alignment horizontal="left" wrapText="1" indent="2"/>
    </xf>
    <xf numFmtId="0" fontId="26" fillId="28" borderId="20" xfId="0" applyFont="1" applyFill="1" applyBorder="1" applyAlignment="1">
      <alignment horizontal="left" indent="2"/>
    </xf>
    <xf numFmtId="171" fontId="12" fillId="28" borderId="20" xfId="1" applyNumberFormat="1" applyFont="1" applyFill="1" applyBorder="1"/>
    <xf numFmtId="0" fontId="10" fillId="28" borderId="12" xfId="0" applyFont="1" applyFill="1" applyBorder="1" applyAlignment="1">
      <alignment horizontal="left" indent="2"/>
    </xf>
    <xf numFmtId="0" fontId="7" fillId="28" borderId="12" xfId="1" applyFont="1" applyFill="1" applyBorder="1" applyAlignment="1">
      <alignment horizontal="left" indent="2"/>
    </xf>
    <xf numFmtId="171" fontId="12" fillId="28" borderId="12" xfId="1" applyNumberFormat="1" applyFont="1" applyFill="1" applyBorder="1"/>
    <xf numFmtId="41" fontId="12" fillId="28" borderId="12" xfId="1" applyNumberFormat="1" applyFont="1" applyFill="1" applyBorder="1"/>
    <xf numFmtId="172" fontId="16" fillId="9" borderId="17" xfId="2" applyNumberFormat="1" applyFont="1" applyFill="1" applyBorder="1"/>
    <xf numFmtId="0" fontId="7" fillId="8" borderId="20" xfId="0" applyFont="1" applyFill="1" applyBorder="1" applyAlignment="1">
      <alignment horizontal="left" wrapText="1" indent="2"/>
    </xf>
    <xf numFmtId="41" fontId="12" fillId="9" borderId="20" xfId="2" applyNumberFormat="1" applyFont="1" applyFill="1" applyBorder="1"/>
    <xf numFmtId="0" fontId="12" fillId="9" borderId="16" xfId="1" applyFont="1" applyFill="1" applyBorder="1" applyAlignment="1">
      <alignment horizontal="left" indent="2"/>
    </xf>
    <xf numFmtId="41" fontId="16" fillId="9" borderId="4" xfId="1" applyNumberFormat="1" applyFont="1" applyFill="1" applyBorder="1"/>
    <xf numFmtId="41" fontId="16" fillId="9" borderId="8" xfId="1" applyNumberFormat="1" applyFont="1" applyFill="1" applyBorder="1" applyAlignment="1">
      <alignment horizontal="right"/>
    </xf>
    <xf numFmtId="0" fontId="7" fillId="8" borderId="16" xfId="0" applyFont="1" applyFill="1" applyBorder="1" applyAlignment="1">
      <alignment horizontal="left" wrapText="1" indent="2"/>
    </xf>
    <xf numFmtId="0" fontId="12" fillId="6" borderId="12" xfId="0" applyFont="1" applyFill="1" applyBorder="1" applyAlignment="1">
      <alignment horizontal="left" wrapText="1" indent="2"/>
    </xf>
    <xf numFmtId="0" fontId="7" fillId="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171" fontId="12" fillId="9" borderId="16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169" fontId="10" fillId="9" borderId="17" xfId="1" applyNumberFormat="1" applyFont="1" applyFill="1" applyBorder="1"/>
    <xf numFmtId="0" fontId="26" fillId="9" borderId="12" xfId="0" applyFont="1" applyFill="1" applyBorder="1" applyAlignment="1">
      <alignment horizontal="left" indent="2"/>
    </xf>
    <xf numFmtId="41" fontId="7" fillId="9" borderId="8" xfId="1" applyNumberFormat="1" applyFont="1" applyFill="1" applyBorder="1"/>
    <xf numFmtId="0" fontId="7" fillId="4" borderId="16" xfId="1" applyFont="1" applyFill="1" applyBorder="1" applyAlignment="1">
      <alignment horizontal="left" indent="2"/>
    </xf>
    <xf numFmtId="41" fontId="12" fillId="9" borderId="4" xfId="2" applyNumberFormat="1" applyFont="1" applyFill="1" applyBorder="1"/>
    <xf numFmtId="0" fontId="7" fillId="10" borderId="16" xfId="0" applyFont="1" applyFill="1" applyBorder="1" applyAlignment="1">
      <alignment horizontal="left" wrapText="1" indent="2"/>
    </xf>
    <xf numFmtId="41" fontId="12" fillId="9" borderId="17" xfId="2" applyNumberFormat="1" applyFont="1" applyFill="1" applyBorder="1"/>
    <xf numFmtId="41" fontId="7" fillId="9" borderId="8" xfId="2" applyNumberFormat="1" applyFont="1" applyFill="1" applyBorder="1"/>
    <xf numFmtId="41" fontId="16" fillId="9" borderId="20" xfId="1" applyNumberFormat="1" applyFont="1" applyFill="1" applyBorder="1"/>
    <xf numFmtId="0" fontId="7" fillId="4" borderId="12" xfId="1" applyFont="1" applyFill="1" applyBorder="1" applyAlignment="1">
      <alignment horizontal="left" wrapText="1" indent="1"/>
    </xf>
    <xf numFmtId="41" fontId="12" fillId="9" borderId="8" xfId="2" applyNumberFormat="1" applyFont="1" applyFill="1" applyBorder="1"/>
    <xf numFmtId="41" fontId="7" fillId="9" borderId="17" xfId="1" applyNumberFormat="1" applyFont="1" applyFill="1" applyBorder="1"/>
    <xf numFmtId="0" fontId="8" fillId="6" borderId="12" xfId="1" applyFont="1" applyFill="1" applyBorder="1" applyAlignment="1">
      <alignment horizontal="left" wrapText="1"/>
    </xf>
    <xf numFmtId="0" fontId="8" fillId="13" borderId="20" xfId="1" applyFont="1" applyFill="1" applyBorder="1" applyAlignment="1">
      <alignment horizontal="left" indent="1"/>
    </xf>
    <xf numFmtId="41" fontId="16" fillId="13" borderId="20" xfId="1" applyNumberFormat="1" applyFont="1" applyFill="1" applyBorder="1" applyAlignment="1">
      <alignment horizontal="center"/>
    </xf>
    <xf numFmtId="41" fontId="7" fillId="9" borderId="4" xfId="1" applyNumberFormat="1" applyFont="1" applyFill="1" applyBorder="1" applyAlignment="1">
      <alignment horizontal="center"/>
    </xf>
    <xf numFmtId="0" fontId="13" fillId="9" borderId="4" xfId="0" applyFont="1" applyFill="1" applyBorder="1" applyAlignment="1">
      <alignment horizontal="left" wrapText="1" indent="2"/>
    </xf>
    <xf numFmtId="0" fontId="9" fillId="25" borderId="2" xfId="1" applyFont="1" applyFill="1" applyBorder="1" applyAlignment="1">
      <alignment horizontal="left" wrapText="1" indent="1" shrinkToFit="1"/>
    </xf>
    <xf numFmtId="41" fontId="12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2" fillId="4" borderId="12" xfId="0" applyFont="1" applyFill="1" applyBorder="1" applyAlignment="1">
      <alignment horizontal="left" wrapText="1" indent="2"/>
    </xf>
    <xf numFmtId="0" fontId="17" fillId="4" borderId="0" xfId="1" applyFont="1" applyFill="1" applyBorder="1"/>
    <xf numFmtId="0" fontId="10" fillId="4" borderId="12" xfId="0" applyFont="1" applyFill="1" applyBorder="1" applyAlignment="1">
      <alignment horizontal="left" wrapText="1" indent="2"/>
    </xf>
    <xf numFmtId="0" fontId="12" fillId="4" borderId="16" xfId="0" applyFont="1" applyFill="1" applyBorder="1" applyAlignment="1">
      <alignment horizontal="left" wrapText="1" indent="2"/>
    </xf>
    <xf numFmtId="172" fontId="12" fillId="9" borderId="4" xfId="2" applyNumberFormat="1" applyFont="1" applyFill="1" applyBorder="1"/>
    <xf numFmtId="172" fontId="7" fillId="9" borderId="20" xfId="2" applyNumberFormat="1" applyFont="1" applyFill="1" applyBorder="1"/>
    <xf numFmtId="41" fontId="12" fillId="9" borderId="4" xfId="1" applyNumberFormat="1" applyFont="1" applyFill="1" applyBorder="1" applyAlignment="1">
      <alignment horizontal="center"/>
    </xf>
    <xf numFmtId="41" fontId="12" fillId="9" borderId="20" xfId="1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left" indent="1"/>
    </xf>
    <xf numFmtId="0" fontId="12" fillId="9" borderId="5" xfId="1" applyFont="1" applyFill="1" applyBorder="1" applyAlignment="1">
      <alignment horizontal="left" indent="1"/>
    </xf>
    <xf numFmtId="41" fontId="12" fillId="9" borderId="5" xfId="1" applyNumberFormat="1" applyFont="1" applyFill="1" applyBorder="1" applyAlignment="1">
      <alignment horizontal="center"/>
    </xf>
    <xf numFmtId="41" fontId="12" fillId="9" borderId="5" xfId="2" applyNumberFormat="1" applyFont="1" applyFill="1" applyBorder="1"/>
    <xf numFmtId="0" fontId="7" fillId="9" borderId="5" xfId="1" applyFont="1" applyFill="1" applyBorder="1" applyAlignment="1">
      <alignment horizontal="center"/>
    </xf>
    <xf numFmtId="41" fontId="12" fillId="9" borderId="16" xfId="2" applyNumberFormat="1" applyFont="1" applyFill="1" applyBorder="1"/>
    <xf numFmtId="0" fontId="12" fillId="9" borderId="17" xfId="1" applyFont="1" applyFill="1" applyBorder="1" applyAlignment="1">
      <alignment horizontal="left" indent="1"/>
    </xf>
    <xf numFmtId="0" fontId="12" fillId="9" borderId="8" xfId="1" applyFont="1" applyFill="1" applyBorder="1"/>
    <xf numFmtId="41" fontId="12" fillId="9" borderId="2" xfId="2" applyNumberFormat="1" applyFont="1" applyFill="1" applyBorder="1"/>
    <xf numFmtId="0" fontId="23" fillId="9" borderId="12" xfId="1" applyFont="1" applyFill="1" applyBorder="1"/>
    <xf numFmtId="0" fontId="14" fillId="9" borderId="12" xfId="1" applyFont="1" applyFill="1" applyBorder="1" applyAlignment="1">
      <alignment horizontal="center"/>
    </xf>
    <xf numFmtId="0" fontId="7" fillId="9" borderId="5" xfId="1" applyFont="1" applyFill="1" applyBorder="1" applyAlignment="1">
      <alignment horizontal="left" indent="1"/>
    </xf>
    <xf numFmtId="178" fontId="7" fillId="9" borderId="5" xfId="2" applyNumberFormat="1" applyFont="1" applyFill="1" applyBorder="1"/>
    <xf numFmtId="178" fontId="12" fillId="9" borderId="2" xfId="2" applyNumberFormat="1" applyFont="1" applyFill="1" applyBorder="1"/>
    <xf numFmtId="41" fontId="26" fillId="4" borderId="23" xfId="1" applyNumberFormat="1" applyFont="1" applyFill="1" applyBorder="1"/>
    <xf numFmtId="0" fontId="10" fillId="4" borderId="13" xfId="0" applyFont="1" applyFill="1" applyBorder="1" applyAlignment="1">
      <alignment horizontal="left" wrapText="1" indent="2"/>
    </xf>
    <xf numFmtId="0" fontId="10" fillId="4" borderId="24" xfId="0" applyFont="1" applyFill="1" applyBorder="1" applyAlignment="1">
      <alignment horizontal="left" wrapText="1" indent="2"/>
    </xf>
    <xf numFmtId="0" fontId="12" fillId="9" borderId="20" xfId="1" applyFont="1" applyFill="1" applyBorder="1"/>
    <xf numFmtId="0" fontId="12" fillId="9" borderId="17" xfId="0" applyFont="1" applyFill="1" applyBorder="1" applyAlignment="1">
      <alignment horizontal="left" wrapText="1" indent="2"/>
    </xf>
    <xf numFmtId="41" fontId="10" fillId="9" borderId="20" xfId="3" applyNumberFormat="1" applyFont="1" applyFill="1" applyBorder="1" applyAlignment="1">
      <alignment horizontal="left"/>
    </xf>
    <xf numFmtId="41" fontId="10" fillId="9" borderId="12" xfId="3" applyNumberFormat="1" applyFont="1" applyFill="1" applyBorder="1" applyAlignment="1">
      <alignment horizontal="left"/>
    </xf>
    <xf numFmtId="41" fontId="10" fillId="9" borderId="16" xfId="3" applyNumberFormat="1" applyFont="1" applyFill="1" applyBorder="1" applyAlignment="1">
      <alignment horizontal="left"/>
    </xf>
    <xf numFmtId="41" fontId="10" fillId="9" borderId="17" xfId="3" applyNumberFormat="1" applyFont="1" applyFill="1" applyBorder="1" applyAlignment="1">
      <alignment horizontal="left"/>
    </xf>
    <xf numFmtId="41" fontId="7" fillId="15" borderId="12" xfId="2" applyNumberFormat="1" applyFont="1" applyFill="1" applyBorder="1"/>
    <xf numFmtId="41" fontId="7" fillId="15" borderId="16" xfId="2" applyNumberFormat="1" applyFont="1" applyFill="1" applyBorder="1"/>
    <xf numFmtId="0" fontId="26" fillId="29" borderId="20" xfId="0" applyFont="1" applyFill="1" applyBorder="1" applyAlignment="1">
      <alignment horizontal="left" indent="2"/>
    </xf>
    <xf numFmtId="0" fontId="26" fillId="29" borderId="12" xfId="0" applyFont="1" applyFill="1" applyBorder="1" applyAlignment="1">
      <alignment horizontal="left" indent="2"/>
    </xf>
    <xf numFmtId="0" fontId="21" fillId="9" borderId="2" xfId="1" applyFont="1" applyFill="1" applyBorder="1"/>
    <xf numFmtId="0" fontId="12" fillId="9" borderId="12" xfId="0" applyFont="1" applyFill="1" applyBorder="1" applyAlignment="1">
      <alignment horizontal="left" vertical="justify" indent="1"/>
    </xf>
    <xf numFmtId="0" fontId="7" fillId="10" borderId="12" xfId="1" applyFont="1" applyFill="1" applyBorder="1" applyAlignment="1">
      <alignment horizontal="right" wrapText="1" indent="3"/>
    </xf>
    <xf numFmtId="41" fontId="7" fillId="10" borderId="12" xfId="2" applyNumberFormat="1" applyFont="1" applyFill="1" applyBorder="1"/>
    <xf numFmtId="41" fontId="12" fillId="15" borderId="4" xfId="2" applyNumberFormat="1" applyFont="1" applyFill="1" applyBorder="1"/>
    <xf numFmtId="0" fontId="27" fillId="9" borderId="20" xfId="1" applyFont="1" applyFill="1" applyBorder="1" applyAlignment="1">
      <alignment horizontal="left" wrapText="1" indent="1"/>
    </xf>
    <xf numFmtId="169" fontId="7" fillId="9" borderId="12" xfId="2" applyNumberFormat="1" applyFont="1" applyFill="1" applyBorder="1"/>
    <xf numFmtId="0" fontId="12" fillId="9" borderId="0" xfId="1" applyFont="1" applyFill="1" applyBorder="1"/>
    <xf numFmtId="0" fontId="12" fillId="9" borderId="8" xfId="1" applyFont="1" applyFill="1" applyBorder="1" applyAlignment="1">
      <alignment horizontal="left"/>
    </xf>
    <xf numFmtId="41" fontId="7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7" fillId="10" borderId="20" xfId="2" applyNumberFormat="1" applyFont="1" applyFill="1" applyBorder="1"/>
    <xf numFmtId="41" fontId="7" fillId="15" borderId="20" xfId="2" applyNumberFormat="1" applyFont="1" applyFill="1" applyBorder="1"/>
    <xf numFmtId="41" fontId="7" fillId="15" borderId="2" xfId="2" applyNumberFormat="1" applyFont="1" applyFill="1" applyBorder="1"/>
    <xf numFmtId="0" fontId="7" fillId="9" borderId="16" xfId="1" applyFont="1" applyFill="1" applyBorder="1" applyAlignment="1">
      <alignment horizontal="left" indent="1"/>
    </xf>
    <xf numFmtId="0" fontId="7" fillId="9" borderId="2" xfId="1" applyFont="1" applyFill="1" applyBorder="1" applyAlignment="1">
      <alignment horizontal="left" indent="1"/>
    </xf>
    <xf numFmtId="0" fontId="12" fillId="3" borderId="1" xfId="1" applyFont="1" applyFill="1" applyBorder="1"/>
    <xf numFmtId="41" fontId="7" fillId="9" borderId="1" xfId="1" applyNumberFormat="1" applyFont="1" applyFill="1" applyBorder="1"/>
    <xf numFmtId="0" fontId="16" fillId="26" borderId="4" xfId="1" applyFont="1" applyFill="1" applyBorder="1"/>
    <xf numFmtId="41" fontId="12" fillId="26" borderId="4" xfId="1" applyNumberFormat="1" applyFont="1" applyFill="1" applyBorder="1" applyAlignment="1">
      <alignment horizontal="center"/>
    </xf>
    <xf numFmtId="169" fontId="8" fillId="26" borderId="4" xfId="1" applyNumberFormat="1" applyFont="1" applyFill="1" applyBorder="1"/>
    <xf numFmtId="172" fontId="10" fillId="26" borderId="4" xfId="2" applyNumberFormat="1" applyFont="1" applyFill="1" applyBorder="1"/>
    <xf numFmtId="0" fontId="16" fillId="13" borderId="20" xfId="1" applyFont="1" applyFill="1" applyBorder="1"/>
    <xf numFmtId="41" fontId="12" fillId="13" borderId="20" xfId="1" applyNumberFormat="1" applyFont="1" applyFill="1" applyBorder="1" applyAlignment="1">
      <alignment horizontal="center"/>
    </xf>
    <xf numFmtId="0" fontId="16" fillId="30" borderId="12" xfId="1" applyFont="1" applyFill="1" applyBorder="1"/>
    <xf numFmtId="41" fontId="12" fillId="30" borderId="12" xfId="1" applyNumberFormat="1" applyFont="1" applyFill="1" applyBorder="1" applyAlignment="1">
      <alignment horizontal="center"/>
    </xf>
    <xf numFmtId="169" fontId="8" fillId="30" borderId="12" xfId="1" applyNumberFormat="1" applyFont="1" applyFill="1" applyBorder="1"/>
    <xf numFmtId="172" fontId="10" fillId="30" borderId="12" xfId="2" applyNumberFormat="1" applyFont="1" applyFill="1" applyBorder="1"/>
    <xf numFmtId="43" fontId="33" fillId="30" borderId="12" xfId="2" applyNumberFormat="1" applyFont="1" applyFill="1" applyBorder="1"/>
    <xf numFmtId="0" fontId="14" fillId="30" borderId="12" xfId="0" applyFont="1" applyFill="1" applyBorder="1" applyAlignment="1">
      <alignment horizontal="left" wrapText="1" indent="2"/>
    </xf>
    <xf numFmtId="169" fontId="12" fillId="30" borderId="12" xfId="1" applyNumberFormat="1" applyFont="1" applyFill="1" applyBorder="1"/>
    <xf numFmtId="0" fontId="7" fillId="30" borderId="12" xfId="0" applyFont="1" applyFill="1" applyBorder="1" applyAlignment="1">
      <alignment horizontal="left" wrapText="1" indent="2"/>
    </xf>
    <xf numFmtId="41" fontId="7" fillId="30" borderId="12" xfId="2" applyNumberFormat="1" applyFont="1" applyFill="1" applyBorder="1"/>
    <xf numFmtId="41" fontId="7" fillId="30" borderId="12" xfId="1" applyNumberFormat="1" applyFont="1" applyFill="1" applyBorder="1" applyAlignment="1">
      <alignment horizontal="center"/>
    </xf>
    <xf numFmtId="0" fontId="12" fillId="30" borderId="16" xfId="1" applyFont="1" applyFill="1" applyBorder="1" applyAlignment="1">
      <alignment horizontal="left" indent="1"/>
    </xf>
    <xf numFmtId="41" fontId="12" fillId="30" borderId="16" xfId="2" applyNumberFormat="1" applyFont="1" applyFill="1" applyBorder="1"/>
    <xf numFmtId="41" fontId="7" fillId="30" borderId="16" xfId="2" applyNumberFormat="1" applyFont="1" applyFill="1" applyBorder="1"/>
    <xf numFmtId="43" fontId="33" fillId="30" borderId="16" xfId="2" applyNumberFormat="1" applyFont="1" applyFill="1" applyBorder="1"/>
    <xf numFmtId="0" fontId="12" fillId="30" borderId="4" xfId="1" applyFont="1" applyFill="1" applyBorder="1" applyAlignment="1">
      <alignment horizontal="left" indent="1"/>
    </xf>
    <xf numFmtId="41" fontId="16" fillId="30" borderId="4" xfId="1" applyNumberFormat="1" applyFont="1" applyFill="1" applyBorder="1" applyAlignment="1">
      <alignment horizontal="center"/>
    </xf>
    <xf numFmtId="41" fontId="7" fillId="30" borderId="4" xfId="2" applyNumberFormat="1" applyFont="1" applyFill="1" applyBorder="1"/>
    <xf numFmtId="171" fontId="7" fillId="30" borderId="4" xfId="1" applyNumberFormat="1" applyFont="1" applyFill="1" applyBorder="1"/>
    <xf numFmtId="41" fontId="7" fillId="30" borderId="4" xfId="1" applyNumberFormat="1" applyFont="1" applyFill="1" applyBorder="1"/>
    <xf numFmtId="43" fontId="33" fillId="30" borderId="4" xfId="2" applyNumberFormat="1" applyFont="1" applyFill="1" applyBorder="1"/>
    <xf numFmtId="0" fontId="12" fillId="30" borderId="2" xfId="1" applyFont="1" applyFill="1" applyBorder="1" applyAlignment="1">
      <alignment horizontal="left" indent="1"/>
    </xf>
    <xf numFmtId="0" fontId="12" fillId="30" borderId="20" xfId="1" applyFont="1" applyFill="1" applyBorder="1" applyAlignment="1">
      <alignment horizontal="left" indent="1"/>
    </xf>
    <xf numFmtId="41" fontId="16" fillId="30" borderId="20" xfId="1" applyNumberFormat="1" applyFont="1" applyFill="1" applyBorder="1" applyAlignment="1">
      <alignment horizontal="center"/>
    </xf>
    <xf numFmtId="41" fontId="7" fillId="30" borderId="20" xfId="2" applyNumberFormat="1" applyFont="1" applyFill="1" applyBorder="1"/>
    <xf numFmtId="171" fontId="7" fillId="30" borderId="20" xfId="1" applyNumberFormat="1" applyFont="1" applyFill="1" applyBorder="1"/>
    <xf numFmtId="41" fontId="7" fillId="30" borderId="20" xfId="1" applyNumberFormat="1" applyFont="1" applyFill="1" applyBorder="1"/>
    <xf numFmtId="43" fontId="33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2" fillId="30" borderId="12" xfId="1" applyFont="1" applyFill="1" applyBorder="1" applyAlignment="1">
      <alignment horizontal="left" indent="1"/>
    </xf>
    <xf numFmtId="41" fontId="16" fillId="30" borderId="12" xfId="1" applyNumberFormat="1" applyFont="1" applyFill="1" applyBorder="1" applyAlignment="1">
      <alignment horizontal="center"/>
    </xf>
    <xf numFmtId="171" fontId="7" fillId="30" borderId="12" xfId="1" applyNumberFormat="1" applyFont="1" applyFill="1" applyBorder="1"/>
    <xf numFmtId="41" fontId="7" fillId="30" borderId="12" xfId="1" applyNumberFormat="1" applyFont="1" applyFill="1" applyBorder="1"/>
    <xf numFmtId="0" fontId="12" fillId="30" borderId="12" xfId="1" applyFont="1" applyFill="1" applyBorder="1" applyAlignment="1">
      <alignment horizontal="center"/>
    </xf>
    <xf numFmtId="0" fontId="12" fillId="30" borderId="12" xfId="1" applyFont="1" applyFill="1" applyBorder="1"/>
    <xf numFmtId="0" fontId="12" fillId="30" borderId="12" xfId="1" applyFont="1" applyFill="1" applyBorder="1" applyAlignment="1">
      <alignment horizontal="left" indent="2"/>
    </xf>
    <xf numFmtId="0" fontId="7" fillId="30" borderId="12" xfId="1" applyFont="1" applyFill="1" applyBorder="1" applyAlignment="1">
      <alignment horizontal="left" indent="2"/>
    </xf>
    <xf numFmtId="172" fontId="7" fillId="30" borderId="12" xfId="2" applyNumberFormat="1" applyFont="1" applyFill="1" applyBorder="1"/>
    <xf numFmtId="0" fontId="12" fillId="30" borderId="16" xfId="1" applyFont="1" applyFill="1" applyBorder="1" applyAlignment="1">
      <alignment wrapText="1"/>
    </xf>
    <xf numFmtId="172" fontId="16" fillId="30" borderId="12" xfId="1" applyNumberFormat="1" applyFont="1" applyFill="1" applyBorder="1"/>
    <xf numFmtId="172" fontId="16" fillId="30" borderId="16" xfId="1" applyNumberFormat="1" applyFont="1" applyFill="1" applyBorder="1"/>
    <xf numFmtId="169" fontId="8" fillId="30" borderId="16" xfId="1" applyNumberFormat="1" applyFont="1" applyFill="1" applyBorder="1"/>
    <xf numFmtId="41" fontId="12" fillId="30" borderId="16" xfId="1" applyNumberFormat="1" applyFont="1" applyFill="1" applyBorder="1" applyAlignment="1">
      <alignment horizontal="center"/>
    </xf>
    <xf numFmtId="172" fontId="10" fillId="30" borderId="16" xfId="2" applyNumberFormat="1" applyFont="1" applyFill="1" applyBorder="1"/>
    <xf numFmtId="0" fontId="7" fillId="30" borderId="20" xfId="1" applyFont="1" applyFill="1" applyBorder="1" applyAlignment="1">
      <alignment horizontal="left" vertical="top" wrapText="1" indent="2"/>
    </xf>
    <xf numFmtId="0" fontId="7" fillId="30" borderId="10" xfId="1" applyFont="1" applyFill="1" applyBorder="1" applyAlignment="1">
      <alignment horizontal="left" indent="2"/>
    </xf>
    <xf numFmtId="0" fontId="12" fillId="30" borderId="10" xfId="1" applyFont="1" applyFill="1" applyBorder="1" applyAlignment="1">
      <alignment wrapText="1"/>
    </xf>
    <xf numFmtId="172" fontId="16" fillId="30" borderId="10" xfId="1" applyNumberFormat="1" applyFont="1" applyFill="1" applyBorder="1"/>
    <xf numFmtId="41" fontId="7" fillId="30" borderId="10" xfId="2" applyNumberFormat="1" applyFont="1" applyFill="1" applyBorder="1"/>
    <xf numFmtId="169" fontId="8" fillId="30" borderId="10" xfId="1" applyNumberFormat="1" applyFont="1" applyFill="1" applyBorder="1"/>
    <xf numFmtId="41" fontId="12" fillId="30" borderId="10" xfId="1" applyNumberFormat="1" applyFont="1" applyFill="1" applyBorder="1" applyAlignment="1">
      <alignment horizontal="center"/>
    </xf>
    <xf numFmtId="172" fontId="10" fillId="30" borderId="10" xfId="2" applyNumberFormat="1" applyFont="1" applyFill="1" applyBorder="1"/>
    <xf numFmtId="43" fontId="33" fillId="30" borderId="10" xfId="2" applyNumberFormat="1" applyFont="1" applyFill="1" applyBorder="1"/>
    <xf numFmtId="0" fontId="19" fillId="28" borderId="21" xfId="1" applyFont="1" applyFill="1" applyBorder="1"/>
    <xf numFmtId="2" fontId="17" fillId="9" borderId="2" xfId="1" applyNumberFormat="1" applyFont="1" applyFill="1" applyBorder="1" applyAlignment="1">
      <alignment horizontal="center"/>
    </xf>
    <xf numFmtId="172" fontId="17" fillId="9" borderId="2" xfId="1" applyNumberFormat="1" applyFont="1" applyFill="1" applyBorder="1" applyAlignment="1">
      <alignment horizontal="center"/>
    </xf>
    <xf numFmtId="0" fontId="16" fillId="9" borderId="4" xfId="1" applyFont="1" applyFill="1" applyBorder="1" applyAlignment="1">
      <alignment horizontal="left" wrapText="1" indent="1"/>
    </xf>
    <xf numFmtId="172" fontId="16" fillId="9" borderId="4" xfId="2" applyNumberFormat="1" applyFont="1" applyFill="1" applyBorder="1" applyAlignment="1">
      <alignment horizontal="right"/>
    </xf>
    <xf numFmtId="170" fontId="16" fillId="9" borderId="4" xfId="2" applyNumberFormat="1" applyFont="1" applyFill="1" applyBorder="1"/>
    <xf numFmtId="172" fontId="16" fillId="9" borderId="20" xfId="2" applyNumberFormat="1" applyFont="1" applyFill="1" applyBorder="1" applyAlignment="1">
      <alignment horizontal="right"/>
    </xf>
    <xf numFmtId="172" fontId="16" fillId="9" borderId="4" xfId="1" applyNumberFormat="1" applyFont="1" applyFill="1" applyBorder="1"/>
    <xf numFmtId="0" fontId="16" fillId="4" borderId="2" xfId="1" applyFont="1" applyFill="1" applyBorder="1" applyAlignment="1">
      <alignment horizontal="left" indent="1"/>
    </xf>
    <xf numFmtId="0" fontId="16" fillId="16" borderId="2" xfId="1" applyFont="1" applyFill="1" applyBorder="1" applyAlignment="1">
      <alignment horizontal="left" indent="1"/>
    </xf>
    <xf numFmtId="41" fontId="7" fillId="16" borderId="2" xfId="1" applyNumberFormat="1" applyFont="1" applyFill="1" applyBorder="1"/>
    <xf numFmtId="0" fontId="17" fillId="16" borderId="2" xfId="1" applyFont="1" applyFill="1" applyBorder="1"/>
    <xf numFmtId="0" fontId="16" fillId="16" borderId="4" xfId="1" applyFont="1" applyFill="1" applyBorder="1" applyAlignment="1">
      <alignment horizontal="left" wrapText="1" indent="1"/>
    </xf>
    <xf numFmtId="0" fontId="16" fillId="16" borderId="4" xfId="1" applyFont="1" applyFill="1" applyBorder="1" applyAlignment="1">
      <alignment horizontal="left" indent="1"/>
    </xf>
    <xf numFmtId="172" fontId="16" fillId="16" borderId="4" xfId="1" applyNumberFormat="1" applyFont="1" applyFill="1" applyBorder="1"/>
    <xf numFmtId="0" fontId="27" fillId="16" borderId="20" xfId="0" applyFont="1" applyFill="1" applyBorder="1" applyAlignment="1">
      <alignment horizontal="center"/>
    </xf>
    <xf numFmtId="0" fontId="7" fillId="16" borderId="20" xfId="0" applyFont="1" applyFill="1" applyBorder="1" applyAlignment="1">
      <alignment horizontal="left" wrapText="1" indent="2"/>
    </xf>
    <xf numFmtId="41" fontId="7" fillId="16" borderId="20" xfId="2" applyNumberFormat="1" applyFont="1" applyFill="1" applyBorder="1"/>
    <xf numFmtId="41" fontId="10" fillId="16" borderId="20" xfId="1" applyNumberFormat="1" applyFont="1" applyFill="1" applyBorder="1"/>
    <xf numFmtId="171" fontId="12" fillId="16" borderId="20" xfId="1" applyNumberFormat="1" applyFont="1" applyFill="1" applyBorder="1"/>
    <xf numFmtId="41" fontId="12" fillId="16" borderId="20" xfId="1" applyNumberFormat="1" applyFont="1" applyFill="1" applyBorder="1" applyAlignment="1">
      <alignment horizontal="right"/>
    </xf>
    <xf numFmtId="171" fontId="12" fillId="16" borderId="12" xfId="1" applyNumberFormat="1" applyFont="1" applyFill="1" applyBorder="1"/>
    <xf numFmtId="41" fontId="12" fillId="16" borderId="12" xfId="1" applyNumberFormat="1" applyFont="1" applyFill="1" applyBorder="1" applyAlignment="1">
      <alignment horizontal="right"/>
    </xf>
    <xf numFmtId="41" fontId="10" fillId="16" borderId="12" xfId="1" applyNumberFormat="1" applyFont="1" applyFill="1" applyBorder="1"/>
    <xf numFmtId="0" fontId="12" fillId="16" borderId="2" xfId="1" applyFont="1" applyFill="1" applyBorder="1" applyAlignment="1">
      <alignment horizontal="right" wrapText="1" indent="3"/>
    </xf>
    <xf numFmtId="0" fontId="12" fillId="16" borderId="12" xfId="0" applyFont="1" applyFill="1" applyBorder="1" applyAlignment="1">
      <alignment horizontal="left" wrapText="1" indent="2"/>
    </xf>
    <xf numFmtId="41" fontId="12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0" fontId="8" fillId="16" borderId="12" xfId="1" applyFont="1" applyFill="1" applyBorder="1" applyAlignment="1">
      <alignment horizontal="left" indent="1"/>
    </xf>
    <xf numFmtId="172" fontId="7" fillId="16" borderId="12" xfId="1" applyNumberFormat="1" applyFont="1" applyFill="1" applyBorder="1"/>
    <xf numFmtId="0" fontId="17" fillId="16" borderId="12" xfId="1" applyFont="1" applyFill="1" applyBorder="1" applyAlignment="1">
      <alignment horizontal="left" indent="2"/>
    </xf>
    <xf numFmtId="41" fontId="7" fillId="16" borderId="12" xfId="1" applyNumberFormat="1" applyFont="1" applyFill="1" applyBorder="1"/>
    <xf numFmtId="0" fontId="27" fillId="16" borderId="16" xfId="1" applyFont="1" applyFill="1" applyBorder="1" applyAlignment="1">
      <alignment wrapText="1"/>
    </xf>
    <xf numFmtId="172" fontId="7" fillId="16" borderId="16" xfId="1" applyNumberFormat="1" applyFont="1" applyFill="1" applyBorder="1"/>
    <xf numFmtId="0" fontId="7" fillId="9" borderId="20" xfId="1" applyFont="1" applyFill="1" applyBorder="1"/>
    <xf numFmtId="41" fontId="7" fillId="9" borderId="16" xfId="1" applyNumberFormat="1" applyFont="1" applyFill="1" applyBorder="1"/>
    <xf numFmtId="167" fontId="12" fillId="9" borderId="4" xfId="4" applyNumberFormat="1" applyFont="1" applyFill="1" applyBorder="1"/>
    <xf numFmtId="41" fontId="12" fillId="9" borderId="20" xfId="3" applyNumberFormat="1" applyFont="1" applyFill="1" applyBorder="1" applyAlignment="1">
      <alignment horizontal="right"/>
    </xf>
    <xf numFmtId="0" fontId="12" fillId="9" borderId="4" xfId="1" applyFont="1" applyFill="1" applyBorder="1" applyAlignment="1">
      <alignment horizontal="right" wrapText="1" indent="3"/>
    </xf>
    <xf numFmtId="41" fontId="12" fillId="9" borderId="4" xfId="3" applyNumberFormat="1" applyFont="1" applyFill="1" applyBorder="1" applyAlignment="1">
      <alignment horizontal="right"/>
    </xf>
    <xf numFmtId="0" fontId="7" fillId="9" borderId="2" xfId="1" applyFont="1" applyFill="1" applyBorder="1" applyAlignment="1">
      <alignment horizontal="left" wrapText="1" indent="1"/>
    </xf>
    <xf numFmtId="0" fontId="12" fillId="9" borderId="4" xfId="1" applyFont="1" applyFill="1" applyBorder="1"/>
    <xf numFmtId="0" fontId="12" fillId="12" borderId="20" xfId="1" applyFont="1" applyFill="1" applyBorder="1" applyAlignment="1">
      <alignment horizontal="left" indent="1"/>
    </xf>
    <xf numFmtId="167" fontId="12" fillId="12" borderId="20" xfId="4" applyNumberFormat="1" applyFont="1" applyFill="1" applyBorder="1"/>
    <xf numFmtId="0" fontId="12" fillId="12" borderId="20" xfId="1" applyFont="1" applyFill="1" applyBorder="1"/>
    <xf numFmtId="43" fontId="33" fillId="12" borderId="20" xfId="2" applyNumberFormat="1" applyFont="1" applyFill="1" applyBorder="1"/>
    <xf numFmtId="0" fontId="12" fillId="12" borderId="16" xfId="1" applyFont="1" applyFill="1" applyBorder="1" applyAlignment="1">
      <alignment horizontal="left" wrapText="1" indent="1"/>
    </xf>
    <xf numFmtId="0" fontId="12" fillId="12" borderId="16" xfId="1" applyFont="1" applyFill="1" applyBorder="1" applyAlignment="1">
      <alignment horizontal="left" indent="1"/>
    </xf>
    <xf numFmtId="167" fontId="12" fillId="12" borderId="16" xfId="4" applyNumberFormat="1" applyFont="1" applyFill="1" applyBorder="1"/>
    <xf numFmtId="0" fontId="12" fillId="12" borderId="16" xfId="1" applyFont="1" applyFill="1" applyBorder="1"/>
    <xf numFmtId="43" fontId="33" fillId="12" borderId="16" xfId="2" applyNumberFormat="1" applyFont="1" applyFill="1" applyBorder="1"/>
    <xf numFmtId="0" fontId="16" fillId="12" borderId="4" xfId="1" applyFont="1" applyFill="1" applyBorder="1" applyAlignment="1">
      <alignment horizontal="left" wrapText="1" indent="1"/>
    </xf>
    <xf numFmtId="41" fontId="16" fillId="12" borderId="4" xfId="1" applyNumberFormat="1" applyFont="1" applyFill="1" applyBorder="1"/>
    <xf numFmtId="0" fontId="27" fillId="12" borderId="20" xfId="0" applyFont="1" applyFill="1" applyBorder="1" applyAlignment="1">
      <alignment horizontal="center"/>
    </xf>
    <xf numFmtId="0" fontId="16" fillId="12" borderId="20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indent="1"/>
    </xf>
    <xf numFmtId="171" fontId="12" fillId="12" borderId="12" xfId="1" applyNumberFormat="1" applyFont="1" applyFill="1" applyBorder="1"/>
    <xf numFmtId="41" fontId="12" fillId="12" borderId="12" xfId="1" applyNumberFormat="1" applyFont="1" applyFill="1" applyBorder="1" applyAlignment="1">
      <alignment horizontal="right"/>
    </xf>
    <xf numFmtId="43" fontId="33" fillId="12" borderId="12" xfId="2" applyNumberFormat="1" applyFont="1" applyFill="1" applyBorder="1"/>
    <xf numFmtId="0" fontId="7" fillId="12" borderId="12" xfId="1" applyFont="1" applyFill="1" applyBorder="1" applyAlignment="1">
      <alignment horizontal="left" wrapText="1" indent="3"/>
    </xf>
    <xf numFmtId="0" fontId="7" fillId="12" borderId="12" xfId="1" applyFont="1" applyFill="1" applyBorder="1" applyAlignment="1">
      <alignment horizontal="right" wrapText="1" indent="3"/>
    </xf>
    <xf numFmtId="0" fontId="12" fillId="12" borderId="2" xfId="1" applyFont="1" applyFill="1" applyBorder="1" applyAlignment="1">
      <alignment horizontal="right" wrapText="1" indent="3"/>
    </xf>
    <xf numFmtId="0" fontId="12" fillId="12" borderId="12" xfId="0" applyFont="1" applyFill="1" applyBorder="1" applyAlignment="1">
      <alignment horizontal="left" wrapText="1" indent="2"/>
    </xf>
    <xf numFmtId="41" fontId="12" fillId="12" borderId="12" xfId="2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indent="1"/>
    </xf>
    <xf numFmtId="0" fontId="12" fillId="32" borderId="20" xfId="1" applyFont="1" applyFill="1" applyBorder="1" applyAlignment="1">
      <alignment horizontal="left" indent="2"/>
    </xf>
    <xf numFmtId="0" fontId="16" fillId="32" borderId="20" xfId="1" applyFont="1" applyFill="1" applyBorder="1" applyAlignment="1">
      <alignment horizontal="left" wrapText="1" indent="1"/>
    </xf>
    <xf numFmtId="41" fontId="12" fillId="32" borderId="20" xfId="1" applyNumberFormat="1" applyFont="1" applyFill="1" applyBorder="1"/>
    <xf numFmtId="0" fontId="7" fillId="32" borderId="20" xfId="1" applyFont="1" applyFill="1" applyBorder="1" applyAlignment="1">
      <alignment horizontal="left" vertical="top" wrapText="1" indent="2"/>
    </xf>
    <xf numFmtId="0" fontId="17" fillId="32" borderId="12" xfId="1" applyFont="1" applyFill="1" applyBorder="1" applyAlignment="1">
      <alignment horizontal="left" wrapText="1" indent="2"/>
    </xf>
    <xf numFmtId="41" fontId="17" fillId="32" borderId="12" xfId="1" applyNumberFormat="1" applyFont="1" applyFill="1" applyBorder="1"/>
    <xf numFmtId="0" fontId="12" fillId="32" borderId="12" xfId="1" applyFont="1" applyFill="1" applyBorder="1" applyAlignment="1">
      <alignment horizontal="left" indent="2"/>
    </xf>
    <xf numFmtId="0" fontId="12" fillId="32" borderId="16" xfId="1" applyFont="1" applyFill="1" applyBorder="1" applyAlignment="1">
      <alignment wrapText="1"/>
    </xf>
    <xf numFmtId="41" fontId="16" fillId="32" borderId="12" xfId="1" applyNumberFormat="1" applyFont="1" applyFill="1" applyBorder="1"/>
    <xf numFmtId="0" fontId="16" fillId="32" borderId="12" xfId="1" applyFont="1" applyFill="1" applyBorder="1" applyAlignment="1">
      <alignment horizontal="left" wrapText="1" indent="1"/>
    </xf>
    <xf numFmtId="41" fontId="12" fillId="32" borderId="12" xfId="1" applyNumberFormat="1" applyFont="1" applyFill="1" applyBorder="1"/>
    <xf numFmtId="0" fontId="7" fillId="32" borderId="10" xfId="1" applyFont="1" applyFill="1" applyBorder="1" applyAlignment="1">
      <alignment horizontal="left" indent="2"/>
    </xf>
    <xf numFmtId="3" fontId="7" fillId="32" borderId="10" xfId="1" applyNumberFormat="1" applyFont="1" applyFill="1" applyBorder="1" applyAlignment="1">
      <alignment horizontal="left" indent="2"/>
    </xf>
    <xf numFmtId="0" fontId="7" fillId="7" borderId="12" xfId="1" applyFont="1" applyFill="1" applyBorder="1" applyAlignment="1">
      <alignment horizontal="left" wrapText="1" indent="3"/>
    </xf>
    <xf numFmtId="0" fontId="7" fillId="7" borderId="12" xfId="1" applyFont="1" applyFill="1" applyBorder="1" applyAlignment="1">
      <alignment horizontal="right" wrapText="1" indent="3"/>
    </xf>
    <xf numFmtId="0" fontId="7" fillId="20" borderId="12" xfId="1" applyFont="1" applyFill="1" applyBorder="1" applyAlignment="1">
      <alignment horizontal="left" indent="2"/>
    </xf>
    <xf numFmtId="0" fontId="12" fillId="20" borderId="12" xfId="0" applyFont="1" applyFill="1" applyBorder="1" applyAlignment="1">
      <alignment horizontal="left" indent="2"/>
    </xf>
    <xf numFmtId="0" fontId="7" fillId="20" borderId="12" xfId="1" applyFont="1" applyFill="1" applyBorder="1" applyAlignment="1">
      <alignment horizontal="left" wrapText="1" indent="2"/>
    </xf>
    <xf numFmtId="41" fontId="16" fillId="9" borderId="12" xfId="1" applyNumberFormat="1" applyFont="1" applyFill="1" applyBorder="1" applyAlignment="1">
      <alignment horizontal="right"/>
    </xf>
    <xf numFmtId="172" fontId="7" fillId="9" borderId="12" xfId="2" applyNumberFormat="1" applyFont="1" applyFill="1" applyBorder="1" applyAlignment="1">
      <alignment horizontal="center"/>
    </xf>
    <xf numFmtId="0" fontId="12" fillId="9" borderId="16" xfId="0" applyFont="1" applyFill="1" applyBorder="1" applyAlignment="1">
      <alignment horizontal="left" indent="2"/>
    </xf>
    <xf numFmtId="0" fontId="12" fillId="28" borderId="2" xfId="1" applyFont="1" applyFill="1" applyBorder="1" applyAlignment="1">
      <alignment horizontal="left" indent="1"/>
    </xf>
    <xf numFmtId="41" fontId="12" fillId="28" borderId="2" xfId="1" applyNumberFormat="1" applyFont="1" applyFill="1" applyBorder="1"/>
    <xf numFmtId="167" fontId="12" fillId="28" borderId="2" xfId="4" applyNumberFormat="1" applyFont="1" applyFill="1" applyBorder="1"/>
    <xf numFmtId="0" fontId="12" fillId="28" borderId="4" xfId="1" applyFont="1" applyFill="1" applyBorder="1" applyAlignment="1">
      <alignment horizontal="left" wrapText="1" indent="1"/>
    </xf>
    <xf numFmtId="0" fontId="16" fillId="28" borderId="4" xfId="1" applyFont="1" applyFill="1" applyBorder="1" applyAlignment="1">
      <alignment horizontal="left" indent="1"/>
    </xf>
    <xf numFmtId="41" fontId="12" fillId="28" borderId="4" xfId="1" applyNumberFormat="1" applyFont="1" applyFill="1" applyBorder="1"/>
    <xf numFmtId="0" fontId="27" fillId="28" borderId="20" xfId="0" applyFont="1" applyFill="1" applyBorder="1" applyAlignment="1">
      <alignment horizontal="center"/>
    </xf>
    <xf numFmtId="0" fontId="7" fillId="28" borderId="20" xfId="0" applyFont="1" applyFill="1" applyBorder="1" applyAlignment="1">
      <alignment horizontal="left" wrapText="1" indent="2"/>
    </xf>
    <xf numFmtId="41" fontId="7" fillId="28" borderId="20" xfId="2" applyNumberFormat="1" applyFont="1" applyFill="1" applyBorder="1"/>
    <xf numFmtId="41" fontId="12" fillId="28" borderId="20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indent="1"/>
    </xf>
    <xf numFmtId="0" fontId="7" fillId="28" borderId="12" xfId="0" applyFont="1" applyFill="1" applyBorder="1" applyAlignment="1">
      <alignment horizontal="left" wrapText="1" indent="2"/>
    </xf>
    <xf numFmtId="41" fontId="7" fillId="28" borderId="12" xfId="2" applyNumberFormat="1" applyFont="1" applyFill="1" applyBorder="1"/>
    <xf numFmtId="41" fontId="12" fillId="28" borderId="12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wrapText="1" indent="2"/>
    </xf>
    <xf numFmtId="0" fontId="7" fillId="28" borderId="12" xfId="1" applyFont="1" applyFill="1" applyBorder="1" applyAlignment="1">
      <alignment horizontal="left" wrapText="1" indent="3"/>
    </xf>
    <xf numFmtId="0" fontId="7" fillId="28" borderId="12" xfId="1" applyFont="1" applyFill="1" applyBorder="1" applyAlignment="1">
      <alignment horizontal="right" wrapText="1" indent="3"/>
    </xf>
    <xf numFmtId="0" fontId="12" fillId="28" borderId="12" xfId="0" applyFont="1" applyFill="1" applyBorder="1" applyAlignment="1">
      <alignment horizontal="left" wrapText="1" indent="2"/>
    </xf>
    <xf numFmtId="41" fontId="12" fillId="28" borderId="12" xfId="2" applyNumberFormat="1" applyFont="1" applyFill="1" applyBorder="1"/>
    <xf numFmtId="41" fontId="26" fillId="28" borderId="12" xfId="1" applyNumberFormat="1" applyFont="1" applyFill="1" applyBorder="1"/>
    <xf numFmtId="0" fontId="16" fillId="28" borderId="12" xfId="1" applyFont="1" applyFill="1" applyBorder="1" applyAlignment="1">
      <alignment horizontal="left" wrapText="1" indent="1"/>
    </xf>
    <xf numFmtId="0" fontId="13" fillId="28" borderId="12" xfId="1" applyFont="1" applyFill="1" applyBorder="1" applyAlignment="1">
      <alignment horizontal="left" wrapText="1" indent="2"/>
    </xf>
    <xf numFmtId="0" fontId="12" fillId="28" borderId="12" xfId="1" applyFont="1" applyFill="1" applyBorder="1" applyAlignment="1">
      <alignment horizontal="left" indent="2"/>
    </xf>
    <xf numFmtId="0" fontId="12" fillId="28" borderId="16" xfId="1" applyFont="1" applyFill="1" applyBorder="1" applyAlignment="1">
      <alignment wrapText="1"/>
    </xf>
    <xf numFmtId="41" fontId="16" fillId="28" borderId="12" xfId="1" applyNumberFormat="1" applyFont="1" applyFill="1" applyBorder="1" applyAlignment="1">
      <alignment horizontal="right"/>
    </xf>
    <xf numFmtId="0" fontId="12" fillId="28" borderId="10" xfId="1" applyFont="1" applyFill="1" applyBorder="1" applyAlignment="1">
      <alignment wrapText="1"/>
    </xf>
    <xf numFmtId="41" fontId="16" fillId="28" borderId="10" xfId="1" applyNumberFormat="1" applyFont="1" applyFill="1" applyBorder="1" applyAlignment="1">
      <alignment horizontal="right"/>
    </xf>
    <xf numFmtId="0" fontId="12" fillId="28" borderId="20" xfId="1" applyFont="1" applyFill="1" applyBorder="1" applyAlignment="1">
      <alignment horizontal="left" indent="2"/>
    </xf>
    <xf numFmtId="0" fontId="12" fillId="28" borderId="2" xfId="1" applyFont="1" applyFill="1" applyBorder="1" applyAlignment="1">
      <alignment wrapText="1"/>
    </xf>
    <xf numFmtId="41" fontId="16" fillId="28" borderId="2" xfId="1" applyNumberFormat="1" applyFont="1" applyFill="1" applyBorder="1" applyAlignment="1">
      <alignment horizontal="right"/>
    </xf>
    <xf numFmtId="169" fontId="12" fillId="28" borderId="2" xfId="1" applyNumberFormat="1" applyFont="1" applyFill="1" applyBorder="1"/>
    <xf numFmtId="169" fontId="8" fillId="28" borderId="2" xfId="1" applyNumberFormat="1" applyFont="1" applyFill="1" applyBorder="1"/>
    <xf numFmtId="172" fontId="10" fillId="28" borderId="2" xfId="2" applyNumberFormat="1" applyFont="1" applyFill="1" applyBorder="1"/>
    <xf numFmtId="0" fontId="7" fillId="28" borderId="20" xfId="1" applyFont="1" applyFill="1" applyBorder="1" applyAlignment="1">
      <alignment horizontal="left" vertical="top" wrapText="1" indent="2"/>
    </xf>
    <xf numFmtId="0" fontId="7" fillId="28" borderId="16" xfId="1" applyFont="1" applyFill="1" applyBorder="1" applyAlignment="1">
      <alignment wrapText="1"/>
    </xf>
    <xf numFmtId="41" fontId="17" fillId="28" borderId="16" xfId="1" applyNumberFormat="1" applyFont="1" applyFill="1" applyBorder="1" applyAlignment="1">
      <alignment horizontal="right"/>
    </xf>
    <xf numFmtId="169" fontId="7" fillId="28" borderId="16" xfId="1" applyNumberFormat="1" applyFont="1" applyFill="1" applyBorder="1"/>
    <xf numFmtId="169" fontId="10" fillId="28" borderId="16" xfId="1" applyNumberFormat="1" applyFont="1" applyFill="1" applyBorder="1"/>
    <xf numFmtId="172" fontId="10" fillId="28" borderId="16" xfId="2" applyNumberFormat="1" applyFont="1" applyFill="1" applyBorder="1"/>
    <xf numFmtId="41" fontId="16" fillId="28" borderId="16" xfId="1" applyNumberFormat="1" applyFont="1" applyFill="1" applyBorder="1" applyAlignment="1">
      <alignment horizontal="right"/>
    </xf>
    <xf numFmtId="169" fontId="12" fillId="28" borderId="16" xfId="1" applyNumberFormat="1" applyFont="1" applyFill="1" applyBorder="1"/>
    <xf numFmtId="169" fontId="8" fillId="28" borderId="16" xfId="1" applyNumberFormat="1" applyFont="1" applyFill="1" applyBorder="1"/>
    <xf numFmtId="0" fontId="7" fillId="28" borderId="10" xfId="1" applyFont="1" applyFill="1" applyBorder="1" applyAlignment="1">
      <alignment horizontal="left" indent="2"/>
    </xf>
    <xf numFmtId="169" fontId="12" fillId="28" borderId="10" xfId="1" applyNumberFormat="1" applyFont="1" applyFill="1" applyBorder="1"/>
    <xf numFmtId="169" fontId="8" fillId="28" borderId="10" xfId="1" applyNumberFormat="1" applyFont="1" applyFill="1" applyBorder="1"/>
    <xf numFmtId="172" fontId="10" fillId="28" borderId="10" xfId="2" applyNumberFormat="1" applyFont="1" applyFill="1" applyBorder="1"/>
    <xf numFmtId="0" fontId="7" fillId="9" borderId="16" xfId="0" applyFont="1" applyFill="1" applyBorder="1" applyAlignment="1">
      <alignment horizontal="left" indent="2"/>
    </xf>
    <xf numFmtId="172" fontId="7" fillId="9" borderId="16" xfId="2" applyNumberFormat="1" applyFont="1" applyFill="1" applyBorder="1" applyAlignment="1">
      <alignment horizontal="center"/>
    </xf>
    <xf numFmtId="0" fontId="8" fillId="9" borderId="40" xfId="0" applyFont="1" applyFill="1" applyBorder="1" applyAlignment="1">
      <alignment horizontal="left" wrapText="1" indent="2"/>
    </xf>
    <xf numFmtId="0" fontId="12" fillId="9" borderId="4" xfId="0" applyFont="1" applyFill="1" applyBorder="1" applyAlignment="1">
      <alignment horizontal="left" indent="2"/>
    </xf>
    <xf numFmtId="0" fontId="16" fillId="9" borderId="2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left" indent="2"/>
    </xf>
    <xf numFmtId="0" fontId="12" fillId="9" borderId="20" xfId="0" applyFont="1" applyFill="1" applyBorder="1" applyAlignment="1">
      <alignment horizontal="left" indent="2"/>
    </xf>
    <xf numFmtId="0" fontId="12" fillId="33" borderId="2" xfId="1" applyFont="1" applyFill="1" applyBorder="1" applyAlignment="1">
      <alignment horizontal="left" indent="1"/>
    </xf>
    <xf numFmtId="0" fontId="12" fillId="6" borderId="2" xfId="1" applyFont="1" applyFill="1" applyBorder="1" applyAlignment="1">
      <alignment horizontal="left" indent="1"/>
    </xf>
    <xf numFmtId="167" fontId="12" fillId="6" borderId="2" xfId="4" applyNumberFormat="1" applyFont="1" applyFill="1" applyBorder="1"/>
    <xf numFmtId="3" fontId="7" fillId="6" borderId="2" xfId="1" applyNumberFormat="1" applyFont="1" applyFill="1" applyBorder="1"/>
    <xf numFmtId="0" fontId="12" fillId="6" borderId="4" xfId="1" applyFont="1" applyFill="1" applyBorder="1" applyAlignment="1">
      <alignment horizontal="left" wrapText="1" indent="1"/>
    </xf>
    <xf numFmtId="0" fontId="16" fillId="6" borderId="4" xfId="1" applyFont="1" applyFill="1" applyBorder="1" applyAlignment="1">
      <alignment horizontal="left" wrapText="1" indent="1"/>
    </xf>
    <xf numFmtId="0" fontId="27" fillId="6" borderId="20" xfId="0" applyFont="1" applyFill="1" applyBorder="1" applyAlignment="1">
      <alignment horizontal="center"/>
    </xf>
    <xf numFmtId="0" fontId="7" fillId="6" borderId="20" xfId="0" applyFont="1" applyFill="1" applyBorder="1" applyAlignment="1">
      <alignment horizontal="left" wrapText="1" indent="2"/>
    </xf>
    <xf numFmtId="41" fontId="7" fillId="6" borderId="20" xfId="2" applyNumberFormat="1" applyFont="1" applyFill="1" applyBorder="1"/>
    <xf numFmtId="41" fontId="12" fillId="6" borderId="20" xfId="1" applyNumberFormat="1" applyFont="1" applyFill="1" applyBorder="1"/>
    <xf numFmtId="171" fontId="12" fillId="6" borderId="20" xfId="1" applyNumberFormat="1" applyFont="1" applyFill="1" applyBorder="1"/>
    <xf numFmtId="41" fontId="12" fillId="6" borderId="20" xfId="1" applyNumberFormat="1" applyFont="1" applyFill="1" applyBorder="1" applyAlignment="1">
      <alignment horizontal="right"/>
    </xf>
    <xf numFmtId="0" fontId="7" fillId="6" borderId="12" xfId="1" applyFont="1" applyFill="1" applyBorder="1" applyAlignment="1">
      <alignment horizontal="left" wrapText="1" indent="3"/>
    </xf>
    <xf numFmtId="0" fontId="7" fillId="6" borderId="12" xfId="1" applyFont="1" applyFill="1" applyBorder="1" applyAlignment="1">
      <alignment horizontal="right" wrapText="1" indent="3"/>
    </xf>
    <xf numFmtId="0" fontId="16" fillId="6" borderId="12" xfId="1" applyFont="1" applyFill="1" applyBorder="1" applyAlignment="1">
      <alignment horizontal="left" wrapText="1" indent="1"/>
    </xf>
    <xf numFmtId="0" fontId="8" fillId="6" borderId="61" xfId="0" applyFont="1" applyFill="1" applyBorder="1" applyAlignment="1">
      <alignment horizontal="left" wrapText="1" indent="2"/>
    </xf>
    <xf numFmtId="0" fontId="7" fillId="6" borderId="12" xfId="1" applyFont="1" applyFill="1" applyBorder="1" applyAlignment="1">
      <alignment horizontal="left" wrapText="1" indent="2"/>
    </xf>
    <xf numFmtId="41" fontId="17" fillId="6" borderId="12" xfId="1" applyNumberFormat="1" applyFont="1" applyFill="1" applyBorder="1"/>
    <xf numFmtId="41" fontId="16" fillId="6" borderId="10" xfId="1" applyNumberFormat="1" applyFont="1" applyFill="1" applyBorder="1"/>
    <xf numFmtId="0" fontId="12" fillId="6" borderId="20" xfId="1" applyFont="1" applyFill="1" applyBorder="1" applyAlignment="1">
      <alignment horizontal="left" indent="2"/>
    </xf>
    <xf numFmtId="41" fontId="16" fillId="6" borderId="2" xfId="1" applyNumberFormat="1" applyFont="1" applyFill="1" applyBorder="1"/>
    <xf numFmtId="169" fontId="12" fillId="6" borderId="2" xfId="1" applyNumberFormat="1" applyFont="1" applyFill="1" applyBorder="1"/>
    <xf numFmtId="169" fontId="8" fillId="6" borderId="2" xfId="1" applyNumberFormat="1" applyFont="1" applyFill="1" applyBorder="1"/>
    <xf numFmtId="41" fontId="17" fillId="6" borderId="16" xfId="1" applyNumberFormat="1" applyFont="1" applyFill="1" applyBorder="1"/>
    <xf numFmtId="169" fontId="7" fillId="6" borderId="16" xfId="1" applyNumberFormat="1" applyFont="1" applyFill="1" applyBorder="1"/>
    <xf numFmtId="169" fontId="10" fillId="6" borderId="16" xfId="1" applyNumberFormat="1" applyFont="1" applyFill="1" applyBorder="1"/>
    <xf numFmtId="0" fontId="12" fillId="6" borderId="12" xfId="1" applyFont="1" applyFill="1" applyBorder="1" applyAlignment="1">
      <alignment horizontal="left" indent="2"/>
    </xf>
    <xf numFmtId="41" fontId="16" fillId="6" borderId="16" xfId="1" applyNumberFormat="1" applyFont="1" applyFill="1" applyBorder="1"/>
    <xf numFmtId="169" fontId="12" fillId="6" borderId="16" xfId="1" applyNumberFormat="1" applyFont="1" applyFill="1" applyBorder="1"/>
    <xf numFmtId="169" fontId="12" fillId="6" borderId="10" xfId="1" applyNumberFormat="1" applyFont="1" applyFill="1" applyBorder="1"/>
    <xf numFmtId="169" fontId="8" fillId="6" borderId="10" xfId="1" applyNumberFormat="1" applyFont="1" applyFill="1" applyBorder="1"/>
    <xf numFmtId="41" fontId="12" fillId="9" borderId="12" xfId="1" applyNumberFormat="1" applyFont="1" applyFill="1" applyBorder="1" applyAlignment="1">
      <alignment horizontal="center" wrapText="1"/>
    </xf>
    <xf numFmtId="0" fontId="12" fillId="9" borderId="4" xfId="1" applyFont="1" applyFill="1" applyBorder="1" applyAlignment="1">
      <alignment horizontal="left" wrapText="1" indent="1"/>
    </xf>
    <xf numFmtId="0" fontId="12" fillId="8" borderId="2" xfId="1" applyFont="1" applyFill="1" applyBorder="1" applyAlignment="1">
      <alignment horizontal="left" indent="1"/>
    </xf>
    <xf numFmtId="0" fontId="14" fillId="8" borderId="12" xfId="0" applyFont="1" applyFill="1" applyBorder="1" applyAlignment="1">
      <alignment horizontal="left" indent="1"/>
    </xf>
    <xf numFmtId="0" fontId="12" fillId="9" borderId="40" xfId="1" applyFont="1" applyFill="1" applyBorder="1" applyAlignment="1">
      <alignment wrapText="1"/>
    </xf>
    <xf numFmtId="0" fontId="14" fillId="7" borderId="12" xfId="0" applyFont="1" applyFill="1" applyBorder="1" applyAlignment="1">
      <alignment horizontal="left" wrapText="1" indent="2"/>
    </xf>
    <xf numFmtId="172" fontId="12" fillId="9" borderId="20" xfId="2" applyNumberFormat="1" applyFont="1" applyFill="1" applyBorder="1" applyAlignment="1">
      <alignment horizontal="center"/>
    </xf>
    <xf numFmtId="172" fontId="12" fillId="9" borderId="12" xfId="2" applyNumberFormat="1" applyFont="1" applyFill="1" applyBorder="1" applyAlignment="1">
      <alignment horizontal="center"/>
    </xf>
    <xf numFmtId="0" fontId="26" fillId="9" borderId="16" xfId="1" applyFont="1" applyFill="1" applyBorder="1" applyAlignment="1">
      <alignment horizontal="left" wrapText="1" indent="2"/>
    </xf>
    <xf numFmtId="41" fontId="12" fillId="21" borderId="1" xfId="1" applyNumberFormat="1" applyFont="1" applyFill="1" applyBorder="1" applyAlignment="1">
      <alignment horizontal="left" wrapText="1" indent="1"/>
    </xf>
    <xf numFmtId="41" fontId="12" fillId="21" borderId="1" xfId="1" applyNumberFormat="1" applyFont="1" applyFill="1" applyBorder="1" applyAlignment="1">
      <alignment horizontal="left" indent="1"/>
    </xf>
    <xf numFmtId="41" fontId="12" fillId="21" borderId="1" xfId="1" applyNumberFormat="1" applyFont="1" applyFill="1" applyBorder="1"/>
    <xf numFmtId="169" fontId="12" fillId="21" borderId="1" xfId="1" applyNumberFormat="1" applyFont="1" applyFill="1" applyBorder="1"/>
    <xf numFmtId="43" fontId="33" fillId="21" borderId="16" xfId="2" applyNumberFormat="1" applyFont="1" applyFill="1" applyBorder="1"/>
    <xf numFmtId="0" fontId="16" fillId="21" borderId="4" xfId="1" applyFont="1" applyFill="1" applyBorder="1" applyAlignment="1">
      <alignment horizontal="left" indent="1"/>
    </xf>
    <xf numFmtId="41" fontId="12" fillId="21" borderId="4" xfId="1" applyNumberFormat="1" applyFont="1" applyFill="1" applyBorder="1"/>
    <xf numFmtId="169" fontId="12" fillId="21" borderId="4" xfId="1" applyNumberFormat="1" applyFont="1" applyFill="1" applyBorder="1"/>
    <xf numFmtId="169" fontId="8" fillId="21" borderId="4" xfId="1" applyNumberFormat="1" applyFont="1" applyFill="1" applyBorder="1"/>
    <xf numFmtId="172" fontId="10" fillId="21" borderId="4" xfId="2" applyNumberFormat="1" applyFont="1" applyFill="1" applyBorder="1"/>
    <xf numFmtId="43" fontId="33" fillId="21" borderId="4" xfId="2" applyNumberFormat="1" applyFont="1" applyFill="1" applyBorder="1"/>
    <xf numFmtId="0" fontId="12" fillId="21" borderId="20" xfId="0" applyFont="1" applyFill="1" applyBorder="1" applyAlignment="1">
      <alignment horizontal="left" wrapText="1" indent="2"/>
    </xf>
    <xf numFmtId="171" fontId="12" fillId="21" borderId="20" xfId="1" applyNumberFormat="1" applyFont="1" applyFill="1" applyBorder="1"/>
    <xf numFmtId="41" fontId="12" fillId="21" borderId="20" xfId="1" applyNumberFormat="1" applyFont="1" applyFill="1" applyBorder="1" applyAlignment="1">
      <alignment horizontal="right"/>
    </xf>
    <xf numFmtId="172" fontId="10" fillId="21" borderId="20" xfId="2" applyNumberFormat="1" applyFont="1" applyFill="1" applyBorder="1"/>
    <xf numFmtId="43" fontId="33" fillId="21" borderId="20" xfId="2" applyNumberFormat="1" applyFont="1" applyFill="1" applyBorder="1"/>
    <xf numFmtId="171" fontId="12" fillId="21" borderId="12" xfId="1" applyNumberFormat="1" applyFont="1" applyFill="1" applyBorder="1"/>
    <xf numFmtId="41" fontId="12" fillId="21" borderId="12" xfId="1" applyNumberFormat="1" applyFont="1" applyFill="1" applyBorder="1" applyAlignment="1">
      <alignment horizontal="right"/>
    </xf>
    <xf numFmtId="43" fontId="33" fillId="21" borderId="12" xfId="2" applyNumberFormat="1" applyFont="1" applyFill="1" applyBorder="1"/>
    <xf numFmtId="0" fontId="16" fillId="21" borderId="12" xfId="1" applyFont="1" applyFill="1" applyBorder="1" applyAlignment="1">
      <alignment horizontal="left" indent="1"/>
    </xf>
    <xf numFmtId="41" fontId="16" fillId="21" borderId="12" xfId="1" applyNumberFormat="1" applyFont="1" applyFill="1" applyBorder="1"/>
    <xf numFmtId="169" fontId="8" fillId="21" borderId="12" xfId="1" applyNumberFormat="1" applyFont="1" applyFill="1" applyBorder="1"/>
    <xf numFmtId="0" fontId="7" fillId="21" borderId="12" xfId="1" applyFont="1" applyFill="1" applyBorder="1" applyAlignment="1">
      <alignment horizontal="left" indent="2"/>
    </xf>
    <xf numFmtId="41" fontId="17" fillId="21" borderId="12" xfId="1" applyNumberFormat="1" applyFont="1" applyFill="1" applyBorder="1"/>
    <xf numFmtId="0" fontId="12" fillId="21" borderId="4" xfId="1" applyFont="1" applyFill="1" applyBorder="1" applyAlignment="1">
      <alignment wrapText="1"/>
    </xf>
    <xf numFmtId="0" fontId="26" fillId="21" borderId="12" xfId="1" applyFont="1" applyFill="1" applyBorder="1" applyAlignment="1">
      <alignment horizontal="left" wrapText="1" indent="2"/>
    </xf>
    <xf numFmtId="41" fontId="12" fillId="21" borderId="16" xfId="1" applyNumberFormat="1" applyFont="1" applyFill="1" applyBorder="1"/>
    <xf numFmtId="169" fontId="12" fillId="21" borderId="16" xfId="1" applyNumberFormat="1" applyFont="1" applyFill="1" applyBorder="1"/>
    <xf numFmtId="169" fontId="8" fillId="21" borderId="16" xfId="1" applyNumberFormat="1" applyFont="1" applyFill="1" applyBorder="1"/>
    <xf numFmtId="172" fontId="10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7" fillId="21" borderId="16" xfId="1" applyNumberFormat="1" applyFont="1" applyFill="1" applyBorder="1"/>
    <xf numFmtId="0" fontId="26" fillId="21" borderId="10" xfId="1" applyFont="1" applyFill="1" applyBorder="1" applyAlignment="1">
      <alignment horizontal="left" wrapText="1" indent="2"/>
    </xf>
    <xf numFmtId="169" fontId="12" fillId="21" borderId="10" xfId="1" applyNumberFormat="1" applyFont="1" applyFill="1" applyBorder="1"/>
    <xf numFmtId="169" fontId="8" fillId="21" borderId="10" xfId="1" applyNumberFormat="1" applyFont="1" applyFill="1" applyBorder="1"/>
    <xf numFmtId="172" fontId="10" fillId="21" borderId="10" xfId="2" applyNumberFormat="1" applyFont="1" applyFill="1" applyBorder="1"/>
    <xf numFmtId="43" fontId="33" fillId="21" borderId="10" xfId="2" applyNumberFormat="1" applyFont="1" applyFill="1" applyBorder="1"/>
    <xf numFmtId="0" fontId="17" fillId="9" borderId="0" xfId="1" applyFont="1" applyFill="1"/>
    <xf numFmtId="0" fontId="10" fillId="16" borderId="12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2" fillId="0" borderId="65" xfId="1" applyFont="1" applyFill="1" applyBorder="1" applyAlignment="1">
      <alignment horizontal="left"/>
    </xf>
    <xf numFmtId="171" fontId="12" fillId="0" borderId="10" xfId="1" applyNumberFormat="1" applyFont="1" applyFill="1" applyBorder="1"/>
    <xf numFmtId="41" fontId="12" fillId="0" borderId="10" xfId="1" applyNumberFormat="1" applyFont="1" applyFill="1" applyBorder="1" applyAlignment="1">
      <alignment horizontal="right"/>
    </xf>
    <xf numFmtId="41" fontId="12" fillId="9" borderId="10" xfId="1" applyNumberFormat="1" applyFont="1" applyFill="1" applyBorder="1" applyAlignment="1">
      <alignment horizontal="right"/>
    </xf>
    <xf numFmtId="2" fontId="11" fillId="16" borderId="12" xfId="0" applyNumberFormat="1" applyFont="1" applyFill="1" applyBorder="1" applyAlignment="1">
      <alignment horizontal="left" wrapText="1" indent="2"/>
    </xf>
    <xf numFmtId="0" fontId="27" fillId="16" borderId="12" xfId="1" applyFont="1" applyFill="1" applyBorder="1" applyAlignment="1">
      <alignment horizontal="left" indent="1"/>
    </xf>
    <xf numFmtId="3" fontId="13" fillId="0" borderId="2" xfId="2" applyNumberFormat="1" applyFont="1" applyFill="1" applyBorder="1" applyAlignment="1">
      <alignment horizontal="center" vertical="center"/>
    </xf>
    <xf numFmtId="41" fontId="8" fillId="0" borderId="2" xfId="2" applyNumberFormat="1" applyFont="1" applyFill="1" applyBorder="1" applyAlignment="1">
      <alignment vertical="center" wrapText="1"/>
    </xf>
    <xf numFmtId="3" fontId="8" fillId="0" borderId="2" xfId="2" applyNumberFormat="1" applyFont="1" applyFill="1" applyBorder="1" applyAlignment="1">
      <alignment horizontal="center" vertical="center"/>
    </xf>
    <xf numFmtId="41" fontId="12" fillId="9" borderId="47" xfId="1" applyNumberFormat="1" applyFont="1" applyFill="1" applyBorder="1"/>
    <xf numFmtId="172" fontId="13" fillId="9" borderId="0" xfId="2" applyNumberFormat="1" applyFont="1" applyFill="1" applyBorder="1"/>
    <xf numFmtId="43" fontId="33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2" fillId="7" borderId="20" xfId="1" applyFont="1" applyFill="1" applyBorder="1" applyAlignment="1">
      <alignment horizontal="left" indent="1"/>
    </xf>
    <xf numFmtId="0" fontId="8" fillId="7" borderId="20" xfId="1" applyFont="1" applyFill="1" applyBorder="1" applyAlignment="1">
      <alignment horizontal="left" wrapText="1" indent="1" shrinkToFit="1"/>
    </xf>
    <xf numFmtId="0" fontId="9" fillId="7" borderId="20" xfId="1" applyFont="1" applyFill="1" applyBorder="1" applyAlignment="1">
      <alignment horizontal="left" wrapText="1" indent="1" shrinkToFit="1"/>
    </xf>
    <xf numFmtId="0" fontId="7" fillId="16" borderId="2" xfId="0" applyFont="1" applyFill="1" applyBorder="1" applyAlignment="1">
      <alignment horizontal="left" wrapText="1" indent="2"/>
    </xf>
    <xf numFmtId="0" fontId="7" fillId="16" borderId="16" xfId="0" applyFont="1" applyFill="1" applyBorder="1" applyAlignment="1">
      <alignment horizontal="left" wrapText="1" indent="2"/>
    </xf>
    <xf numFmtId="0" fontId="7" fillId="30" borderId="16" xfId="0" applyFont="1" applyFill="1" applyBorder="1" applyAlignment="1">
      <alignment horizontal="left" wrapText="1" indent="2"/>
    </xf>
    <xf numFmtId="0" fontId="9" fillId="16" borderId="20" xfId="1" applyFont="1" applyFill="1" applyBorder="1" applyAlignment="1">
      <alignment horizontal="left" wrapText="1" indent="1" shrinkToFit="1"/>
    </xf>
    <xf numFmtId="0" fontId="12" fillId="16" borderId="20" xfId="1" applyFont="1" applyFill="1" applyBorder="1" applyAlignment="1">
      <alignment horizontal="left" indent="1"/>
    </xf>
    <xf numFmtId="0" fontId="7" fillId="16" borderId="2" xfId="1" applyFont="1" applyFill="1" applyBorder="1" applyAlignment="1">
      <alignment horizontal="right" wrapText="1" indent="3"/>
    </xf>
    <xf numFmtId="0" fontId="7" fillId="16" borderId="2" xfId="1" applyFont="1" applyFill="1" applyBorder="1" applyAlignment="1">
      <alignment horizontal="left" wrapText="1" indent="3"/>
    </xf>
    <xf numFmtId="0" fontId="7" fillId="16" borderId="12" xfId="1" applyFont="1" applyFill="1" applyBorder="1" applyAlignment="1">
      <alignment horizontal="left" wrapText="1" indent="3"/>
    </xf>
    <xf numFmtId="0" fontId="7" fillId="28" borderId="2" xfId="1" applyFont="1" applyFill="1" applyBorder="1" applyAlignment="1">
      <alignment horizontal="right" wrapText="1" indent="3"/>
    </xf>
    <xf numFmtId="3" fontId="9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left"/>
    </xf>
    <xf numFmtId="173" fontId="12" fillId="0" borderId="12" xfId="1" applyNumberFormat="1" applyFont="1" applyFill="1" applyBorder="1"/>
    <xf numFmtId="172" fontId="16" fillId="30" borderId="2" xfId="1" applyNumberFormat="1" applyFont="1" applyFill="1" applyBorder="1"/>
    <xf numFmtId="41" fontId="12" fillId="30" borderId="2" xfId="1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wrapText="1"/>
    </xf>
    <xf numFmtId="0" fontId="12" fillId="12" borderId="12" xfId="1" applyFont="1" applyFill="1" applyBorder="1"/>
    <xf numFmtId="41" fontId="16" fillId="12" borderId="2" xfId="1" applyNumberFormat="1" applyFont="1" applyFill="1" applyBorder="1"/>
    <xf numFmtId="41" fontId="16" fillId="12" borderId="12" xfId="1" applyNumberFormat="1" applyFont="1" applyFill="1" applyBorder="1"/>
    <xf numFmtId="43" fontId="33" fillId="12" borderId="2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" fontId="17" fillId="0" borderId="0" xfId="1" applyNumberFormat="1" applyFont="1" applyFill="1" applyBorder="1"/>
    <xf numFmtId="4" fontId="16" fillId="0" borderId="21" xfId="1" applyNumberFormat="1" applyFont="1" applyFill="1" applyBorder="1"/>
    <xf numFmtId="4" fontId="16" fillId="9" borderId="0" xfId="1" applyNumberFormat="1" applyFont="1" applyFill="1" applyBorder="1"/>
    <xf numFmtId="4" fontId="12" fillId="0" borderId="0" xfId="1" applyNumberFormat="1" applyFont="1" applyFill="1" applyBorder="1"/>
    <xf numFmtId="4" fontId="24" fillId="0" borderId="0" xfId="1" applyNumberFormat="1" applyFont="1" applyFill="1" applyBorder="1"/>
    <xf numFmtId="4" fontId="12" fillId="9" borderId="0" xfId="1" applyNumberFormat="1" applyFont="1" applyFill="1" applyBorder="1"/>
    <xf numFmtId="43" fontId="30" fillId="6" borderId="12" xfId="2" applyNumberFormat="1" applyFont="1" applyFill="1" applyBorder="1"/>
    <xf numFmtId="3" fontId="7" fillId="9" borderId="12" xfId="0" applyNumberFormat="1" applyFont="1" applyFill="1" applyBorder="1" applyAlignment="1">
      <alignment horizontal="left" indent="2"/>
    </xf>
    <xf numFmtId="0" fontId="12" fillId="0" borderId="10" xfId="1" applyFont="1" applyFill="1" applyBorder="1" applyAlignment="1">
      <alignment horizontal="left"/>
    </xf>
    <xf numFmtId="172" fontId="12" fillId="9" borderId="10" xfId="2" applyNumberFormat="1" applyFont="1" applyFill="1" applyBorder="1"/>
    <xf numFmtId="170" fontId="12" fillId="0" borderId="10" xfId="2" applyNumberFormat="1" applyFont="1" applyFill="1" applyBorder="1"/>
    <xf numFmtId="172" fontId="12" fillId="0" borderId="10" xfId="1" applyNumberFormat="1" applyFont="1" applyFill="1" applyBorder="1"/>
    <xf numFmtId="0" fontId="8" fillId="9" borderId="59" xfId="0" applyFont="1" applyFill="1" applyBorder="1" applyAlignment="1">
      <alignment horizontal="left" wrapText="1" indent="2"/>
    </xf>
    <xf numFmtId="41" fontId="10" fillId="0" borderId="0" xfId="1" applyNumberFormat="1" applyFont="1" applyFill="1" applyBorder="1"/>
    <xf numFmtId="0" fontId="12" fillId="0" borderId="46" xfId="1" applyFont="1" applyFill="1" applyBorder="1"/>
    <xf numFmtId="172" fontId="12" fillId="0" borderId="46" xfId="1" applyNumberFormat="1" applyFont="1" applyFill="1" applyBorder="1"/>
    <xf numFmtId="172" fontId="12" fillId="0" borderId="21" xfId="1" applyNumberFormat="1" applyFont="1" applyFill="1" applyBorder="1"/>
    <xf numFmtId="172" fontId="12" fillId="0" borderId="0" xfId="1" applyNumberFormat="1" applyFont="1" applyFill="1" applyBorder="1"/>
    <xf numFmtId="0" fontId="10" fillId="0" borderId="31" xfId="0" applyFont="1" applyFill="1" applyBorder="1" applyAlignment="1">
      <alignment horizontal="left" wrapText="1" indent="2"/>
    </xf>
    <xf numFmtId="41" fontId="7" fillId="9" borderId="5" xfId="1" applyNumberFormat="1" applyFont="1" applyFill="1" applyBorder="1" applyAlignment="1">
      <alignment horizontal="center"/>
    </xf>
    <xf numFmtId="41" fontId="7" fillId="0" borderId="15" xfId="1" applyNumberFormat="1" applyFont="1" applyFill="1" applyBorder="1" applyAlignment="1">
      <alignment horizontal="center"/>
    </xf>
    <xf numFmtId="169" fontId="9" fillId="0" borderId="5" xfId="1" applyNumberFormat="1" applyFont="1" applyFill="1" applyBorder="1"/>
    <xf numFmtId="0" fontId="12" fillId="31" borderId="70" xfId="1" applyFont="1" applyFill="1" applyBorder="1" applyAlignment="1">
      <alignment wrapText="1"/>
    </xf>
    <xf numFmtId="0" fontId="12" fillId="31" borderId="25" xfId="1" applyFont="1" applyFill="1" applyBorder="1" applyAlignment="1">
      <alignment wrapText="1"/>
    </xf>
    <xf numFmtId="172" fontId="16" fillId="0" borderId="25" xfId="1" applyNumberFormat="1" applyFont="1" applyFill="1" applyBorder="1"/>
    <xf numFmtId="41" fontId="9" fillId="0" borderId="25" xfId="1" applyNumberFormat="1" applyFont="1" applyFill="1" applyBorder="1"/>
    <xf numFmtId="0" fontId="16" fillId="0" borderId="25" xfId="1" applyFont="1" applyFill="1" applyBorder="1"/>
    <xf numFmtId="0" fontId="16" fillId="9" borderId="25" xfId="1" applyFont="1" applyFill="1" applyBorder="1"/>
    <xf numFmtId="43" fontId="33" fillId="0" borderId="25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23" fillId="25" borderId="2" xfId="1" applyFont="1" applyFill="1" applyBorder="1" applyAlignment="1">
      <alignment horizontal="left" wrapText="1"/>
    </xf>
    <xf numFmtId="0" fontId="12" fillId="25" borderId="12" xfId="1" applyFont="1" applyFill="1" applyBorder="1" applyAlignment="1">
      <alignment wrapText="1"/>
    </xf>
    <xf numFmtId="0" fontId="24" fillId="25" borderId="2" xfId="1" applyFont="1" applyFill="1" applyBorder="1" applyAlignment="1">
      <alignment wrapText="1"/>
    </xf>
    <xf numFmtId="2" fontId="12" fillId="25" borderId="12" xfId="1" applyNumberFormat="1" applyFont="1" applyFill="1" applyBorder="1" applyAlignment="1">
      <alignment wrapText="1"/>
    </xf>
    <xf numFmtId="0" fontId="12" fillId="25" borderId="12" xfId="1" applyFont="1" applyFill="1" applyBorder="1" applyAlignment="1">
      <alignment horizontal="left" wrapText="1"/>
    </xf>
    <xf numFmtId="0" fontId="8" fillId="25" borderId="20" xfId="13" applyFont="1" applyFill="1" applyBorder="1" applyAlignment="1" applyProtection="1">
      <alignment horizontal="left" wrapText="1"/>
    </xf>
    <xf numFmtId="0" fontId="8" fillId="25" borderId="20" xfId="13" applyFont="1" applyFill="1" applyBorder="1" applyAlignment="1" applyProtection="1">
      <alignment horizontal="left" vertical="center" wrapText="1"/>
    </xf>
    <xf numFmtId="0" fontId="8" fillId="25" borderId="20" xfId="1" applyFont="1" applyFill="1" applyBorder="1" applyAlignment="1">
      <alignment wrapText="1"/>
    </xf>
    <xf numFmtId="0" fontId="23" fillId="25" borderId="2" xfId="1" applyFont="1" applyFill="1" applyBorder="1" applyAlignment="1">
      <alignment horizontal="left"/>
    </xf>
    <xf numFmtId="0" fontId="8" fillId="25" borderId="12" xfId="1" applyFont="1" applyFill="1" applyBorder="1"/>
    <xf numFmtId="0" fontId="23" fillId="25" borderId="12" xfId="1" applyFont="1" applyFill="1" applyBorder="1" applyAlignment="1">
      <alignment wrapText="1"/>
    </xf>
    <xf numFmtId="0" fontId="23" fillId="25" borderId="12" xfId="1" applyFont="1" applyFill="1" applyBorder="1"/>
    <xf numFmtId="0" fontId="24" fillId="25" borderId="2" xfId="1" applyFont="1" applyFill="1" applyBorder="1"/>
    <xf numFmtId="2" fontId="23" fillId="25" borderId="20" xfId="1" applyNumberFormat="1" applyFont="1" applyFill="1" applyBorder="1" applyAlignment="1">
      <alignment wrapText="1"/>
    </xf>
    <xf numFmtId="0" fontId="23" fillId="25" borderId="20" xfId="1" applyFont="1" applyFill="1" applyBorder="1" applyAlignment="1">
      <alignment wrapText="1"/>
    </xf>
    <xf numFmtId="0" fontId="23" fillId="25" borderId="20" xfId="1" applyFont="1" applyFill="1" applyBorder="1"/>
    <xf numFmtId="0" fontId="12" fillId="25" borderId="20" xfId="1" applyFont="1" applyFill="1" applyBorder="1" applyAlignment="1">
      <alignment wrapText="1"/>
    </xf>
    <xf numFmtId="0" fontId="12" fillId="25" borderId="2" xfId="1" applyFont="1" applyFill="1" applyBorder="1" applyAlignment="1">
      <alignment wrapText="1"/>
    </xf>
    <xf numFmtId="0" fontId="12" fillId="25" borderId="18" xfId="13" applyFont="1" applyFill="1" applyBorder="1" applyAlignment="1" applyProtection="1">
      <alignment wrapText="1"/>
    </xf>
    <xf numFmtId="0" fontId="16" fillId="25" borderId="18" xfId="1" applyFont="1" applyFill="1" applyBorder="1" applyAlignment="1">
      <alignment horizontal="left" wrapText="1"/>
    </xf>
    <xf numFmtId="0" fontId="12" fillId="25" borderId="20" xfId="1" applyFont="1" applyFill="1" applyBorder="1" applyAlignment="1">
      <alignment horizontal="left" wrapText="1"/>
    </xf>
    <xf numFmtId="0" fontId="8" fillId="25" borderId="12" xfId="1" applyFont="1" applyFill="1" applyBorder="1" applyAlignment="1">
      <alignment horizontal="left" wrapText="1" indent="1"/>
    </xf>
    <xf numFmtId="172" fontId="13" fillId="0" borderId="57" xfId="2" applyNumberFormat="1" applyFont="1" applyFill="1" applyBorder="1"/>
    <xf numFmtId="176" fontId="12" fillId="0" borderId="2" xfId="1" applyNumberFormat="1" applyFont="1" applyFill="1" applyBorder="1"/>
    <xf numFmtId="0" fontId="12" fillId="25" borderId="18" xfId="1" applyFont="1" applyFill="1" applyBorder="1" applyAlignment="1">
      <alignment wrapText="1"/>
    </xf>
    <xf numFmtId="2" fontId="16" fillId="25" borderId="18" xfId="0" applyNumberFormat="1" applyFont="1" applyFill="1" applyBorder="1" applyAlignment="1">
      <alignment horizontal="left" wrapText="1"/>
    </xf>
    <xf numFmtId="0" fontId="44" fillId="25" borderId="18" xfId="1" applyFont="1" applyFill="1" applyBorder="1" applyAlignment="1">
      <alignment wrapText="1"/>
    </xf>
    <xf numFmtId="0" fontId="16" fillId="25" borderId="20" xfId="1" applyFont="1" applyFill="1" applyBorder="1" applyAlignment="1">
      <alignment wrapText="1"/>
    </xf>
    <xf numFmtId="0" fontId="12" fillId="25" borderId="18" xfId="1" applyFont="1" applyFill="1" applyBorder="1" applyAlignment="1">
      <alignment horizontal="left" wrapText="1"/>
    </xf>
    <xf numFmtId="41" fontId="22" fillId="0" borderId="17" xfId="1" applyNumberFormat="1" applyFont="1" applyFill="1" applyBorder="1"/>
    <xf numFmtId="0" fontId="16" fillId="0" borderId="16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2"/>
    </xf>
    <xf numFmtId="41" fontId="12" fillId="15" borderId="8" xfId="1" applyNumberFormat="1" applyFont="1" applyFill="1" applyBorder="1"/>
    <xf numFmtId="172" fontId="16" fillId="15" borderId="3" xfId="2" applyNumberFormat="1" applyFont="1" applyFill="1" applyBorder="1"/>
    <xf numFmtId="172" fontId="12" fillId="15" borderId="4" xfId="2" applyNumberFormat="1" applyFont="1" applyFill="1" applyBorder="1"/>
    <xf numFmtId="172" fontId="16" fillId="15" borderId="36" xfId="2" applyNumberFormat="1" applyFont="1" applyFill="1" applyBorder="1"/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wrapText="1"/>
    </xf>
    <xf numFmtId="41" fontId="8" fillId="0" borderId="27" xfId="1" applyNumberFormat="1" applyFont="1" applyFill="1" applyBorder="1" applyAlignment="1">
      <alignment horizontal="center" vertical="center"/>
    </xf>
    <xf numFmtId="41" fontId="8" fillId="0" borderId="35" xfId="2" applyNumberFormat="1" applyFont="1" applyFill="1" applyBorder="1" applyAlignment="1">
      <alignment vertical="center"/>
    </xf>
    <xf numFmtId="41" fontId="9" fillId="0" borderId="35" xfId="2" applyNumberFormat="1" applyFont="1" applyFill="1" applyBorder="1" applyAlignment="1">
      <alignment vertical="center"/>
    </xf>
    <xf numFmtId="41" fontId="9" fillId="0" borderId="57" xfId="2" applyNumberFormat="1" applyFont="1" applyFill="1" applyBorder="1" applyAlignment="1">
      <alignment vertical="center"/>
    </xf>
    <xf numFmtId="41" fontId="13" fillId="0" borderId="57" xfId="2" applyNumberFormat="1" applyFont="1" applyFill="1" applyBorder="1" applyAlignment="1">
      <alignment vertical="center"/>
    </xf>
    <xf numFmtId="41" fontId="8" fillId="0" borderId="56" xfId="2" applyNumberFormat="1" applyFont="1" applyFill="1" applyBorder="1" applyAlignment="1">
      <alignment vertical="center"/>
    </xf>
    <xf numFmtId="41" fontId="8" fillId="0" borderId="35" xfId="1" applyNumberFormat="1" applyFont="1" applyFill="1" applyBorder="1" applyAlignment="1">
      <alignment vertical="center" wrapText="1"/>
    </xf>
    <xf numFmtId="41" fontId="8" fillId="0" borderId="22" xfId="1" applyNumberFormat="1" applyFont="1" applyFill="1" applyBorder="1" applyAlignment="1">
      <alignment vertical="center" wrapText="1"/>
    </xf>
    <xf numFmtId="43" fontId="8" fillId="0" borderId="21" xfId="2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horizontal="center" vertical="center" wrapText="1"/>
    </xf>
    <xf numFmtId="41" fontId="10" fillId="0" borderId="72" xfId="1" applyNumberFormat="1" applyFont="1" applyFill="1" applyBorder="1" applyAlignment="1">
      <alignment vertical="center" wrapText="1"/>
    </xf>
    <xf numFmtId="175" fontId="8" fillId="0" borderId="72" xfId="1" applyNumberFormat="1" applyFont="1" applyFill="1" applyBorder="1" applyAlignment="1">
      <alignment horizontal="center" vertical="center"/>
    </xf>
    <xf numFmtId="43" fontId="8" fillId="0" borderId="72" xfId="2" applyFont="1" applyFill="1" applyBorder="1" applyAlignment="1">
      <alignment horizontal="center" vertical="center"/>
    </xf>
    <xf numFmtId="3" fontId="8" fillId="0" borderId="35" xfId="2" applyNumberFormat="1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175" fontId="10" fillId="0" borderId="72" xfId="1" applyNumberFormat="1" applyFont="1" applyFill="1" applyBorder="1" applyAlignment="1">
      <alignment horizontal="center" vertical="center"/>
    </xf>
    <xf numFmtId="3" fontId="8" fillId="0" borderId="35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175" fontId="13" fillId="0" borderId="72" xfId="1" applyNumberFormat="1" applyFont="1" applyFill="1" applyBorder="1" applyAlignment="1">
      <alignment horizontal="center" vertical="center"/>
    </xf>
    <xf numFmtId="41" fontId="8" fillId="0" borderId="22" xfId="1" applyNumberFormat="1" applyFont="1" applyFill="1" applyBorder="1" applyAlignment="1">
      <alignment horizontal="center" vertical="center" wrapText="1"/>
    </xf>
    <xf numFmtId="41" fontId="8" fillId="0" borderId="35" xfId="2" applyNumberFormat="1" applyFont="1" applyFill="1" applyBorder="1" applyAlignment="1">
      <alignment vertical="center" wrapText="1"/>
    </xf>
    <xf numFmtId="41" fontId="9" fillId="0" borderId="35" xfId="2" applyNumberFormat="1" applyFont="1" applyFill="1" applyBorder="1" applyAlignment="1">
      <alignment vertical="center" wrapText="1"/>
    </xf>
    <xf numFmtId="41" fontId="13" fillId="0" borderId="35" xfId="2" applyNumberFormat="1" applyFont="1" applyFill="1" applyBorder="1" applyAlignment="1">
      <alignment vertical="center" wrapText="1"/>
    </xf>
    <xf numFmtId="41" fontId="8" fillId="0" borderId="21" xfId="2" applyNumberFormat="1" applyFont="1" applyFill="1" applyBorder="1" applyAlignment="1">
      <alignment vertical="center" wrapText="1"/>
    </xf>
    <xf numFmtId="0" fontId="8" fillId="0" borderId="12" xfId="1" applyFont="1" applyFill="1" applyBorder="1" applyAlignment="1">
      <alignment horizontal="left" wrapText="1" indent="1" shrinkToFit="1"/>
    </xf>
    <xf numFmtId="0" fontId="14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center" wrapText="1"/>
    </xf>
    <xf numFmtId="0" fontId="27" fillId="0" borderId="16" xfId="1" applyFont="1" applyFill="1" applyBorder="1" applyAlignment="1">
      <alignment horizontal="center" wrapText="1"/>
    </xf>
    <xf numFmtId="0" fontId="16" fillId="0" borderId="10" xfId="1" applyFont="1" applyFill="1" applyBorder="1" applyAlignment="1">
      <alignment horizontal="left" wrapText="1" indent="1"/>
    </xf>
    <xf numFmtId="0" fontId="7" fillId="0" borderId="10" xfId="1" applyFont="1" applyFill="1" applyBorder="1" applyAlignment="1">
      <alignment horizontal="left" indent="2"/>
    </xf>
    <xf numFmtId="41" fontId="8" fillId="0" borderId="56" xfId="1" applyNumberFormat="1" applyFont="1" applyFill="1" applyBorder="1" applyAlignment="1">
      <alignment vertical="center" wrapText="1"/>
    </xf>
    <xf numFmtId="0" fontId="7" fillId="0" borderId="2" xfId="1" applyFont="1" applyFill="1" applyBorder="1" applyAlignment="1">
      <alignment horizontal="left" vertical="top" wrapText="1" indent="2"/>
    </xf>
    <xf numFmtId="0" fontId="27" fillId="0" borderId="16" xfId="1" applyFont="1" applyFill="1" applyBorder="1" applyAlignment="1">
      <alignment wrapText="1"/>
    </xf>
    <xf numFmtId="0" fontId="12" fillId="0" borderId="10" xfId="1" applyFont="1" applyFill="1" applyBorder="1" applyAlignment="1">
      <alignment wrapText="1"/>
    </xf>
    <xf numFmtId="3" fontId="22" fillId="0" borderId="18" xfId="2" applyNumberFormat="1" applyFont="1" applyFill="1" applyBorder="1" applyAlignment="1">
      <alignment horizontal="center" vertical="center"/>
    </xf>
    <xf numFmtId="166" fontId="22" fillId="0" borderId="18" xfId="2" applyNumberFormat="1" applyFont="1" applyFill="1" applyBorder="1" applyAlignment="1">
      <alignment horizontal="center" vertical="center"/>
    </xf>
    <xf numFmtId="41" fontId="8" fillId="0" borderId="18" xfId="1" applyNumberFormat="1" applyFont="1" applyFill="1" applyBorder="1" applyAlignment="1">
      <alignment vertical="center" wrapText="1"/>
    </xf>
    <xf numFmtId="41" fontId="10" fillId="0" borderId="35" xfId="1" applyNumberFormat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wrapText="1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1" applyNumberFormat="1" applyFont="1" applyFill="1" applyBorder="1" applyAlignment="1">
      <alignment horizontal="center" vertical="center" wrapText="1"/>
    </xf>
    <xf numFmtId="41" fontId="9" fillId="0" borderId="35" xfId="1" applyNumberFormat="1" applyFont="1" applyFill="1" applyBorder="1" applyAlignment="1">
      <alignment horizontal="center" vertical="center" wrapText="1"/>
    </xf>
    <xf numFmtId="2" fontId="7" fillId="0" borderId="12" xfId="0" applyNumberFormat="1" applyFont="1" applyFill="1" applyBorder="1" applyAlignment="1">
      <alignment horizontal="left" wrapText="1" indent="2"/>
    </xf>
    <xf numFmtId="41" fontId="13" fillId="0" borderId="35" xfId="1" applyNumberFormat="1" applyFont="1" applyFill="1" applyBorder="1" applyAlignment="1">
      <alignment horizontal="center" vertical="center" wrapText="1"/>
    </xf>
    <xf numFmtId="0" fontId="10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 wrapText="1" indent="2"/>
    </xf>
    <xf numFmtId="0" fontId="7" fillId="0" borderId="12" xfId="1" applyFont="1" applyFill="1" applyBorder="1" applyAlignment="1">
      <alignment horizontal="right" wrapText="1" indent="3"/>
    </xf>
    <xf numFmtId="0" fontId="12" fillId="0" borderId="15" xfId="1" applyFont="1" applyFill="1" applyBorder="1" applyAlignment="1">
      <alignment wrapText="1"/>
    </xf>
    <xf numFmtId="0" fontId="7" fillId="0" borderId="2" xfId="1" applyFont="1" applyFill="1" applyBorder="1" applyAlignment="1">
      <alignment horizontal="right" wrapText="1" indent="3"/>
    </xf>
    <xf numFmtId="0" fontId="13" fillId="0" borderId="12" xfId="1" applyFont="1" applyFill="1" applyBorder="1" applyAlignment="1">
      <alignment horizontal="center" wrapText="1"/>
    </xf>
    <xf numFmtId="0" fontId="48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1"/>
    </xf>
    <xf numFmtId="3" fontId="10" fillId="0" borderId="12" xfId="2" applyNumberFormat="1" applyFont="1" applyFill="1" applyBorder="1" applyAlignment="1">
      <alignment horizontal="center" vertical="center" wrapText="1"/>
    </xf>
    <xf numFmtId="166" fontId="10" fillId="0" borderId="12" xfId="2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172" fontId="12" fillId="0" borderId="18" xfId="2" applyNumberFormat="1" applyFont="1" applyFill="1" applyBorder="1"/>
    <xf numFmtId="172" fontId="12" fillId="0" borderId="7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0" fontId="26" fillId="0" borderId="10" xfId="1" applyFont="1" applyFill="1" applyBorder="1" applyAlignment="1">
      <alignment horizontal="left" wrapText="1" indent="2"/>
    </xf>
    <xf numFmtId="41" fontId="8" fillId="0" borderId="56" xfId="1" applyNumberFormat="1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left" wrapText="1" indent="2"/>
    </xf>
    <xf numFmtId="2" fontId="46" fillId="0" borderId="12" xfId="0" applyNumberFormat="1" applyFont="1" applyFill="1" applyBorder="1" applyAlignment="1">
      <alignment horizontal="left" wrapText="1" indent="2"/>
    </xf>
    <xf numFmtId="2" fontId="10" fillId="0" borderId="12" xfId="0" applyNumberFormat="1" applyFont="1" applyFill="1" applyBorder="1" applyAlignment="1">
      <alignment horizontal="left" wrapText="1" indent="2"/>
    </xf>
    <xf numFmtId="2" fontId="11" fillId="0" borderId="12" xfId="0" applyNumberFormat="1" applyFont="1" applyFill="1" applyBorder="1" applyAlignment="1">
      <alignment horizontal="left" wrapText="1" indent="2"/>
    </xf>
    <xf numFmtId="2" fontId="40" fillId="0" borderId="12" xfId="0" applyNumberFormat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indent="1"/>
    </xf>
    <xf numFmtId="3" fontId="8" fillId="0" borderId="21" xfId="1" applyNumberFormat="1" applyFont="1" applyFill="1" applyBorder="1" applyAlignment="1">
      <alignment horizontal="center" vertical="center"/>
    </xf>
    <xf numFmtId="3" fontId="13" fillId="0" borderId="13" xfId="1" applyNumberFormat="1" applyFont="1" applyFill="1" applyBorder="1" applyAlignment="1">
      <alignment horizontal="center"/>
    </xf>
    <xf numFmtId="3" fontId="8" fillId="0" borderId="13" xfId="1" applyNumberFormat="1" applyFont="1" applyFill="1" applyBorder="1" applyAlignment="1">
      <alignment horizontal="center"/>
    </xf>
    <xf numFmtId="179" fontId="8" fillId="0" borderId="13" xfId="1" applyNumberFormat="1" applyFont="1" applyFill="1" applyBorder="1" applyAlignment="1">
      <alignment horizontal="center"/>
    </xf>
    <xf numFmtId="4" fontId="8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3" fontId="9" fillId="0" borderId="13" xfId="1" applyNumberFormat="1" applyFont="1" applyFill="1" applyBorder="1" applyAlignment="1">
      <alignment horizontal="center"/>
    </xf>
    <xf numFmtId="3" fontId="8" fillId="0" borderId="73" xfId="1" applyNumberFormat="1" applyFont="1" applyFill="1" applyBorder="1" applyAlignment="1">
      <alignment horizontal="center" vertical="center"/>
    </xf>
    <xf numFmtId="3" fontId="10" fillId="0" borderId="74" xfId="1" applyNumberFormat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1" fontId="12" fillId="0" borderId="9" xfId="1" applyNumberFormat="1" applyFont="1" applyFill="1" applyBorder="1" applyAlignment="1">
      <alignment horizontal="right"/>
    </xf>
    <xf numFmtId="172" fontId="53" fillId="0" borderId="12" xfId="1" applyNumberFormat="1" applyFont="1" applyFill="1" applyBorder="1"/>
    <xf numFmtId="0" fontId="7" fillId="16" borderId="8" xfId="1" applyFont="1" applyFill="1" applyBorder="1" applyAlignment="1">
      <alignment horizontal="center" wrapText="1"/>
    </xf>
    <xf numFmtId="41" fontId="8" fillId="16" borderId="1" xfId="1" applyNumberFormat="1" applyFont="1" applyFill="1" applyBorder="1" applyAlignment="1">
      <alignment horizontal="center" vertical="center"/>
    </xf>
    <xf numFmtId="41" fontId="8" fillId="16" borderId="12" xfId="2" applyNumberFormat="1" applyFont="1" applyFill="1" applyBorder="1" applyAlignment="1">
      <alignment vertical="center"/>
    </xf>
    <xf numFmtId="41" fontId="8" fillId="16" borderId="10" xfId="2" applyNumberFormat="1" applyFont="1" applyFill="1" applyBorder="1" applyAlignment="1">
      <alignment vertical="center"/>
    </xf>
    <xf numFmtId="41" fontId="8" fillId="16" borderId="12" xfId="1" applyNumberFormat="1" applyFont="1" applyFill="1" applyBorder="1" applyAlignment="1">
      <alignment vertical="center" wrapText="1"/>
    </xf>
    <xf numFmtId="41" fontId="8" fillId="16" borderId="20" xfId="1" applyNumberFormat="1" applyFont="1" applyFill="1" applyBorder="1" applyAlignment="1">
      <alignment vertical="center" wrapText="1"/>
    </xf>
    <xf numFmtId="41" fontId="8" fillId="16" borderId="10" xfId="1" applyNumberFormat="1" applyFont="1" applyFill="1" applyBorder="1" applyAlignment="1">
      <alignment vertical="center" wrapText="1"/>
    </xf>
    <xf numFmtId="43" fontId="8" fillId="16" borderId="2" xfId="2" applyFont="1" applyFill="1" applyBorder="1" applyAlignment="1">
      <alignment horizontal="center" vertical="center"/>
    </xf>
    <xf numFmtId="41" fontId="8" fillId="16" borderId="12" xfId="1" applyNumberFormat="1" applyFont="1" applyFill="1" applyBorder="1" applyAlignment="1">
      <alignment horizontal="center" vertical="center" wrapText="1"/>
    </xf>
    <xf numFmtId="41" fontId="10" fillId="16" borderId="18" xfId="1" applyNumberFormat="1" applyFont="1" applyFill="1" applyBorder="1" applyAlignment="1">
      <alignment vertical="center" wrapText="1"/>
    </xf>
    <xf numFmtId="175" fontId="8" fillId="16" borderId="18" xfId="1" applyNumberFormat="1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3" fontId="8" fillId="16" borderId="12" xfId="2" applyNumberFormat="1" applyFont="1" applyFill="1" applyBorder="1" applyAlignment="1">
      <alignment horizontal="center" vertical="center"/>
    </xf>
    <xf numFmtId="41" fontId="9" fillId="16" borderId="12" xfId="1" applyNumberFormat="1" applyFont="1" applyFill="1" applyBorder="1" applyAlignment="1">
      <alignment horizontal="center" vertical="center" wrapText="1"/>
    </xf>
    <xf numFmtId="41" fontId="13" fillId="16" borderId="12" xfId="1" applyNumberFormat="1" applyFont="1" applyFill="1" applyBorder="1" applyAlignment="1">
      <alignment horizontal="center" vertical="center" wrapText="1"/>
    </xf>
    <xf numFmtId="43" fontId="8" fillId="16" borderId="18" xfId="2" applyFont="1" applyFill="1" applyBorder="1" applyAlignment="1">
      <alignment horizontal="center" vertical="center"/>
    </xf>
    <xf numFmtId="3" fontId="10" fillId="16" borderId="12" xfId="2" applyNumberFormat="1" applyFont="1" applyFill="1" applyBorder="1" applyAlignment="1">
      <alignment horizontal="center" vertical="center"/>
    </xf>
    <xf numFmtId="175" fontId="10" fillId="16" borderId="18" xfId="1" applyNumberFormat="1" applyFont="1" applyFill="1" applyBorder="1" applyAlignment="1">
      <alignment horizontal="center" vertical="center"/>
    </xf>
    <xf numFmtId="3" fontId="8" fillId="16" borderId="12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175" fontId="13" fillId="16" borderId="18" xfId="1" applyNumberFormat="1" applyFont="1" applyFill="1" applyBorder="1" applyAlignment="1">
      <alignment horizontal="center" vertical="center"/>
    </xf>
    <xf numFmtId="41" fontId="8" fillId="16" borderId="20" xfId="1" applyNumberFormat="1" applyFont="1" applyFill="1" applyBorder="1" applyAlignment="1">
      <alignment horizontal="center" vertical="center" wrapText="1"/>
    </xf>
    <xf numFmtId="41" fontId="8" fillId="16" borderId="10" xfId="1" applyNumberFormat="1" applyFont="1" applyFill="1" applyBorder="1" applyAlignment="1">
      <alignment horizontal="center" vertical="center" wrapText="1"/>
    </xf>
    <xf numFmtId="3" fontId="8" fillId="16" borderId="2" xfId="1" applyNumberFormat="1" applyFont="1" applyFill="1" applyBorder="1" applyAlignment="1">
      <alignment horizontal="center" vertical="center"/>
    </xf>
    <xf numFmtId="3" fontId="8" fillId="16" borderId="2" xfId="2" applyNumberFormat="1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left" wrapText="1" indent="2"/>
    </xf>
    <xf numFmtId="41" fontId="13" fillId="9" borderId="31" xfId="1" applyNumberFormat="1" applyFont="1" applyFill="1" applyBorder="1"/>
    <xf numFmtId="169" fontId="13" fillId="9" borderId="12" xfId="1" applyNumberFormat="1" applyFont="1" applyFill="1" applyBorder="1"/>
    <xf numFmtId="169" fontId="10" fillId="9" borderId="44" xfId="1" applyNumberFormat="1" applyFont="1" applyFill="1" applyBorder="1"/>
    <xf numFmtId="172" fontId="10" fillId="9" borderId="31" xfId="2" applyNumberFormat="1" applyFont="1" applyFill="1" applyBorder="1"/>
    <xf numFmtId="4" fontId="16" fillId="9" borderId="21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0" fontId="10" fillId="0" borderId="15" xfId="1" applyFont="1" applyFill="1" applyBorder="1" applyAlignment="1">
      <alignment horizontal="left" indent="2"/>
    </xf>
    <xf numFmtId="41" fontId="10" fillId="0" borderId="15" xfId="1" applyNumberFormat="1" applyFont="1" applyFill="1" applyBorder="1"/>
    <xf numFmtId="172" fontId="10" fillId="9" borderId="15" xfId="2" applyNumberFormat="1" applyFont="1" applyFill="1" applyBorder="1"/>
    <xf numFmtId="43" fontId="33" fillId="0" borderId="15" xfId="2" applyNumberFormat="1" applyFont="1" applyFill="1" applyBorder="1"/>
    <xf numFmtId="43" fontId="33" fillId="9" borderId="8" xfId="2" applyNumberFormat="1" applyFont="1" applyFill="1" applyBorder="1"/>
    <xf numFmtId="43" fontId="33" fillId="9" borderId="16" xfId="2" applyNumberFormat="1" applyFont="1" applyFill="1" applyBorder="1"/>
    <xf numFmtId="43" fontId="12" fillId="0" borderId="17" xfId="2" applyNumberFormat="1" applyFont="1" applyFill="1" applyBorder="1"/>
    <xf numFmtId="41" fontId="7" fillId="0" borderId="15" xfId="1" applyNumberFormat="1" applyFont="1" applyFill="1" applyBorder="1"/>
    <xf numFmtId="41" fontId="7" fillId="0" borderId="15" xfId="1" applyNumberFormat="1" applyFont="1" applyFill="1" applyBorder="1" applyAlignment="1">
      <alignment horizontal="right"/>
    </xf>
    <xf numFmtId="41" fontId="10" fillId="9" borderId="15" xfId="1" applyNumberFormat="1" applyFont="1" applyFill="1" applyBorder="1"/>
    <xf numFmtId="41" fontId="13" fillId="13" borderId="5" xfId="1" applyNumberFormat="1" applyFont="1" applyFill="1" applyBorder="1"/>
    <xf numFmtId="0" fontId="41" fillId="0" borderId="25" xfId="1" applyFont="1" applyFill="1" applyBorder="1" applyAlignment="1">
      <alignment horizontal="center"/>
    </xf>
    <xf numFmtId="0" fontId="12" fillId="30" borderId="12" xfId="1" applyFont="1" applyFill="1" applyBorder="1" applyAlignment="1">
      <alignment wrapText="1"/>
    </xf>
    <xf numFmtId="0" fontId="27" fillId="30" borderId="2" xfId="1" applyFont="1" applyFill="1" applyBorder="1" applyAlignment="1">
      <alignment horizontal="center" wrapText="1"/>
    </xf>
    <xf numFmtId="0" fontId="12" fillId="30" borderId="16" xfId="1" applyFont="1" applyFill="1" applyBorder="1" applyAlignment="1">
      <alignment horizontal="left" indent="2"/>
    </xf>
    <xf numFmtId="0" fontId="7" fillId="8" borderId="2" xfId="1" applyFont="1" applyFill="1" applyBorder="1" applyAlignment="1">
      <alignment horizontal="left" wrapText="1" indent="3"/>
    </xf>
    <xf numFmtId="0" fontId="12" fillId="12" borderId="12" xfId="0" applyFont="1" applyFill="1" applyBorder="1" applyAlignment="1">
      <alignment horizontal="left" indent="1"/>
    </xf>
    <xf numFmtId="0" fontId="42" fillId="12" borderId="20" xfId="1" applyFont="1" applyFill="1" applyBorder="1" applyAlignment="1">
      <alignment horizontal="left" vertical="justify" indent="2"/>
    </xf>
    <xf numFmtId="0" fontId="12" fillId="12" borderId="20" xfId="1" applyFont="1" applyFill="1" applyBorder="1" applyAlignment="1">
      <alignment wrapText="1"/>
    </xf>
    <xf numFmtId="0" fontId="8" fillId="12" borderId="76" xfId="0" applyFont="1" applyFill="1" applyBorder="1" applyAlignment="1">
      <alignment horizontal="left" wrapText="1" indent="2"/>
    </xf>
    <xf numFmtId="0" fontId="7" fillId="9" borderId="20" xfId="1" applyFont="1" applyFill="1" applyBorder="1" applyAlignment="1">
      <alignment horizontal="left" vertical="top" wrapText="1" indent="2"/>
    </xf>
    <xf numFmtId="0" fontId="12" fillId="9" borderId="16" xfId="1" applyFont="1" applyFill="1" applyBorder="1" applyAlignment="1">
      <alignment wrapText="1"/>
    </xf>
    <xf numFmtId="0" fontId="48" fillId="28" borderId="12" xfId="1" applyFont="1" applyFill="1" applyBorder="1" applyAlignment="1">
      <alignment horizontal="left" indent="2"/>
    </xf>
    <xf numFmtId="0" fontId="12" fillId="28" borderId="12" xfId="1" applyFont="1" applyFill="1" applyBorder="1" applyAlignment="1">
      <alignment wrapText="1"/>
    </xf>
    <xf numFmtId="169" fontId="13" fillId="0" borderId="4" xfId="1" applyNumberFormat="1" applyFont="1" applyFill="1" applyBorder="1"/>
    <xf numFmtId="0" fontId="12" fillId="0" borderId="25" xfId="1" applyFont="1" applyFill="1" applyBorder="1"/>
    <xf numFmtId="0" fontId="48" fillId="6" borderId="12" xfId="1" applyFont="1" applyFill="1" applyBorder="1" applyAlignment="1">
      <alignment horizontal="left" indent="2"/>
    </xf>
    <xf numFmtId="43" fontId="33" fillId="13" borderId="2" xfId="2" applyNumberFormat="1" applyFont="1" applyFill="1" applyBorder="1"/>
    <xf numFmtId="43" fontId="33" fillId="13" borderId="16" xfId="2" applyNumberFormat="1" applyFont="1" applyFill="1" applyBorder="1"/>
    <xf numFmtId="0" fontId="8" fillId="9" borderId="12" xfId="1" applyFont="1" applyFill="1" applyBorder="1" applyAlignment="1">
      <alignment horizontal="left" wrapText="1"/>
    </xf>
    <xf numFmtId="0" fontId="8" fillId="9" borderId="12" xfId="1" applyFont="1" applyFill="1" applyBorder="1" applyAlignment="1">
      <alignment horizontal="left"/>
    </xf>
    <xf numFmtId="0" fontId="46" fillId="0" borderId="12" xfId="1" applyFont="1" applyFill="1" applyBorder="1" applyAlignment="1">
      <alignment horizontal="left" vertical="justify" indent="1"/>
    </xf>
    <xf numFmtId="0" fontId="12" fillId="0" borderId="21" xfId="1" applyFont="1" applyFill="1" applyBorder="1" applyAlignment="1">
      <alignment horizontal="left" wrapText="1" indent="1"/>
    </xf>
    <xf numFmtId="41" fontId="10" fillId="0" borderId="21" xfId="1" applyNumberFormat="1" applyFont="1" applyFill="1" applyBorder="1"/>
    <xf numFmtId="41" fontId="10" fillId="9" borderId="21" xfId="1" applyNumberFormat="1" applyFont="1" applyFill="1" applyBorder="1"/>
    <xf numFmtId="41" fontId="16" fillId="0" borderId="21" xfId="1" applyNumberFormat="1" applyFont="1" applyFill="1" applyBorder="1"/>
    <xf numFmtId="41" fontId="8" fillId="16" borderId="16" xfId="3" applyNumberFormat="1" applyFont="1" applyFill="1" applyBorder="1"/>
    <xf numFmtId="171" fontId="8" fillId="16" borderId="16" xfId="3" applyNumberFormat="1" applyFont="1" applyFill="1" applyBorder="1"/>
    <xf numFmtId="2" fontId="49" fillId="9" borderId="69" xfId="0" applyNumberFormat="1" applyFont="1" applyFill="1" applyBorder="1" applyAlignment="1">
      <alignment wrapText="1"/>
    </xf>
    <xf numFmtId="0" fontId="7" fillId="34" borderId="12" xfId="1" applyFont="1" applyFill="1" applyBorder="1" applyAlignment="1">
      <alignment horizontal="left" wrapText="1" indent="3"/>
    </xf>
    <xf numFmtId="0" fontId="7" fillId="34" borderId="12" xfId="0" applyFont="1" applyFill="1" applyBorder="1" applyAlignment="1">
      <alignment horizontal="left" wrapText="1" indent="2"/>
    </xf>
    <xf numFmtId="169" fontId="13" fillId="0" borderId="12" xfId="1" applyNumberFormat="1" applyFont="1" applyFill="1" applyBorder="1"/>
    <xf numFmtId="0" fontId="9" fillId="9" borderId="12" xfId="1" applyFont="1" applyFill="1" applyBorder="1" applyAlignment="1">
      <alignment horizontal="left" wrapText="1"/>
    </xf>
    <xf numFmtId="0" fontId="17" fillId="9" borderId="12" xfId="1" applyFont="1" applyFill="1" applyBorder="1" applyAlignment="1">
      <alignment horizontal="left" indent="2"/>
    </xf>
    <xf numFmtId="41" fontId="17" fillId="9" borderId="12" xfId="1" applyNumberFormat="1" applyFont="1" applyFill="1" applyBorder="1" applyAlignment="1">
      <alignment horizontal="center"/>
    </xf>
    <xf numFmtId="0" fontId="25" fillId="9" borderId="22" xfId="1" applyFont="1" applyFill="1" applyBorder="1" applyAlignment="1">
      <alignment horizontal="left" vertical="top" wrapText="1" indent="2"/>
    </xf>
    <xf numFmtId="172" fontId="7" fillId="17" borderId="12" xfId="1" applyNumberFormat="1" applyFont="1" applyFill="1" applyBorder="1"/>
    <xf numFmtId="172" fontId="7" fillId="17" borderId="20" xfId="1" applyNumberFormat="1" applyFont="1" applyFill="1" applyBorder="1"/>
    <xf numFmtId="172" fontId="12" fillId="17" borderId="12" xfId="1" applyNumberFormat="1" applyFont="1" applyFill="1" applyBorder="1"/>
    <xf numFmtId="0" fontId="5" fillId="9" borderId="0" xfId="0" applyFont="1" applyFill="1"/>
    <xf numFmtId="170" fontId="16" fillId="9" borderId="12" xfId="1" applyNumberFormat="1" applyFont="1" applyFill="1" applyBorder="1"/>
    <xf numFmtId="0" fontId="16" fillId="9" borderId="16" xfId="1" applyFont="1" applyFill="1" applyBorder="1" applyAlignment="1">
      <alignment horizontal="left" indent="1"/>
    </xf>
    <xf numFmtId="41" fontId="7" fillId="17" borderId="20" xfId="1" applyNumberFormat="1" applyFont="1" applyFill="1" applyBorder="1" applyAlignment="1">
      <alignment horizontal="right"/>
    </xf>
    <xf numFmtId="0" fontId="12" fillId="17" borderId="20" xfId="1" applyFont="1" applyFill="1" applyBorder="1" applyAlignment="1">
      <alignment wrapText="1"/>
    </xf>
    <xf numFmtId="169" fontId="12" fillId="17" borderId="20" xfId="1" applyNumberFormat="1" applyFont="1" applyFill="1" applyBorder="1"/>
    <xf numFmtId="172" fontId="10" fillId="17" borderId="20" xfId="2" applyNumberFormat="1" applyFont="1" applyFill="1" applyBorder="1"/>
    <xf numFmtId="0" fontId="7" fillId="17" borderId="12" xfId="1" applyFont="1" applyFill="1" applyBorder="1" applyAlignment="1">
      <alignment wrapText="1"/>
    </xf>
    <xf numFmtId="169" fontId="7" fillId="17" borderId="12" xfId="1" applyNumberFormat="1" applyFont="1" applyFill="1" applyBorder="1"/>
    <xf numFmtId="0" fontId="7" fillId="17" borderId="7" xfId="1" applyFont="1" applyFill="1" applyBorder="1" applyAlignment="1">
      <alignment wrapText="1"/>
    </xf>
    <xf numFmtId="169" fontId="12" fillId="17" borderId="7" xfId="1" applyNumberFormat="1" applyFont="1" applyFill="1" applyBorder="1"/>
    <xf numFmtId="0" fontId="7" fillId="17" borderId="20" xfId="1" applyFont="1" applyFill="1" applyBorder="1" applyAlignment="1">
      <alignment wrapText="1"/>
    </xf>
    <xf numFmtId="169" fontId="7" fillId="17" borderId="20" xfId="1" applyNumberFormat="1" applyFont="1" applyFill="1" applyBorder="1"/>
    <xf numFmtId="4" fontId="10" fillId="0" borderId="0" xfId="0" applyNumberFormat="1" applyFont="1" applyFill="1" applyAlignment="1">
      <alignment horizontal="center"/>
    </xf>
    <xf numFmtId="0" fontId="7" fillId="16" borderId="1" xfId="1" applyFont="1" applyFill="1" applyBorder="1" applyAlignment="1">
      <alignment horizontal="center" wrapText="1"/>
    </xf>
    <xf numFmtId="171" fontId="12" fillId="9" borderId="20" xfId="1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2" xfId="1" applyFont="1" applyFill="1" applyBorder="1" applyAlignment="1">
      <alignment horizontal="center" wrapText="1"/>
    </xf>
    <xf numFmtId="43" fontId="33" fillId="16" borderId="12" xfId="2" applyNumberFormat="1" applyFont="1" applyFill="1" applyBorder="1"/>
    <xf numFmtId="43" fontId="33" fillId="16" borderId="16" xfId="2" applyNumberFormat="1" applyFont="1" applyFill="1" applyBorder="1"/>
    <xf numFmtId="43" fontId="33" fillId="16" borderId="4" xfId="2" applyNumberFormat="1" applyFont="1" applyFill="1" applyBorder="1"/>
    <xf numFmtId="43" fontId="33" fillId="16" borderId="20" xfId="2" applyNumberFormat="1" applyFont="1" applyFill="1" applyBorder="1"/>
    <xf numFmtId="43" fontId="33" fillId="16" borderId="2" xfId="2" applyNumberFormat="1" applyFont="1" applyFill="1" applyBorder="1"/>
    <xf numFmtId="43" fontId="33" fillId="16" borderId="8" xfId="2" applyNumberFormat="1" applyFont="1" applyFill="1" applyBorder="1"/>
    <xf numFmtId="43" fontId="33" fillId="16" borderId="15" xfId="2" applyNumberFormat="1" applyFont="1" applyFill="1" applyBorder="1"/>
    <xf numFmtId="43" fontId="50" fillId="16" borderId="4" xfId="2" applyNumberFormat="1" applyFont="1" applyFill="1" applyBorder="1"/>
    <xf numFmtId="43" fontId="12" fillId="16" borderId="4" xfId="2" applyNumberFormat="1" applyFont="1" applyFill="1" applyBorder="1"/>
    <xf numFmtId="43" fontId="50" fillId="16" borderId="12" xfId="2" applyNumberFormat="1" applyFont="1" applyFill="1" applyBorder="1"/>
    <xf numFmtId="43" fontId="50" fillId="16" borderId="16" xfId="2" applyNumberFormat="1" applyFont="1" applyFill="1" applyBorder="1"/>
    <xf numFmtId="43" fontId="50" fillId="16" borderId="20" xfId="2" applyNumberFormat="1" applyFont="1" applyFill="1" applyBorder="1"/>
    <xf numFmtId="43" fontId="33" fillId="16" borderId="10" xfId="2" applyNumberFormat="1" applyFont="1" applyFill="1" applyBorder="1"/>
    <xf numFmtId="43" fontId="33" fillId="16" borderId="17" xfId="2" applyNumberFormat="1" applyFont="1" applyFill="1" applyBorder="1"/>
    <xf numFmtId="43" fontId="33" fillId="9" borderId="4" xfId="2" applyNumberFormat="1" applyFont="1" applyFill="1" applyBorder="1"/>
    <xf numFmtId="43" fontId="12" fillId="0" borderId="16" xfId="2" applyNumberFormat="1" applyFont="1" applyFill="1" applyBorder="1"/>
    <xf numFmtId="43" fontId="12" fillId="13" borderId="20" xfId="2" applyNumberFormat="1" applyFont="1" applyFill="1" applyBorder="1"/>
    <xf numFmtId="43" fontId="12" fillId="9" borderId="12" xfId="2" applyNumberFormat="1" applyFont="1" applyFill="1" applyBorder="1"/>
    <xf numFmtId="43" fontId="12" fillId="0" borderId="20" xfId="2" applyNumberFormat="1" applyFont="1" applyFill="1" applyBorder="1"/>
    <xf numFmtId="43" fontId="12" fillId="0" borderId="8" xfId="2" applyNumberFormat="1" applyFont="1" applyFill="1" applyBorder="1"/>
    <xf numFmtId="43" fontId="12" fillId="15" borderId="8" xfId="2" applyNumberFormat="1" applyFont="1" applyFill="1" applyBorder="1"/>
    <xf numFmtId="43" fontId="12" fillId="9" borderId="8" xfId="2" applyNumberFormat="1" applyFont="1" applyFill="1" applyBorder="1"/>
    <xf numFmtId="43" fontId="12" fillId="0" borderId="15" xfId="2" applyNumberFormat="1" applyFont="1" applyFill="1" applyBorder="1"/>
    <xf numFmtId="43" fontId="12" fillId="0" borderId="2" xfId="2" applyNumberFormat="1" applyFont="1" applyFill="1" applyBorder="1"/>
    <xf numFmtId="43" fontId="12" fillId="9" borderId="17" xfId="2" applyNumberFormat="1" applyFont="1" applyFill="1" applyBorder="1"/>
    <xf numFmtId="43" fontId="12" fillId="13" borderId="2" xfId="2" applyNumberFormat="1" applyFont="1" applyFill="1" applyBorder="1"/>
    <xf numFmtId="43" fontId="12" fillId="9" borderId="20" xfId="2" applyNumberFormat="1" applyFont="1" applyFill="1" applyBorder="1"/>
    <xf numFmtId="43" fontId="12" fillId="9" borderId="16" xfId="2" applyNumberFormat="1" applyFont="1" applyFill="1" applyBorder="1"/>
    <xf numFmtId="43" fontId="12" fillId="0" borderId="10" xfId="2" applyNumberFormat="1" applyFont="1" applyFill="1" applyBorder="1"/>
    <xf numFmtId="43" fontId="12" fillId="9" borderId="10" xfId="2" applyNumberFormat="1" applyFont="1" applyFill="1" applyBorder="1"/>
    <xf numFmtId="43" fontId="12" fillId="13" borderId="16" xfId="2" applyNumberFormat="1" applyFont="1" applyFill="1" applyBorder="1"/>
    <xf numFmtId="43" fontId="12" fillId="6" borderId="16" xfId="2" applyNumberFormat="1" applyFont="1" applyFill="1" applyBorder="1"/>
    <xf numFmtId="43" fontId="12" fillId="6" borderId="4" xfId="2" applyNumberFormat="1" applyFont="1" applyFill="1" applyBorder="1"/>
    <xf numFmtId="43" fontId="12" fillId="6" borderId="20" xfId="2" applyNumberFormat="1" applyFont="1" applyFill="1" applyBorder="1"/>
    <xf numFmtId="43" fontId="12" fillId="6" borderId="12" xfId="2" applyNumberFormat="1" applyFont="1" applyFill="1" applyBorder="1"/>
    <xf numFmtId="43" fontId="12" fillId="6" borderId="10" xfId="2" applyNumberFormat="1" applyFont="1" applyFill="1" applyBorder="1"/>
    <xf numFmtId="43" fontId="12" fillId="30" borderId="12" xfId="2" applyNumberFormat="1" applyFont="1" applyFill="1" applyBorder="1"/>
    <xf numFmtId="43" fontId="12" fillId="30" borderId="16" xfId="2" applyNumberFormat="1" applyFont="1" applyFill="1" applyBorder="1"/>
    <xf numFmtId="43" fontId="12" fillId="30" borderId="4" xfId="2" applyNumberFormat="1" applyFont="1" applyFill="1" applyBorder="1"/>
    <xf numFmtId="43" fontId="12" fillId="30" borderId="20" xfId="2" applyNumberFormat="1" applyFont="1" applyFill="1" applyBorder="1"/>
    <xf numFmtId="43" fontId="12" fillId="30" borderId="10" xfId="2" applyNumberFormat="1" applyFont="1" applyFill="1" applyBorder="1"/>
    <xf numFmtId="43" fontId="12" fillId="0" borderId="25" xfId="2" applyNumberFormat="1" applyFont="1" applyFill="1" applyBorder="1"/>
    <xf numFmtId="43" fontId="12" fillId="12" borderId="20" xfId="2" applyNumberFormat="1" applyFont="1" applyFill="1" applyBorder="1"/>
    <xf numFmtId="43" fontId="12" fillId="12" borderId="16" xfId="2" applyNumberFormat="1" applyFont="1" applyFill="1" applyBorder="1"/>
    <xf numFmtId="43" fontId="12" fillId="12" borderId="12" xfId="2" applyNumberFormat="1" applyFont="1" applyFill="1" applyBorder="1"/>
    <xf numFmtId="43" fontId="12" fillId="0" borderId="42" xfId="2" applyNumberFormat="1" applyFont="1" applyFill="1" applyBorder="1"/>
    <xf numFmtId="43" fontId="12" fillId="21" borderId="16" xfId="2" applyNumberFormat="1" applyFont="1" applyFill="1" applyBorder="1"/>
    <xf numFmtId="43" fontId="12" fillId="21" borderId="4" xfId="2" applyNumberFormat="1" applyFont="1" applyFill="1" applyBorder="1"/>
    <xf numFmtId="43" fontId="12" fillId="21" borderId="20" xfId="2" applyNumberFormat="1" applyFont="1" applyFill="1" applyBorder="1"/>
    <xf numFmtId="43" fontId="12" fillId="21" borderId="12" xfId="2" applyNumberFormat="1" applyFont="1" applyFill="1" applyBorder="1"/>
    <xf numFmtId="43" fontId="12" fillId="21" borderId="10" xfId="2" applyNumberFormat="1" applyFont="1" applyFill="1" applyBorder="1"/>
    <xf numFmtId="43" fontId="33" fillId="9" borderId="2" xfId="2" applyNumberFormat="1" applyFont="1" applyFill="1" applyBorder="1"/>
    <xf numFmtId="3" fontId="7" fillId="9" borderId="20" xfId="2" applyNumberFormat="1" applyFont="1" applyFill="1" applyBorder="1" applyAlignment="1">
      <alignment horizontal="center"/>
    </xf>
    <xf numFmtId="3" fontId="7" fillId="9" borderId="2" xfId="2" applyNumberFormat="1" applyFont="1" applyFill="1" applyBorder="1" applyAlignment="1">
      <alignment horizontal="center"/>
    </xf>
    <xf numFmtId="0" fontId="12" fillId="9" borderId="4" xfId="0" applyFont="1" applyFill="1" applyBorder="1" applyAlignment="1">
      <alignment horizontal="left" wrapText="1" indent="2"/>
    </xf>
    <xf numFmtId="172" fontId="7" fillId="16" borderId="12" xfId="2" applyNumberFormat="1" applyFont="1" applyFill="1" applyBorder="1"/>
    <xf numFmtId="0" fontId="7" fillId="16" borderId="12" xfId="1" applyFont="1" applyFill="1" applyBorder="1"/>
    <xf numFmtId="3" fontId="7" fillId="16" borderId="12" xfId="2" applyNumberFormat="1" applyFont="1" applyFill="1" applyBorder="1" applyAlignment="1">
      <alignment horizontal="center"/>
    </xf>
    <xf numFmtId="3" fontId="7" fillId="16" borderId="16" xfId="2" applyNumberFormat="1" applyFont="1" applyFill="1" applyBorder="1" applyAlignment="1">
      <alignment horizontal="center"/>
    </xf>
    <xf numFmtId="43" fontId="32" fillId="16" borderId="12" xfId="2" applyNumberFormat="1" applyFont="1" applyFill="1" applyBorder="1"/>
    <xf numFmtId="3" fontId="12" fillId="16" borderId="12" xfId="2" applyNumberFormat="1" applyFont="1" applyFill="1" applyBorder="1" applyAlignment="1">
      <alignment horizontal="center"/>
    </xf>
    <xf numFmtId="172" fontId="12" fillId="16" borderId="20" xfId="1" applyNumberFormat="1" applyFont="1" applyFill="1" applyBorder="1"/>
    <xf numFmtId="172" fontId="12" fillId="16" borderId="12" xfId="1" applyNumberFormat="1" applyFont="1" applyFill="1" applyBorder="1"/>
    <xf numFmtId="41" fontId="12" fillId="16" borderId="4" xfId="1" applyNumberFormat="1" applyFont="1" applyFill="1" applyBorder="1"/>
    <xf numFmtId="174" fontId="12" fillId="16" borderId="20" xfId="2" applyNumberFormat="1" applyFont="1" applyFill="1" applyBorder="1"/>
    <xf numFmtId="0" fontId="12" fillId="16" borderId="20" xfId="1" applyFont="1" applyFill="1" applyBorder="1"/>
    <xf numFmtId="169" fontId="12" fillId="16" borderId="4" xfId="1" applyNumberFormat="1" applyFont="1" applyFill="1" applyBorder="1"/>
    <xf numFmtId="0" fontId="7" fillId="16" borderId="16" xfId="1" applyFont="1" applyFill="1" applyBorder="1"/>
    <xf numFmtId="41" fontId="12" fillId="16" borderId="2" xfId="1" applyNumberFormat="1" applyFont="1" applyFill="1" applyBorder="1"/>
    <xf numFmtId="41" fontId="16" fillId="16" borderId="12" xfId="1" applyNumberFormat="1" applyFont="1" applyFill="1" applyBorder="1" applyAlignment="1">
      <alignment horizontal="center"/>
    </xf>
    <xf numFmtId="172" fontId="13" fillId="16" borderId="5" xfId="2" applyNumberFormat="1" applyFont="1" applyFill="1" applyBorder="1"/>
    <xf numFmtId="172" fontId="8" fillId="16" borderId="4" xfId="2" applyNumberFormat="1" applyFont="1" applyFill="1" applyBorder="1"/>
    <xf numFmtId="41" fontId="12" fillId="16" borderId="4" xfId="2" applyNumberFormat="1" applyFont="1" applyFill="1" applyBorder="1"/>
    <xf numFmtId="41" fontId="16" fillId="16" borderId="16" xfId="1" applyNumberFormat="1" applyFont="1" applyFill="1" applyBorder="1" applyAlignment="1">
      <alignment horizontal="center"/>
    </xf>
    <xf numFmtId="3" fontId="7" fillId="16" borderId="15" xfId="2" applyNumberFormat="1" applyFont="1" applyFill="1" applyBorder="1" applyAlignment="1">
      <alignment horizontal="center"/>
    </xf>
    <xf numFmtId="41" fontId="12" fillId="16" borderId="8" xfId="1" applyNumberFormat="1" applyFont="1" applyFill="1" applyBorder="1"/>
    <xf numFmtId="172" fontId="13" fillId="16" borderId="12" xfId="2" applyNumberFormat="1" applyFont="1" applyFill="1" applyBorder="1"/>
    <xf numFmtId="41" fontId="12" fillId="0" borderId="10" xfId="1" applyNumberFormat="1" applyFont="1" applyFill="1" applyBorder="1"/>
    <xf numFmtId="169" fontId="7" fillId="12" borderId="20" xfId="1" applyNumberFormat="1" applyFont="1" applyFill="1" applyBorder="1"/>
    <xf numFmtId="41" fontId="17" fillId="12" borderId="20" xfId="1" applyNumberFormat="1" applyFont="1" applyFill="1" applyBorder="1"/>
    <xf numFmtId="172" fontId="10" fillId="12" borderId="20" xfId="2" applyNumberFormat="1" applyFont="1" applyFill="1" applyBorder="1"/>
    <xf numFmtId="0" fontId="12" fillId="21" borderId="12" xfId="1" applyFont="1" applyFill="1" applyBorder="1" applyAlignment="1">
      <alignment wrapText="1"/>
    </xf>
    <xf numFmtId="172" fontId="8" fillId="17" borderId="20" xfId="2" applyNumberFormat="1" applyFont="1" applyFill="1" applyBorder="1"/>
    <xf numFmtId="43" fontId="32" fillId="17" borderId="20" xfId="2" applyNumberFormat="1" applyFont="1" applyFill="1" applyBorder="1"/>
    <xf numFmtId="172" fontId="7" fillId="16" borderId="2" xfId="2" applyNumberFormat="1" applyFont="1" applyFill="1" applyBorder="1"/>
    <xf numFmtId="0" fontId="17" fillId="16" borderId="20" xfId="1" applyFont="1" applyFill="1" applyBorder="1"/>
    <xf numFmtId="172" fontId="7" fillId="16" borderId="20" xfId="2" applyNumberFormat="1" applyFont="1" applyFill="1" applyBorder="1"/>
    <xf numFmtId="172" fontId="12" fillId="16" borderId="4" xfId="2" applyNumberFormat="1" applyFont="1" applyFill="1" applyBorder="1"/>
    <xf numFmtId="41" fontId="12" fillId="16" borderId="12" xfId="1" applyNumberFormat="1" applyFont="1" applyFill="1" applyBorder="1"/>
    <xf numFmtId="41" fontId="16" fillId="16" borderId="12" xfId="1" applyNumberFormat="1" applyFont="1" applyFill="1" applyBorder="1"/>
    <xf numFmtId="172" fontId="12" fillId="16" borderId="2" xfId="2" applyNumberFormat="1" applyFont="1" applyFill="1" applyBorder="1"/>
    <xf numFmtId="172" fontId="12" fillId="16" borderId="2" xfId="2" applyNumberFormat="1" applyFont="1" applyFill="1" applyBorder="1" applyAlignment="1">
      <alignment horizontal="center"/>
    </xf>
    <xf numFmtId="41" fontId="17" fillId="16" borderId="12" xfId="2" applyNumberFormat="1" applyFont="1" applyFill="1" applyBorder="1"/>
    <xf numFmtId="3" fontId="17" fillId="16" borderId="12" xfId="2" applyNumberFormat="1" applyFont="1" applyFill="1" applyBorder="1" applyAlignment="1">
      <alignment horizontal="center"/>
    </xf>
    <xf numFmtId="43" fontId="32" fillId="16" borderId="16" xfId="2" applyNumberFormat="1" applyFont="1" applyFill="1" applyBorder="1"/>
    <xf numFmtId="172" fontId="16" fillId="16" borderId="36" xfId="2" applyNumberFormat="1" applyFont="1" applyFill="1" applyBorder="1"/>
    <xf numFmtId="0" fontId="7" fillId="16" borderId="2" xfId="1" applyFont="1" applyFill="1" applyBorder="1"/>
    <xf numFmtId="0" fontId="17" fillId="16" borderId="16" xfId="1" applyFont="1" applyFill="1" applyBorder="1"/>
    <xf numFmtId="172" fontId="16" fillId="16" borderId="3" xfId="2" applyNumberFormat="1" applyFont="1" applyFill="1" applyBorder="1"/>
    <xf numFmtId="41" fontId="12" fillId="16" borderId="18" xfId="1" applyNumberFormat="1" applyFont="1" applyFill="1" applyBorder="1"/>
    <xf numFmtId="3" fontId="8" fillId="0" borderId="50" xfId="1" applyNumberFormat="1" applyFont="1" applyFill="1" applyBorder="1" applyAlignment="1">
      <alignment horizontal="center"/>
    </xf>
    <xf numFmtId="41" fontId="10" fillId="0" borderId="21" xfId="0" applyNumberFormat="1" applyFont="1" applyFill="1" applyBorder="1"/>
    <xf numFmtId="3" fontId="8" fillId="0" borderId="66" xfId="1" applyNumberFormat="1" applyFont="1" applyFill="1" applyBorder="1" applyAlignment="1">
      <alignment horizontal="center" vertical="center"/>
    </xf>
    <xf numFmtId="3" fontId="10" fillId="0" borderId="50" xfId="1" applyNumberFormat="1" applyFont="1" applyFill="1" applyBorder="1" applyAlignment="1">
      <alignment horizontal="center"/>
    </xf>
    <xf numFmtId="3" fontId="9" fillId="0" borderId="50" xfId="1" applyNumberFormat="1" applyFont="1" applyFill="1" applyBorder="1" applyAlignment="1">
      <alignment horizontal="center"/>
    </xf>
    <xf numFmtId="3" fontId="13" fillId="0" borderId="50" xfId="1" applyNumberFormat="1" applyFont="1" applyFill="1" applyBorder="1" applyAlignment="1">
      <alignment horizontal="center"/>
    </xf>
    <xf numFmtId="3" fontId="10" fillId="0" borderId="77" xfId="1" applyNumberFormat="1" applyFont="1" applyFill="1" applyBorder="1" applyAlignment="1">
      <alignment horizontal="center"/>
    </xf>
    <xf numFmtId="0" fontId="10" fillId="0" borderId="21" xfId="0" applyFont="1" applyFill="1" applyBorder="1"/>
    <xf numFmtId="0" fontId="7" fillId="0" borderId="21" xfId="1" applyFont="1" applyFill="1" applyBorder="1"/>
    <xf numFmtId="0" fontId="8" fillId="0" borderId="21" xfId="0" applyFont="1" applyFill="1" applyBorder="1"/>
    <xf numFmtId="0" fontId="10" fillId="0" borderId="21" xfId="0" applyFont="1" applyFill="1" applyBorder="1" applyAlignment="1">
      <alignment wrapText="1"/>
    </xf>
    <xf numFmtId="41" fontId="13" fillId="0" borderId="21" xfId="0" applyNumberFormat="1" applyFont="1" applyFill="1" applyBorder="1"/>
    <xf numFmtId="41" fontId="8" fillId="0" borderId="21" xfId="0" applyNumberFormat="1" applyFont="1" applyFill="1" applyBorder="1"/>
    <xf numFmtId="41" fontId="9" fillId="0" borderId="21" xfId="0" applyNumberFormat="1" applyFont="1" applyFill="1" applyBorder="1"/>
    <xf numFmtId="41" fontId="8" fillId="0" borderId="21" xfId="0" applyNumberFormat="1" applyFont="1" applyFill="1" applyBorder="1" applyAlignment="1">
      <alignment horizontal="center"/>
    </xf>
    <xf numFmtId="0" fontId="40" fillId="0" borderId="0" xfId="1" applyFont="1" applyFill="1" applyBorder="1" applyAlignment="1">
      <alignment horizontal="left" wrapText="1" indent="2"/>
    </xf>
    <xf numFmtId="3" fontId="10" fillId="0" borderId="0" xfId="1" applyNumberFormat="1" applyFont="1" applyFill="1" applyBorder="1" applyAlignment="1">
      <alignment horizontal="center"/>
    </xf>
    <xf numFmtId="179" fontId="10" fillId="0" borderId="0" xfId="1" applyNumberFormat="1" applyFont="1" applyFill="1" applyBorder="1" applyAlignment="1">
      <alignment horizontal="center"/>
    </xf>
    <xf numFmtId="172" fontId="10" fillId="0" borderId="0" xfId="2" applyNumberFormat="1" applyFont="1" applyFill="1" applyBorder="1"/>
    <xf numFmtId="41" fontId="10" fillId="0" borderId="0" xfId="0" applyNumberFormat="1" applyFont="1" applyFill="1" applyBorder="1"/>
    <xf numFmtId="3" fontId="10" fillId="0" borderId="26" xfId="1" applyNumberFormat="1" applyFont="1" applyFill="1" applyBorder="1" applyAlignment="1">
      <alignment horizontal="center"/>
    </xf>
    <xf numFmtId="172" fontId="9" fillId="9" borderId="17" xfId="2" applyNumberFormat="1" applyFont="1" applyFill="1" applyBorder="1"/>
    <xf numFmtId="41" fontId="12" fillId="9" borderId="9" xfId="2" applyNumberFormat="1" applyFont="1" applyFill="1" applyBorder="1"/>
    <xf numFmtId="41" fontId="12" fillId="9" borderId="78" xfId="2" applyNumberFormat="1" applyFont="1" applyFill="1" applyBorder="1"/>
    <xf numFmtId="41" fontId="12" fillId="9" borderId="37" xfId="2" applyNumberFormat="1" applyFont="1" applyFill="1" applyBorder="1"/>
    <xf numFmtId="41" fontId="12" fillId="9" borderId="71" xfId="2" applyNumberFormat="1" applyFont="1" applyFill="1" applyBorder="1"/>
    <xf numFmtId="41" fontId="12" fillId="9" borderId="3" xfId="2" applyNumberFormat="1" applyFont="1" applyFill="1" applyBorder="1"/>
    <xf numFmtId="41" fontId="7" fillId="9" borderId="37" xfId="2" applyNumberFormat="1" applyFont="1" applyFill="1" applyBorder="1"/>
    <xf numFmtId="41" fontId="7" fillId="9" borderId="3" xfId="2" applyNumberFormat="1" applyFont="1" applyFill="1" applyBorder="1"/>
    <xf numFmtId="41" fontId="12" fillId="9" borderId="40" xfId="1" applyNumberFormat="1" applyFont="1" applyFill="1" applyBorder="1" applyAlignment="1">
      <alignment horizontal="center"/>
    </xf>
    <xf numFmtId="41" fontId="12" fillId="9" borderId="37" xfId="1" applyNumberFormat="1" applyFont="1" applyFill="1" applyBorder="1" applyAlignment="1">
      <alignment horizontal="center"/>
    </xf>
    <xf numFmtId="41" fontId="7" fillId="9" borderId="39" xfId="1" applyNumberFormat="1" applyFont="1" applyFill="1" applyBorder="1" applyAlignment="1">
      <alignment horizontal="center"/>
    </xf>
    <xf numFmtId="41" fontId="7" fillId="9" borderId="75" xfId="1" applyNumberFormat="1" applyFont="1" applyFill="1" applyBorder="1" applyAlignment="1">
      <alignment horizontal="center"/>
    </xf>
    <xf numFmtId="41" fontId="7" fillId="9" borderId="11" xfId="1" applyNumberFormat="1" applyFont="1" applyFill="1" applyBorder="1" applyAlignment="1">
      <alignment horizontal="center"/>
    </xf>
    <xf numFmtId="41" fontId="7" fillId="9" borderId="40" xfId="1" applyNumberFormat="1" applyFont="1" applyFill="1" applyBorder="1" applyAlignment="1">
      <alignment horizontal="center"/>
    </xf>
    <xf numFmtId="41" fontId="12" fillId="9" borderId="71" xfId="1" applyNumberFormat="1" applyFont="1" applyFill="1" applyBorder="1" applyAlignment="1">
      <alignment horizontal="center"/>
    </xf>
    <xf numFmtId="0" fontId="7" fillId="34" borderId="8" xfId="1" applyFont="1" applyFill="1" applyBorder="1" applyAlignment="1">
      <alignment horizontal="center" wrapText="1"/>
    </xf>
    <xf numFmtId="0" fontId="7" fillId="34" borderId="2" xfId="1" applyFont="1" applyFill="1" applyBorder="1"/>
    <xf numFmtId="0" fontId="7" fillId="34" borderId="12" xfId="1" applyFont="1" applyFill="1" applyBorder="1"/>
    <xf numFmtId="0" fontId="17" fillId="34" borderId="12" xfId="1" applyFont="1" applyFill="1" applyBorder="1"/>
    <xf numFmtId="0" fontId="17" fillId="34" borderId="16" xfId="1" applyFont="1" applyFill="1" applyBorder="1"/>
    <xf numFmtId="43" fontId="33" fillId="34" borderId="12" xfId="2" applyNumberFormat="1" applyFont="1" applyFill="1" applyBorder="1"/>
    <xf numFmtId="172" fontId="17" fillId="34" borderId="12" xfId="1" applyNumberFormat="1" applyFont="1" applyFill="1" applyBorder="1"/>
    <xf numFmtId="41" fontId="7" fillId="34" borderId="12" xfId="2" applyNumberFormat="1" applyFont="1" applyFill="1" applyBorder="1"/>
    <xf numFmtId="3" fontId="7" fillId="34" borderId="12" xfId="2" applyNumberFormat="1" applyFont="1" applyFill="1" applyBorder="1" applyAlignment="1">
      <alignment horizontal="center"/>
    </xf>
    <xf numFmtId="172" fontId="7" fillId="34" borderId="12" xfId="2" applyNumberFormat="1" applyFont="1" applyFill="1" applyBorder="1"/>
    <xf numFmtId="41" fontId="16" fillId="34" borderId="12" xfId="1" applyNumberFormat="1" applyFont="1" applyFill="1" applyBorder="1" applyAlignment="1">
      <alignment horizontal="center"/>
    </xf>
    <xf numFmtId="43" fontId="32" fillId="34" borderId="12" xfId="2" applyNumberFormat="1" applyFont="1" applyFill="1" applyBorder="1"/>
    <xf numFmtId="172" fontId="16" fillId="34" borderId="3" xfId="2" applyNumberFormat="1" applyFont="1" applyFill="1" applyBorder="1"/>
    <xf numFmtId="172" fontId="12" fillId="34" borderId="18" xfId="2" applyNumberFormat="1" applyFont="1" applyFill="1" applyBorder="1"/>
    <xf numFmtId="172" fontId="12" fillId="34" borderId="12" xfId="2" applyNumberFormat="1" applyFont="1" applyFill="1" applyBorder="1"/>
    <xf numFmtId="172" fontId="16" fillId="34" borderId="12" xfId="1" applyNumberFormat="1" applyFont="1" applyFill="1" applyBorder="1" applyAlignment="1">
      <alignment horizontal="center"/>
    </xf>
    <xf numFmtId="172" fontId="7" fillId="34" borderId="12" xfId="1" applyNumberFormat="1" applyFont="1" applyFill="1" applyBorder="1"/>
    <xf numFmtId="172" fontId="12" fillId="34" borderId="12" xfId="1" applyNumberFormat="1" applyFont="1" applyFill="1" applyBorder="1"/>
    <xf numFmtId="172" fontId="12" fillId="34" borderId="10" xfId="1" applyNumberFormat="1" applyFont="1" applyFill="1" applyBorder="1"/>
    <xf numFmtId="0" fontId="12" fillId="34" borderId="18" xfId="1" applyFont="1" applyFill="1" applyBorder="1" applyAlignment="1">
      <alignment horizontal="left" indent="1"/>
    </xf>
    <xf numFmtId="172" fontId="7" fillId="34" borderId="18" xfId="2" applyNumberFormat="1" applyFont="1" applyFill="1" applyBorder="1"/>
    <xf numFmtId="0" fontId="16" fillId="34" borderId="12" xfId="1" applyFont="1" applyFill="1" applyBorder="1" applyAlignment="1">
      <alignment horizontal="left" indent="1"/>
    </xf>
    <xf numFmtId="170" fontId="12" fillId="34" borderId="12" xfId="2" applyNumberFormat="1" applyFont="1" applyFill="1" applyBorder="1"/>
    <xf numFmtId="169" fontId="13" fillId="34" borderId="12" xfId="1" applyNumberFormat="1" applyFont="1" applyFill="1" applyBorder="1"/>
    <xf numFmtId="172" fontId="10" fillId="34" borderId="12" xfId="2" applyNumberFormat="1" applyFont="1" applyFill="1" applyBorder="1"/>
    <xf numFmtId="0" fontId="14" fillId="34" borderId="12" xfId="0" applyFont="1" applyFill="1" applyBorder="1" applyAlignment="1">
      <alignment horizontal="left" wrapText="1" indent="2"/>
    </xf>
    <xf numFmtId="41" fontId="8" fillId="34" borderId="12" xfId="3" applyNumberFormat="1" applyFont="1" applyFill="1" applyBorder="1" applyAlignment="1">
      <alignment horizontal="center"/>
    </xf>
    <xf numFmtId="172" fontId="8" fillId="34" borderId="12" xfId="2" applyNumberFormat="1" applyFont="1" applyFill="1" applyBorder="1"/>
    <xf numFmtId="0" fontId="12" fillId="34" borderId="12" xfId="1" applyFont="1" applyFill="1" applyBorder="1" applyAlignment="1">
      <alignment horizontal="left" indent="1"/>
    </xf>
    <xf numFmtId="172" fontId="16" fillId="34" borderId="12" xfId="2" applyNumberFormat="1" applyFont="1" applyFill="1" applyBorder="1"/>
    <xf numFmtId="0" fontId="12" fillId="34" borderId="12" xfId="1" applyFont="1" applyFill="1" applyBorder="1"/>
    <xf numFmtId="0" fontId="7" fillId="34" borderId="12" xfId="1" applyFont="1" applyFill="1" applyBorder="1" applyAlignment="1">
      <alignment horizontal="left" indent="2"/>
    </xf>
    <xf numFmtId="172" fontId="17" fillId="34" borderId="12" xfId="2" applyNumberFormat="1" applyFont="1" applyFill="1" applyBorder="1"/>
    <xf numFmtId="0" fontId="12" fillId="34" borderId="12" xfId="1" applyFont="1" applyFill="1" applyBorder="1" applyAlignment="1">
      <alignment wrapText="1"/>
    </xf>
    <xf numFmtId="0" fontId="16" fillId="34" borderId="12" xfId="1" applyFont="1" applyFill="1" applyBorder="1"/>
    <xf numFmtId="0" fontId="16" fillId="34" borderId="10" xfId="1" applyFont="1" applyFill="1" applyBorder="1"/>
    <xf numFmtId="170" fontId="12" fillId="34" borderId="10" xfId="2" applyNumberFormat="1" applyFont="1" applyFill="1" applyBorder="1"/>
    <xf numFmtId="169" fontId="13" fillId="34" borderId="10" xfId="1" applyNumberFormat="1" applyFont="1" applyFill="1" applyBorder="1"/>
    <xf numFmtId="172" fontId="10" fillId="34" borderId="10" xfId="2" applyNumberFormat="1" applyFont="1" applyFill="1" applyBorder="1"/>
    <xf numFmtId="0" fontId="12" fillId="34" borderId="47" xfId="1" applyFont="1" applyFill="1" applyBorder="1" applyAlignment="1">
      <alignment horizontal="left" indent="2"/>
    </xf>
    <xf numFmtId="0" fontId="16" fillId="34" borderId="2" xfId="1" applyFont="1" applyFill="1" applyBorder="1"/>
    <xf numFmtId="172" fontId="12" fillId="34" borderId="2" xfId="1" applyNumberFormat="1" applyFont="1" applyFill="1" applyBorder="1"/>
    <xf numFmtId="172" fontId="12" fillId="34" borderId="20" xfId="1" applyNumberFormat="1" applyFont="1" applyFill="1" applyBorder="1"/>
    <xf numFmtId="170" fontId="12" fillId="34" borderId="2" xfId="2" applyNumberFormat="1" applyFont="1" applyFill="1" applyBorder="1"/>
    <xf numFmtId="169" fontId="13" fillId="34" borderId="2" xfId="1" applyNumberFormat="1" applyFont="1" applyFill="1" applyBorder="1"/>
    <xf numFmtId="172" fontId="10" fillId="34" borderId="2" xfId="2" applyNumberFormat="1" applyFont="1" applyFill="1" applyBorder="1"/>
    <xf numFmtId="0" fontId="7" fillId="34" borderId="47" xfId="1" applyFont="1" applyFill="1" applyBorder="1" applyAlignment="1">
      <alignment horizontal="left" vertical="top" wrapText="1" indent="2"/>
    </xf>
    <xf numFmtId="0" fontId="16" fillId="34" borderId="16" xfId="1" applyFont="1" applyFill="1" applyBorder="1"/>
    <xf numFmtId="172" fontId="7" fillId="34" borderId="16" xfId="1" applyNumberFormat="1" applyFont="1" applyFill="1" applyBorder="1"/>
    <xf numFmtId="170" fontId="12" fillId="34" borderId="16" xfId="2" applyNumberFormat="1" applyFont="1" applyFill="1" applyBorder="1"/>
    <xf numFmtId="169" fontId="13" fillId="34" borderId="16" xfId="1" applyNumberFormat="1" applyFont="1" applyFill="1" applyBorder="1"/>
    <xf numFmtId="172" fontId="12" fillId="34" borderId="16" xfId="1" applyNumberFormat="1" applyFont="1" applyFill="1" applyBorder="1"/>
    <xf numFmtId="172" fontId="10" fillId="34" borderId="16" xfId="2" applyNumberFormat="1" applyFont="1" applyFill="1" applyBorder="1"/>
    <xf numFmtId="0" fontId="12" fillId="34" borderId="44" xfId="1" applyFont="1" applyFill="1" applyBorder="1" applyAlignment="1">
      <alignment horizontal="left" indent="2"/>
    </xf>
    <xf numFmtId="0" fontId="7" fillId="34" borderId="20" xfId="1" applyFont="1" applyFill="1" applyBorder="1" applyAlignment="1">
      <alignment horizontal="left" vertical="top" wrapText="1" indent="2"/>
    </xf>
    <xf numFmtId="0" fontId="7" fillId="34" borderId="10" xfId="1" applyFont="1" applyFill="1" applyBorder="1" applyAlignment="1">
      <alignment horizontal="left" indent="2"/>
    </xf>
    <xf numFmtId="0" fontId="12" fillId="34" borderId="79" xfId="1" applyFont="1" applyFill="1" applyBorder="1" applyAlignment="1">
      <alignment horizontal="left" indent="2"/>
    </xf>
    <xf numFmtId="0" fontId="12" fillId="9" borderId="23" xfId="1" applyFont="1" applyFill="1" applyBorder="1" applyAlignment="1">
      <alignment horizontal="left" indent="1"/>
    </xf>
    <xf numFmtId="0" fontId="12" fillId="9" borderId="13" xfId="1" applyFont="1" applyFill="1" applyBorder="1" applyAlignment="1">
      <alignment horizontal="left" indent="1"/>
    </xf>
    <xf numFmtId="0" fontId="12" fillId="9" borderId="24" xfId="1" applyFont="1" applyFill="1" applyBorder="1" applyAlignment="1">
      <alignment horizontal="left" indent="1"/>
    </xf>
    <xf numFmtId="0" fontId="13" fillId="9" borderId="8" xfId="1" applyFont="1" applyFill="1" applyBorder="1" applyAlignment="1">
      <alignment horizontal="center"/>
    </xf>
    <xf numFmtId="172" fontId="33" fillId="0" borderId="8" xfId="2" applyNumberFormat="1" applyFont="1" applyFill="1" applyBorder="1"/>
    <xf numFmtId="170" fontId="12" fillId="0" borderId="10" xfId="1" applyNumberFormat="1" applyFont="1" applyFill="1" applyBorder="1"/>
    <xf numFmtId="0" fontId="7" fillId="18" borderId="12" xfId="1" applyFont="1" applyFill="1" applyBorder="1" applyAlignment="1">
      <alignment horizontal="left" wrapText="1" indent="3"/>
    </xf>
    <xf numFmtId="0" fontId="8" fillId="16" borderId="80" xfId="1" applyFont="1" applyFill="1" applyBorder="1" applyAlignment="1">
      <alignment horizontal="left"/>
    </xf>
    <xf numFmtId="0" fontId="13" fillId="0" borderId="9" xfId="1" applyFont="1" applyFill="1" applyBorder="1" applyAlignment="1">
      <alignment horizontal="left"/>
    </xf>
    <xf numFmtId="0" fontId="16" fillId="0" borderId="9" xfId="1" applyFont="1" applyFill="1" applyBorder="1"/>
    <xf numFmtId="0" fontId="13" fillId="0" borderId="9" xfId="1" applyFont="1" applyFill="1" applyBorder="1" applyAlignment="1">
      <alignment horizontal="left" wrapText="1" indent="1" shrinkToFit="1"/>
    </xf>
    <xf numFmtId="0" fontId="41" fillId="0" borderId="9" xfId="1" applyFont="1" applyFill="1" applyBorder="1" applyAlignment="1">
      <alignment horizontal="left" indent="2"/>
    </xf>
    <xf numFmtId="0" fontId="7" fillId="0" borderId="9" xfId="0" applyFont="1" applyFill="1" applyBorder="1" applyAlignment="1">
      <alignment wrapText="1"/>
    </xf>
    <xf numFmtId="0" fontId="7" fillId="0" borderId="9" xfId="0" applyFont="1" applyFill="1" applyBorder="1" applyAlignment="1">
      <alignment horizontal="left" vertical="top" wrapText="1" indent="2"/>
    </xf>
    <xf numFmtId="0" fontId="7" fillId="0" borderId="9" xfId="0" applyFont="1" applyFill="1" applyBorder="1" applyAlignment="1">
      <alignment horizontal="left" wrapText="1" indent="2"/>
    </xf>
    <xf numFmtId="0" fontId="7" fillId="0" borderId="9" xfId="1" applyFont="1" applyFill="1" applyBorder="1" applyAlignment="1">
      <alignment horizontal="left" wrapText="1" indent="3"/>
    </xf>
    <xf numFmtId="2" fontId="10" fillId="0" borderId="9" xfId="0" applyNumberFormat="1" applyFont="1" applyFill="1" applyBorder="1" applyAlignment="1">
      <alignment horizontal="left" wrapText="1" indent="2"/>
    </xf>
    <xf numFmtId="0" fontId="12" fillId="0" borderId="9" xfId="1" applyFont="1" applyFill="1" applyBorder="1" applyAlignment="1">
      <alignment horizontal="left" indent="1"/>
    </xf>
    <xf numFmtId="41" fontId="26" fillId="0" borderId="9" xfId="1" applyNumberFormat="1" applyFont="1" applyFill="1" applyBorder="1" applyAlignment="1">
      <alignment horizontal="center"/>
    </xf>
    <xf numFmtId="0" fontId="12" fillId="0" borderId="9" xfId="1" applyFont="1" applyFill="1" applyBorder="1"/>
    <xf numFmtId="0" fontId="12" fillId="0" borderId="9" xfId="1" applyFont="1" applyFill="1" applyBorder="1" applyAlignment="1">
      <alignment horizontal="left" indent="2"/>
    </xf>
    <xf numFmtId="0" fontId="12" fillId="0" borderId="9" xfId="1" applyFont="1" applyFill="1" applyBorder="1" applyAlignment="1">
      <alignment wrapText="1"/>
    </xf>
    <xf numFmtId="0" fontId="13" fillId="0" borderId="9" xfId="1" applyFont="1" applyFill="1" applyBorder="1" applyAlignment="1">
      <alignment horizontal="left" wrapText="1" indent="2"/>
    </xf>
    <xf numFmtId="0" fontId="46" fillId="0" borderId="9" xfId="1" applyFont="1" applyFill="1" applyBorder="1" applyAlignment="1">
      <alignment horizontal="left" vertical="justify" indent="2"/>
    </xf>
    <xf numFmtId="0" fontId="46" fillId="0" borderId="9" xfId="1" applyFont="1" applyFill="1" applyBorder="1" applyAlignment="1">
      <alignment horizontal="left" indent="1"/>
    </xf>
    <xf numFmtId="0" fontId="48" fillId="0" borderId="9" xfId="1" applyFont="1" applyFill="1" applyBorder="1" applyAlignment="1">
      <alignment horizontal="center"/>
    </xf>
    <xf numFmtId="0" fontId="26" fillId="0" borderId="9" xfId="1" applyFont="1" applyFill="1" applyBorder="1" applyAlignment="1">
      <alignment horizontal="left" wrapText="1" indent="2"/>
    </xf>
    <xf numFmtId="0" fontId="40" fillId="0" borderId="9" xfId="1" applyFont="1" applyFill="1" applyBorder="1" applyAlignment="1">
      <alignment horizontal="left" wrapText="1" indent="2"/>
    </xf>
    <xf numFmtId="0" fontId="40" fillId="0" borderId="78" xfId="1" applyFont="1" applyFill="1" applyBorder="1" applyAlignment="1">
      <alignment horizontal="left" wrapText="1" indent="2"/>
    </xf>
    <xf numFmtId="3" fontId="13" fillId="0" borderId="43" xfId="1" applyNumberFormat="1" applyFont="1" applyFill="1" applyBorder="1" applyAlignment="1">
      <alignment horizontal="center"/>
    </xf>
    <xf numFmtId="3" fontId="40" fillId="0" borderId="82" xfId="1" applyNumberFormat="1" applyFont="1" applyFill="1" applyBorder="1" applyAlignment="1">
      <alignment horizontal="center"/>
    </xf>
    <xf numFmtId="3" fontId="9" fillId="0" borderId="4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3" fontId="10" fillId="0" borderId="37" xfId="1" applyNumberFormat="1" applyFont="1" applyFill="1" applyBorder="1" applyAlignment="1">
      <alignment horizontal="center"/>
    </xf>
    <xf numFmtId="166" fontId="10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7" xfId="2" applyNumberFormat="1" applyFont="1" applyFill="1" applyBorder="1" applyAlignment="1">
      <alignment horizontal="center" vertical="center"/>
    </xf>
    <xf numFmtId="166" fontId="10" fillId="0" borderId="60" xfId="2" applyNumberFormat="1" applyFont="1" applyFill="1" applyBorder="1" applyAlignment="1">
      <alignment horizontal="center" vertical="center"/>
    </xf>
    <xf numFmtId="166" fontId="22" fillId="0" borderId="46" xfId="2" applyNumberFormat="1" applyFont="1" applyFill="1" applyBorder="1" applyAlignment="1">
      <alignment horizontal="center" vertical="center"/>
    </xf>
    <xf numFmtId="166" fontId="22" fillId="0" borderId="44" xfId="2" applyNumberFormat="1" applyFont="1" applyFill="1" applyBorder="1" applyAlignment="1">
      <alignment horizontal="center" vertical="center"/>
    </xf>
    <xf numFmtId="3" fontId="8" fillId="0" borderId="44" xfId="2" applyNumberFormat="1" applyFont="1" applyFill="1" applyBorder="1" applyAlignment="1">
      <alignment horizontal="center" vertical="center"/>
    </xf>
    <xf numFmtId="166" fontId="8" fillId="0" borderId="44" xfId="2" applyNumberFormat="1" applyFont="1" applyFill="1" applyBorder="1" applyAlignment="1">
      <alignment horizontal="center" vertical="center"/>
    </xf>
    <xf numFmtId="166" fontId="9" fillId="0" borderId="44" xfId="2" applyNumberFormat="1" applyFont="1" applyFill="1" applyBorder="1" applyAlignment="1">
      <alignment horizontal="center" vertical="center"/>
    </xf>
    <xf numFmtId="166" fontId="13" fillId="0" borderId="44" xfId="2" applyNumberFormat="1" applyFont="1" applyFill="1" applyBorder="1" applyAlignment="1">
      <alignment horizontal="center" vertical="center"/>
    </xf>
    <xf numFmtId="166" fontId="13" fillId="0" borderId="46" xfId="2" applyNumberFormat="1" applyFont="1" applyFill="1" applyBorder="1" applyAlignment="1">
      <alignment horizontal="center" vertical="center"/>
    </xf>
    <xf numFmtId="41" fontId="13" fillId="0" borderId="43" xfId="1" applyNumberFormat="1" applyFont="1" applyFill="1" applyBorder="1"/>
    <xf numFmtId="179" fontId="40" fillId="0" borderId="82" xfId="1" applyNumberFormat="1" applyFont="1" applyFill="1" applyBorder="1" applyAlignment="1">
      <alignment horizontal="center"/>
    </xf>
    <xf numFmtId="179" fontId="9" fillId="0" borderId="4" xfId="1" applyNumberFormat="1" applyFont="1" applyFill="1" applyBorder="1" applyAlignment="1">
      <alignment horizontal="center"/>
    </xf>
    <xf numFmtId="179" fontId="13" fillId="0" borderId="4" xfId="1" applyNumberFormat="1" applyFont="1" applyFill="1" applyBorder="1" applyAlignment="1">
      <alignment horizontal="center"/>
    </xf>
    <xf numFmtId="179" fontId="10" fillId="0" borderId="37" xfId="1" applyNumberFormat="1" applyFont="1" applyFill="1" applyBorder="1" applyAlignment="1">
      <alignment horizontal="center"/>
    </xf>
    <xf numFmtId="169" fontId="8" fillId="0" borderId="44" xfId="1" applyNumberFormat="1" applyFont="1" applyFill="1" applyBorder="1" applyAlignment="1">
      <alignment horizontal="center" vertical="center" wrapText="1"/>
    </xf>
    <xf numFmtId="169" fontId="10" fillId="0" borderId="44" xfId="1" applyNumberFormat="1" applyFont="1" applyFill="1" applyBorder="1" applyAlignment="1">
      <alignment horizontal="center" vertical="center" wrapText="1"/>
    </xf>
    <xf numFmtId="41" fontId="8" fillId="0" borderId="44" xfId="2" applyNumberFormat="1" applyFont="1" applyFill="1" applyBorder="1" applyAlignment="1">
      <alignment horizontal="center" vertical="center"/>
    </xf>
    <xf numFmtId="169" fontId="8" fillId="0" borderId="46" xfId="1" applyNumberFormat="1" applyFont="1" applyFill="1" applyBorder="1" applyAlignment="1">
      <alignment horizontal="center" vertical="center" wrapText="1"/>
    </xf>
    <xf numFmtId="169" fontId="8" fillId="0" borderId="82" xfId="1" applyNumberFormat="1" applyFont="1" applyFill="1" applyBorder="1" applyAlignment="1">
      <alignment horizontal="center" vertical="center" wrapText="1"/>
    </xf>
    <xf numFmtId="169" fontId="13" fillId="0" borderId="4" xfId="1" applyNumberFormat="1" applyFont="1" applyFill="1" applyBorder="1" applyAlignment="1">
      <alignment horizontal="center" vertical="center" wrapText="1"/>
    </xf>
    <xf numFmtId="3" fontId="8" fillId="0" borderId="4" xfId="1" applyNumberFormat="1" applyFont="1" applyFill="1" applyBorder="1" applyAlignment="1">
      <alignment horizontal="center"/>
    </xf>
    <xf numFmtId="173" fontId="8" fillId="0" borderId="4" xfId="1" applyNumberFormat="1" applyFont="1" applyFill="1" applyBorder="1"/>
    <xf numFmtId="41" fontId="9" fillId="0" borderId="4" xfId="1" applyNumberFormat="1" applyFont="1" applyFill="1" applyBorder="1"/>
    <xf numFmtId="169" fontId="9" fillId="0" borderId="4" xfId="1" applyNumberFormat="1" applyFont="1" applyFill="1" applyBorder="1"/>
    <xf numFmtId="169" fontId="8" fillId="0" borderId="4" xfId="1" applyNumberFormat="1" applyFont="1" applyFill="1" applyBorder="1" applyAlignment="1">
      <alignment horizontal="center"/>
    </xf>
    <xf numFmtId="169" fontId="10" fillId="0" borderId="37" xfId="1" applyNumberFormat="1" applyFont="1" applyFill="1" applyBorder="1"/>
    <xf numFmtId="169" fontId="8" fillId="0" borderId="67" xfId="1" applyNumberFormat="1" applyFont="1" applyFill="1" applyBorder="1" applyAlignment="1">
      <alignment horizontal="center" vertical="center" wrapText="1"/>
    </xf>
    <xf numFmtId="169" fontId="13" fillId="0" borderId="11" xfId="1" applyNumberFormat="1" applyFont="1" applyFill="1" applyBorder="1" applyAlignment="1">
      <alignment horizontal="center" vertical="center" wrapText="1"/>
    </xf>
    <xf numFmtId="169" fontId="8" fillId="0" borderId="11" xfId="1" applyNumberFormat="1" applyFont="1" applyFill="1" applyBorder="1"/>
    <xf numFmtId="3" fontId="8" fillId="0" borderId="11" xfId="1" applyNumberFormat="1" applyFont="1" applyFill="1" applyBorder="1" applyAlignment="1">
      <alignment horizontal="center"/>
    </xf>
    <xf numFmtId="173" fontId="8" fillId="0" borderId="11" xfId="1" applyNumberFormat="1" applyFont="1" applyFill="1" applyBorder="1"/>
    <xf numFmtId="41" fontId="10" fillId="0" borderId="11" xfId="1" applyNumberFormat="1" applyFont="1" applyFill="1" applyBorder="1"/>
    <xf numFmtId="41" fontId="9" fillId="0" borderId="11" xfId="1" applyNumberFormat="1" applyFont="1" applyFill="1" applyBorder="1"/>
    <xf numFmtId="169" fontId="9" fillId="0" borderId="11" xfId="1" applyNumberFormat="1" applyFont="1" applyFill="1" applyBorder="1"/>
    <xf numFmtId="169" fontId="13" fillId="0" borderId="11" xfId="1" applyNumberFormat="1" applyFont="1" applyFill="1" applyBorder="1"/>
    <xf numFmtId="41" fontId="13" fillId="0" borderId="11" xfId="1" applyNumberFormat="1" applyFont="1" applyFill="1" applyBorder="1"/>
    <xf numFmtId="169" fontId="8" fillId="0" borderId="11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/>
    <xf numFmtId="169" fontId="10" fillId="0" borderId="83" xfId="1" applyNumberFormat="1" applyFont="1" applyFill="1" applyBorder="1"/>
    <xf numFmtId="41" fontId="8" fillId="0" borderId="68" xfId="1" applyNumberFormat="1" applyFont="1" applyFill="1" applyBorder="1" applyAlignment="1">
      <alignment horizontal="center" vertical="center" wrapText="1"/>
    </xf>
    <xf numFmtId="41" fontId="13" fillId="0" borderId="43" xfId="1" applyNumberFormat="1" applyFont="1" applyFill="1" applyBorder="1" applyAlignment="1">
      <alignment horizontal="center" vertical="center" wrapText="1"/>
    </xf>
    <xf numFmtId="41" fontId="8" fillId="0" borderId="82" xfId="1" applyNumberFormat="1" applyFont="1" applyFill="1" applyBorder="1" applyAlignment="1">
      <alignment horizontal="center" vertical="center" wrapText="1"/>
    </xf>
    <xf numFmtId="41" fontId="13" fillId="0" borderId="4" xfId="1" applyNumberFormat="1" applyFont="1" applyFill="1" applyBorder="1" applyAlignment="1">
      <alignment horizontal="center" vertical="center" wrapText="1"/>
    </xf>
    <xf numFmtId="170" fontId="10" fillId="0" borderId="4" xfId="2" applyNumberFormat="1" applyFont="1" applyFill="1" applyBorder="1"/>
    <xf numFmtId="170" fontId="9" fillId="0" borderId="4" xfId="2" applyNumberFormat="1" applyFont="1" applyFill="1" applyBorder="1"/>
    <xf numFmtId="3" fontId="10" fillId="0" borderId="4" xfId="1" applyNumberFormat="1" applyFont="1" applyFill="1" applyBorder="1" applyAlignment="1">
      <alignment horizontal="center"/>
    </xf>
    <xf numFmtId="3" fontId="10" fillId="0" borderId="83" xfId="1" applyNumberFormat="1" applyFont="1" applyFill="1" applyBorder="1" applyAlignment="1">
      <alignment horizontal="center"/>
    </xf>
    <xf numFmtId="41" fontId="8" fillId="0" borderId="67" xfId="1" applyNumberFormat="1" applyFont="1" applyFill="1" applyBorder="1" applyAlignment="1">
      <alignment horizontal="center" vertical="center" wrapText="1"/>
    </xf>
    <xf numFmtId="41" fontId="13" fillId="0" borderId="11" xfId="1" applyNumberFormat="1" applyFont="1" applyFill="1" applyBorder="1" applyAlignment="1">
      <alignment horizontal="center" vertical="center" wrapText="1"/>
    </xf>
    <xf numFmtId="170" fontId="10" fillId="0" borderId="11" xfId="2" applyNumberFormat="1" applyFont="1" applyFill="1" applyBorder="1"/>
    <xf numFmtId="170" fontId="9" fillId="0" borderId="11" xfId="2" applyNumberFormat="1" applyFont="1" applyFill="1" applyBorder="1"/>
    <xf numFmtId="3" fontId="9" fillId="0" borderId="11" xfId="1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3" fontId="10" fillId="0" borderId="11" xfId="1" applyNumberFormat="1" applyFont="1" applyFill="1" applyBorder="1" applyAlignment="1">
      <alignment horizontal="center"/>
    </xf>
    <xf numFmtId="41" fontId="8" fillId="0" borderId="46" xfId="2" applyNumberFormat="1" applyFont="1" applyFill="1" applyBorder="1" applyAlignment="1">
      <alignment vertical="center" wrapText="1"/>
    </xf>
    <xf numFmtId="172" fontId="13" fillId="0" borderId="43" xfId="2" applyNumberFormat="1" applyFont="1" applyFill="1" applyBorder="1"/>
    <xf numFmtId="170" fontId="13" fillId="0" borderId="43" xfId="2" applyNumberFormat="1" applyFont="1" applyFill="1" applyBorder="1"/>
    <xf numFmtId="172" fontId="9" fillId="0" borderId="43" xfId="2" applyNumberFormat="1" applyFont="1" applyFill="1" applyBorder="1"/>
    <xf numFmtId="172" fontId="13" fillId="0" borderId="43" xfId="2" applyNumberFormat="1" applyFont="1" applyFill="1" applyBorder="1" applyAlignment="1">
      <alignment horizontal="center"/>
    </xf>
    <xf numFmtId="172" fontId="10" fillId="0" borderId="43" xfId="2" applyNumberFormat="1" applyFont="1" applyFill="1" applyBorder="1"/>
    <xf numFmtId="172" fontId="10" fillId="0" borderId="81" xfId="2" applyNumberFormat="1" applyFont="1" applyFill="1" applyBorder="1"/>
    <xf numFmtId="179" fontId="8" fillId="0" borderId="50" xfId="1" applyNumberFormat="1" applyFont="1" applyFill="1" applyBorder="1" applyAlignment="1">
      <alignment horizontal="center"/>
    </xf>
    <xf numFmtId="4" fontId="8" fillId="0" borderId="50" xfId="1" applyNumberFormat="1" applyFont="1" applyFill="1" applyBorder="1" applyAlignment="1">
      <alignment horizontal="center"/>
    </xf>
    <xf numFmtId="3" fontId="8" fillId="0" borderId="82" xfId="1" applyNumberFormat="1" applyFont="1" applyFill="1" applyBorder="1" applyAlignment="1">
      <alignment horizontal="center" vertical="center"/>
    </xf>
    <xf numFmtId="179" fontId="8" fillId="0" borderId="4" xfId="1" applyNumberFormat="1" applyFont="1" applyFill="1" applyBorder="1" applyAlignment="1">
      <alignment horizontal="center"/>
    </xf>
    <xf numFmtId="4" fontId="8" fillId="0" borderId="4" xfId="1" applyNumberFormat="1" applyFont="1" applyFill="1" applyBorder="1" applyAlignment="1">
      <alignment horizontal="center"/>
    </xf>
    <xf numFmtId="3" fontId="8" fillId="16" borderId="67" xfId="1" applyNumberFormat="1" applyFont="1" applyFill="1" applyBorder="1" applyAlignment="1">
      <alignment horizontal="center" vertical="center"/>
    </xf>
    <xf numFmtId="3" fontId="8" fillId="16" borderId="11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9" fillId="16" borderId="11" xfId="1" applyNumberFormat="1" applyFont="1" applyFill="1" applyBorder="1" applyAlignment="1">
      <alignment horizontal="center"/>
    </xf>
    <xf numFmtId="3" fontId="13" fillId="16" borderId="11" xfId="1" applyNumberFormat="1" applyFont="1" applyFill="1" applyBorder="1" applyAlignment="1">
      <alignment horizontal="center"/>
    </xf>
    <xf numFmtId="3" fontId="10" fillId="16" borderId="83" xfId="1" applyNumberFormat="1" applyFont="1" applyFill="1" applyBorder="1" applyAlignment="1">
      <alignment horizontal="center"/>
    </xf>
    <xf numFmtId="3" fontId="8" fillId="0" borderId="46" xfId="1" applyNumberFormat="1" applyFont="1" applyFill="1" applyBorder="1" applyAlignment="1">
      <alignment horizontal="center" vertical="center"/>
    </xf>
    <xf numFmtId="41" fontId="8" fillId="0" borderId="44" xfId="2" applyNumberFormat="1" applyFont="1" applyFill="1" applyBorder="1" applyAlignment="1">
      <alignment vertical="center" wrapText="1"/>
    </xf>
    <xf numFmtId="41" fontId="9" fillId="0" borderId="44" xfId="2" applyNumberFormat="1" applyFont="1" applyFill="1" applyBorder="1" applyAlignment="1">
      <alignment vertical="center" wrapText="1"/>
    </xf>
    <xf numFmtId="41" fontId="13" fillId="0" borderId="44" xfId="2" applyNumberFormat="1" applyFont="1" applyFill="1" applyBorder="1" applyAlignment="1">
      <alignment vertical="center" wrapText="1"/>
    </xf>
    <xf numFmtId="3" fontId="8" fillId="0" borderId="1" xfId="1" applyNumberFormat="1" applyFont="1" applyFill="1" applyBorder="1" applyAlignment="1">
      <alignment horizontal="center" vertical="center"/>
    </xf>
    <xf numFmtId="3" fontId="8" fillId="0" borderId="67" xfId="1" applyNumberFormat="1" applyFont="1" applyFill="1" applyBorder="1" applyAlignment="1">
      <alignment horizontal="center" vertical="center"/>
    </xf>
    <xf numFmtId="173" fontId="12" fillId="15" borderId="8" xfId="1" applyNumberFormat="1" applyFont="1" applyFill="1" applyBorder="1"/>
    <xf numFmtId="172" fontId="12" fillId="9" borderId="10" xfId="1" applyNumberFormat="1" applyFont="1" applyFill="1" applyBorder="1"/>
    <xf numFmtId="0" fontId="14" fillId="0" borderId="9" xfId="0" applyFont="1" applyFill="1" applyBorder="1" applyAlignment="1">
      <alignment horizontal="left" wrapText="1" indent="2"/>
    </xf>
    <xf numFmtId="3" fontId="10" fillId="9" borderId="0" xfId="1" applyNumberFormat="1" applyFont="1" applyFill="1" applyBorder="1" applyAlignment="1">
      <alignment horizontal="center"/>
    </xf>
    <xf numFmtId="41" fontId="34" fillId="0" borderId="12" xfId="1" applyNumberFormat="1" applyFont="1" applyFill="1" applyBorder="1"/>
    <xf numFmtId="0" fontId="13" fillId="8" borderId="16" xfId="0" applyFont="1" applyFill="1" applyBorder="1" applyAlignment="1">
      <alignment horizontal="left" wrapText="1" indent="2"/>
    </xf>
    <xf numFmtId="0" fontId="10" fillId="18" borderId="12" xfId="0" applyFont="1" applyFill="1" applyBorder="1" applyAlignment="1">
      <alignment horizontal="left" wrapText="1" indent="2"/>
    </xf>
    <xf numFmtId="41" fontId="30" fillId="0" borderId="20" xfId="1" applyNumberFormat="1" applyFont="1" applyFill="1" applyBorder="1"/>
    <xf numFmtId="41" fontId="30" fillId="9" borderId="20" xfId="1" applyNumberFormat="1" applyFont="1" applyFill="1" applyBorder="1"/>
    <xf numFmtId="41" fontId="34" fillId="0" borderId="16" xfId="1" applyNumberFormat="1" applyFont="1" applyFill="1" applyBorder="1"/>
    <xf numFmtId="41" fontId="34" fillId="9" borderId="16" xfId="1" applyNumberFormat="1" applyFont="1" applyFill="1" applyBorder="1"/>
    <xf numFmtId="41" fontId="34" fillId="9" borderId="12" xfId="1" applyNumberFormat="1" applyFont="1" applyFill="1" applyBorder="1"/>
    <xf numFmtId="0" fontId="7" fillId="9" borderId="2" xfId="0" applyFont="1" applyFill="1" applyBorder="1" applyAlignment="1">
      <alignment horizontal="left" wrapText="1" indent="2"/>
    </xf>
    <xf numFmtId="0" fontId="24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30" fillId="0" borderId="1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30" fillId="0" borderId="7" xfId="1" applyFont="1" applyFill="1" applyBorder="1" applyAlignment="1">
      <alignment horizontal="center" wrapText="1"/>
    </xf>
    <xf numFmtId="0" fontId="7" fillId="16" borderId="1" xfId="1" applyFont="1" applyFill="1" applyBorder="1" applyAlignment="1">
      <alignment horizontal="center" wrapText="1"/>
    </xf>
    <xf numFmtId="0" fontId="7" fillId="16" borderId="2" xfId="1" applyFont="1" applyFill="1" applyBorder="1" applyAlignment="1">
      <alignment horizontal="center" wrapText="1"/>
    </xf>
    <xf numFmtId="0" fontId="7" fillId="16" borderId="7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wrapText="1"/>
    </xf>
    <xf numFmtId="0" fontId="7" fillId="0" borderId="7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8" fillId="14" borderId="20" xfId="1" applyFont="1" applyFill="1" applyBorder="1" applyAlignment="1">
      <alignment wrapText="1"/>
    </xf>
    <xf numFmtId="0" fontId="8" fillId="14" borderId="12" xfId="1" applyFont="1" applyFill="1" applyBorder="1" applyAlignment="1">
      <alignment wrapText="1"/>
    </xf>
    <xf numFmtId="0" fontId="12" fillId="0" borderId="27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0" fillId="0" borderId="1" xfId="1" applyFont="1" applyFill="1" applyBorder="1" applyAlignment="1">
      <alignment horizontal="center" vertical="top" wrapText="1"/>
    </xf>
    <xf numFmtId="0" fontId="30" fillId="0" borderId="2" xfId="1" applyFont="1" applyFill="1" applyBorder="1" applyAlignment="1">
      <alignment horizontal="center" vertical="top" wrapText="1"/>
    </xf>
    <xf numFmtId="0" fontId="30" fillId="0" borderId="7" xfId="1" applyFont="1" applyFill="1" applyBorder="1" applyAlignment="1">
      <alignment horizontal="center" vertical="top" wrapText="1"/>
    </xf>
    <xf numFmtId="0" fontId="30" fillId="0" borderId="27" xfId="1" applyFont="1" applyFill="1" applyBorder="1" applyAlignment="1">
      <alignment horizontal="center" wrapText="1"/>
    </xf>
    <xf numFmtId="0" fontId="30" fillId="0" borderId="21" xfId="1" applyFont="1" applyFill="1" applyBorder="1" applyAlignment="1">
      <alignment horizontal="center" wrapText="1"/>
    </xf>
    <xf numFmtId="0" fontId="30" fillId="0" borderId="28" xfId="1" applyFont="1" applyFill="1" applyBorder="1" applyAlignment="1">
      <alignment horizontal="center" wrapText="1"/>
    </xf>
    <xf numFmtId="0" fontId="7" fillId="34" borderId="1" xfId="1" applyFont="1" applyFill="1" applyBorder="1" applyAlignment="1">
      <alignment horizontal="center" wrapText="1"/>
    </xf>
    <xf numFmtId="0" fontId="7" fillId="34" borderId="2" xfId="1" applyFont="1" applyFill="1" applyBorder="1" applyAlignment="1">
      <alignment horizontal="center" wrapText="1"/>
    </xf>
    <xf numFmtId="0" fontId="7" fillId="34" borderId="7" xfId="1" applyFont="1" applyFill="1" applyBorder="1" applyAlignment="1">
      <alignment horizontal="center" wrapText="1"/>
    </xf>
    <xf numFmtId="0" fontId="24" fillId="0" borderId="0" xfId="0" applyFont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0" fontId="7" fillId="0" borderId="27" xfId="1" applyFont="1" applyFill="1" applyBorder="1" applyAlignment="1">
      <alignment horizontal="center" wrapText="1"/>
    </xf>
    <xf numFmtId="0" fontId="7" fillId="0" borderId="21" xfId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31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3 4" xfId="29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3" xfId="30"/>
    <cellStyle name="Финансовый 4" xfId="12"/>
    <cellStyle name="Финансовый_Таблицы Мун.заказ Стационар" xfId="4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FFCC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2026</xdr:row>
      <xdr:rowOff>0</xdr:rowOff>
    </xdr:from>
    <xdr:to>
      <xdr:col>0</xdr:col>
      <xdr:colOff>104775</xdr:colOff>
      <xdr:row>2026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2063</xdr:row>
      <xdr:rowOff>0</xdr:rowOff>
    </xdr:from>
    <xdr:to>
      <xdr:col>0</xdr:col>
      <xdr:colOff>104775</xdr:colOff>
      <xdr:row>2063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2118</xdr:row>
      <xdr:rowOff>0</xdr:rowOff>
    </xdr:from>
    <xdr:to>
      <xdr:col>0</xdr:col>
      <xdr:colOff>104775</xdr:colOff>
      <xdr:row>2118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2200</xdr:row>
      <xdr:rowOff>0</xdr:rowOff>
    </xdr:from>
    <xdr:to>
      <xdr:col>0</xdr:col>
      <xdr:colOff>104775</xdr:colOff>
      <xdr:row>2200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1370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694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506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1601</xdr:row>
      <xdr:rowOff>0</xdr:rowOff>
    </xdr:from>
    <xdr:to>
      <xdr:col>0</xdr:col>
      <xdr:colOff>85725</xdr:colOff>
      <xdr:row>1602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1089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1089</xdr:row>
      <xdr:rowOff>0</xdr:rowOff>
    </xdr:from>
    <xdr:to>
      <xdr:col>0</xdr:col>
      <xdr:colOff>104775</xdr:colOff>
      <xdr:row>1090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G2766"/>
  <sheetViews>
    <sheetView showZeros="0" zoomScaleNormal="100" zoomScaleSheetLayoutView="115" workbookViewId="0">
      <pane xSplit="1" ySplit="9" topLeftCell="B335" activePane="bottomRight" state="frozen"/>
      <selection activeCell="A7" sqref="A7"/>
      <selection pane="topRight" activeCell="B7" sqref="B7"/>
      <selection pane="bottomLeft" activeCell="A14" sqref="A14"/>
      <selection pane="bottomRight" activeCell="C433" sqref="C433"/>
    </sheetView>
  </sheetViews>
  <sheetFormatPr defaultColWidth="9.140625" defaultRowHeight="15" x14ac:dyDescent="0.25"/>
  <cols>
    <col min="1" max="1" width="44.5703125" style="102" customWidth="1"/>
    <col min="2" max="2" width="10" style="102" customWidth="1"/>
    <col min="3" max="3" width="14" style="102" customWidth="1"/>
    <col min="4" max="4" width="13.140625" style="102" customWidth="1"/>
    <col min="5" max="5" width="14.28515625" style="2208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3.140625" style="2208" customWidth="1"/>
    <col min="12" max="12" width="9" style="102" customWidth="1"/>
    <col min="13" max="13" width="11.85546875" style="102" customWidth="1"/>
    <col min="14" max="14" width="13.5703125" style="102" customWidth="1"/>
    <col min="15" max="18" width="19" style="102" hidden="1" customWidth="1"/>
    <col min="19" max="19" width="19" style="102" customWidth="1"/>
    <col min="20" max="20" width="17.42578125" style="2208" customWidth="1"/>
    <col min="21" max="21" width="17.28515625" style="24" customWidth="1"/>
    <col min="22" max="22" width="15.7109375" style="24" customWidth="1"/>
    <col min="23" max="23" width="13" style="24" customWidth="1"/>
    <col min="24" max="24" width="17.42578125" style="24" customWidth="1"/>
    <col min="25" max="25" width="14.42578125" style="2251" customWidth="1"/>
    <col min="26" max="16384" width="9.140625" style="108"/>
  </cols>
  <sheetData>
    <row r="1" spans="1:25" ht="25.5" customHeight="1" x14ac:dyDescent="0.3">
      <c r="A1" s="2824"/>
      <c r="B1" s="2824"/>
      <c r="C1" s="2824"/>
      <c r="D1" s="2824"/>
      <c r="E1" s="2824"/>
      <c r="F1" s="2824"/>
      <c r="G1" s="2824"/>
      <c r="H1" s="2824"/>
      <c r="I1" s="2824"/>
      <c r="J1" s="2824"/>
      <c r="K1" s="2824"/>
      <c r="L1" s="2824"/>
      <c r="M1" s="2824"/>
      <c r="N1" s="2824"/>
      <c r="O1" s="2824"/>
      <c r="P1" s="2824"/>
      <c r="Q1" s="2824"/>
      <c r="R1" s="2824"/>
      <c r="S1" s="2824"/>
      <c r="T1" s="2824"/>
      <c r="U1" s="2824"/>
      <c r="V1" s="2824"/>
      <c r="W1" s="2824"/>
      <c r="X1" s="2824"/>
    </row>
    <row r="2" spans="1:25" ht="14.25" customHeight="1" x14ac:dyDescent="0.25">
      <c r="A2" s="2823" t="s">
        <v>469</v>
      </c>
      <c r="B2" s="2823"/>
      <c r="C2" s="2823"/>
      <c r="D2" s="2823"/>
      <c r="E2" s="2823"/>
      <c r="F2" s="2823"/>
      <c r="G2" s="2823"/>
      <c r="H2" s="2823"/>
      <c r="I2" s="2823"/>
      <c r="J2" s="2823"/>
      <c r="K2" s="2823"/>
      <c r="L2" s="2823"/>
      <c r="M2" s="2823"/>
      <c r="N2" s="2823"/>
      <c r="O2" s="2823"/>
      <c r="P2" s="2823"/>
      <c r="Q2" s="2823"/>
      <c r="R2" s="2823"/>
      <c r="S2" s="2823"/>
      <c r="T2" s="2823"/>
      <c r="U2" s="2823"/>
      <c r="V2" s="2823"/>
      <c r="W2" s="2823"/>
      <c r="X2" s="2823"/>
    </row>
    <row r="3" spans="1:25" ht="24" customHeight="1" x14ac:dyDescent="0.25">
      <c r="A3" s="2823"/>
      <c r="B3" s="2823"/>
      <c r="C3" s="2823"/>
      <c r="D3" s="2823"/>
      <c r="E3" s="2823"/>
      <c r="F3" s="2823"/>
      <c r="G3" s="2823"/>
      <c r="H3" s="2823"/>
      <c r="I3" s="2823"/>
      <c r="J3" s="2823"/>
      <c r="K3" s="2823"/>
      <c r="L3" s="2823"/>
      <c r="M3" s="2823"/>
      <c r="N3" s="2823"/>
      <c r="O3" s="2823"/>
      <c r="P3" s="2823"/>
      <c r="Q3" s="2823"/>
      <c r="R3" s="2823"/>
      <c r="S3" s="2823"/>
      <c r="T3" s="2823"/>
      <c r="U3" s="2823"/>
      <c r="V3" s="2823"/>
      <c r="W3" s="2823"/>
      <c r="X3" s="2823"/>
    </row>
    <row r="4" spans="1:25" ht="16.5" hidden="1" customHeight="1" x14ac:dyDescent="0.3">
      <c r="A4" s="665">
        <v>5</v>
      </c>
      <c r="B4" s="1510"/>
      <c r="C4" s="1510"/>
      <c r="D4" s="1510"/>
      <c r="E4" s="1517"/>
      <c r="F4" s="1510"/>
      <c r="G4" s="1510"/>
      <c r="H4" s="1510"/>
      <c r="I4" s="1510"/>
      <c r="J4" s="1510"/>
      <c r="K4" s="1517"/>
      <c r="L4" s="1510"/>
      <c r="M4" s="1510"/>
      <c r="N4" s="1510"/>
      <c r="O4" s="1510"/>
      <c r="P4" s="2238"/>
      <c r="Q4" s="2249"/>
      <c r="R4" s="2280"/>
      <c r="S4" s="2400"/>
      <c r="T4" s="1517"/>
      <c r="U4" s="2501"/>
      <c r="V4" s="2501"/>
      <c r="W4" s="2501"/>
      <c r="X4" s="2501"/>
    </row>
    <row r="5" spans="1:25" ht="13.5" customHeight="1" thickBot="1" x14ac:dyDescent="0.35">
      <c r="A5" s="665"/>
      <c r="B5" s="1510"/>
      <c r="C5" s="1510"/>
      <c r="D5" s="1510"/>
      <c r="E5" s="1517"/>
      <c r="F5" s="1510"/>
      <c r="G5" s="1510"/>
      <c r="H5" s="1510"/>
      <c r="I5" s="1510"/>
      <c r="J5" s="1510"/>
      <c r="K5" s="1517"/>
      <c r="L5" s="1510"/>
      <c r="M5" s="1510"/>
      <c r="N5" s="1510"/>
      <c r="O5" s="1510"/>
      <c r="P5" s="2238"/>
      <c r="Q5" s="2249"/>
      <c r="R5" s="2280"/>
      <c r="S5" s="2400"/>
      <c r="T5" s="1517"/>
      <c r="U5" s="2501"/>
      <c r="V5" s="2501"/>
      <c r="W5" s="2501"/>
      <c r="X5" s="2501"/>
    </row>
    <row r="6" spans="1:25" ht="31.5" customHeight="1" x14ac:dyDescent="0.25">
      <c r="A6" s="131" t="s">
        <v>3</v>
      </c>
      <c r="B6" s="2853" t="s">
        <v>198</v>
      </c>
      <c r="C6" s="2839" t="s">
        <v>193</v>
      </c>
      <c r="D6" s="2840"/>
      <c r="E6" s="2840"/>
      <c r="F6" s="2841"/>
      <c r="G6" s="2845" t="s">
        <v>327</v>
      </c>
      <c r="H6" s="2846"/>
      <c r="I6" s="2845" t="s">
        <v>328</v>
      </c>
      <c r="J6" s="2849"/>
      <c r="K6" s="2849"/>
      <c r="L6" s="2846"/>
      <c r="M6" s="2834" t="s">
        <v>199</v>
      </c>
      <c r="N6" s="2834" t="s">
        <v>200</v>
      </c>
      <c r="O6" s="2825" t="s">
        <v>189</v>
      </c>
      <c r="P6" s="2825" t="s">
        <v>456</v>
      </c>
      <c r="Q6" s="2825" t="s">
        <v>459</v>
      </c>
      <c r="R6" s="2825" t="s">
        <v>461</v>
      </c>
      <c r="S6" s="2825" t="s">
        <v>466</v>
      </c>
      <c r="T6" s="2828" t="s">
        <v>467</v>
      </c>
      <c r="U6" s="2831" t="s">
        <v>190</v>
      </c>
      <c r="V6" s="2831" t="s">
        <v>53</v>
      </c>
      <c r="W6" s="2831" t="s">
        <v>191</v>
      </c>
      <c r="X6" s="2831" t="s">
        <v>192</v>
      </c>
    </row>
    <row r="7" spans="1:25" ht="16.899999999999999" customHeight="1" thickBot="1" x14ac:dyDescent="0.3">
      <c r="A7" s="125"/>
      <c r="B7" s="2854"/>
      <c r="C7" s="2842"/>
      <c r="D7" s="2843"/>
      <c r="E7" s="2843"/>
      <c r="F7" s="2844"/>
      <c r="G7" s="2847"/>
      <c r="H7" s="2848"/>
      <c r="I7" s="2847"/>
      <c r="J7" s="2850"/>
      <c r="K7" s="2850"/>
      <c r="L7" s="2848"/>
      <c r="M7" s="2851"/>
      <c r="N7" s="2835"/>
      <c r="O7" s="2826"/>
      <c r="P7" s="2826"/>
      <c r="Q7" s="2826"/>
      <c r="R7" s="2826"/>
      <c r="S7" s="2826"/>
      <c r="T7" s="2829"/>
      <c r="U7" s="2832"/>
      <c r="V7" s="2832"/>
      <c r="W7" s="2832"/>
      <c r="X7" s="2832"/>
    </row>
    <row r="8" spans="1:25" ht="45.75" thickBot="1" x14ac:dyDescent="0.3">
      <c r="A8" s="132" t="s">
        <v>4</v>
      </c>
      <c r="B8" s="2855"/>
      <c r="C8" s="374" t="s">
        <v>329</v>
      </c>
      <c r="D8" s="1513" t="s">
        <v>468</v>
      </c>
      <c r="E8" s="642" t="s">
        <v>194</v>
      </c>
      <c r="F8" s="374" t="s">
        <v>195</v>
      </c>
      <c r="G8" s="1513" t="s">
        <v>196</v>
      </c>
      <c r="H8" s="257" t="s">
        <v>194</v>
      </c>
      <c r="I8" s="374" t="s">
        <v>329</v>
      </c>
      <c r="J8" s="1513" t="s">
        <v>468</v>
      </c>
      <c r="K8" s="642" t="s">
        <v>194</v>
      </c>
      <c r="L8" s="374" t="s">
        <v>195</v>
      </c>
      <c r="M8" s="2852"/>
      <c r="N8" s="2836"/>
      <c r="O8" s="2827"/>
      <c r="P8" s="2827"/>
      <c r="Q8" s="2827"/>
      <c r="R8" s="2827"/>
      <c r="S8" s="2827"/>
      <c r="T8" s="2830"/>
      <c r="U8" s="2833"/>
      <c r="V8" s="2833"/>
      <c r="W8" s="2833"/>
      <c r="X8" s="2833"/>
    </row>
    <row r="9" spans="1:25" s="40" customFormat="1" ht="15.75" thickBot="1" x14ac:dyDescent="0.3">
      <c r="A9" s="220">
        <v>1</v>
      </c>
      <c r="B9" s="220">
        <v>2</v>
      </c>
      <c r="C9" s="258">
        <v>3</v>
      </c>
      <c r="D9" s="258">
        <v>5</v>
      </c>
      <c r="E9" s="258">
        <v>8</v>
      </c>
      <c r="F9" s="258">
        <v>9</v>
      </c>
      <c r="G9" s="257">
        <v>10</v>
      </c>
      <c r="H9" s="257">
        <v>11</v>
      </c>
      <c r="I9" s="257">
        <v>12</v>
      </c>
      <c r="J9" s="257">
        <v>14</v>
      </c>
      <c r="K9" s="750">
        <v>17</v>
      </c>
      <c r="L9" s="257">
        <v>18</v>
      </c>
      <c r="M9" s="257">
        <v>20</v>
      </c>
      <c r="N9" s="257">
        <v>21</v>
      </c>
      <c r="O9" s="221"/>
      <c r="P9" s="221"/>
      <c r="Q9" s="221"/>
      <c r="R9" s="221"/>
      <c r="S9" s="221"/>
      <c r="T9" s="2404">
        <v>22</v>
      </c>
      <c r="U9" s="221">
        <v>23</v>
      </c>
      <c r="V9" s="221">
        <v>24</v>
      </c>
      <c r="W9" s="221">
        <v>25</v>
      </c>
      <c r="X9" s="221">
        <v>26</v>
      </c>
      <c r="Y9" s="2251"/>
    </row>
    <row r="10" spans="1:25" ht="13.9" customHeight="1" x14ac:dyDescent="0.25">
      <c r="A10" s="42"/>
      <c r="B10" s="42"/>
      <c r="C10" s="259"/>
      <c r="D10" s="259"/>
      <c r="E10" s="1518"/>
      <c r="F10" s="259"/>
      <c r="G10" s="2319"/>
      <c r="H10" s="2319"/>
      <c r="I10" s="2319"/>
      <c r="J10" s="2319"/>
      <c r="K10" s="1519"/>
      <c r="L10" s="1512"/>
      <c r="M10" s="1512"/>
      <c r="N10" s="1512"/>
      <c r="O10" s="1511"/>
      <c r="P10" s="2239"/>
      <c r="Q10" s="2250"/>
      <c r="R10" s="2281"/>
      <c r="S10" s="2401"/>
      <c r="T10" s="2499"/>
      <c r="U10" s="2502"/>
      <c r="V10" s="2502"/>
      <c r="W10" s="2502"/>
      <c r="X10" s="2502"/>
    </row>
    <row r="11" spans="1:25" ht="48" customHeight="1" x14ac:dyDescent="0.25">
      <c r="A11" s="1520" t="s">
        <v>270</v>
      </c>
      <c r="B11" s="1516"/>
      <c r="C11" s="165"/>
      <c r="D11" s="181"/>
      <c r="E11" s="644"/>
      <c r="F11" s="165"/>
      <c r="G11" s="725"/>
      <c r="H11" s="725"/>
      <c r="I11" s="725"/>
      <c r="J11" s="165"/>
      <c r="K11" s="644"/>
      <c r="L11" s="165"/>
      <c r="M11" s="165"/>
      <c r="N11" s="165"/>
      <c r="O11" s="1253"/>
      <c r="P11" s="1253"/>
      <c r="Q11" s="1253"/>
      <c r="R11" s="1253"/>
      <c r="S11" s="1253"/>
      <c r="T11" s="2503"/>
      <c r="U11" s="215"/>
      <c r="V11" s="215"/>
      <c r="W11" s="215"/>
      <c r="X11" s="215"/>
    </row>
    <row r="12" spans="1:25" ht="15" customHeight="1" x14ac:dyDescent="0.25">
      <c r="A12" s="167" t="s">
        <v>5</v>
      </c>
      <c r="B12" s="167"/>
      <c r="C12" s="165"/>
      <c r="D12" s="165"/>
      <c r="E12" s="644"/>
      <c r="F12" s="165"/>
      <c r="G12" s="165"/>
      <c r="H12" s="165"/>
      <c r="I12" s="165"/>
      <c r="J12" s="165"/>
      <c r="K12" s="644"/>
      <c r="L12" s="165"/>
      <c r="M12" s="165"/>
      <c r="N12" s="165"/>
      <c r="O12" s="1253"/>
      <c r="P12" s="1253"/>
      <c r="Q12" s="1253"/>
      <c r="R12" s="1253"/>
      <c r="S12" s="1253"/>
      <c r="T12" s="2503"/>
      <c r="U12" s="215"/>
      <c r="V12" s="215"/>
      <c r="W12" s="215"/>
      <c r="X12" s="215"/>
    </row>
    <row r="13" spans="1:25" ht="15" customHeight="1" x14ac:dyDescent="0.25">
      <c r="A13" s="148" t="s">
        <v>97</v>
      </c>
      <c r="B13" s="148">
        <v>340</v>
      </c>
      <c r="C13" s="144">
        <v>923</v>
      </c>
      <c r="D13" s="144">
        <f>ROUND(C13/12*$A$4,0)</f>
        <v>385</v>
      </c>
      <c r="E13" s="418">
        <v>374</v>
      </c>
      <c r="F13" s="144">
        <f t="shared" ref="F13:F32" si="0">E13/D13*100</f>
        <v>97.142857142857139</v>
      </c>
      <c r="G13" s="157">
        <v>15.1</v>
      </c>
      <c r="H13" s="157">
        <f>K13/E13</f>
        <v>14.957219251336898</v>
      </c>
      <c r="I13" s="166">
        <f t="shared" ref="I13:I30" si="1">ROUND(C13*G13,0)</f>
        <v>13937</v>
      </c>
      <c r="J13" s="166">
        <f t="shared" ref="J13:J30" si="2">ROUND(D13*G13,0)</f>
        <v>5814</v>
      </c>
      <c r="K13" s="420">
        <v>5594</v>
      </c>
      <c r="L13" s="166">
        <f>K13/J13*100</f>
        <v>96.21603027175783</v>
      </c>
      <c r="M13" s="166">
        <v>41</v>
      </c>
      <c r="N13" s="166">
        <f>K13/$A$4*12/M13</f>
        <v>327.45365853658535</v>
      </c>
      <c r="O13" s="1253"/>
      <c r="P13" s="1253"/>
      <c r="Q13" s="1253"/>
      <c r="R13" s="1253"/>
      <c r="S13" s="1253"/>
      <c r="T13" s="2503"/>
      <c r="U13" s="215"/>
      <c r="V13" s="215"/>
      <c r="W13" s="215"/>
      <c r="X13" s="215"/>
    </row>
    <row r="14" spans="1:25" ht="15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3">ROUND(C14/12*$A$4,0)</f>
        <v>540</v>
      </c>
      <c r="E14" s="418">
        <v>566</v>
      </c>
      <c r="F14" s="144">
        <f t="shared" si="0"/>
        <v>104.81481481481481</v>
      </c>
      <c r="G14" s="157">
        <v>14.7</v>
      </c>
      <c r="H14" s="157">
        <f t="shared" ref="H14:H31" si="4">K14/E14</f>
        <v>15.429328621908127</v>
      </c>
      <c r="I14" s="166">
        <f t="shared" si="1"/>
        <v>19037</v>
      </c>
      <c r="J14" s="166">
        <f t="shared" si="2"/>
        <v>7938</v>
      </c>
      <c r="K14" s="420">
        <v>8733</v>
      </c>
      <c r="L14" s="166">
        <f t="shared" ref="L14:L31" si="5">K14/J14*100</f>
        <v>110.0151171579743</v>
      </c>
      <c r="M14" s="166">
        <v>56</v>
      </c>
      <c r="N14" s="166">
        <f>K14/$A$4*12/M14</f>
        <v>374.27142857142854</v>
      </c>
      <c r="O14" s="1253"/>
      <c r="P14" s="1253"/>
      <c r="Q14" s="1253"/>
      <c r="R14" s="1253"/>
      <c r="S14" s="1253"/>
      <c r="T14" s="2503"/>
      <c r="U14" s="215"/>
      <c r="V14" s="215"/>
      <c r="W14" s="215"/>
      <c r="X14" s="215"/>
    </row>
    <row r="15" spans="1:25" ht="15" customHeight="1" x14ac:dyDescent="0.25">
      <c r="A15" s="148" t="s">
        <v>31</v>
      </c>
      <c r="B15" s="148">
        <v>340</v>
      </c>
      <c r="C15" s="144">
        <v>1149</v>
      </c>
      <c r="D15" s="144">
        <f t="shared" si="3"/>
        <v>479</v>
      </c>
      <c r="E15" s="418">
        <v>468</v>
      </c>
      <c r="F15" s="144">
        <f t="shared" si="0"/>
        <v>97.703549060542798</v>
      </c>
      <c r="G15" s="157">
        <v>14.2</v>
      </c>
      <c r="H15" s="157">
        <f t="shared" si="4"/>
        <v>13.638888888888889</v>
      </c>
      <c r="I15" s="166">
        <f t="shared" si="1"/>
        <v>16316</v>
      </c>
      <c r="J15" s="166">
        <f t="shared" si="2"/>
        <v>6802</v>
      </c>
      <c r="K15" s="420">
        <v>6383</v>
      </c>
      <c r="L15" s="166">
        <f t="shared" si="5"/>
        <v>93.840047044986775</v>
      </c>
      <c r="M15" s="166">
        <v>48</v>
      </c>
      <c r="N15" s="166">
        <f t="shared" ref="N15:N30" si="6">K15/$A$4*12/M15</f>
        <v>319.14999999999998</v>
      </c>
      <c r="O15" s="1253"/>
      <c r="P15" s="1253"/>
      <c r="Q15" s="1253"/>
      <c r="R15" s="1253"/>
      <c r="S15" s="1253"/>
      <c r="T15" s="2503"/>
      <c r="U15" s="215"/>
      <c r="V15" s="215"/>
      <c r="W15" s="215"/>
      <c r="X15" s="215"/>
    </row>
    <row r="16" spans="1:25" ht="15" customHeight="1" x14ac:dyDescent="0.25">
      <c r="A16" s="148" t="s">
        <v>32</v>
      </c>
      <c r="B16" s="148">
        <v>340</v>
      </c>
      <c r="C16" s="144">
        <v>968</v>
      </c>
      <c r="D16" s="144">
        <f t="shared" si="3"/>
        <v>403</v>
      </c>
      <c r="E16" s="418">
        <v>407</v>
      </c>
      <c r="F16" s="144">
        <f t="shared" si="0"/>
        <v>100.99255583126552</v>
      </c>
      <c r="G16" s="157">
        <v>13</v>
      </c>
      <c r="H16" s="157">
        <f t="shared" si="4"/>
        <v>11.985257985257986</v>
      </c>
      <c r="I16" s="166">
        <f t="shared" si="1"/>
        <v>12584</v>
      </c>
      <c r="J16" s="166">
        <f t="shared" si="2"/>
        <v>5239</v>
      </c>
      <c r="K16" s="420">
        <v>4878</v>
      </c>
      <c r="L16" s="166">
        <f t="shared" si="5"/>
        <v>93.109372017560602</v>
      </c>
      <c r="M16" s="166">
        <v>37</v>
      </c>
      <c r="N16" s="166">
        <f t="shared" si="6"/>
        <v>316.41081081081086</v>
      </c>
      <c r="O16" s="1253"/>
      <c r="P16" s="1253"/>
      <c r="Q16" s="1253"/>
      <c r="R16" s="1253"/>
      <c r="S16" s="1253"/>
      <c r="T16" s="2503"/>
      <c r="U16" s="215"/>
      <c r="V16" s="215"/>
      <c r="W16" s="215"/>
      <c r="X16" s="215"/>
    </row>
    <row r="17" spans="1:25" s="40" customFormat="1" ht="15" customHeight="1" x14ac:dyDescent="0.25">
      <c r="A17" s="148" t="s">
        <v>244</v>
      </c>
      <c r="B17" s="148">
        <v>340</v>
      </c>
      <c r="C17" s="144">
        <v>865</v>
      </c>
      <c r="D17" s="144">
        <f t="shared" si="3"/>
        <v>360</v>
      </c>
      <c r="E17" s="418">
        <v>357</v>
      </c>
      <c r="F17" s="144">
        <f t="shared" si="0"/>
        <v>99.166666666666671</v>
      </c>
      <c r="G17" s="157">
        <v>16.899999999999999</v>
      </c>
      <c r="H17" s="157">
        <f t="shared" si="4"/>
        <v>15.647058823529411</v>
      </c>
      <c r="I17" s="166">
        <f t="shared" si="1"/>
        <v>14619</v>
      </c>
      <c r="J17" s="166">
        <f t="shared" si="2"/>
        <v>6084</v>
      </c>
      <c r="K17" s="420">
        <v>5586</v>
      </c>
      <c r="L17" s="166">
        <f t="shared" si="5"/>
        <v>91.814595660749504</v>
      </c>
      <c r="M17" s="166">
        <v>43</v>
      </c>
      <c r="N17" s="166">
        <f t="shared" si="6"/>
        <v>311.77674418604653</v>
      </c>
      <c r="O17" s="1253"/>
      <c r="P17" s="1253"/>
      <c r="Q17" s="1253"/>
      <c r="R17" s="1253"/>
      <c r="S17" s="1253"/>
      <c r="T17" s="2503"/>
      <c r="U17" s="215"/>
      <c r="V17" s="215"/>
      <c r="W17" s="215"/>
      <c r="X17" s="215"/>
      <c r="Y17" s="2251"/>
    </row>
    <row r="18" spans="1:25" s="40" customFormat="1" ht="15" customHeight="1" x14ac:dyDescent="0.25">
      <c r="A18" s="148" t="s">
        <v>6</v>
      </c>
      <c r="B18" s="148">
        <v>340</v>
      </c>
      <c r="C18" s="144">
        <v>1366</v>
      </c>
      <c r="D18" s="144">
        <f t="shared" si="3"/>
        <v>569</v>
      </c>
      <c r="E18" s="418">
        <v>624</v>
      </c>
      <c r="F18" s="144">
        <f t="shared" si="0"/>
        <v>109.66608084358525</v>
      </c>
      <c r="G18" s="277">
        <v>11.7</v>
      </c>
      <c r="H18" s="157">
        <f t="shared" si="4"/>
        <v>10.584935897435898</v>
      </c>
      <c r="I18" s="166">
        <f t="shared" si="1"/>
        <v>15982</v>
      </c>
      <c r="J18" s="166">
        <f t="shared" si="2"/>
        <v>6657</v>
      </c>
      <c r="K18" s="420">
        <v>6605</v>
      </c>
      <c r="L18" s="166">
        <f t="shared" si="5"/>
        <v>99.218867357668614</v>
      </c>
      <c r="M18" s="166">
        <v>47</v>
      </c>
      <c r="N18" s="166">
        <f t="shared" si="6"/>
        <v>337.27659574468083</v>
      </c>
      <c r="O18" s="1253"/>
      <c r="P18" s="1253"/>
      <c r="Q18" s="1253"/>
      <c r="R18" s="1253"/>
      <c r="S18" s="1253"/>
      <c r="T18" s="2503"/>
      <c r="U18" s="215"/>
      <c r="V18" s="215"/>
      <c r="W18" s="215"/>
      <c r="X18" s="215"/>
      <c r="Y18" s="2251"/>
    </row>
    <row r="19" spans="1:25" ht="15" customHeight="1" x14ac:dyDescent="0.25">
      <c r="A19" s="148" t="s">
        <v>331</v>
      </c>
      <c r="B19" s="148">
        <v>340</v>
      </c>
      <c r="C19" s="144">
        <v>720</v>
      </c>
      <c r="D19" s="144">
        <f t="shared" si="3"/>
        <v>300</v>
      </c>
      <c r="E19" s="418">
        <v>281</v>
      </c>
      <c r="F19" s="144">
        <f t="shared" si="0"/>
        <v>93.666666666666671</v>
      </c>
      <c r="G19" s="157">
        <v>15.5</v>
      </c>
      <c r="H19" s="157">
        <f t="shared" si="4"/>
        <v>16.427046263345197</v>
      </c>
      <c r="I19" s="166">
        <f t="shared" si="1"/>
        <v>11160</v>
      </c>
      <c r="J19" s="166">
        <f t="shared" si="2"/>
        <v>4650</v>
      </c>
      <c r="K19" s="420">
        <v>4616</v>
      </c>
      <c r="L19" s="166">
        <f t="shared" si="5"/>
        <v>99.268817204301072</v>
      </c>
      <c r="M19" s="166">
        <v>33</v>
      </c>
      <c r="N19" s="166">
        <f t="shared" si="6"/>
        <v>335.70909090909095</v>
      </c>
      <c r="O19" s="1253"/>
      <c r="P19" s="1253"/>
      <c r="Q19" s="1253"/>
      <c r="R19" s="1253"/>
      <c r="S19" s="1253"/>
      <c r="T19" s="2503"/>
      <c r="U19" s="215"/>
      <c r="V19" s="215"/>
      <c r="W19" s="215"/>
      <c r="X19" s="215"/>
    </row>
    <row r="20" spans="1:25" ht="15" customHeight="1" x14ac:dyDescent="0.25">
      <c r="A20" s="148" t="s">
        <v>98</v>
      </c>
      <c r="B20" s="148">
        <v>340</v>
      </c>
      <c r="C20" s="144">
        <v>364</v>
      </c>
      <c r="D20" s="144">
        <f t="shared" si="3"/>
        <v>152</v>
      </c>
      <c r="E20" s="418">
        <v>158</v>
      </c>
      <c r="F20" s="144">
        <f t="shared" si="0"/>
        <v>103.94736842105263</v>
      </c>
      <c r="G20" s="157">
        <v>14</v>
      </c>
      <c r="H20" s="157">
        <f t="shared" si="4"/>
        <v>11.158227848101266</v>
      </c>
      <c r="I20" s="166">
        <f t="shared" si="1"/>
        <v>5096</v>
      </c>
      <c r="J20" s="166">
        <f t="shared" si="2"/>
        <v>2128</v>
      </c>
      <c r="K20" s="420">
        <v>1763</v>
      </c>
      <c r="L20" s="166">
        <f t="shared" si="5"/>
        <v>82.847744360902254</v>
      </c>
      <c r="M20" s="166">
        <v>15</v>
      </c>
      <c r="N20" s="166">
        <f t="shared" si="6"/>
        <v>282.08000000000004</v>
      </c>
      <c r="O20" s="1253"/>
      <c r="P20" s="1253"/>
      <c r="Q20" s="1253"/>
      <c r="R20" s="1253"/>
      <c r="S20" s="1253"/>
      <c r="T20" s="2503"/>
      <c r="U20" s="215"/>
      <c r="V20" s="215"/>
      <c r="W20" s="215"/>
      <c r="X20" s="215"/>
    </row>
    <row r="21" spans="1:25" ht="15" customHeight="1" x14ac:dyDescent="0.25">
      <c r="A21" s="148" t="s">
        <v>99</v>
      </c>
      <c r="B21" s="148">
        <v>340</v>
      </c>
      <c r="C21" s="144">
        <v>899</v>
      </c>
      <c r="D21" s="144">
        <f t="shared" si="3"/>
        <v>375</v>
      </c>
      <c r="E21" s="418">
        <v>384</v>
      </c>
      <c r="F21" s="144">
        <f t="shared" si="0"/>
        <v>102.4</v>
      </c>
      <c r="G21" s="157">
        <v>14</v>
      </c>
      <c r="H21" s="157">
        <f t="shared" si="4"/>
        <v>13.880208333333334</v>
      </c>
      <c r="I21" s="166">
        <f t="shared" si="1"/>
        <v>12586</v>
      </c>
      <c r="J21" s="166">
        <f t="shared" si="2"/>
        <v>5250</v>
      </c>
      <c r="K21" s="420">
        <v>5330</v>
      </c>
      <c r="L21" s="166">
        <f t="shared" si="5"/>
        <v>101.52380952380953</v>
      </c>
      <c r="M21" s="166">
        <v>37</v>
      </c>
      <c r="N21" s="166">
        <f t="shared" si="6"/>
        <v>345.72972972972974</v>
      </c>
      <c r="O21" s="1253"/>
      <c r="P21" s="1253"/>
      <c r="Q21" s="1253"/>
      <c r="R21" s="1253"/>
      <c r="S21" s="1253"/>
      <c r="T21" s="2503"/>
      <c r="U21" s="215"/>
      <c r="V21" s="215"/>
      <c r="W21" s="215"/>
      <c r="X21" s="215"/>
    </row>
    <row r="22" spans="1:25" s="99" customFormat="1" ht="13.5" customHeight="1" x14ac:dyDescent="0.25">
      <c r="A22" s="148" t="s">
        <v>79</v>
      </c>
      <c r="B22" s="148">
        <v>340</v>
      </c>
      <c r="C22" s="144">
        <v>472</v>
      </c>
      <c r="D22" s="144">
        <f t="shared" si="3"/>
        <v>197</v>
      </c>
      <c r="E22" s="418">
        <v>218</v>
      </c>
      <c r="F22" s="144">
        <f t="shared" si="0"/>
        <v>110.65989847715736</v>
      </c>
      <c r="G22" s="157">
        <v>18</v>
      </c>
      <c r="H22" s="157">
        <f t="shared" si="4"/>
        <v>21.192660550458715</v>
      </c>
      <c r="I22" s="166">
        <f t="shared" si="1"/>
        <v>8496</v>
      </c>
      <c r="J22" s="166">
        <f t="shared" si="2"/>
        <v>3546</v>
      </c>
      <c r="K22" s="420">
        <v>4620</v>
      </c>
      <c r="L22" s="166">
        <f t="shared" si="5"/>
        <v>130.28764805414554</v>
      </c>
      <c r="M22" s="166">
        <v>25</v>
      </c>
      <c r="N22" s="166">
        <f t="shared" si="6"/>
        <v>443.52</v>
      </c>
      <c r="O22" s="1253"/>
      <c r="P22" s="1253"/>
      <c r="Q22" s="1253"/>
      <c r="R22" s="1253"/>
      <c r="S22" s="1253"/>
      <c r="T22" s="2503"/>
      <c r="U22" s="215"/>
      <c r="V22" s="215"/>
      <c r="W22" s="215"/>
      <c r="X22" s="215"/>
      <c r="Y22" s="2251"/>
    </row>
    <row r="23" spans="1:25" ht="15" customHeight="1" x14ac:dyDescent="0.25">
      <c r="A23" s="148" t="s">
        <v>105</v>
      </c>
      <c r="B23" s="148">
        <v>340</v>
      </c>
      <c r="C23" s="144">
        <v>680</v>
      </c>
      <c r="D23" s="144">
        <f t="shared" si="3"/>
        <v>283</v>
      </c>
      <c r="E23" s="418">
        <v>272</v>
      </c>
      <c r="F23" s="144">
        <f t="shared" si="0"/>
        <v>96.113074204946997</v>
      </c>
      <c r="G23" s="157">
        <v>16.5</v>
      </c>
      <c r="H23" s="157">
        <f t="shared" si="4"/>
        <v>16.992647058823529</v>
      </c>
      <c r="I23" s="166">
        <f t="shared" si="1"/>
        <v>11220</v>
      </c>
      <c r="J23" s="166">
        <f t="shared" si="2"/>
        <v>4670</v>
      </c>
      <c r="K23" s="420">
        <v>4622</v>
      </c>
      <c r="L23" s="166">
        <f t="shared" si="5"/>
        <v>98.972162740899364</v>
      </c>
      <c r="M23" s="166">
        <v>33</v>
      </c>
      <c r="N23" s="166">
        <f t="shared" si="6"/>
        <v>336.14545454545453</v>
      </c>
      <c r="O23" s="1253"/>
      <c r="P23" s="1253"/>
      <c r="Q23" s="1253"/>
      <c r="R23" s="1253"/>
      <c r="S23" s="1253"/>
      <c r="T23" s="2503"/>
      <c r="U23" s="215"/>
      <c r="V23" s="215"/>
      <c r="W23" s="215"/>
      <c r="X23" s="215"/>
    </row>
    <row r="24" spans="1:25" ht="15" customHeight="1" x14ac:dyDescent="0.25">
      <c r="A24" s="148" t="s">
        <v>22</v>
      </c>
      <c r="B24" s="148">
        <v>340</v>
      </c>
      <c r="C24" s="144">
        <v>1313</v>
      </c>
      <c r="D24" s="144">
        <f t="shared" si="3"/>
        <v>547</v>
      </c>
      <c r="E24" s="418">
        <v>568</v>
      </c>
      <c r="F24" s="144">
        <f t="shared" si="0"/>
        <v>103.83912248628884</v>
      </c>
      <c r="G24" s="157">
        <v>10.1</v>
      </c>
      <c r="H24" s="157">
        <f t="shared" si="4"/>
        <v>12.34330985915493</v>
      </c>
      <c r="I24" s="166">
        <f t="shared" si="1"/>
        <v>13261</v>
      </c>
      <c r="J24" s="166">
        <f t="shared" si="2"/>
        <v>5525</v>
      </c>
      <c r="K24" s="420">
        <v>7011</v>
      </c>
      <c r="L24" s="166">
        <f t="shared" si="5"/>
        <v>126.89592760180997</v>
      </c>
      <c r="M24" s="166">
        <v>39</v>
      </c>
      <c r="N24" s="166">
        <f t="shared" si="6"/>
        <v>431.44615384615389</v>
      </c>
      <c r="O24" s="1253"/>
      <c r="P24" s="1253"/>
      <c r="Q24" s="1253"/>
      <c r="R24" s="1253"/>
      <c r="S24" s="1253"/>
      <c r="T24" s="2503"/>
      <c r="U24" s="215"/>
      <c r="V24" s="215"/>
      <c r="W24" s="215"/>
      <c r="X24" s="215"/>
    </row>
    <row r="25" spans="1:25" ht="15" customHeight="1" x14ac:dyDescent="0.25">
      <c r="A25" s="148" t="s">
        <v>226</v>
      </c>
      <c r="B25" s="148">
        <v>340</v>
      </c>
      <c r="C25" s="144">
        <v>731</v>
      </c>
      <c r="D25" s="144">
        <f t="shared" si="3"/>
        <v>305</v>
      </c>
      <c r="E25" s="418">
        <v>286</v>
      </c>
      <c r="F25" s="144">
        <f t="shared" si="0"/>
        <v>93.770491803278688</v>
      </c>
      <c r="G25" s="157">
        <v>8</v>
      </c>
      <c r="H25" s="157">
        <f t="shared" si="4"/>
        <v>7.5559440559440558</v>
      </c>
      <c r="I25" s="166">
        <f t="shared" si="1"/>
        <v>5848</v>
      </c>
      <c r="J25" s="166">
        <f t="shared" si="2"/>
        <v>2440</v>
      </c>
      <c r="K25" s="420">
        <v>2161</v>
      </c>
      <c r="L25" s="166">
        <f t="shared" si="5"/>
        <v>88.565573770491795</v>
      </c>
      <c r="M25" s="166">
        <v>17</v>
      </c>
      <c r="N25" s="166">
        <f t="shared" si="6"/>
        <v>305.08235294117645</v>
      </c>
      <c r="O25" s="1253"/>
      <c r="P25" s="1253"/>
      <c r="Q25" s="1253"/>
      <c r="R25" s="1253"/>
      <c r="S25" s="1253"/>
      <c r="T25" s="2503"/>
      <c r="U25" s="215"/>
      <c r="V25" s="215"/>
      <c r="W25" s="215"/>
      <c r="X25" s="215"/>
    </row>
    <row r="26" spans="1:25" s="40" customFormat="1" ht="15" customHeight="1" x14ac:dyDescent="0.25">
      <c r="A26" s="148" t="s">
        <v>28</v>
      </c>
      <c r="B26" s="148">
        <v>340</v>
      </c>
      <c r="C26" s="144">
        <v>2615</v>
      </c>
      <c r="D26" s="144">
        <f t="shared" si="3"/>
        <v>1090</v>
      </c>
      <c r="E26" s="418">
        <v>1014</v>
      </c>
      <c r="F26" s="144">
        <f t="shared" si="0"/>
        <v>93.027522935779814</v>
      </c>
      <c r="G26" s="157">
        <v>6.5</v>
      </c>
      <c r="H26" s="157">
        <f t="shared" si="4"/>
        <v>6.445759368836292</v>
      </c>
      <c r="I26" s="166">
        <f t="shared" si="1"/>
        <v>16998</v>
      </c>
      <c r="J26" s="166">
        <f t="shared" si="2"/>
        <v>7085</v>
      </c>
      <c r="K26" s="420">
        <v>6536</v>
      </c>
      <c r="L26" s="166">
        <f t="shared" si="5"/>
        <v>92.251235003528592</v>
      </c>
      <c r="M26" s="166">
        <v>50</v>
      </c>
      <c r="N26" s="166">
        <f t="shared" si="6"/>
        <v>313.72800000000001</v>
      </c>
      <c r="O26" s="1253"/>
      <c r="P26" s="1253"/>
      <c r="Q26" s="1253"/>
      <c r="R26" s="1253"/>
      <c r="S26" s="1253"/>
      <c r="T26" s="2503"/>
      <c r="U26" s="215"/>
      <c r="V26" s="215"/>
      <c r="W26" s="215"/>
      <c r="X26" s="215"/>
      <c r="Y26" s="2251"/>
    </row>
    <row r="27" spans="1:25" s="40" customFormat="1" ht="15" customHeight="1" x14ac:dyDescent="0.25">
      <c r="A27" s="148" t="s">
        <v>9</v>
      </c>
      <c r="B27" s="148">
        <v>340</v>
      </c>
      <c r="C27" s="144">
        <v>1275</v>
      </c>
      <c r="D27" s="144">
        <f t="shared" si="3"/>
        <v>531</v>
      </c>
      <c r="E27" s="418">
        <v>563</v>
      </c>
      <c r="F27" s="144">
        <f t="shared" si="0"/>
        <v>106.02636534839924</v>
      </c>
      <c r="G27" s="157">
        <v>14.4</v>
      </c>
      <c r="H27" s="157">
        <f t="shared" si="4"/>
        <v>13.86323268206039</v>
      </c>
      <c r="I27" s="166">
        <f t="shared" si="1"/>
        <v>18360</v>
      </c>
      <c r="J27" s="166">
        <f t="shared" si="2"/>
        <v>7646</v>
      </c>
      <c r="K27" s="420">
        <v>7805</v>
      </c>
      <c r="L27" s="166">
        <f t="shared" si="5"/>
        <v>102.0795187025896</v>
      </c>
      <c r="M27" s="166">
        <v>54</v>
      </c>
      <c r="N27" s="166">
        <f t="shared" si="6"/>
        <v>346.88888888888891</v>
      </c>
      <c r="O27" s="1253"/>
      <c r="P27" s="1253"/>
      <c r="Q27" s="1253"/>
      <c r="R27" s="1253"/>
      <c r="S27" s="1253"/>
      <c r="T27" s="2503"/>
      <c r="U27" s="215"/>
      <c r="V27" s="215"/>
      <c r="W27" s="215"/>
      <c r="X27" s="215"/>
      <c r="Y27" s="2251"/>
    </row>
    <row r="28" spans="1:25" ht="15" customHeight="1" x14ac:dyDescent="0.25">
      <c r="A28" s="148" t="s">
        <v>19</v>
      </c>
      <c r="B28" s="148">
        <v>340</v>
      </c>
      <c r="C28" s="144">
        <v>1308</v>
      </c>
      <c r="D28" s="144">
        <f t="shared" si="3"/>
        <v>545</v>
      </c>
      <c r="E28" s="418">
        <v>545</v>
      </c>
      <c r="F28" s="144">
        <f t="shared" si="0"/>
        <v>100</v>
      </c>
      <c r="G28" s="157">
        <v>7.8</v>
      </c>
      <c r="H28" s="157">
        <f t="shared" si="4"/>
        <v>8.0146788990825684</v>
      </c>
      <c r="I28" s="166">
        <f t="shared" si="1"/>
        <v>10202</v>
      </c>
      <c r="J28" s="166">
        <f t="shared" si="2"/>
        <v>4251</v>
      </c>
      <c r="K28" s="420">
        <v>4368</v>
      </c>
      <c r="L28" s="166">
        <f t="shared" si="5"/>
        <v>102.75229357798166</v>
      </c>
      <c r="M28" s="166">
        <v>30</v>
      </c>
      <c r="N28" s="166">
        <f t="shared" si="6"/>
        <v>349.44</v>
      </c>
      <c r="O28" s="1253"/>
      <c r="P28" s="1253"/>
      <c r="Q28" s="1253"/>
      <c r="R28" s="1253"/>
      <c r="S28" s="1253"/>
      <c r="T28" s="2503"/>
      <c r="U28" s="215"/>
      <c r="V28" s="215"/>
      <c r="W28" s="215"/>
      <c r="X28" s="215"/>
    </row>
    <row r="29" spans="1:25" ht="17.25" customHeight="1" x14ac:dyDescent="0.25">
      <c r="A29" s="148" t="s">
        <v>25</v>
      </c>
      <c r="B29" s="148">
        <v>340</v>
      </c>
      <c r="C29" s="144">
        <v>844</v>
      </c>
      <c r="D29" s="144">
        <f t="shared" si="3"/>
        <v>352</v>
      </c>
      <c r="E29" s="418">
        <v>353</v>
      </c>
      <c r="F29" s="144">
        <f t="shared" si="0"/>
        <v>100.28409090909092</v>
      </c>
      <c r="G29" s="157">
        <v>13.7</v>
      </c>
      <c r="H29" s="157">
        <f t="shared" si="4"/>
        <v>13.543909348441927</v>
      </c>
      <c r="I29" s="166">
        <f t="shared" si="1"/>
        <v>11563</v>
      </c>
      <c r="J29" s="166">
        <f t="shared" si="2"/>
        <v>4822</v>
      </c>
      <c r="K29" s="420">
        <v>4781</v>
      </c>
      <c r="L29" s="166">
        <f t="shared" si="5"/>
        <v>99.149730402322689</v>
      </c>
      <c r="M29" s="166">
        <v>34</v>
      </c>
      <c r="N29" s="166">
        <f t="shared" si="6"/>
        <v>337.48235294117649</v>
      </c>
      <c r="O29" s="1253"/>
      <c r="P29" s="1253"/>
      <c r="Q29" s="1253"/>
      <c r="R29" s="1253"/>
      <c r="S29" s="1253"/>
      <c r="T29" s="2503"/>
      <c r="U29" s="215"/>
      <c r="V29" s="215"/>
      <c r="W29" s="215"/>
      <c r="X29" s="215"/>
    </row>
    <row r="30" spans="1:25" ht="15" customHeight="1" x14ac:dyDescent="0.25">
      <c r="A30" s="366" t="s">
        <v>143</v>
      </c>
      <c r="B30" s="366">
        <v>340</v>
      </c>
      <c r="C30" s="205">
        <v>720</v>
      </c>
      <c r="D30" s="205">
        <f t="shared" si="3"/>
        <v>300</v>
      </c>
      <c r="E30" s="426">
        <v>295</v>
      </c>
      <c r="F30" s="205">
        <f t="shared" si="0"/>
        <v>98.333333333333329</v>
      </c>
      <c r="G30" s="411">
        <v>16</v>
      </c>
      <c r="H30" s="411">
        <f t="shared" si="4"/>
        <v>17.901694915254236</v>
      </c>
      <c r="I30" s="166">
        <f t="shared" si="1"/>
        <v>11520</v>
      </c>
      <c r="J30" s="376">
        <f t="shared" si="2"/>
        <v>4800</v>
      </c>
      <c r="K30" s="422">
        <v>5281</v>
      </c>
      <c r="L30" s="470">
        <f t="shared" si="5"/>
        <v>110.02083333333333</v>
      </c>
      <c r="M30" s="376">
        <v>34</v>
      </c>
      <c r="N30" s="376">
        <f t="shared" si="6"/>
        <v>372.77647058823533</v>
      </c>
      <c r="O30" s="1255"/>
      <c r="P30" s="1255"/>
      <c r="Q30" s="1255"/>
      <c r="R30" s="1255"/>
      <c r="S30" s="1255"/>
      <c r="T30" s="2504"/>
      <c r="U30" s="2518"/>
      <c r="V30" s="2518"/>
      <c r="W30" s="2518"/>
      <c r="X30" s="2518"/>
    </row>
    <row r="31" spans="1:25" s="99" customFormat="1" ht="15" customHeight="1" x14ac:dyDescent="0.2">
      <c r="A31" s="452" t="s">
        <v>7</v>
      </c>
      <c r="B31" s="452"/>
      <c r="C31" s="140">
        <f>SUM(C13:C30)</f>
        <v>18507</v>
      </c>
      <c r="D31" s="140">
        <f t="shared" ref="D31:E31" si="7">SUM(D13:D30)</f>
        <v>7713</v>
      </c>
      <c r="E31" s="1522">
        <f t="shared" si="7"/>
        <v>7733</v>
      </c>
      <c r="F31" s="140">
        <f t="shared" si="0"/>
        <v>100.25930247633865</v>
      </c>
      <c r="G31" s="280">
        <f>SUM(I31/C31)</f>
        <v>12.362079213270654</v>
      </c>
      <c r="H31" s="280">
        <f t="shared" si="4"/>
        <v>12.501357817147291</v>
      </c>
      <c r="I31" s="141">
        <f>SUM(I13:I30)</f>
        <v>228785</v>
      </c>
      <c r="J31" s="141">
        <f t="shared" ref="J31" si="8">SUM(J13:J30)</f>
        <v>95347</v>
      </c>
      <c r="K31" s="1523">
        <f t="shared" ref="K31" si="9">SUM(K13:K30)</f>
        <v>96673</v>
      </c>
      <c r="L31" s="474">
        <f t="shared" si="5"/>
        <v>101.39070972343124</v>
      </c>
      <c r="M31" s="141">
        <f>SUM(M13:M30)</f>
        <v>673</v>
      </c>
      <c r="N31" s="141"/>
      <c r="O31" s="558">
        <v>811777.04910496005</v>
      </c>
      <c r="P31" s="558">
        <v>814660.42856079678</v>
      </c>
      <c r="Q31" s="558">
        <v>814660.42856079678</v>
      </c>
      <c r="R31" s="558">
        <v>814706.30434000003</v>
      </c>
      <c r="S31" s="558">
        <v>814706.30434000003</v>
      </c>
      <c r="T31" s="2505">
        <f>O31/12*$A$4+(P31-O31)/11*4+(Q31-P31)/10*3+(R31-Q31)/9*2+(S31-R31)/8*1</f>
        <v>339299.13336497161</v>
      </c>
      <c r="U31" s="1444">
        <f>X31-W31</f>
        <v>339467.99348000006</v>
      </c>
      <c r="V31" s="1444">
        <f>U31-T31</f>
        <v>168.86011502845213</v>
      </c>
      <c r="W31" s="1444">
        <v>-2171.5441399999995</v>
      </c>
      <c r="X31" s="1444">
        <v>337296.44934000005</v>
      </c>
      <c r="Y31" s="2252"/>
    </row>
    <row r="32" spans="1:25" s="417" customFormat="1" ht="31.5" customHeight="1" x14ac:dyDescent="0.25">
      <c r="A32" s="1525" t="s">
        <v>311</v>
      </c>
      <c r="B32" s="1525"/>
      <c r="C32" s="1526">
        <v>749</v>
      </c>
      <c r="D32" s="1527">
        <f t="shared" si="3"/>
        <v>312</v>
      </c>
      <c r="E32" s="1526">
        <v>334</v>
      </c>
      <c r="F32" s="1528">
        <f t="shared" si="0"/>
        <v>107.05128205128204</v>
      </c>
      <c r="G32" s="1529"/>
      <c r="H32" s="1529"/>
      <c r="I32" s="1530"/>
      <c r="J32" s="1530"/>
      <c r="K32" s="1530"/>
      <c r="L32" s="1531"/>
      <c r="M32" s="1530"/>
      <c r="N32" s="1530"/>
      <c r="O32" s="1532">
        <v>104760.209</v>
      </c>
      <c r="P32" s="1532">
        <v>102909.368</v>
      </c>
      <c r="Q32" s="1532">
        <v>102909.368</v>
      </c>
      <c r="R32" s="1532">
        <v>102909.368</v>
      </c>
      <c r="S32" s="1532">
        <v>102909.368</v>
      </c>
      <c r="T32" s="2506">
        <f>S32/12*$A$4</f>
        <v>42878.903333333335</v>
      </c>
      <c r="U32" s="2519">
        <f>X32-W32</f>
        <v>44379.777349999997</v>
      </c>
      <c r="V32" s="2519">
        <f>U32-T32</f>
        <v>1500.8740166666612</v>
      </c>
      <c r="W32" s="2519">
        <v>0</v>
      </c>
      <c r="X32" s="2519">
        <v>44379.777349999997</v>
      </c>
      <c r="Y32" s="2252"/>
    </row>
    <row r="33" spans="1:25" ht="15" customHeight="1" x14ac:dyDescent="0.25">
      <c r="A33" s="398" t="s">
        <v>14</v>
      </c>
      <c r="B33" s="173"/>
      <c r="C33" s="143"/>
      <c r="D33" s="143"/>
      <c r="E33" s="421"/>
      <c r="F33" s="143"/>
      <c r="G33" s="156"/>
      <c r="H33" s="156"/>
      <c r="I33" s="174"/>
      <c r="J33" s="508"/>
      <c r="K33" s="423"/>
      <c r="L33" s="508"/>
      <c r="M33" s="174"/>
      <c r="N33" s="174"/>
      <c r="O33" s="1253"/>
      <c r="P33" s="1253"/>
      <c r="Q33" s="1253"/>
      <c r="R33" s="1253"/>
      <c r="S33" s="1253"/>
      <c r="T33" s="2503"/>
      <c r="U33" s="215"/>
      <c r="V33" s="215"/>
      <c r="W33" s="215"/>
      <c r="X33" s="215"/>
      <c r="Y33" s="2252"/>
    </row>
    <row r="34" spans="1:25" ht="30" customHeight="1" x14ac:dyDescent="0.25">
      <c r="A34" s="1533" t="s">
        <v>217</v>
      </c>
      <c r="B34" s="1533"/>
      <c r="C34" s="144">
        <f>C35+C36</f>
        <v>121310</v>
      </c>
      <c r="D34" s="144">
        <f t="shared" ref="D34:E34" si="10">D35+D36</f>
        <v>50546</v>
      </c>
      <c r="E34" s="418">
        <f t="shared" si="10"/>
        <v>49740</v>
      </c>
      <c r="F34" s="144">
        <f>E34/D34*100</f>
        <v>98.405412891227797</v>
      </c>
      <c r="G34" s="156"/>
      <c r="H34" s="156"/>
      <c r="I34" s="174"/>
      <c r="J34" s="508"/>
      <c r="K34" s="423"/>
      <c r="L34" s="174"/>
      <c r="M34" s="174"/>
      <c r="N34" s="174"/>
      <c r="O34" s="1253"/>
      <c r="P34" s="1253"/>
      <c r="Q34" s="1253"/>
      <c r="R34" s="1253"/>
      <c r="S34" s="1253"/>
      <c r="T34" s="2503">
        <f>O34/12</f>
        <v>0</v>
      </c>
      <c r="U34" s="215">
        <f t="shared" ref="U34:U38" si="11">X34-W34</f>
        <v>0</v>
      </c>
      <c r="V34" s="215"/>
      <c r="W34" s="215"/>
      <c r="X34" s="215"/>
      <c r="Y34" s="2252"/>
    </row>
    <row r="35" spans="1:25" ht="30" customHeight="1" x14ac:dyDescent="0.25">
      <c r="A35" s="1533" t="s">
        <v>332</v>
      </c>
      <c r="B35" s="1533"/>
      <c r="C35" s="144">
        <v>2000</v>
      </c>
      <c r="D35" s="144">
        <f t="shared" ref="D35:D36" si="12">ROUND(C35/12*$A$4,0)</f>
        <v>833</v>
      </c>
      <c r="E35" s="418">
        <v>754</v>
      </c>
      <c r="F35" s="144">
        <f>E35/D35*100</f>
        <v>90.516206482593049</v>
      </c>
      <c r="G35" s="156"/>
      <c r="H35" s="156"/>
      <c r="I35" s="174"/>
      <c r="J35" s="508"/>
      <c r="K35" s="423"/>
      <c r="L35" s="174"/>
      <c r="M35" s="174"/>
      <c r="N35" s="174"/>
      <c r="O35" s="1253"/>
      <c r="P35" s="1253"/>
      <c r="Q35" s="1253"/>
      <c r="R35" s="1253"/>
      <c r="S35" s="1253"/>
      <c r="T35" s="2503"/>
      <c r="U35" s="215"/>
      <c r="V35" s="215"/>
      <c r="W35" s="215"/>
      <c r="X35" s="215"/>
      <c r="Y35" s="2252"/>
    </row>
    <row r="36" spans="1:25" ht="30" customHeight="1" x14ac:dyDescent="0.25">
      <c r="A36" s="1533" t="s">
        <v>333</v>
      </c>
      <c r="B36" s="1533"/>
      <c r="C36" s="144">
        <v>119310</v>
      </c>
      <c r="D36" s="144">
        <f t="shared" si="12"/>
        <v>49713</v>
      </c>
      <c r="E36" s="418">
        <v>48986</v>
      </c>
      <c r="F36" s="144">
        <f>E36/D36*100</f>
        <v>98.537605857622751</v>
      </c>
      <c r="G36" s="156"/>
      <c r="H36" s="156"/>
      <c r="I36" s="174"/>
      <c r="J36" s="508"/>
      <c r="K36" s="423"/>
      <c r="L36" s="174"/>
      <c r="M36" s="174"/>
      <c r="N36" s="174"/>
      <c r="O36" s="1253"/>
      <c r="P36" s="1253"/>
      <c r="Q36" s="1253"/>
      <c r="R36" s="1253"/>
      <c r="S36" s="1253"/>
      <c r="T36" s="2503"/>
      <c r="U36" s="215"/>
      <c r="V36" s="215"/>
      <c r="W36" s="215"/>
      <c r="X36" s="215"/>
      <c r="Y36" s="2252"/>
    </row>
    <row r="37" spans="1:25" ht="15" customHeight="1" x14ac:dyDescent="0.25">
      <c r="A37" s="1533" t="s">
        <v>169</v>
      </c>
      <c r="B37" s="1533"/>
      <c r="C37" s="144"/>
      <c r="D37" s="144"/>
      <c r="E37" s="418"/>
      <c r="F37" s="144"/>
      <c r="G37" s="156"/>
      <c r="H37" s="156"/>
      <c r="I37" s="174"/>
      <c r="J37" s="174"/>
      <c r="K37" s="423"/>
      <c r="L37" s="174"/>
      <c r="M37" s="174"/>
      <c r="N37" s="174"/>
      <c r="O37" s="1253">
        <v>0</v>
      </c>
      <c r="P37" s="1253">
        <v>0</v>
      </c>
      <c r="Q37" s="1253">
        <v>0</v>
      </c>
      <c r="R37" s="1253">
        <v>0</v>
      </c>
      <c r="S37" s="1253">
        <v>0</v>
      </c>
      <c r="T37" s="2503">
        <f t="shared" ref="T37:T54" si="13">O37/12</f>
        <v>0</v>
      </c>
      <c r="U37" s="215">
        <f t="shared" si="11"/>
        <v>0</v>
      </c>
      <c r="V37" s="215"/>
      <c r="W37" s="215"/>
      <c r="X37" s="215">
        <v>0</v>
      </c>
      <c r="Y37" s="2252"/>
    </row>
    <row r="38" spans="1:25" ht="30" customHeight="1" x14ac:dyDescent="0.25">
      <c r="A38" s="1533" t="s">
        <v>170</v>
      </c>
      <c r="B38" s="1533"/>
      <c r="C38" s="144">
        <v>13000</v>
      </c>
      <c r="D38" s="144">
        <f t="shared" ref="D38:D39" si="14">ROUND(C38/12*$A$4,0)</f>
        <v>5417</v>
      </c>
      <c r="E38" s="418">
        <v>5755</v>
      </c>
      <c r="F38" s="144">
        <f>E38/D38*100</f>
        <v>106.23961602362932</v>
      </c>
      <c r="G38" s="156"/>
      <c r="H38" s="156"/>
      <c r="I38" s="174"/>
      <c r="J38" s="174"/>
      <c r="K38" s="423"/>
      <c r="L38" s="174"/>
      <c r="M38" s="174"/>
      <c r="N38" s="174"/>
      <c r="O38" s="1253"/>
      <c r="P38" s="1253"/>
      <c r="Q38" s="1253"/>
      <c r="R38" s="1253"/>
      <c r="S38" s="1253"/>
      <c r="T38" s="2503">
        <f t="shared" si="13"/>
        <v>0</v>
      </c>
      <c r="U38" s="215">
        <f t="shared" si="11"/>
        <v>0</v>
      </c>
      <c r="V38" s="215"/>
      <c r="W38" s="215"/>
      <c r="X38" s="215"/>
      <c r="Y38" s="2252"/>
    </row>
    <row r="39" spans="1:25" ht="30" customHeight="1" x14ac:dyDescent="0.25">
      <c r="A39" s="2209" t="s">
        <v>453</v>
      </c>
      <c r="B39" s="2209"/>
      <c r="C39" s="2814">
        <v>10746</v>
      </c>
      <c r="D39" s="144">
        <f t="shared" si="14"/>
        <v>4478</v>
      </c>
      <c r="E39" s="418">
        <v>3501</v>
      </c>
      <c r="F39" s="144">
        <f>E39/D39*100</f>
        <v>78.182224207235379</v>
      </c>
      <c r="G39" s="156"/>
      <c r="H39" s="156"/>
      <c r="I39" s="174"/>
      <c r="J39" s="174"/>
      <c r="K39" s="423"/>
      <c r="L39" s="174"/>
      <c r="M39" s="174"/>
      <c r="N39" s="174"/>
      <c r="O39" s="1253"/>
      <c r="P39" s="1253"/>
      <c r="Q39" s="1253"/>
      <c r="R39" s="1253"/>
      <c r="S39" s="1253"/>
      <c r="T39" s="2503"/>
      <c r="U39" s="215"/>
      <c r="V39" s="215"/>
      <c r="W39" s="215"/>
      <c r="X39" s="215"/>
      <c r="Y39" s="2252"/>
    </row>
    <row r="40" spans="1:25" ht="15" customHeight="1" x14ac:dyDescent="0.25">
      <c r="A40" s="261" t="s">
        <v>172</v>
      </c>
      <c r="B40" s="261"/>
      <c r="C40" s="143"/>
      <c r="D40" s="143"/>
      <c r="E40" s="421"/>
      <c r="F40" s="143"/>
      <c r="G40" s="156"/>
      <c r="H40" s="156"/>
      <c r="I40" s="166"/>
      <c r="J40" s="166"/>
      <c r="K40" s="420"/>
      <c r="L40" s="166"/>
      <c r="M40" s="166"/>
      <c r="N40" s="166"/>
      <c r="O40" s="1253"/>
      <c r="P40" s="1253"/>
      <c r="Q40" s="1253"/>
      <c r="R40" s="1253"/>
      <c r="S40" s="1253"/>
      <c r="T40" s="2503">
        <f t="shared" si="13"/>
        <v>0</v>
      </c>
      <c r="U40" s="215">
        <f t="shared" ref="U40" si="15">X40-W40</f>
        <v>0</v>
      </c>
      <c r="V40" s="215"/>
      <c r="W40" s="215"/>
      <c r="X40" s="215"/>
      <c r="Y40" s="2252"/>
    </row>
    <row r="41" spans="1:25" ht="15" customHeight="1" x14ac:dyDescent="0.25">
      <c r="A41" s="149" t="s">
        <v>81</v>
      </c>
      <c r="B41" s="149"/>
      <c r="C41" s="144">
        <v>1000</v>
      </c>
      <c r="D41" s="144">
        <f t="shared" ref="D41:D57" si="16">ROUND(C41/12*$A$4,0)</f>
        <v>417</v>
      </c>
      <c r="E41" s="418">
        <v>403</v>
      </c>
      <c r="F41" s="144">
        <f t="shared" ref="F41:F57" si="17">E41/D41*100</f>
        <v>96.642685851318944</v>
      </c>
      <c r="G41" s="156"/>
      <c r="H41" s="156"/>
      <c r="I41" s="166"/>
      <c r="J41" s="166"/>
      <c r="K41" s="420"/>
      <c r="L41" s="166"/>
      <c r="M41" s="166"/>
      <c r="N41" s="166"/>
      <c r="O41" s="1253"/>
      <c r="P41" s="1253"/>
      <c r="Q41" s="1253"/>
      <c r="R41" s="1253"/>
      <c r="S41" s="1253"/>
      <c r="T41" s="2503">
        <f t="shared" si="13"/>
        <v>0</v>
      </c>
      <c r="U41" s="215">
        <f t="shared" ref="U41:U59" si="18">X41-W41</f>
        <v>0</v>
      </c>
      <c r="V41" s="215"/>
      <c r="W41" s="215"/>
      <c r="X41" s="215"/>
      <c r="Y41" s="2252"/>
    </row>
    <row r="42" spans="1:25" ht="15" customHeight="1" x14ac:dyDescent="0.25">
      <c r="A42" s="399" t="s">
        <v>111</v>
      </c>
      <c r="B42" s="149"/>
      <c r="C42" s="144">
        <v>200</v>
      </c>
      <c r="D42" s="144">
        <f t="shared" si="16"/>
        <v>83</v>
      </c>
      <c r="E42" s="418">
        <v>89</v>
      </c>
      <c r="F42" s="144">
        <f t="shared" si="17"/>
        <v>107.22891566265061</v>
      </c>
      <c r="G42" s="156"/>
      <c r="H42" s="156"/>
      <c r="I42" s="166"/>
      <c r="J42" s="166"/>
      <c r="K42" s="420"/>
      <c r="L42" s="166"/>
      <c r="M42" s="166"/>
      <c r="N42" s="166"/>
      <c r="O42" s="1253"/>
      <c r="P42" s="1253"/>
      <c r="Q42" s="1253"/>
      <c r="R42" s="1253"/>
      <c r="S42" s="1253"/>
      <c r="T42" s="2503">
        <f t="shared" si="13"/>
        <v>0</v>
      </c>
      <c r="U42" s="215">
        <f t="shared" si="18"/>
        <v>0</v>
      </c>
      <c r="V42" s="215"/>
      <c r="W42" s="215"/>
      <c r="X42" s="215"/>
      <c r="Y42" s="2252"/>
    </row>
    <row r="43" spans="1:25" ht="20.25" customHeight="1" x14ac:dyDescent="0.25">
      <c r="A43" s="149" t="s">
        <v>84</v>
      </c>
      <c r="B43" s="160"/>
      <c r="C43" s="144">
        <v>2100</v>
      </c>
      <c r="D43" s="144">
        <f t="shared" si="16"/>
        <v>875</v>
      </c>
      <c r="E43" s="418">
        <v>435</v>
      </c>
      <c r="F43" s="144">
        <f t="shared" si="17"/>
        <v>49.714285714285715</v>
      </c>
      <c r="G43" s="156"/>
      <c r="H43" s="156"/>
      <c r="I43" s="166"/>
      <c r="J43" s="166"/>
      <c r="K43" s="420"/>
      <c r="L43" s="166"/>
      <c r="M43" s="166"/>
      <c r="N43" s="166"/>
      <c r="O43" s="1253"/>
      <c r="P43" s="1253"/>
      <c r="Q43" s="1253"/>
      <c r="R43" s="1253"/>
      <c r="S43" s="1253"/>
      <c r="T43" s="2503">
        <f t="shared" si="13"/>
        <v>0</v>
      </c>
      <c r="U43" s="215">
        <f t="shared" si="18"/>
        <v>0</v>
      </c>
      <c r="V43" s="215"/>
      <c r="W43" s="215"/>
      <c r="X43" s="215"/>
      <c r="Y43" s="2252"/>
    </row>
    <row r="44" spans="1:25" ht="15" customHeight="1" x14ac:dyDescent="0.25">
      <c r="A44" s="149" t="s">
        <v>94</v>
      </c>
      <c r="B44" s="149"/>
      <c r="C44" s="144">
        <v>167</v>
      </c>
      <c r="D44" s="144">
        <f t="shared" si="16"/>
        <v>70</v>
      </c>
      <c r="E44" s="418">
        <v>32</v>
      </c>
      <c r="F44" s="144">
        <f t="shared" si="17"/>
        <v>45.714285714285715</v>
      </c>
      <c r="G44" s="156"/>
      <c r="H44" s="156"/>
      <c r="I44" s="166"/>
      <c r="J44" s="166"/>
      <c r="K44" s="420"/>
      <c r="L44" s="166"/>
      <c r="M44" s="166"/>
      <c r="N44" s="166"/>
      <c r="O44" s="1253"/>
      <c r="P44" s="1253"/>
      <c r="Q44" s="1253"/>
      <c r="R44" s="1253"/>
      <c r="S44" s="1253"/>
      <c r="T44" s="2503">
        <f t="shared" si="13"/>
        <v>0</v>
      </c>
      <c r="U44" s="215">
        <f t="shared" si="18"/>
        <v>0</v>
      </c>
      <c r="V44" s="215"/>
      <c r="W44" s="215"/>
      <c r="X44" s="215"/>
      <c r="Y44" s="2252"/>
    </row>
    <row r="45" spans="1:25" ht="15" customHeight="1" x14ac:dyDescent="0.25">
      <c r="A45" s="149" t="s">
        <v>110</v>
      </c>
      <c r="B45" s="47"/>
      <c r="C45" s="144">
        <v>6000</v>
      </c>
      <c r="D45" s="144">
        <f t="shared" si="16"/>
        <v>2500</v>
      </c>
      <c r="E45" s="418">
        <v>2391</v>
      </c>
      <c r="F45" s="144">
        <f t="shared" si="17"/>
        <v>95.64</v>
      </c>
      <c r="G45" s="156"/>
      <c r="H45" s="156"/>
      <c r="I45" s="174"/>
      <c r="J45" s="174"/>
      <c r="K45" s="423"/>
      <c r="L45" s="174"/>
      <c r="M45" s="174"/>
      <c r="N45" s="174"/>
      <c r="O45" s="1253"/>
      <c r="P45" s="1253"/>
      <c r="Q45" s="1253"/>
      <c r="R45" s="1253"/>
      <c r="S45" s="1253"/>
      <c r="T45" s="2503">
        <f t="shared" si="13"/>
        <v>0</v>
      </c>
      <c r="U45" s="215">
        <f t="shared" si="18"/>
        <v>0</v>
      </c>
      <c r="V45" s="215"/>
      <c r="W45" s="215"/>
      <c r="X45" s="215"/>
      <c r="Y45" s="2252"/>
    </row>
    <row r="46" spans="1:25" ht="15" customHeight="1" x14ac:dyDescent="0.25">
      <c r="A46" s="149" t="s">
        <v>35</v>
      </c>
      <c r="B46" s="149"/>
      <c r="C46" s="144">
        <v>430</v>
      </c>
      <c r="D46" s="144">
        <f t="shared" si="16"/>
        <v>179</v>
      </c>
      <c r="E46" s="418">
        <v>213</v>
      </c>
      <c r="F46" s="144">
        <f t="shared" si="17"/>
        <v>118.99441340782121</v>
      </c>
      <c r="G46" s="156"/>
      <c r="H46" s="156"/>
      <c r="I46" s="166"/>
      <c r="J46" s="166"/>
      <c r="K46" s="420"/>
      <c r="L46" s="166"/>
      <c r="M46" s="166"/>
      <c r="N46" s="166"/>
      <c r="O46" s="1253"/>
      <c r="P46" s="1253"/>
      <c r="Q46" s="1253"/>
      <c r="R46" s="1253"/>
      <c r="S46" s="1253"/>
      <c r="T46" s="2503">
        <f t="shared" si="13"/>
        <v>0</v>
      </c>
      <c r="U46" s="215">
        <f t="shared" si="18"/>
        <v>0</v>
      </c>
      <c r="V46" s="215"/>
      <c r="W46" s="215"/>
      <c r="X46" s="215"/>
      <c r="Y46" s="2252"/>
    </row>
    <row r="47" spans="1:25" ht="27" customHeight="1" x14ac:dyDescent="0.25">
      <c r="A47" s="160" t="s">
        <v>54</v>
      </c>
      <c r="B47" s="149"/>
      <c r="C47" s="144">
        <v>400</v>
      </c>
      <c r="D47" s="144">
        <f t="shared" si="16"/>
        <v>167</v>
      </c>
      <c r="E47" s="418">
        <v>208</v>
      </c>
      <c r="F47" s="144">
        <f t="shared" si="17"/>
        <v>124.55089820359282</v>
      </c>
      <c r="G47" s="156"/>
      <c r="H47" s="156"/>
      <c r="I47" s="166"/>
      <c r="J47" s="166"/>
      <c r="K47" s="420"/>
      <c r="L47" s="166"/>
      <c r="M47" s="166"/>
      <c r="N47" s="166"/>
      <c r="O47" s="1253"/>
      <c r="P47" s="1253"/>
      <c r="Q47" s="1253"/>
      <c r="R47" s="1253"/>
      <c r="S47" s="1253"/>
      <c r="T47" s="2503">
        <f t="shared" si="13"/>
        <v>0</v>
      </c>
      <c r="U47" s="215">
        <f t="shared" si="18"/>
        <v>0</v>
      </c>
      <c r="V47" s="215"/>
      <c r="W47" s="215"/>
      <c r="X47" s="215"/>
      <c r="Y47" s="2252"/>
    </row>
    <row r="48" spans="1:25" ht="17.25" customHeight="1" x14ac:dyDescent="0.25">
      <c r="A48" s="149" t="s">
        <v>55</v>
      </c>
      <c r="B48" s="149"/>
      <c r="C48" s="144">
        <v>370</v>
      </c>
      <c r="D48" s="144">
        <f t="shared" si="16"/>
        <v>154</v>
      </c>
      <c r="E48" s="418">
        <v>156</v>
      </c>
      <c r="F48" s="144">
        <f t="shared" si="17"/>
        <v>101.29870129870129</v>
      </c>
      <c r="G48" s="156"/>
      <c r="H48" s="156"/>
      <c r="I48" s="166"/>
      <c r="J48" s="166"/>
      <c r="K48" s="420"/>
      <c r="L48" s="166"/>
      <c r="M48" s="166"/>
      <c r="N48" s="166"/>
      <c r="O48" s="1253"/>
      <c r="P48" s="1253"/>
      <c r="Q48" s="1253"/>
      <c r="R48" s="1253"/>
      <c r="S48" s="1253"/>
      <c r="T48" s="2503">
        <f t="shared" si="13"/>
        <v>0</v>
      </c>
      <c r="U48" s="215">
        <f t="shared" si="18"/>
        <v>0</v>
      </c>
      <c r="V48" s="215"/>
      <c r="W48" s="215"/>
      <c r="X48" s="215"/>
      <c r="Y48" s="2252"/>
    </row>
    <row r="49" spans="1:25" ht="15" customHeight="1" x14ac:dyDescent="0.25">
      <c r="A49" s="149" t="s">
        <v>77</v>
      </c>
      <c r="B49" s="149"/>
      <c r="C49" s="144">
        <v>2500</v>
      </c>
      <c r="D49" s="144">
        <f t="shared" si="16"/>
        <v>1042</v>
      </c>
      <c r="E49" s="418">
        <v>1159</v>
      </c>
      <c r="F49" s="144">
        <f t="shared" si="17"/>
        <v>111.22840690978886</v>
      </c>
      <c r="G49" s="56"/>
      <c r="H49" s="56"/>
      <c r="I49" s="39"/>
      <c r="J49" s="39"/>
      <c r="K49" s="576"/>
      <c r="L49" s="39"/>
      <c r="M49" s="39"/>
      <c r="N49" s="39"/>
      <c r="O49" s="1253"/>
      <c r="P49" s="1253"/>
      <c r="Q49" s="1253"/>
      <c r="R49" s="1253"/>
      <c r="S49" s="1253"/>
      <c r="T49" s="2503">
        <f t="shared" si="13"/>
        <v>0</v>
      </c>
      <c r="U49" s="215">
        <f t="shared" si="18"/>
        <v>0</v>
      </c>
      <c r="V49" s="215"/>
      <c r="W49" s="215"/>
      <c r="X49" s="215"/>
      <c r="Y49" s="2252"/>
    </row>
    <row r="50" spans="1:25" ht="15" customHeight="1" x14ac:dyDescent="0.25">
      <c r="A50" s="149" t="s">
        <v>144</v>
      </c>
      <c r="B50" s="149"/>
      <c r="C50" s="144">
        <v>24000</v>
      </c>
      <c r="D50" s="144">
        <f t="shared" si="16"/>
        <v>10000</v>
      </c>
      <c r="E50" s="418">
        <v>6356</v>
      </c>
      <c r="F50" s="144">
        <f t="shared" si="17"/>
        <v>63.56</v>
      </c>
      <c r="G50" s="156"/>
      <c r="H50" s="156"/>
      <c r="I50" s="166"/>
      <c r="J50" s="166"/>
      <c r="K50" s="420"/>
      <c r="L50" s="166"/>
      <c r="M50" s="166"/>
      <c r="N50" s="166"/>
      <c r="O50" s="1253"/>
      <c r="P50" s="1253"/>
      <c r="Q50" s="1253"/>
      <c r="R50" s="1253"/>
      <c r="S50" s="1253"/>
      <c r="T50" s="2503">
        <f t="shared" si="13"/>
        <v>0</v>
      </c>
      <c r="U50" s="215">
        <f t="shared" si="18"/>
        <v>0</v>
      </c>
      <c r="V50" s="215"/>
      <c r="W50" s="215"/>
      <c r="X50" s="215"/>
      <c r="Y50" s="2252"/>
    </row>
    <row r="51" spans="1:25" ht="15" customHeight="1" x14ac:dyDescent="0.25">
      <c r="A51" s="149" t="s">
        <v>88</v>
      </c>
      <c r="B51" s="149"/>
      <c r="C51" s="144">
        <v>4300</v>
      </c>
      <c r="D51" s="144">
        <f t="shared" si="16"/>
        <v>1792</v>
      </c>
      <c r="E51" s="418">
        <v>1745</v>
      </c>
      <c r="F51" s="144">
        <f t="shared" si="17"/>
        <v>97.377232142857139</v>
      </c>
      <c r="G51" s="156"/>
      <c r="H51" s="156"/>
      <c r="I51" s="166"/>
      <c r="J51" s="166"/>
      <c r="K51" s="420"/>
      <c r="L51" s="166"/>
      <c r="M51" s="166"/>
      <c r="N51" s="166"/>
      <c r="O51" s="1253"/>
      <c r="P51" s="1253"/>
      <c r="Q51" s="1253"/>
      <c r="R51" s="1253"/>
      <c r="S51" s="1253"/>
      <c r="T51" s="2503">
        <f t="shared" si="13"/>
        <v>0</v>
      </c>
      <c r="U51" s="215">
        <f t="shared" si="18"/>
        <v>0</v>
      </c>
      <c r="V51" s="215"/>
      <c r="W51" s="215"/>
      <c r="X51" s="215"/>
      <c r="Y51" s="2252"/>
    </row>
    <row r="52" spans="1:25" ht="15" customHeight="1" x14ac:dyDescent="0.25">
      <c r="A52" s="149" t="s">
        <v>39</v>
      </c>
      <c r="B52" s="149"/>
      <c r="C52" s="144">
        <v>634</v>
      </c>
      <c r="D52" s="144">
        <f t="shared" si="16"/>
        <v>264</v>
      </c>
      <c r="E52" s="418">
        <v>277</v>
      </c>
      <c r="F52" s="144">
        <f t="shared" si="17"/>
        <v>104.92424242424244</v>
      </c>
      <c r="G52" s="156"/>
      <c r="H52" s="156"/>
      <c r="I52" s="174"/>
      <c r="J52" s="174"/>
      <c r="K52" s="423"/>
      <c r="L52" s="174"/>
      <c r="M52" s="174"/>
      <c r="N52" s="174"/>
      <c r="O52" s="1253"/>
      <c r="P52" s="1253"/>
      <c r="Q52" s="1253"/>
      <c r="R52" s="1253"/>
      <c r="S52" s="1253"/>
      <c r="T52" s="2503">
        <f t="shared" si="13"/>
        <v>0</v>
      </c>
      <c r="U52" s="215">
        <f t="shared" si="18"/>
        <v>0</v>
      </c>
      <c r="V52" s="215"/>
      <c r="W52" s="215"/>
      <c r="X52" s="215"/>
      <c r="Y52" s="2252"/>
    </row>
    <row r="53" spans="1:25" ht="15" customHeight="1" x14ac:dyDescent="0.25">
      <c r="A53" s="149" t="s">
        <v>138</v>
      </c>
      <c r="B53" s="193"/>
      <c r="C53" s="144">
        <v>634</v>
      </c>
      <c r="D53" s="144">
        <f t="shared" si="16"/>
        <v>264</v>
      </c>
      <c r="E53" s="418">
        <v>266</v>
      </c>
      <c r="F53" s="144">
        <f t="shared" si="17"/>
        <v>100.75757575757575</v>
      </c>
      <c r="G53" s="156"/>
      <c r="H53" s="156"/>
      <c r="I53" s="174"/>
      <c r="J53" s="174"/>
      <c r="K53" s="423"/>
      <c r="L53" s="174"/>
      <c r="M53" s="174"/>
      <c r="N53" s="174"/>
      <c r="O53" s="1253"/>
      <c r="P53" s="1253"/>
      <c r="Q53" s="1253"/>
      <c r="R53" s="1253"/>
      <c r="S53" s="1253"/>
      <c r="T53" s="2503">
        <f t="shared" si="13"/>
        <v>0</v>
      </c>
      <c r="U53" s="215">
        <f t="shared" si="18"/>
        <v>0</v>
      </c>
      <c r="V53" s="215"/>
      <c r="W53" s="215"/>
      <c r="X53" s="215"/>
      <c r="Y53" s="2252"/>
    </row>
    <row r="54" spans="1:25" ht="15" customHeight="1" x14ac:dyDescent="0.25">
      <c r="A54" s="149" t="s">
        <v>149</v>
      </c>
      <c r="B54" s="149"/>
      <c r="C54" s="144">
        <v>1550</v>
      </c>
      <c r="D54" s="144">
        <f t="shared" si="16"/>
        <v>646</v>
      </c>
      <c r="E54" s="418">
        <v>689</v>
      </c>
      <c r="F54" s="144">
        <f t="shared" si="17"/>
        <v>106.65634674922602</v>
      </c>
      <c r="G54" s="156"/>
      <c r="H54" s="156"/>
      <c r="I54" s="174"/>
      <c r="J54" s="174"/>
      <c r="K54" s="423"/>
      <c r="L54" s="174"/>
      <c r="M54" s="174"/>
      <c r="N54" s="174"/>
      <c r="O54" s="1253"/>
      <c r="P54" s="1253"/>
      <c r="Q54" s="1253"/>
      <c r="R54" s="1253"/>
      <c r="S54" s="1253"/>
      <c r="T54" s="2503">
        <f t="shared" si="13"/>
        <v>0</v>
      </c>
      <c r="U54" s="215">
        <f t="shared" si="18"/>
        <v>0</v>
      </c>
      <c r="V54" s="215"/>
      <c r="W54" s="215"/>
      <c r="X54" s="215"/>
      <c r="Y54" s="2252"/>
    </row>
    <row r="55" spans="1:25" s="417" customFormat="1" ht="15" customHeight="1" x14ac:dyDescent="0.25">
      <c r="A55" s="1534" t="s">
        <v>113</v>
      </c>
      <c r="B55" s="1535"/>
      <c r="C55" s="418">
        <v>100</v>
      </c>
      <c r="D55" s="418">
        <f t="shared" si="16"/>
        <v>42</v>
      </c>
      <c r="E55" s="418">
        <v>65</v>
      </c>
      <c r="F55" s="418">
        <f t="shared" si="17"/>
        <v>154.76190476190476</v>
      </c>
      <c r="G55" s="419"/>
      <c r="H55" s="419"/>
      <c r="I55" s="423"/>
      <c r="J55" s="423"/>
      <c r="K55" s="423"/>
      <c r="L55" s="423"/>
      <c r="M55" s="423"/>
      <c r="N55" s="423"/>
      <c r="O55" s="1536"/>
      <c r="P55" s="1536"/>
      <c r="Q55" s="1536"/>
      <c r="R55" s="1536"/>
      <c r="S55" s="1536"/>
      <c r="T55" s="2503"/>
      <c r="U55" s="2520"/>
      <c r="V55" s="2520"/>
      <c r="W55" s="2520"/>
      <c r="X55" s="2520"/>
      <c r="Y55" s="2252"/>
    </row>
    <row r="56" spans="1:25" s="417" customFormat="1" ht="15" customHeight="1" x14ac:dyDescent="0.25">
      <c r="A56" s="1535" t="s">
        <v>150</v>
      </c>
      <c r="B56" s="1535"/>
      <c r="C56" s="418">
        <v>90</v>
      </c>
      <c r="D56" s="418">
        <f t="shared" si="16"/>
        <v>38</v>
      </c>
      <c r="E56" s="418">
        <v>44</v>
      </c>
      <c r="F56" s="418">
        <f t="shared" si="17"/>
        <v>115.78947368421053</v>
      </c>
      <c r="G56" s="419"/>
      <c r="H56" s="419"/>
      <c r="I56" s="423"/>
      <c r="J56" s="423"/>
      <c r="K56" s="423"/>
      <c r="L56" s="423"/>
      <c r="M56" s="423"/>
      <c r="N56" s="423"/>
      <c r="O56" s="1536"/>
      <c r="P56" s="1536"/>
      <c r="Q56" s="1536"/>
      <c r="R56" s="1536"/>
      <c r="S56" s="1536"/>
      <c r="T56" s="2503">
        <f>O56/12</f>
        <v>0</v>
      </c>
      <c r="U56" s="2520">
        <f t="shared" si="18"/>
        <v>0</v>
      </c>
      <c r="V56" s="2520"/>
      <c r="W56" s="2520"/>
      <c r="X56" s="2520"/>
      <c r="Y56" s="2252"/>
    </row>
    <row r="57" spans="1:25" s="417" customFormat="1" ht="13.9" customHeight="1" x14ac:dyDescent="0.25">
      <c r="A57" s="1535" t="s">
        <v>157</v>
      </c>
      <c r="B57" s="1535"/>
      <c r="C57" s="418">
        <v>200</v>
      </c>
      <c r="D57" s="418">
        <f t="shared" si="16"/>
        <v>83</v>
      </c>
      <c r="E57" s="418">
        <v>95</v>
      </c>
      <c r="F57" s="418">
        <f t="shared" si="17"/>
        <v>114.45783132530121</v>
      </c>
      <c r="G57" s="419"/>
      <c r="H57" s="419"/>
      <c r="I57" s="420"/>
      <c r="J57" s="420"/>
      <c r="K57" s="420"/>
      <c r="L57" s="1537"/>
      <c r="M57" s="420"/>
      <c r="N57" s="420"/>
      <c r="O57" s="1536"/>
      <c r="P57" s="1536"/>
      <c r="Q57" s="1536"/>
      <c r="R57" s="1536"/>
      <c r="S57" s="1536"/>
      <c r="T57" s="2503">
        <f>O57/12</f>
        <v>0</v>
      </c>
      <c r="U57" s="2520">
        <f t="shared" si="18"/>
        <v>0</v>
      </c>
      <c r="V57" s="2520"/>
      <c r="W57" s="2520"/>
      <c r="X57" s="2520"/>
      <c r="Y57" s="2252"/>
    </row>
    <row r="58" spans="1:25" ht="13.9" customHeight="1" x14ac:dyDescent="0.25">
      <c r="A58" s="324"/>
      <c r="B58" s="324"/>
      <c r="C58" s="205"/>
      <c r="D58" s="205"/>
      <c r="E58" s="426"/>
      <c r="F58" s="205"/>
      <c r="G58" s="283"/>
      <c r="H58" s="283"/>
      <c r="I58" s="376"/>
      <c r="J58" s="376"/>
      <c r="K58" s="422"/>
      <c r="L58" s="470"/>
      <c r="M58" s="376"/>
      <c r="N58" s="376"/>
      <c r="O58" s="1255"/>
      <c r="P58" s="1255"/>
      <c r="Q58" s="1255"/>
      <c r="R58" s="1255"/>
      <c r="S58" s="1255"/>
      <c r="T58" s="2504">
        <f>O58/12</f>
        <v>0</v>
      </c>
      <c r="U58" s="2518">
        <f t="shared" si="18"/>
        <v>0</v>
      </c>
      <c r="V58" s="2518"/>
      <c r="W58" s="2518"/>
      <c r="X58" s="2518"/>
      <c r="Y58" s="2252"/>
    </row>
    <row r="59" spans="1:25" ht="17.25" customHeight="1" x14ac:dyDescent="0.25">
      <c r="A59" s="133" t="s">
        <v>179</v>
      </c>
      <c r="B59" s="133"/>
      <c r="C59" s="140">
        <f>SUM(C34+C38)</f>
        <v>134310</v>
      </c>
      <c r="D59" s="140">
        <f>SUM(D34+D38)</f>
        <v>55963</v>
      </c>
      <c r="E59" s="1522">
        <f>SUM(E34+E38)</f>
        <v>55495</v>
      </c>
      <c r="F59" s="140">
        <f>E59/D59*100</f>
        <v>99.163733180851636</v>
      </c>
      <c r="G59" s="280"/>
      <c r="H59" s="280"/>
      <c r="I59" s="141"/>
      <c r="J59" s="141"/>
      <c r="K59" s="1523"/>
      <c r="L59" s="438"/>
      <c r="M59" s="474"/>
      <c r="N59" s="474"/>
      <c r="O59" s="558">
        <v>98258.228650000005</v>
      </c>
      <c r="P59" s="558">
        <v>98258.228650000005</v>
      </c>
      <c r="Q59" s="558">
        <v>98258.228650000005</v>
      </c>
      <c r="R59" s="558">
        <v>98258.228650000005</v>
      </c>
      <c r="S59" s="558">
        <v>92014.702650000007</v>
      </c>
      <c r="T59" s="2505">
        <f>O59/12*$A$4+(P59-O59)/11*4+(Q59-P59)/10*3+(R59-Q59)/9*2+(S59-R59)/8*1</f>
        <v>40160.487854166669</v>
      </c>
      <c r="U59" s="1444">
        <f t="shared" si="18"/>
        <v>35838.097500000003</v>
      </c>
      <c r="V59" s="1444">
        <f t="shared" ref="V59" si="19">U59-T59</f>
        <v>-4322.3903541666659</v>
      </c>
      <c r="W59" s="1444">
        <v>-37.909469999999999</v>
      </c>
      <c r="X59" s="1444">
        <v>35800.188030000005</v>
      </c>
      <c r="Y59" s="2252">
        <f>U59+W59-X59</f>
        <v>0</v>
      </c>
    </row>
    <row r="60" spans="1:25" ht="21" customHeight="1" x14ac:dyDescent="0.25">
      <c r="A60" s="406"/>
      <c r="B60" s="400"/>
      <c r="C60" s="217"/>
      <c r="D60" s="217"/>
      <c r="E60" s="645"/>
      <c r="F60" s="217"/>
      <c r="G60" s="317"/>
      <c r="H60" s="317"/>
      <c r="I60" s="321"/>
      <c r="J60" s="321"/>
      <c r="K60" s="751"/>
      <c r="L60" s="473"/>
      <c r="M60" s="321"/>
      <c r="N60" s="473"/>
      <c r="O60" s="1254"/>
      <c r="P60" s="1254"/>
      <c r="Q60" s="1254"/>
      <c r="R60" s="1254"/>
      <c r="S60" s="1254"/>
      <c r="T60" s="2506"/>
      <c r="U60" s="2521"/>
      <c r="V60" s="2521"/>
      <c r="W60" s="2521"/>
      <c r="X60" s="2521"/>
      <c r="Y60" s="2252"/>
    </row>
    <row r="61" spans="1:25" ht="29.25" customHeight="1" x14ac:dyDescent="0.25">
      <c r="A61" s="794" t="s">
        <v>336</v>
      </c>
      <c r="B61" s="230"/>
      <c r="C61" s="144">
        <v>2050</v>
      </c>
      <c r="D61" s="144">
        <f t="shared" ref="D61:D63" si="20">ROUND(C61/12*$A$4,0)</f>
        <v>854</v>
      </c>
      <c r="E61" s="418">
        <v>1568</v>
      </c>
      <c r="F61" s="144">
        <f>E61/D61*100</f>
        <v>183.60655737704917</v>
      </c>
      <c r="G61" s="157"/>
      <c r="H61" s="157"/>
      <c r="I61" s="166"/>
      <c r="J61" s="166"/>
      <c r="K61" s="420"/>
      <c r="L61" s="467"/>
      <c r="M61" s="166"/>
      <c r="N61" s="166"/>
      <c r="O61" s="1253"/>
      <c r="P61" s="1253"/>
      <c r="Q61" s="1253"/>
      <c r="R61" s="1253"/>
      <c r="S61" s="1253"/>
      <c r="T61" s="2503"/>
      <c r="U61" s="215"/>
      <c r="V61" s="215"/>
      <c r="W61" s="215"/>
      <c r="X61" s="215"/>
      <c r="Y61" s="2252"/>
    </row>
    <row r="62" spans="1:25" ht="33.75" customHeight="1" x14ac:dyDescent="0.25">
      <c r="A62" s="794" t="s">
        <v>337</v>
      </c>
      <c r="B62" s="230"/>
      <c r="C62" s="144">
        <v>9517</v>
      </c>
      <c r="D62" s="144">
        <f t="shared" si="20"/>
        <v>3965</v>
      </c>
      <c r="E62" s="418">
        <v>3195</v>
      </c>
      <c r="F62" s="144">
        <f>E62/D62*100</f>
        <v>80.580075662042873</v>
      </c>
      <c r="G62" s="157"/>
      <c r="H62" s="157"/>
      <c r="I62" s="166"/>
      <c r="J62" s="166"/>
      <c r="K62" s="420"/>
      <c r="L62" s="467"/>
      <c r="M62" s="166"/>
      <c r="N62" s="166"/>
      <c r="O62" s="1253"/>
      <c r="P62" s="1253"/>
      <c r="Q62" s="1253"/>
      <c r="R62" s="1253"/>
      <c r="S62" s="1253"/>
      <c r="T62" s="2503"/>
      <c r="U62" s="215"/>
      <c r="V62" s="215"/>
      <c r="W62" s="215"/>
      <c r="X62" s="215"/>
      <c r="Y62" s="2252"/>
    </row>
    <row r="63" spans="1:25" s="99" customFormat="1" ht="15" customHeight="1" x14ac:dyDescent="0.25">
      <c r="A63" s="794" t="s">
        <v>338</v>
      </c>
      <c r="B63" s="230"/>
      <c r="C63" s="144">
        <v>24500</v>
      </c>
      <c r="D63" s="144">
        <f t="shared" si="20"/>
        <v>10208</v>
      </c>
      <c r="E63" s="418">
        <v>10155</v>
      </c>
      <c r="F63" s="144">
        <f>E63/D63*100</f>
        <v>99.480799373040753</v>
      </c>
      <c r="G63" s="157"/>
      <c r="H63" s="157"/>
      <c r="I63" s="166"/>
      <c r="J63" s="166"/>
      <c r="K63" s="420"/>
      <c r="L63" s="467"/>
      <c r="M63" s="166"/>
      <c r="N63" s="166"/>
      <c r="O63" s="1253"/>
      <c r="P63" s="1253"/>
      <c r="Q63" s="1253"/>
      <c r="R63" s="1253"/>
      <c r="S63" s="1253"/>
      <c r="T63" s="2503"/>
      <c r="U63" s="215"/>
      <c r="V63" s="215"/>
      <c r="W63" s="215"/>
      <c r="X63" s="215"/>
      <c r="Y63" s="2252"/>
    </row>
    <row r="64" spans="1:25" s="99" customFormat="1" ht="15" customHeight="1" x14ac:dyDescent="0.25">
      <c r="A64" s="1251" t="s">
        <v>416</v>
      </c>
      <c r="B64" s="1252"/>
      <c r="C64" s="207">
        <f>SUM(C61:C63)</f>
        <v>36067</v>
      </c>
      <c r="D64" s="207">
        <f>SUM(D61:D63)</f>
        <v>15027</v>
      </c>
      <c r="E64" s="207">
        <f>SUM(E61:E63)</f>
        <v>14918</v>
      </c>
      <c r="F64" s="207">
        <f>E64/D64*100</f>
        <v>99.274638983163641</v>
      </c>
      <c r="G64" s="317"/>
      <c r="H64" s="317"/>
      <c r="I64" s="318"/>
      <c r="J64" s="318"/>
      <c r="K64" s="415"/>
      <c r="L64" s="318"/>
      <c r="M64" s="318"/>
      <c r="N64" s="318"/>
      <c r="O64" s="1253">
        <v>177997.5141</v>
      </c>
      <c r="P64" s="1253">
        <v>177963.302</v>
      </c>
      <c r="Q64" s="1253">
        <v>177963.302</v>
      </c>
      <c r="R64" s="1253">
        <v>177963.302</v>
      </c>
      <c r="S64" s="1253">
        <v>190364.76425000001</v>
      </c>
      <c r="T64" s="2505">
        <f>O64/12*$A$4+(P64-O64)/11*4+(Q64-P64)/10*3+(R64-Q64)/9*2+(S64-R64)/8*1</f>
        <v>75703.372892613639</v>
      </c>
      <c r="U64" s="215">
        <f t="shared" ref="U64" si="21">X64-W64</f>
        <v>77241.080699999991</v>
      </c>
      <c r="V64" s="215">
        <f t="shared" ref="V64" si="22">U64-T64</f>
        <v>1537.7078073863522</v>
      </c>
      <c r="W64" s="215">
        <v>0</v>
      </c>
      <c r="X64" s="215">
        <v>77241.080699999991</v>
      </c>
      <c r="Y64" s="2252"/>
    </row>
    <row r="65" spans="1:25" s="99" customFormat="1" ht="15" customHeight="1" x14ac:dyDescent="0.25">
      <c r="A65" s="1258" t="s">
        <v>33</v>
      </c>
      <c r="B65" s="1252"/>
      <c r="C65" s="207"/>
      <c r="D65" s="207"/>
      <c r="E65" s="207"/>
      <c r="F65" s="207"/>
      <c r="G65" s="317"/>
      <c r="H65" s="317"/>
      <c r="I65" s="318"/>
      <c r="J65" s="318"/>
      <c r="K65" s="415"/>
      <c r="L65" s="318"/>
      <c r="M65" s="318"/>
      <c r="N65" s="318"/>
      <c r="O65" s="1253"/>
      <c r="P65" s="1253"/>
      <c r="Q65" s="1253"/>
      <c r="R65" s="1253"/>
      <c r="S65" s="1253"/>
      <c r="T65" s="2507"/>
      <c r="U65" s="215"/>
      <c r="V65" s="215"/>
      <c r="W65" s="215"/>
      <c r="X65" s="215"/>
      <c r="Y65" s="2252"/>
    </row>
    <row r="66" spans="1:25" ht="21" customHeight="1" x14ac:dyDescent="0.25">
      <c r="A66" s="409" t="s">
        <v>201</v>
      </c>
      <c r="B66" s="400"/>
      <c r="C66" s="217"/>
      <c r="D66" s="217"/>
      <c r="E66" s="645"/>
      <c r="F66" s="217"/>
      <c r="G66" s="317"/>
      <c r="H66" s="317"/>
      <c r="I66" s="321"/>
      <c r="J66" s="321"/>
      <c r="K66" s="751"/>
      <c r="L66" s="321"/>
      <c r="M66" s="321"/>
      <c r="N66" s="321"/>
      <c r="O66" s="1253"/>
      <c r="P66" s="1253"/>
      <c r="Q66" s="1253"/>
      <c r="R66" s="1253"/>
      <c r="S66" s="1253"/>
      <c r="T66" s="2503"/>
      <c r="U66" s="215"/>
      <c r="V66" s="215"/>
      <c r="W66" s="215"/>
      <c r="X66" s="215"/>
      <c r="Y66" s="2252"/>
    </row>
    <row r="67" spans="1:25" ht="15" customHeight="1" x14ac:dyDescent="0.25">
      <c r="A67" s="251" t="s">
        <v>28</v>
      </c>
      <c r="B67" s="251">
        <v>340</v>
      </c>
      <c r="C67" s="144">
        <v>108</v>
      </c>
      <c r="D67" s="144">
        <f t="shared" ref="D67:D74" si="23">ROUND(C67/12*$A$4,0)</f>
        <v>45</v>
      </c>
      <c r="E67" s="418">
        <v>45</v>
      </c>
      <c r="F67" s="144">
        <f t="shared" ref="F67:F74" si="24">E67/D67*100</f>
        <v>100</v>
      </c>
      <c r="G67" s="278">
        <v>3.2</v>
      </c>
      <c r="H67" s="157">
        <f t="shared" ref="H67:H75" si="25">K67/E67</f>
        <v>3.088888888888889</v>
      </c>
      <c r="I67" s="166">
        <f t="shared" ref="I67:I74" si="26">ROUND(C67*G67,0)</f>
        <v>346</v>
      </c>
      <c r="J67" s="166">
        <f t="shared" ref="J67:J74" si="27">ROUND(D67*G67,0)</f>
        <v>144</v>
      </c>
      <c r="K67" s="420">
        <v>139</v>
      </c>
      <c r="L67" s="166">
        <f t="shared" ref="L67:L80" si="28">K67/J67*100</f>
        <v>96.527777777777786</v>
      </c>
      <c r="M67" s="166">
        <v>1</v>
      </c>
      <c r="N67" s="166">
        <f t="shared" ref="N67:N75" si="29">K67/$A$4*12/M67</f>
        <v>333.6</v>
      </c>
      <c r="O67" s="1253">
        <v>0</v>
      </c>
      <c r="P67" s="1253">
        <v>0</v>
      </c>
      <c r="Q67" s="1253">
        <v>0</v>
      </c>
      <c r="R67" s="1253">
        <v>0</v>
      </c>
      <c r="S67" s="1253">
        <v>0</v>
      </c>
      <c r="T67" s="2503">
        <v>0</v>
      </c>
      <c r="U67" s="215">
        <v>0</v>
      </c>
      <c r="V67" s="215">
        <v>0</v>
      </c>
      <c r="W67" s="215"/>
      <c r="X67" s="215">
        <v>0</v>
      </c>
      <c r="Y67" s="2252"/>
    </row>
    <row r="68" spans="1:25" ht="13.9" customHeight="1" x14ac:dyDescent="0.25">
      <c r="A68" s="251" t="s">
        <v>19</v>
      </c>
      <c r="B68" s="251">
        <v>340</v>
      </c>
      <c r="C68" s="144">
        <v>113</v>
      </c>
      <c r="D68" s="144">
        <f t="shared" si="23"/>
        <v>47</v>
      </c>
      <c r="E68" s="418">
        <v>69</v>
      </c>
      <c r="F68" s="144">
        <f t="shared" si="24"/>
        <v>146.80851063829786</v>
      </c>
      <c r="G68" s="278">
        <v>6</v>
      </c>
      <c r="H68" s="157">
        <f t="shared" si="25"/>
        <v>8.1014492753623184</v>
      </c>
      <c r="I68" s="166">
        <f t="shared" si="26"/>
        <v>678</v>
      </c>
      <c r="J68" s="166">
        <f t="shared" si="27"/>
        <v>282</v>
      </c>
      <c r="K68" s="420">
        <v>559</v>
      </c>
      <c r="L68" s="166">
        <f t="shared" si="28"/>
        <v>198.22695035460993</v>
      </c>
      <c r="M68" s="166">
        <v>3</v>
      </c>
      <c r="N68" s="166">
        <f t="shared" si="29"/>
        <v>447.2</v>
      </c>
      <c r="O68" s="1253">
        <v>0</v>
      </c>
      <c r="P68" s="1253">
        <v>0</v>
      </c>
      <c r="Q68" s="1253">
        <v>0</v>
      </c>
      <c r="R68" s="1253">
        <v>0</v>
      </c>
      <c r="S68" s="1253">
        <v>0</v>
      </c>
      <c r="T68" s="2503">
        <v>0</v>
      </c>
      <c r="U68" s="215">
        <v>0</v>
      </c>
      <c r="V68" s="215">
        <v>0</v>
      </c>
      <c r="W68" s="215"/>
      <c r="X68" s="215">
        <v>0</v>
      </c>
      <c r="Y68" s="2252"/>
    </row>
    <row r="69" spans="1:25" ht="13.9" customHeight="1" x14ac:dyDescent="0.25">
      <c r="A69" s="251" t="s">
        <v>31</v>
      </c>
      <c r="B69" s="251">
        <v>340</v>
      </c>
      <c r="C69" s="144">
        <v>113</v>
      </c>
      <c r="D69" s="144">
        <f t="shared" si="23"/>
        <v>47</v>
      </c>
      <c r="E69" s="418">
        <v>47</v>
      </c>
      <c r="F69" s="144">
        <f t="shared" si="24"/>
        <v>100</v>
      </c>
      <c r="G69" s="278">
        <v>12</v>
      </c>
      <c r="H69" s="157">
        <f t="shared" si="25"/>
        <v>12.553191489361701</v>
      </c>
      <c r="I69" s="166">
        <f t="shared" si="26"/>
        <v>1356</v>
      </c>
      <c r="J69" s="166">
        <f t="shared" si="27"/>
        <v>564</v>
      </c>
      <c r="K69" s="420">
        <v>590</v>
      </c>
      <c r="L69" s="166">
        <f t="shared" si="28"/>
        <v>104.60992907801419</v>
      </c>
      <c r="M69" s="166">
        <v>4</v>
      </c>
      <c r="N69" s="166">
        <f t="shared" si="29"/>
        <v>354</v>
      </c>
      <c r="O69" s="1253">
        <v>0</v>
      </c>
      <c r="P69" s="1253">
        <v>0</v>
      </c>
      <c r="Q69" s="1253">
        <v>0</v>
      </c>
      <c r="R69" s="1253">
        <v>0</v>
      </c>
      <c r="S69" s="1253">
        <v>0</v>
      </c>
      <c r="T69" s="2503">
        <v>0</v>
      </c>
      <c r="U69" s="215">
        <v>0</v>
      </c>
      <c r="V69" s="215">
        <v>0</v>
      </c>
      <c r="W69" s="215"/>
      <c r="X69" s="215">
        <v>0</v>
      </c>
      <c r="Y69" s="2252"/>
    </row>
    <row r="70" spans="1:25" ht="18" customHeight="1" x14ac:dyDescent="0.25">
      <c r="A70" s="251" t="s">
        <v>32</v>
      </c>
      <c r="B70" s="251">
        <v>340</v>
      </c>
      <c r="C70" s="144">
        <v>97</v>
      </c>
      <c r="D70" s="144">
        <f t="shared" si="23"/>
        <v>40</v>
      </c>
      <c r="E70" s="418">
        <v>41</v>
      </c>
      <c r="F70" s="144">
        <f t="shared" si="24"/>
        <v>102.49999999999999</v>
      </c>
      <c r="G70" s="278">
        <v>7</v>
      </c>
      <c r="H70" s="157">
        <f t="shared" si="25"/>
        <v>9.2195121951219505</v>
      </c>
      <c r="I70" s="166">
        <f t="shared" si="26"/>
        <v>679</v>
      </c>
      <c r="J70" s="166">
        <f t="shared" si="27"/>
        <v>280</v>
      </c>
      <c r="K70" s="420">
        <v>378</v>
      </c>
      <c r="L70" s="166">
        <f t="shared" si="28"/>
        <v>135</v>
      </c>
      <c r="M70" s="166">
        <v>2</v>
      </c>
      <c r="N70" s="166">
        <f t="shared" si="29"/>
        <v>453.59999999999997</v>
      </c>
      <c r="O70" s="1253">
        <v>0</v>
      </c>
      <c r="P70" s="1253">
        <v>0</v>
      </c>
      <c r="Q70" s="1253">
        <v>0</v>
      </c>
      <c r="R70" s="1253">
        <v>0</v>
      </c>
      <c r="S70" s="1253">
        <v>0</v>
      </c>
      <c r="T70" s="2503">
        <v>0</v>
      </c>
      <c r="U70" s="215">
        <v>0</v>
      </c>
      <c r="V70" s="215">
        <v>0</v>
      </c>
      <c r="W70" s="215"/>
      <c r="X70" s="215">
        <v>0</v>
      </c>
      <c r="Y70" s="2252"/>
    </row>
    <row r="71" spans="1:25" ht="15" customHeight="1" x14ac:dyDescent="0.25">
      <c r="A71" s="251" t="s">
        <v>9</v>
      </c>
      <c r="B71" s="251">
        <v>340</v>
      </c>
      <c r="C71" s="144">
        <v>28</v>
      </c>
      <c r="D71" s="144">
        <f t="shared" si="23"/>
        <v>12</v>
      </c>
      <c r="E71" s="418">
        <v>11</v>
      </c>
      <c r="F71" s="144">
        <f t="shared" si="24"/>
        <v>91.666666666666657</v>
      </c>
      <c r="G71" s="278">
        <v>12</v>
      </c>
      <c r="H71" s="157">
        <f t="shared" si="25"/>
        <v>12</v>
      </c>
      <c r="I71" s="166">
        <f t="shared" si="26"/>
        <v>336</v>
      </c>
      <c r="J71" s="166">
        <f t="shared" si="27"/>
        <v>144</v>
      </c>
      <c r="K71" s="420">
        <v>132</v>
      </c>
      <c r="L71" s="166">
        <f t="shared" si="28"/>
        <v>91.666666666666657</v>
      </c>
      <c r="M71" s="166">
        <v>1</v>
      </c>
      <c r="N71" s="166">
        <f t="shared" si="29"/>
        <v>316.79999999999995</v>
      </c>
      <c r="O71" s="1253">
        <v>0</v>
      </c>
      <c r="P71" s="1253">
        <v>0</v>
      </c>
      <c r="Q71" s="1253">
        <v>0</v>
      </c>
      <c r="R71" s="1253">
        <v>0</v>
      </c>
      <c r="S71" s="1253">
        <v>0</v>
      </c>
      <c r="T71" s="2503">
        <v>0</v>
      </c>
      <c r="U71" s="215">
        <v>0</v>
      </c>
      <c r="V71" s="215">
        <v>0</v>
      </c>
      <c r="W71" s="215"/>
      <c r="X71" s="215">
        <v>0</v>
      </c>
      <c r="Y71" s="2252"/>
    </row>
    <row r="72" spans="1:25" ht="15" customHeight="1" x14ac:dyDescent="0.25">
      <c r="A72" s="251" t="s">
        <v>97</v>
      </c>
      <c r="B72" s="251">
        <v>340</v>
      </c>
      <c r="C72" s="144">
        <v>142</v>
      </c>
      <c r="D72" s="144">
        <f t="shared" si="23"/>
        <v>59</v>
      </c>
      <c r="E72" s="418">
        <v>72</v>
      </c>
      <c r="F72" s="144">
        <f t="shared" si="24"/>
        <v>122.03389830508475</v>
      </c>
      <c r="G72" s="278">
        <v>12</v>
      </c>
      <c r="H72" s="157">
        <f t="shared" si="25"/>
        <v>9.2361111111111107</v>
      </c>
      <c r="I72" s="166">
        <f t="shared" si="26"/>
        <v>1704</v>
      </c>
      <c r="J72" s="166">
        <f t="shared" si="27"/>
        <v>708</v>
      </c>
      <c r="K72" s="420">
        <v>665</v>
      </c>
      <c r="L72" s="166">
        <f t="shared" si="28"/>
        <v>93.926553672316388</v>
      </c>
      <c r="M72" s="166">
        <v>5</v>
      </c>
      <c r="N72" s="166">
        <f t="shared" si="29"/>
        <v>319.2</v>
      </c>
      <c r="O72" s="1253">
        <v>0</v>
      </c>
      <c r="P72" s="1253">
        <v>0</v>
      </c>
      <c r="Q72" s="1253">
        <v>0</v>
      </c>
      <c r="R72" s="1253">
        <v>0</v>
      </c>
      <c r="S72" s="1253">
        <v>0</v>
      </c>
      <c r="T72" s="2503">
        <v>0</v>
      </c>
      <c r="U72" s="215">
        <v>0</v>
      </c>
      <c r="V72" s="215">
        <v>0</v>
      </c>
      <c r="W72" s="215"/>
      <c r="X72" s="215">
        <v>0</v>
      </c>
      <c r="Y72" s="2252"/>
    </row>
    <row r="73" spans="1:25" ht="15" customHeight="1" x14ac:dyDescent="0.25">
      <c r="A73" s="407" t="s">
        <v>22</v>
      </c>
      <c r="B73" s="407">
        <v>340</v>
      </c>
      <c r="C73" s="144">
        <v>68</v>
      </c>
      <c r="D73" s="144">
        <f t="shared" si="23"/>
        <v>28</v>
      </c>
      <c r="E73" s="418">
        <v>27</v>
      </c>
      <c r="F73" s="144">
        <f t="shared" si="24"/>
        <v>96.428571428571431</v>
      </c>
      <c r="G73" s="278">
        <v>5</v>
      </c>
      <c r="H73" s="157">
        <f t="shared" si="25"/>
        <v>10.74074074074074</v>
      </c>
      <c r="I73" s="166">
        <f t="shared" si="26"/>
        <v>340</v>
      </c>
      <c r="J73" s="166">
        <f t="shared" si="27"/>
        <v>140</v>
      </c>
      <c r="K73" s="420">
        <v>290</v>
      </c>
      <c r="L73" s="166">
        <f t="shared" si="28"/>
        <v>207.14285714285717</v>
      </c>
      <c r="M73" s="166">
        <v>1</v>
      </c>
      <c r="N73" s="166">
        <f t="shared" si="29"/>
        <v>696</v>
      </c>
      <c r="O73" s="1253">
        <v>0</v>
      </c>
      <c r="P73" s="1253">
        <v>0</v>
      </c>
      <c r="Q73" s="1253">
        <v>0</v>
      </c>
      <c r="R73" s="1253">
        <v>0</v>
      </c>
      <c r="S73" s="1253">
        <v>0</v>
      </c>
      <c r="T73" s="2503">
        <v>0</v>
      </c>
      <c r="U73" s="215">
        <v>0</v>
      </c>
      <c r="V73" s="215">
        <v>0</v>
      </c>
      <c r="W73" s="215"/>
      <c r="X73" s="215">
        <v>0</v>
      </c>
      <c r="Y73" s="2252"/>
    </row>
    <row r="74" spans="1:25" ht="15" customHeight="1" x14ac:dyDescent="0.25">
      <c r="A74" s="407" t="s">
        <v>99</v>
      </c>
      <c r="B74" s="407">
        <v>340</v>
      </c>
      <c r="C74" s="144">
        <v>68</v>
      </c>
      <c r="D74" s="144">
        <f t="shared" si="23"/>
        <v>28</v>
      </c>
      <c r="E74" s="418">
        <v>33</v>
      </c>
      <c r="F74" s="144">
        <f t="shared" si="24"/>
        <v>117.85714285714286</v>
      </c>
      <c r="G74" s="278">
        <v>10</v>
      </c>
      <c r="H74" s="157">
        <f t="shared" si="25"/>
        <v>10.333333333333334</v>
      </c>
      <c r="I74" s="166">
        <f t="shared" si="26"/>
        <v>680</v>
      </c>
      <c r="J74" s="166">
        <f t="shared" si="27"/>
        <v>280</v>
      </c>
      <c r="K74" s="420">
        <v>341</v>
      </c>
      <c r="L74" s="166">
        <f t="shared" si="28"/>
        <v>121.78571428571428</v>
      </c>
      <c r="M74" s="166">
        <v>3</v>
      </c>
      <c r="N74" s="166">
        <f t="shared" si="29"/>
        <v>272.8</v>
      </c>
      <c r="O74" s="1253">
        <v>0</v>
      </c>
      <c r="P74" s="1253">
        <v>0</v>
      </c>
      <c r="Q74" s="1253">
        <v>0</v>
      </c>
      <c r="R74" s="1253">
        <v>0</v>
      </c>
      <c r="S74" s="1253">
        <v>0</v>
      </c>
      <c r="T74" s="2503">
        <v>0</v>
      </c>
      <c r="U74" s="215">
        <v>0</v>
      </c>
      <c r="V74" s="215">
        <v>0</v>
      </c>
      <c r="W74" s="215"/>
      <c r="X74" s="215">
        <v>0</v>
      </c>
      <c r="Y74" s="2252"/>
    </row>
    <row r="75" spans="1:25" s="99" customFormat="1" ht="15" customHeight="1" x14ac:dyDescent="0.25">
      <c r="A75" s="203" t="s">
        <v>93</v>
      </c>
      <c r="B75" s="190"/>
      <c r="C75" s="143">
        <f>SUM(C67:C74)</f>
        <v>737</v>
      </c>
      <c r="D75" s="143">
        <f>SUM(D67:D74)</f>
        <v>306</v>
      </c>
      <c r="E75" s="421">
        <f>SUM(E67:E74)</f>
        <v>345</v>
      </c>
      <c r="F75" s="143">
        <f t="shared" ref="F75:F77" si="30">E75/D75*100</f>
        <v>112.74509803921569</v>
      </c>
      <c r="G75" s="156">
        <f>J75/D75</f>
        <v>8.3071895424836608</v>
      </c>
      <c r="H75" s="156">
        <f t="shared" si="25"/>
        <v>8.9681159420289855</v>
      </c>
      <c r="I75" s="143">
        <f>SUM(I67:I74)</f>
        <v>6119</v>
      </c>
      <c r="J75" s="143">
        <f>SUM(J67:J74)</f>
        <v>2542</v>
      </c>
      <c r="K75" s="421">
        <f>SUM(K67:K74)</f>
        <v>3094</v>
      </c>
      <c r="L75" s="174">
        <f t="shared" si="28"/>
        <v>121.71518489378441</v>
      </c>
      <c r="M75" s="174">
        <f>SUM(M67:M74)</f>
        <v>20</v>
      </c>
      <c r="N75" s="166">
        <f t="shared" si="29"/>
        <v>371.28</v>
      </c>
      <c r="O75" s="1253"/>
      <c r="P75" s="1253"/>
      <c r="Q75" s="1253"/>
      <c r="R75" s="1253"/>
      <c r="S75" s="1253"/>
      <c r="T75" s="2503"/>
      <c r="U75" s="215"/>
      <c r="V75" s="215"/>
      <c r="W75" s="215"/>
      <c r="X75" s="215"/>
      <c r="Y75" s="2252"/>
    </row>
    <row r="76" spans="1:25" s="99" customFormat="1" ht="23.25" customHeight="1" x14ac:dyDescent="0.25">
      <c r="A76" s="409" t="s">
        <v>156</v>
      </c>
      <c r="B76" s="190"/>
      <c r="C76" s="143"/>
      <c r="D76" s="143"/>
      <c r="E76" s="421"/>
      <c r="F76" s="143"/>
      <c r="G76" s="156"/>
      <c r="H76" s="156"/>
      <c r="I76" s="143"/>
      <c r="J76" s="143"/>
      <c r="K76" s="421"/>
      <c r="L76" s="174"/>
      <c r="M76" s="139"/>
      <c r="N76" s="563"/>
      <c r="O76" s="1253"/>
      <c r="P76" s="1253"/>
      <c r="Q76" s="1253"/>
      <c r="R76" s="1253"/>
      <c r="S76" s="1253"/>
      <c r="T76" s="2503"/>
      <c r="U76" s="215"/>
      <c r="V76" s="215"/>
      <c r="W76" s="215"/>
      <c r="X76" s="215"/>
      <c r="Y76" s="2252"/>
    </row>
    <row r="77" spans="1:25" ht="15.75" customHeight="1" x14ac:dyDescent="0.25">
      <c r="A77" s="412" t="s">
        <v>202</v>
      </c>
      <c r="B77" s="293">
        <v>240</v>
      </c>
      <c r="C77" s="144">
        <v>675</v>
      </c>
      <c r="D77" s="144">
        <f t="shared" ref="D77" si="31">ROUND(C77/12*$A$4,0)</f>
        <v>281</v>
      </c>
      <c r="E77" s="144">
        <v>280</v>
      </c>
      <c r="F77" s="144">
        <f t="shared" si="30"/>
        <v>99.644128113879006</v>
      </c>
      <c r="G77" s="156">
        <v>8</v>
      </c>
      <c r="H77" s="157">
        <f>K77/E77</f>
        <v>8.8035714285714288</v>
      </c>
      <c r="I77" s="166">
        <f t="shared" ref="I77" si="32">ROUND(C77*G77,0)</f>
        <v>5400</v>
      </c>
      <c r="J77" s="166">
        <f>ROUND(D77*G77,0)</f>
        <v>2248</v>
      </c>
      <c r="K77" s="420">
        <v>2465</v>
      </c>
      <c r="L77" s="166">
        <f t="shared" si="28"/>
        <v>109.65302491103203</v>
      </c>
      <c r="M77" s="166">
        <f>ROUND(I77/B77,0)</f>
        <v>23</v>
      </c>
      <c r="N77" s="166">
        <f t="shared" ref="N77:N79" si="33">K77/$A$4*12/M77</f>
        <v>257.21739130434781</v>
      </c>
      <c r="O77" s="1253"/>
      <c r="P77" s="1253"/>
      <c r="Q77" s="1253"/>
      <c r="R77" s="1253"/>
      <c r="S77" s="1253"/>
      <c r="T77" s="2503"/>
      <c r="U77" s="215"/>
      <c r="V77" s="215"/>
      <c r="W77" s="215"/>
      <c r="X77" s="215"/>
      <c r="Y77" s="2252"/>
    </row>
    <row r="78" spans="1:25" ht="20.25" customHeight="1" x14ac:dyDescent="0.25">
      <c r="A78" s="412" t="s">
        <v>6</v>
      </c>
      <c r="B78" s="410">
        <v>240</v>
      </c>
      <c r="C78" s="205">
        <v>0</v>
      </c>
      <c r="D78" s="205"/>
      <c r="E78" s="426"/>
      <c r="F78" s="205"/>
      <c r="G78" s="283">
        <v>3</v>
      </c>
      <c r="H78" s="157" t="e">
        <f>K78/E78</f>
        <v>#DIV/0!</v>
      </c>
      <c r="I78" s="376"/>
      <c r="J78" s="376"/>
      <c r="K78" s="422"/>
      <c r="L78" s="166"/>
      <c r="M78" s="137"/>
      <c r="N78" s="564"/>
      <c r="O78" s="1253"/>
      <c r="P78" s="1253"/>
      <c r="Q78" s="1253"/>
      <c r="R78" s="1253"/>
      <c r="S78" s="1253"/>
      <c r="T78" s="2503"/>
      <c r="U78" s="215"/>
      <c r="V78" s="215"/>
      <c r="W78" s="215"/>
      <c r="X78" s="215"/>
      <c r="Y78" s="2252"/>
    </row>
    <row r="79" spans="1:25" s="99" customFormat="1" ht="20.25" customHeight="1" x14ac:dyDescent="0.25">
      <c r="A79" s="1540" t="s">
        <v>265</v>
      </c>
      <c r="B79" s="697"/>
      <c r="C79" s="195">
        <f>SUM(C77:C78)</f>
        <v>675</v>
      </c>
      <c r="D79" s="195">
        <f t="shared" ref="D79:E79" si="34">SUM(D77:D78)</f>
        <v>281</v>
      </c>
      <c r="E79" s="195">
        <f t="shared" si="34"/>
        <v>280</v>
      </c>
      <c r="F79" s="205">
        <f>E79/D79*100</f>
        <v>99.644128113879006</v>
      </c>
      <c r="G79" s="283">
        <f>J79/D79</f>
        <v>8</v>
      </c>
      <c r="H79" s="411">
        <f t="shared" ref="H79:H80" si="35">K79/E79</f>
        <v>8.8035714285714288</v>
      </c>
      <c r="I79" s="195">
        <f t="shared" ref="I79:J79" si="36">SUM(I77:I78)</f>
        <v>5400</v>
      </c>
      <c r="J79" s="195">
        <f t="shared" si="36"/>
        <v>2248</v>
      </c>
      <c r="K79" s="195">
        <f>SUM(K77:K78)</f>
        <v>2465</v>
      </c>
      <c r="L79" s="376">
        <f t="shared" si="28"/>
        <v>109.65302491103203</v>
      </c>
      <c r="M79" s="195">
        <f>SUM(M77:M78)</f>
        <v>23</v>
      </c>
      <c r="N79" s="376">
        <f t="shared" si="33"/>
        <v>257.21739130434781</v>
      </c>
      <c r="O79" s="1255"/>
      <c r="P79" s="1255"/>
      <c r="Q79" s="1255"/>
      <c r="R79" s="1255"/>
      <c r="S79" s="1255"/>
      <c r="T79" s="2504"/>
      <c r="U79" s="2518"/>
      <c r="V79" s="2518"/>
      <c r="W79" s="2518"/>
      <c r="X79" s="2518"/>
      <c r="Y79" s="2252"/>
    </row>
    <row r="80" spans="1:25" s="413" customFormat="1" ht="30.75" customHeight="1" thickBot="1" x14ac:dyDescent="0.3">
      <c r="A80" s="1283" t="s">
        <v>359</v>
      </c>
      <c r="B80" s="1283"/>
      <c r="C80" s="757">
        <f>SUM(C79,C75)</f>
        <v>1412</v>
      </c>
      <c r="D80" s="757">
        <f t="shared" ref="D80:E80" si="37">SUM(D79,D75)</f>
        <v>587</v>
      </c>
      <c r="E80" s="757">
        <f t="shared" si="37"/>
        <v>625</v>
      </c>
      <c r="F80" s="757">
        <f>E80/D80*100</f>
        <v>106.47359454855196</v>
      </c>
      <c r="G80" s="489">
        <f>J80/D80</f>
        <v>8.1601362862010216</v>
      </c>
      <c r="H80" s="1284">
        <f t="shared" si="35"/>
        <v>8.8943999999999992</v>
      </c>
      <c r="I80" s="757">
        <f t="shared" ref="I80:J80" si="38">SUM(I79,I75)</f>
        <v>11519</v>
      </c>
      <c r="J80" s="757">
        <f t="shared" si="38"/>
        <v>4790</v>
      </c>
      <c r="K80" s="757">
        <f t="shared" ref="K80:M80" si="39">SUM(K79,K75)</f>
        <v>5559</v>
      </c>
      <c r="L80" s="175">
        <f t="shared" si="28"/>
        <v>116.05427974947808</v>
      </c>
      <c r="M80" s="757">
        <f t="shared" si="39"/>
        <v>43</v>
      </c>
      <c r="N80" s="495">
        <f t="shared" ref="N80" si="40">K80/$A$4*12/M80</f>
        <v>310.26976744186044</v>
      </c>
      <c r="O80" s="743">
        <v>46456.093855080006</v>
      </c>
      <c r="P80" s="743">
        <v>48820.254765100006</v>
      </c>
      <c r="Q80" s="743">
        <v>48820.254765100006</v>
      </c>
      <c r="R80" s="743">
        <v>48820.254765100006</v>
      </c>
      <c r="S80" s="743">
        <v>47612.422915100004</v>
      </c>
      <c r="T80" s="2505">
        <f>O80/12*$A$4+(P80-O80)/11*4+(Q80-P80)/10*3+(R80-Q80)/9*2+(S80-R80)/8*1</f>
        <v>20065.421668070907</v>
      </c>
      <c r="U80" s="2442">
        <f t="shared" ref="U80" si="41">X80-W80</f>
        <v>19951.614450000001</v>
      </c>
      <c r="V80" s="2442">
        <f t="shared" ref="V80" si="42">U80-T80</f>
        <v>-113.80721807090595</v>
      </c>
      <c r="W80" s="2442">
        <v>-3.4576899999999999</v>
      </c>
      <c r="X80" s="2442">
        <v>19948.156760000002</v>
      </c>
      <c r="Y80" s="2252"/>
    </row>
    <row r="81" spans="1:25" ht="21" customHeight="1" thickBot="1" x14ac:dyDescent="0.3">
      <c r="A81" s="554" t="s">
        <v>18</v>
      </c>
      <c r="B81" s="1256"/>
      <c r="C81" s="1257"/>
      <c r="D81" s="1257"/>
      <c r="E81" s="1541"/>
      <c r="F81" s="1257"/>
      <c r="G81" s="1257"/>
      <c r="H81" s="1278"/>
      <c r="I81" s="1259"/>
      <c r="J81" s="1257"/>
      <c r="K81" s="1541"/>
      <c r="L81" s="1257"/>
      <c r="M81" s="1257"/>
      <c r="N81" s="1257"/>
      <c r="O81" s="744">
        <f t="shared" ref="O81:X81" si="43">SUM(O80,O64,O59,O31)</f>
        <v>1134488.8857100401</v>
      </c>
      <c r="P81" s="744">
        <f t="shared" si="43"/>
        <v>1139702.2139758968</v>
      </c>
      <c r="Q81" s="744">
        <f t="shared" si="43"/>
        <v>1139702.2139758968</v>
      </c>
      <c r="R81" s="744">
        <f t="shared" ref="R81:S81" si="44">SUM(R80,R64,R59,R31)</f>
        <v>1139748.0897551</v>
      </c>
      <c r="S81" s="744">
        <f t="shared" si="44"/>
        <v>1144698.1941551</v>
      </c>
      <c r="T81" s="2508">
        <f t="shared" si="43"/>
        <v>475228.41577982286</v>
      </c>
      <c r="U81" s="2522">
        <f t="shared" si="43"/>
        <v>472498.78613000002</v>
      </c>
      <c r="V81" s="2522">
        <f t="shared" si="43"/>
        <v>-2729.6296498227675</v>
      </c>
      <c r="W81" s="2522">
        <f t="shared" si="43"/>
        <v>-2212.9112999999993</v>
      </c>
      <c r="X81" s="2524">
        <f t="shared" si="43"/>
        <v>470285.87483000004</v>
      </c>
      <c r="Y81" s="2252"/>
    </row>
    <row r="82" spans="1:25" ht="13.9" customHeight="1" x14ac:dyDescent="0.25">
      <c r="A82" s="138"/>
      <c r="B82" s="138"/>
      <c r="C82" s="4"/>
      <c r="D82" s="4"/>
      <c r="E82" s="1542"/>
      <c r="F82" s="4"/>
      <c r="G82" s="279"/>
      <c r="H82" s="279"/>
      <c r="I82" s="482"/>
      <c r="J82" s="137"/>
      <c r="K82" s="1543"/>
      <c r="L82" s="137"/>
      <c r="M82" s="137"/>
      <c r="N82" s="321"/>
      <c r="O82" s="1254"/>
      <c r="P82" s="1254"/>
      <c r="Q82" s="1254"/>
      <c r="R82" s="1254"/>
      <c r="S82" s="1254"/>
      <c r="T82" s="2506"/>
      <c r="U82" s="2521">
        <f>X81-W81-U81</f>
        <v>0</v>
      </c>
      <c r="V82" s="2521"/>
      <c r="W82" s="2521"/>
      <c r="X82" s="2521"/>
      <c r="Y82" s="2252"/>
    </row>
    <row r="83" spans="1:25" ht="43.5" customHeight="1" x14ac:dyDescent="0.25">
      <c r="A83" s="1544" t="s">
        <v>271</v>
      </c>
      <c r="B83" s="147"/>
      <c r="C83" s="144"/>
      <c r="D83" s="144"/>
      <c r="E83" s="418"/>
      <c r="F83" s="144"/>
      <c r="G83" s="157"/>
      <c r="H83" s="157"/>
      <c r="I83" s="467"/>
      <c r="J83" s="166"/>
      <c r="K83" s="420"/>
      <c r="L83" s="166"/>
      <c r="M83" s="166"/>
      <c r="N83" s="166"/>
      <c r="O83" s="1253"/>
      <c r="P83" s="1253"/>
      <c r="Q83" s="1253"/>
      <c r="R83" s="1253"/>
      <c r="S83" s="1253"/>
      <c r="T83" s="2503"/>
      <c r="U83" s="215"/>
      <c r="V83" s="215"/>
      <c r="W83" s="215"/>
      <c r="X83" s="215"/>
      <c r="Y83" s="2252"/>
    </row>
    <row r="84" spans="1:25" ht="14.45" customHeight="1" x14ac:dyDescent="0.25">
      <c r="A84" s="167" t="s">
        <v>5</v>
      </c>
      <c r="B84" s="167"/>
      <c r="C84" s="144"/>
      <c r="D84" s="144"/>
      <c r="E84" s="418"/>
      <c r="F84" s="144"/>
      <c r="G84" s="157"/>
      <c r="H84" s="157"/>
      <c r="I84" s="467"/>
      <c r="J84" s="166"/>
      <c r="K84" s="420"/>
      <c r="L84" s="166"/>
      <c r="M84" s="166"/>
      <c r="N84" s="166"/>
      <c r="O84" s="1253"/>
      <c r="P84" s="1253"/>
      <c r="Q84" s="1253"/>
      <c r="R84" s="1253"/>
      <c r="S84" s="1253"/>
      <c r="T84" s="2503"/>
      <c r="U84" s="215"/>
      <c r="V84" s="215"/>
      <c r="W84" s="215"/>
      <c r="X84" s="215"/>
      <c r="Y84" s="2252"/>
    </row>
    <row r="85" spans="1:25" ht="15" customHeight="1" x14ac:dyDescent="0.25">
      <c r="A85" s="148" t="s">
        <v>8</v>
      </c>
      <c r="B85" s="148">
        <v>340</v>
      </c>
      <c r="C85" s="187">
        <v>2120</v>
      </c>
      <c r="D85" s="144">
        <f t="shared" ref="D85:D92" si="45">ROUND(C85/12*$A$4,0)</f>
        <v>883</v>
      </c>
      <c r="E85" s="418">
        <v>1077</v>
      </c>
      <c r="F85" s="144">
        <f t="shared" ref="F85:F92" si="46">E85/D85*100</f>
        <v>121.97055492638731</v>
      </c>
      <c r="G85" s="157">
        <v>8</v>
      </c>
      <c r="H85" s="157">
        <f t="shared" ref="H85:H93" si="47">K85/E85</f>
        <v>7.376044568245125</v>
      </c>
      <c r="I85" s="166">
        <f t="shared" ref="I85:I92" si="48">ROUND(C85*G85,0)</f>
        <v>16960</v>
      </c>
      <c r="J85" s="166">
        <f t="shared" ref="J85:J92" si="49">ROUND(D85*G85,0)</f>
        <v>7064</v>
      </c>
      <c r="K85" s="420">
        <v>7944</v>
      </c>
      <c r="L85" s="166">
        <f t="shared" ref="L85:L93" si="50">K85/J85*100</f>
        <v>112.45753114382786</v>
      </c>
      <c r="M85" s="166">
        <v>50</v>
      </c>
      <c r="N85" s="166">
        <f t="shared" ref="N85:N93" si="51">K85/$A$4*12/M85</f>
        <v>381.31199999999995</v>
      </c>
      <c r="O85" s="1253"/>
      <c r="P85" s="1253"/>
      <c r="Q85" s="1253"/>
      <c r="R85" s="1253"/>
      <c r="S85" s="1253"/>
      <c r="T85" s="2503"/>
      <c r="U85" s="215"/>
      <c r="V85" s="215"/>
      <c r="W85" s="215"/>
      <c r="X85" s="215"/>
      <c r="Y85" s="2252"/>
    </row>
    <row r="86" spans="1:25" ht="32.25" customHeight="1" x14ac:dyDescent="0.25">
      <c r="A86" s="145" t="s">
        <v>203</v>
      </c>
      <c r="B86" s="148">
        <v>340</v>
      </c>
      <c r="C86" s="187">
        <v>2040</v>
      </c>
      <c r="D86" s="144">
        <f t="shared" si="45"/>
        <v>850</v>
      </c>
      <c r="E86" s="418">
        <v>971</v>
      </c>
      <c r="F86" s="144">
        <f t="shared" si="46"/>
        <v>114.23529411764706</v>
      </c>
      <c r="G86" s="157">
        <v>8</v>
      </c>
      <c r="H86" s="157">
        <f t="shared" si="47"/>
        <v>7.6797116374871264</v>
      </c>
      <c r="I86" s="166">
        <f t="shared" si="48"/>
        <v>16320</v>
      </c>
      <c r="J86" s="166">
        <f t="shared" si="49"/>
        <v>6800</v>
      </c>
      <c r="K86" s="420">
        <v>7457</v>
      </c>
      <c r="L86" s="166">
        <f t="shared" si="50"/>
        <v>109.66176470588236</v>
      </c>
      <c r="M86" s="166">
        <v>48</v>
      </c>
      <c r="N86" s="166">
        <f t="shared" si="51"/>
        <v>372.85000000000008</v>
      </c>
      <c r="O86" s="1253"/>
      <c r="P86" s="1253"/>
      <c r="Q86" s="1253"/>
      <c r="R86" s="1253"/>
      <c r="S86" s="1253"/>
      <c r="T86" s="2503"/>
      <c r="U86" s="215"/>
      <c r="V86" s="215"/>
      <c r="W86" s="215"/>
      <c r="X86" s="215"/>
      <c r="Y86" s="2252"/>
    </row>
    <row r="87" spans="1:25" ht="15" customHeight="1" x14ac:dyDescent="0.25">
      <c r="A87" s="148" t="s">
        <v>6</v>
      </c>
      <c r="B87" s="148">
        <v>340</v>
      </c>
      <c r="C87" s="187">
        <v>1870</v>
      </c>
      <c r="D87" s="144">
        <f t="shared" si="45"/>
        <v>779</v>
      </c>
      <c r="E87" s="418">
        <v>830</v>
      </c>
      <c r="F87" s="144">
        <f t="shared" si="46"/>
        <v>106.54685494223364</v>
      </c>
      <c r="G87" s="157">
        <v>10</v>
      </c>
      <c r="H87" s="157">
        <f t="shared" si="47"/>
        <v>10.249397590361445</v>
      </c>
      <c r="I87" s="166">
        <f t="shared" si="48"/>
        <v>18700</v>
      </c>
      <c r="J87" s="166">
        <f t="shared" si="49"/>
        <v>7790</v>
      </c>
      <c r="K87" s="420">
        <v>8507</v>
      </c>
      <c r="L87" s="166">
        <f t="shared" si="50"/>
        <v>109.20410783055199</v>
      </c>
      <c r="M87" s="166">
        <v>55</v>
      </c>
      <c r="N87" s="166">
        <f t="shared" si="51"/>
        <v>371.21454545454549</v>
      </c>
      <c r="O87" s="1253"/>
      <c r="P87" s="1253"/>
      <c r="Q87" s="1253"/>
      <c r="R87" s="1253"/>
      <c r="S87" s="1253"/>
      <c r="T87" s="2503"/>
      <c r="U87" s="215"/>
      <c r="V87" s="215"/>
      <c r="W87" s="215"/>
      <c r="X87" s="215"/>
      <c r="Y87" s="2252"/>
    </row>
    <row r="88" spans="1:25" ht="15" customHeight="1" x14ac:dyDescent="0.25">
      <c r="A88" s="148" t="s">
        <v>9</v>
      </c>
      <c r="B88" s="148">
        <v>340</v>
      </c>
      <c r="C88" s="187">
        <v>3500</v>
      </c>
      <c r="D88" s="144">
        <f t="shared" si="45"/>
        <v>1458</v>
      </c>
      <c r="E88" s="418">
        <v>1759</v>
      </c>
      <c r="F88" s="144">
        <f t="shared" si="46"/>
        <v>120.64471879286694</v>
      </c>
      <c r="G88" s="157">
        <v>11</v>
      </c>
      <c r="H88" s="157">
        <f t="shared" si="47"/>
        <v>10.05287094940307</v>
      </c>
      <c r="I88" s="166">
        <f t="shared" si="48"/>
        <v>38500</v>
      </c>
      <c r="J88" s="166">
        <f t="shared" si="49"/>
        <v>16038</v>
      </c>
      <c r="K88" s="420">
        <v>17683</v>
      </c>
      <c r="L88" s="166">
        <f t="shared" si="50"/>
        <v>110.25688988651952</v>
      </c>
      <c r="M88" s="166">
        <v>113</v>
      </c>
      <c r="N88" s="166">
        <f t="shared" si="51"/>
        <v>375.56814159292031</v>
      </c>
      <c r="O88" s="1253"/>
      <c r="P88" s="1253"/>
      <c r="Q88" s="1253"/>
      <c r="R88" s="1253"/>
      <c r="S88" s="1253"/>
      <c r="T88" s="2503"/>
      <c r="U88" s="215"/>
      <c r="V88" s="215"/>
      <c r="W88" s="215"/>
      <c r="X88" s="215"/>
      <c r="Y88" s="2252"/>
    </row>
    <row r="89" spans="1:25" ht="15" customHeight="1" x14ac:dyDescent="0.25">
      <c r="A89" s="148" t="s">
        <v>103</v>
      </c>
      <c r="B89" s="148">
        <v>340</v>
      </c>
      <c r="C89" s="187">
        <v>2920</v>
      </c>
      <c r="D89" s="144">
        <f t="shared" si="45"/>
        <v>1217</v>
      </c>
      <c r="E89" s="418">
        <v>1163</v>
      </c>
      <c r="F89" s="144">
        <f t="shared" si="46"/>
        <v>95.562859490550537</v>
      </c>
      <c r="G89" s="157">
        <v>10.5</v>
      </c>
      <c r="H89" s="157">
        <f t="shared" si="47"/>
        <v>10.050730868443679</v>
      </c>
      <c r="I89" s="166">
        <f t="shared" si="48"/>
        <v>30660</v>
      </c>
      <c r="J89" s="166">
        <f t="shared" si="49"/>
        <v>12779</v>
      </c>
      <c r="K89" s="420">
        <v>11689</v>
      </c>
      <c r="L89" s="166">
        <f t="shared" si="50"/>
        <v>91.470381093982311</v>
      </c>
      <c r="M89" s="166">
        <v>90</v>
      </c>
      <c r="N89" s="166">
        <f t="shared" si="51"/>
        <v>311.70666666666671</v>
      </c>
      <c r="O89" s="1253"/>
      <c r="P89" s="1253"/>
      <c r="Q89" s="1253"/>
      <c r="R89" s="1253"/>
      <c r="S89" s="1253"/>
      <c r="T89" s="2503"/>
      <c r="U89" s="215"/>
      <c r="V89" s="215"/>
      <c r="W89" s="215"/>
      <c r="X89" s="215"/>
      <c r="Y89" s="2252"/>
    </row>
    <row r="90" spans="1:25" ht="15" customHeight="1" x14ac:dyDescent="0.25">
      <c r="A90" s="148" t="s">
        <v>79</v>
      </c>
      <c r="B90" s="148">
        <v>340</v>
      </c>
      <c r="C90" s="187">
        <v>3265</v>
      </c>
      <c r="D90" s="144">
        <f t="shared" si="45"/>
        <v>1360</v>
      </c>
      <c r="E90" s="418">
        <v>1316</v>
      </c>
      <c r="F90" s="144">
        <f t="shared" si="46"/>
        <v>96.764705882352942</v>
      </c>
      <c r="G90" s="1281">
        <v>11</v>
      </c>
      <c r="H90" s="157">
        <f t="shared" si="47"/>
        <v>10.154255319148936</v>
      </c>
      <c r="I90" s="166">
        <f t="shared" si="48"/>
        <v>35915</v>
      </c>
      <c r="J90" s="166">
        <f t="shared" si="49"/>
        <v>14960</v>
      </c>
      <c r="K90" s="420">
        <v>13363</v>
      </c>
      <c r="L90" s="166">
        <f t="shared" si="50"/>
        <v>89.324866310160417</v>
      </c>
      <c r="M90" s="166">
        <v>106</v>
      </c>
      <c r="N90" s="166">
        <f t="shared" si="51"/>
        <v>302.55849056603773</v>
      </c>
      <c r="O90" s="1253"/>
      <c r="P90" s="1253"/>
      <c r="Q90" s="1253"/>
      <c r="R90" s="1253"/>
      <c r="S90" s="1253"/>
      <c r="T90" s="2503"/>
      <c r="U90" s="215"/>
      <c r="V90" s="215"/>
      <c r="W90" s="215"/>
      <c r="X90" s="215"/>
      <c r="Y90" s="2252"/>
    </row>
    <row r="91" spans="1:25" ht="15" customHeight="1" x14ac:dyDescent="0.25">
      <c r="A91" s="148" t="s">
        <v>104</v>
      </c>
      <c r="B91" s="148">
        <v>340</v>
      </c>
      <c r="C91" s="187">
        <v>560</v>
      </c>
      <c r="D91" s="144">
        <f t="shared" si="45"/>
        <v>233</v>
      </c>
      <c r="E91" s="418">
        <v>242</v>
      </c>
      <c r="F91" s="144">
        <f t="shared" si="46"/>
        <v>103.862660944206</v>
      </c>
      <c r="G91" s="364">
        <v>17.5</v>
      </c>
      <c r="H91" s="157">
        <f t="shared" si="47"/>
        <v>15.822314049586776</v>
      </c>
      <c r="I91" s="166">
        <f t="shared" si="48"/>
        <v>9800</v>
      </c>
      <c r="J91" s="166">
        <f t="shared" si="49"/>
        <v>4078</v>
      </c>
      <c r="K91" s="420">
        <v>3829</v>
      </c>
      <c r="L91" s="166">
        <f t="shared" si="50"/>
        <v>93.894065718489458</v>
      </c>
      <c r="M91" s="166">
        <v>29</v>
      </c>
      <c r="N91" s="166">
        <f t="shared" si="51"/>
        <v>316.88275862068963</v>
      </c>
      <c r="O91" s="1253"/>
      <c r="P91" s="1253"/>
      <c r="Q91" s="1253"/>
      <c r="R91" s="1253"/>
      <c r="S91" s="1253"/>
      <c r="T91" s="2503"/>
      <c r="U91" s="215"/>
      <c r="V91" s="215"/>
      <c r="W91" s="215"/>
      <c r="X91" s="215"/>
      <c r="Y91" s="2252"/>
    </row>
    <row r="92" spans="1:25" s="99" customFormat="1" ht="15" customHeight="1" x14ac:dyDescent="0.25">
      <c r="A92" s="366" t="s">
        <v>105</v>
      </c>
      <c r="B92" s="366">
        <v>340</v>
      </c>
      <c r="C92" s="218">
        <v>1700</v>
      </c>
      <c r="D92" s="205">
        <f t="shared" si="45"/>
        <v>708</v>
      </c>
      <c r="E92" s="426">
        <v>745</v>
      </c>
      <c r="F92" s="205">
        <f t="shared" si="46"/>
        <v>105.22598870056497</v>
      </c>
      <c r="G92" s="411">
        <v>14</v>
      </c>
      <c r="H92" s="411">
        <f t="shared" si="47"/>
        <v>11.461744966442954</v>
      </c>
      <c r="I92" s="166">
        <f t="shared" si="48"/>
        <v>23800</v>
      </c>
      <c r="J92" s="376">
        <f t="shared" si="49"/>
        <v>9912</v>
      </c>
      <c r="K92" s="422">
        <v>8539</v>
      </c>
      <c r="L92" s="376">
        <f t="shared" si="50"/>
        <v>86.148103309120259</v>
      </c>
      <c r="M92" s="376">
        <v>70</v>
      </c>
      <c r="N92" s="376">
        <f t="shared" si="51"/>
        <v>292.76571428571424</v>
      </c>
      <c r="O92" s="1255"/>
      <c r="P92" s="1255"/>
      <c r="Q92" s="1255"/>
      <c r="R92" s="1255"/>
      <c r="S92" s="1255"/>
      <c r="T92" s="2504"/>
      <c r="U92" s="2518"/>
      <c r="V92" s="2518"/>
      <c r="W92" s="2518"/>
      <c r="X92" s="2518"/>
      <c r="Y92" s="2252"/>
    </row>
    <row r="93" spans="1:25" s="425" customFormat="1" ht="15" customHeight="1" x14ac:dyDescent="0.25">
      <c r="A93" s="452" t="s">
        <v>7</v>
      </c>
      <c r="B93" s="1545"/>
      <c r="C93" s="1522">
        <f>SUM(C85:C92)</f>
        <v>17975</v>
      </c>
      <c r="D93" s="1522">
        <f t="shared" ref="D93:E93" si="52">SUM(D85:D92)</f>
        <v>7488</v>
      </c>
      <c r="E93" s="1522">
        <f t="shared" si="52"/>
        <v>8103</v>
      </c>
      <c r="F93" s="1522">
        <f t="shared" ref="F93:F94" si="53">E93/D93*100</f>
        <v>108.21314102564104</v>
      </c>
      <c r="G93" s="1546">
        <f>J93/D93</f>
        <v>10.606436965811966</v>
      </c>
      <c r="H93" s="1546">
        <f t="shared" si="47"/>
        <v>9.7508330248056279</v>
      </c>
      <c r="I93" s="1547">
        <f>SUM(I85:I92)</f>
        <v>190655</v>
      </c>
      <c r="J93" s="1522">
        <f t="shared" ref="J93" si="54">SUM(J85:J92)</f>
        <v>79421</v>
      </c>
      <c r="K93" s="1522">
        <f t="shared" ref="K93" si="55">SUM(K85:K92)</f>
        <v>79011</v>
      </c>
      <c r="L93" s="1523">
        <f t="shared" si="50"/>
        <v>99.483763740068738</v>
      </c>
      <c r="M93" s="1548">
        <f>SUM(M85:M92)</f>
        <v>561</v>
      </c>
      <c r="N93" s="1549">
        <f t="shared" si="51"/>
        <v>338.01497326203213</v>
      </c>
      <c r="O93" s="558">
        <v>1095893.4876124801</v>
      </c>
      <c r="P93" s="558">
        <v>1096621.8924372301</v>
      </c>
      <c r="Q93" s="558">
        <v>1096621.8924372301</v>
      </c>
      <c r="R93" s="558">
        <v>1068683.6487700001</v>
      </c>
      <c r="S93" s="558">
        <v>1068683.6487700001</v>
      </c>
      <c r="T93" s="2505">
        <f>O93/12*$A$4+(P93-O93)/11*4+(Q93-P93)/10*3+(R93-Q93)/9*2+(S93-R93)/8*1</f>
        <v>450678.66239420953</v>
      </c>
      <c r="U93" s="1444">
        <f t="shared" ref="U93:U100" si="56">X93-W93</f>
        <v>446802.36746000015</v>
      </c>
      <c r="V93" s="1444">
        <f t="shared" ref="V93" si="57">U93-T93</f>
        <v>-3876.294934209378</v>
      </c>
      <c r="W93" s="1444">
        <v>-1477.92365</v>
      </c>
      <c r="X93" s="1444">
        <v>445324.44381000014</v>
      </c>
      <c r="Y93" s="2252"/>
    </row>
    <row r="94" spans="1:25" s="425" customFormat="1" ht="29.25" customHeight="1" x14ac:dyDescent="0.25">
      <c r="A94" s="1525" t="s">
        <v>311</v>
      </c>
      <c r="B94" s="1525"/>
      <c r="C94" s="1526">
        <v>1918</v>
      </c>
      <c r="D94" s="1550">
        <f t="shared" ref="D94" si="58">ROUND(C94/12*$A$4,0)</f>
        <v>799</v>
      </c>
      <c r="E94" s="1526">
        <v>701</v>
      </c>
      <c r="F94" s="1528">
        <f t="shared" si="53"/>
        <v>87.734668335419272</v>
      </c>
      <c r="G94" s="1529"/>
      <c r="H94" s="1529"/>
      <c r="I94" s="1551"/>
      <c r="J94" s="1526"/>
      <c r="K94" s="1526"/>
      <c r="L94" s="1530"/>
      <c r="M94" s="1531"/>
      <c r="N94" s="1552"/>
      <c r="O94" s="1532">
        <v>335671.58500000002</v>
      </c>
      <c r="P94" s="1532">
        <v>328110.01799999998</v>
      </c>
      <c r="Q94" s="1532">
        <v>328110.01799999998</v>
      </c>
      <c r="R94" s="1532">
        <v>328110.01799999998</v>
      </c>
      <c r="S94" s="1532">
        <v>328110.01799999998</v>
      </c>
      <c r="T94" s="2506">
        <f>S94/12*$A$4</f>
        <v>136712.50750000001</v>
      </c>
      <c r="U94" s="2519">
        <f t="shared" ref="U94" si="59">X94-W94</f>
        <v>123711.76410999999</v>
      </c>
      <c r="V94" s="2519">
        <f t="shared" ref="V94" si="60">U94-T94</f>
        <v>-13000.743390000018</v>
      </c>
      <c r="W94" s="2519">
        <v>0</v>
      </c>
      <c r="X94" s="2519">
        <v>123711.76410999999</v>
      </c>
      <c r="Y94" s="2434"/>
    </row>
    <row r="95" spans="1:25" ht="15" customHeight="1" x14ac:dyDescent="0.25">
      <c r="A95" s="414" t="s">
        <v>14</v>
      </c>
      <c r="B95" s="173"/>
      <c r="C95" s="143"/>
      <c r="D95" s="143"/>
      <c r="E95" s="421"/>
      <c r="F95" s="143"/>
      <c r="G95" s="156"/>
      <c r="H95" s="156"/>
      <c r="I95" s="508"/>
      <c r="J95" s="174"/>
      <c r="K95" s="423"/>
      <c r="L95" s="174"/>
      <c r="M95" s="174"/>
      <c r="N95" s="174"/>
      <c r="O95" s="1253"/>
      <c r="P95" s="1253"/>
      <c r="Q95" s="1253"/>
      <c r="R95" s="1253"/>
      <c r="S95" s="1253"/>
      <c r="T95" s="2503"/>
      <c r="U95" s="215"/>
      <c r="V95" s="215"/>
      <c r="W95" s="215"/>
      <c r="X95" s="215"/>
      <c r="Y95" s="2252"/>
    </row>
    <row r="96" spans="1:25" ht="30" customHeight="1" x14ac:dyDescent="0.25">
      <c r="A96" s="1533" t="s">
        <v>217</v>
      </c>
      <c r="B96" s="1533"/>
      <c r="C96" s="187">
        <f>C97+C98</f>
        <v>13000</v>
      </c>
      <c r="D96" s="187">
        <f t="shared" ref="D96:E96" si="61">D97+D98</f>
        <v>5417</v>
      </c>
      <c r="E96" s="187">
        <f t="shared" si="61"/>
        <v>6039</v>
      </c>
      <c r="F96" s="187">
        <f>E96/D96*100</f>
        <v>111.48237031567288</v>
      </c>
      <c r="G96" s="156"/>
      <c r="H96" s="156"/>
      <c r="I96" s="508"/>
      <c r="J96" s="174"/>
      <c r="K96" s="423"/>
      <c r="L96" s="174"/>
      <c r="M96" s="174"/>
      <c r="N96" s="174"/>
      <c r="O96" s="1253"/>
      <c r="P96" s="1253"/>
      <c r="Q96" s="1253"/>
      <c r="R96" s="1253"/>
      <c r="S96" s="1253"/>
      <c r="T96" s="2503">
        <f>O96/12</f>
        <v>0</v>
      </c>
      <c r="U96" s="215">
        <f t="shared" si="56"/>
        <v>0</v>
      </c>
      <c r="V96" s="215"/>
      <c r="W96" s="215"/>
      <c r="X96" s="215"/>
      <c r="Y96" s="2252"/>
    </row>
    <row r="97" spans="1:25" ht="30" customHeight="1" x14ac:dyDescent="0.25">
      <c r="A97" s="1533" t="s">
        <v>332</v>
      </c>
      <c r="B97" s="1533"/>
      <c r="C97" s="187">
        <v>340</v>
      </c>
      <c r="D97" s="144">
        <f t="shared" ref="D97:D108" si="62">ROUND(C97/12*$A$4,0)</f>
        <v>142</v>
      </c>
      <c r="E97" s="1553"/>
      <c r="F97" s="187">
        <f t="shared" ref="F97:F98" si="63">E97/D97*100</f>
        <v>0</v>
      </c>
      <c r="G97" s="156"/>
      <c r="H97" s="156"/>
      <c r="I97" s="508"/>
      <c r="J97" s="174"/>
      <c r="K97" s="423"/>
      <c r="L97" s="174"/>
      <c r="M97" s="174"/>
      <c r="N97" s="174"/>
      <c r="O97" s="1253"/>
      <c r="P97" s="1253"/>
      <c r="Q97" s="1253"/>
      <c r="R97" s="1253"/>
      <c r="S97" s="1253"/>
      <c r="T97" s="2503"/>
      <c r="U97" s="215"/>
      <c r="V97" s="215"/>
      <c r="W97" s="215"/>
      <c r="X97" s="215"/>
      <c r="Y97" s="2252"/>
    </row>
    <row r="98" spans="1:25" ht="15" customHeight="1" x14ac:dyDescent="0.25">
      <c r="A98" s="1533" t="s">
        <v>333</v>
      </c>
      <c r="B98" s="1533"/>
      <c r="C98" s="187">
        <v>12660</v>
      </c>
      <c r="D98" s="144">
        <f t="shared" si="62"/>
        <v>5275</v>
      </c>
      <c r="E98" s="418">
        <v>6039</v>
      </c>
      <c r="F98" s="144">
        <f t="shared" si="63"/>
        <v>114.48341232227489</v>
      </c>
      <c r="G98" s="156"/>
      <c r="H98" s="156"/>
      <c r="I98" s="508"/>
      <c r="J98" s="174"/>
      <c r="K98" s="423"/>
      <c r="L98" s="174"/>
      <c r="M98" s="174"/>
      <c r="N98" s="174"/>
      <c r="O98" s="1253"/>
      <c r="P98" s="1253"/>
      <c r="Q98" s="1253"/>
      <c r="R98" s="1253"/>
      <c r="S98" s="1253"/>
      <c r="T98" s="2503">
        <f>O98/12</f>
        <v>0</v>
      </c>
      <c r="U98" s="215">
        <f t="shared" si="56"/>
        <v>0</v>
      </c>
      <c r="V98" s="215"/>
      <c r="W98" s="215"/>
      <c r="X98" s="215"/>
      <c r="Y98" s="2252"/>
    </row>
    <row r="99" spans="1:25" ht="15" customHeight="1" x14ac:dyDescent="0.25">
      <c r="A99" s="1533" t="s">
        <v>169</v>
      </c>
      <c r="B99" s="1533"/>
      <c r="C99" s="187">
        <v>6200</v>
      </c>
      <c r="D99" s="144">
        <f t="shared" si="62"/>
        <v>2583</v>
      </c>
      <c r="E99" s="1553">
        <v>468</v>
      </c>
      <c r="F99" s="187">
        <f>E99/D99*100</f>
        <v>18.118466898954704</v>
      </c>
      <c r="G99" s="156"/>
      <c r="H99" s="156"/>
      <c r="I99" s="508"/>
      <c r="J99" s="174"/>
      <c r="K99" s="423"/>
      <c r="L99" s="174"/>
      <c r="M99" s="174"/>
      <c r="N99" s="174"/>
      <c r="O99" s="1253">
        <v>0</v>
      </c>
      <c r="P99" s="1253">
        <v>0</v>
      </c>
      <c r="Q99" s="1253">
        <v>0</v>
      </c>
      <c r="R99" s="1253">
        <v>0</v>
      </c>
      <c r="S99" s="1253">
        <v>0</v>
      </c>
      <c r="T99" s="2503">
        <f>O99/12</f>
        <v>0</v>
      </c>
      <c r="U99" s="215">
        <f t="shared" si="56"/>
        <v>0</v>
      </c>
      <c r="V99" s="215"/>
      <c r="W99" s="215"/>
      <c r="X99" s="215"/>
      <c r="Y99" s="2252"/>
    </row>
    <row r="100" spans="1:25" ht="30" customHeight="1" x14ac:dyDescent="0.25">
      <c r="A100" s="1533" t="s">
        <v>170</v>
      </c>
      <c r="B100" s="1533"/>
      <c r="C100" s="187">
        <v>55524</v>
      </c>
      <c r="D100" s="144">
        <f t="shared" si="62"/>
        <v>23135</v>
      </c>
      <c r="E100" s="418">
        <v>22532</v>
      </c>
      <c r="F100" s="144">
        <f>E100/D100*100</f>
        <v>97.393559541819755</v>
      </c>
      <c r="G100" s="156"/>
      <c r="H100" s="156"/>
      <c r="I100" s="508"/>
      <c r="J100" s="174"/>
      <c r="K100" s="423"/>
      <c r="L100" s="174"/>
      <c r="M100" s="174"/>
      <c r="N100" s="174"/>
      <c r="O100" s="1253"/>
      <c r="P100" s="1253"/>
      <c r="Q100" s="1253"/>
      <c r="R100" s="1253"/>
      <c r="S100" s="1253"/>
      <c r="T100" s="2503">
        <f>O100/12</f>
        <v>0</v>
      </c>
      <c r="U100" s="215">
        <f t="shared" si="56"/>
        <v>0</v>
      </c>
      <c r="V100" s="215"/>
      <c r="W100" s="215"/>
      <c r="X100" s="215"/>
      <c r="Y100" s="2252"/>
    </row>
    <row r="101" spans="1:25" ht="30" customHeight="1" x14ac:dyDescent="0.25">
      <c r="A101" s="1533" t="s">
        <v>340</v>
      </c>
      <c r="B101" s="1533"/>
      <c r="C101" s="187">
        <v>32000</v>
      </c>
      <c r="D101" s="144">
        <f t="shared" si="62"/>
        <v>13333</v>
      </c>
      <c r="E101" s="418">
        <v>12296</v>
      </c>
      <c r="F101" s="144">
        <f>E101/D101*100</f>
        <v>92.222305557638933</v>
      </c>
      <c r="G101" s="156"/>
      <c r="H101" s="156"/>
      <c r="I101" s="508"/>
      <c r="J101" s="174"/>
      <c r="K101" s="423"/>
      <c r="L101" s="174"/>
      <c r="M101" s="174"/>
      <c r="N101" s="174"/>
      <c r="O101" s="1253"/>
      <c r="P101" s="1253"/>
      <c r="Q101" s="1253"/>
      <c r="R101" s="1253"/>
      <c r="S101" s="1253"/>
      <c r="T101" s="2503"/>
      <c r="U101" s="215"/>
      <c r="V101" s="215"/>
      <c r="W101" s="215"/>
      <c r="X101" s="215"/>
      <c r="Y101" s="2252"/>
    </row>
    <row r="102" spans="1:25" ht="30" customHeight="1" x14ac:dyDescent="0.25">
      <c r="A102" s="2209" t="s">
        <v>453</v>
      </c>
      <c r="B102" s="2209"/>
      <c r="C102" s="187">
        <v>23524</v>
      </c>
      <c r="D102" s="2814">
        <f>ROUND(C102/10*3,0)</f>
        <v>7057</v>
      </c>
      <c r="E102" s="418">
        <v>6364</v>
      </c>
      <c r="F102" s="144">
        <f>E102/D102*100</f>
        <v>90.179963157148933</v>
      </c>
      <c r="G102" s="156"/>
      <c r="H102" s="156"/>
      <c r="I102" s="508"/>
      <c r="J102" s="174"/>
      <c r="K102" s="423"/>
      <c r="L102" s="174"/>
      <c r="M102" s="174"/>
      <c r="N102" s="174"/>
      <c r="O102" s="1253"/>
      <c r="P102" s="1253"/>
      <c r="Q102" s="1253"/>
      <c r="R102" s="1253"/>
      <c r="S102" s="1253"/>
      <c r="T102" s="2503"/>
      <c r="U102" s="215"/>
      <c r="V102" s="215"/>
      <c r="W102" s="215"/>
      <c r="X102" s="215"/>
      <c r="Y102" s="2252"/>
    </row>
    <row r="103" spans="1:25" ht="15" customHeight="1" x14ac:dyDescent="0.25">
      <c r="A103" s="261" t="s">
        <v>172</v>
      </c>
      <c r="B103" s="261"/>
      <c r="C103" s="187"/>
      <c r="D103" s="144">
        <f t="shared" si="62"/>
        <v>0</v>
      </c>
      <c r="E103" s="1553"/>
      <c r="F103" s="187"/>
      <c r="G103" s="156"/>
      <c r="H103" s="156"/>
      <c r="I103" s="508"/>
      <c r="J103" s="174"/>
      <c r="K103" s="423"/>
      <c r="L103" s="174"/>
      <c r="M103" s="174"/>
      <c r="N103" s="174"/>
      <c r="O103" s="1253">
        <f>SUM(O104:O108)</f>
        <v>0</v>
      </c>
      <c r="P103" s="1253">
        <f>SUM(P104:P108)</f>
        <v>0</v>
      </c>
      <c r="Q103" s="1253">
        <f>SUM(Q104:Q108)</f>
        <v>0</v>
      </c>
      <c r="R103" s="1253">
        <f>SUM(R104:R108)</f>
        <v>0</v>
      </c>
      <c r="S103" s="1253">
        <f>SUM(S104:S108)</f>
        <v>0</v>
      </c>
      <c r="T103" s="2503">
        <f t="shared" ref="T103:U103" si="64">SUM(T104:T108)</f>
        <v>0</v>
      </c>
      <c r="U103" s="215">
        <f t="shared" si="64"/>
        <v>0</v>
      </c>
      <c r="V103" s="215"/>
      <c r="W103" s="215"/>
      <c r="X103" s="215"/>
      <c r="Y103" s="2252"/>
    </row>
    <row r="104" spans="1:25" s="99" customFormat="1" ht="15" customHeight="1" x14ac:dyDescent="0.25">
      <c r="A104" s="149" t="s">
        <v>81</v>
      </c>
      <c r="B104" s="149"/>
      <c r="C104" s="144">
        <v>3000</v>
      </c>
      <c r="D104" s="144">
        <f t="shared" si="62"/>
        <v>1250</v>
      </c>
      <c r="E104" s="418">
        <v>2102</v>
      </c>
      <c r="F104" s="144">
        <f t="shared" ref="F104:F109" si="65">E104/D104*100</f>
        <v>168.16</v>
      </c>
      <c r="G104" s="156"/>
      <c r="H104" s="156"/>
      <c r="I104" s="508"/>
      <c r="J104" s="174"/>
      <c r="K104" s="423"/>
      <c r="L104" s="174"/>
      <c r="M104" s="174"/>
      <c r="N104" s="174"/>
      <c r="O104" s="1253"/>
      <c r="P104" s="1253"/>
      <c r="Q104" s="1253"/>
      <c r="R104" s="1253"/>
      <c r="S104" s="1253"/>
      <c r="T104" s="2503">
        <f>O104/12</f>
        <v>0</v>
      </c>
      <c r="U104" s="215">
        <f t="shared" ref="U104:U110" si="66">X104-W104</f>
        <v>0</v>
      </c>
      <c r="V104" s="215"/>
      <c r="W104" s="215"/>
      <c r="X104" s="215"/>
      <c r="Y104" s="2252"/>
    </row>
    <row r="105" spans="1:25" s="99" customFormat="1" ht="30" customHeight="1" x14ac:dyDescent="0.25">
      <c r="A105" s="160" t="s">
        <v>111</v>
      </c>
      <c r="B105" s="160"/>
      <c r="C105" s="144">
        <v>200</v>
      </c>
      <c r="D105" s="144">
        <f t="shared" si="62"/>
        <v>83</v>
      </c>
      <c r="E105" s="418">
        <v>81</v>
      </c>
      <c r="F105" s="144">
        <f t="shared" si="65"/>
        <v>97.590361445783131</v>
      </c>
      <c r="G105" s="156"/>
      <c r="H105" s="156"/>
      <c r="I105" s="508"/>
      <c r="J105" s="174"/>
      <c r="K105" s="423"/>
      <c r="L105" s="174"/>
      <c r="M105" s="174"/>
      <c r="N105" s="174"/>
      <c r="O105" s="1253"/>
      <c r="P105" s="1253"/>
      <c r="Q105" s="1253"/>
      <c r="R105" s="1253"/>
      <c r="S105" s="1253"/>
      <c r="T105" s="2503">
        <f>O105/12</f>
        <v>0</v>
      </c>
      <c r="U105" s="215">
        <f t="shared" si="66"/>
        <v>0</v>
      </c>
      <c r="V105" s="215"/>
      <c r="W105" s="215"/>
      <c r="X105" s="215"/>
      <c r="Y105" s="2252"/>
    </row>
    <row r="106" spans="1:25" ht="15" customHeight="1" x14ac:dyDescent="0.25">
      <c r="A106" s="149" t="s">
        <v>84</v>
      </c>
      <c r="B106" s="149"/>
      <c r="C106" s="144">
        <v>1000</v>
      </c>
      <c r="D106" s="144">
        <f t="shared" si="62"/>
        <v>417</v>
      </c>
      <c r="E106" s="418">
        <v>431</v>
      </c>
      <c r="F106" s="144">
        <f t="shared" si="65"/>
        <v>103.35731414868106</v>
      </c>
      <c r="G106" s="156"/>
      <c r="H106" s="156"/>
      <c r="I106" s="508"/>
      <c r="J106" s="174"/>
      <c r="K106" s="423"/>
      <c r="L106" s="174"/>
      <c r="M106" s="174"/>
      <c r="N106" s="174"/>
      <c r="O106" s="1253"/>
      <c r="P106" s="1253"/>
      <c r="Q106" s="1253"/>
      <c r="R106" s="1253"/>
      <c r="S106" s="1253"/>
      <c r="T106" s="2503">
        <f>O106/12</f>
        <v>0</v>
      </c>
      <c r="U106" s="215">
        <f t="shared" si="66"/>
        <v>0</v>
      </c>
      <c r="V106" s="215"/>
      <c r="W106" s="215"/>
      <c r="X106" s="215"/>
      <c r="Y106" s="2252"/>
    </row>
    <row r="107" spans="1:25" ht="15" customHeight="1" x14ac:dyDescent="0.25">
      <c r="A107" s="160" t="s">
        <v>155</v>
      </c>
      <c r="B107" s="160"/>
      <c r="C107" s="144">
        <v>100</v>
      </c>
      <c r="D107" s="144">
        <f t="shared" si="62"/>
        <v>42</v>
      </c>
      <c r="E107" s="418">
        <v>76</v>
      </c>
      <c r="F107" s="144">
        <f t="shared" si="65"/>
        <v>180.95238095238096</v>
      </c>
      <c r="G107" s="156"/>
      <c r="H107" s="156"/>
      <c r="I107" s="467"/>
      <c r="J107" s="166"/>
      <c r="K107" s="420"/>
      <c r="L107" s="166"/>
      <c r="M107" s="166"/>
      <c r="N107" s="166"/>
      <c r="O107" s="1253"/>
      <c r="P107" s="1253"/>
      <c r="Q107" s="1253"/>
      <c r="R107" s="1253"/>
      <c r="S107" s="1253"/>
      <c r="T107" s="2503">
        <f>O107/12</f>
        <v>0</v>
      </c>
      <c r="U107" s="215">
        <f t="shared" si="66"/>
        <v>0</v>
      </c>
      <c r="V107" s="215"/>
      <c r="W107" s="215"/>
      <c r="X107" s="215"/>
      <c r="Y107" s="2252"/>
    </row>
    <row r="108" spans="1:25" ht="15" customHeight="1" x14ac:dyDescent="0.25">
      <c r="A108" s="324" t="s">
        <v>106</v>
      </c>
      <c r="B108" s="324"/>
      <c r="C108" s="205">
        <v>25</v>
      </c>
      <c r="D108" s="205">
        <f t="shared" si="62"/>
        <v>10</v>
      </c>
      <c r="E108" s="426">
        <v>12</v>
      </c>
      <c r="F108" s="205">
        <f t="shared" si="65"/>
        <v>120</v>
      </c>
      <c r="G108" s="283"/>
      <c r="H108" s="283"/>
      <c r="I108" s="509"/>
      <c r="J108" s="196"/>
      <c r="K108" s="1554"/>
      <c r="L108" s="196"/>
      <c r="M108" s="196"/>
      <c r="N108" s="196"/>
      <c r="O108" s="1255"/>
      <c r="P108" s="1255"/>
      <c r="Q108" s="1255"/>
      <c r="R108" s="1255"/>
      <c r="S108" s="1255"/>
      <c r="T108" s="2504">
        <f>O108/12</f>
        <v>0</v>
      </c>
      <c r="U108" s="2518">
        <f t="shared" si="66"/>
        <v>0</v>
      </c>
      <c r="V108" s="2518"/>
      <c r="W108" s="2518"/>
      <c r="X108" s="2518"/>
      <c r="Y108" s="2252"/>
    </row>
    <row r="109" spans="1:25" s="113" customFormat="1" ht="15.75" customHeight="1" x14ac:dyDescent="0.25">
      <c r="A109" s="1348" t="s">
        <v>179</v>
      </c>
      <c r="B109" s="133"/>
      <c r="C109" s="140">
        <f>SUM(C96+C100+C99*3.2)</f>
        <v>88364</v>
      </c>
      <c r="D109" s="140">
        <f>SUM(D96+D100+D99*3.2)</f>
        <v>36817.599999999999</v>
      </c>
      <c r="E109" s="1522">
        <f>SUM(E96+E100+E99*3.2)</f>
        <v>30068.6</v>
      </c>
      <c r="F109" s="140">
        <f t="shared" si="65"/>
        <v>81.669093042457945</v>
      </c>
      <c r="G109" s="280"/>
      <c r="H109" s="280"/>
      <c r="I109" s="474"/>
      <c r="J109" s="141"/>
      <c r="K109" s="1523"/>
      <c r="L109" s="141"/>
      <c r="M109" s="438"/>
      <c r="N109" s="474"/>
      <c r="O109" s="558">
        <v>57238.10267</v>
      </c>
      <c r="P109" s="558">
        <v>57238.10267</v>
      </c>
      <c r="Q109" s="558">
        <v>57238.10267</v>
      </c>
      <c r="R109" s="558">
        <v>57238.10267</v>
      </c>
      <c r="S109" s="558">
        <v>57238.10267</v>
      </c>
      <c r="T109" s="2505">
        <f>O109/12*$A$4+(P109-O109)/11*4+(Q109-P109)/10*3+(R109-Q109)/9*2+(S109-R109)/8*1</f>
        <v>23849.209445833334</v>
      </c>
      <c r="U109" s="1444">
        <f t="shared" si="66"/>
        <v>22028.382409999998</v>
      </c>
      <c r="V109" s="1444">
        <f t="shared" ref="V109:V110" si="67">U109-T109</f>
        <v>-1820.8270358333357</v>
      </c>
      <c r="W109" s="1444">
        <v>-39.6708</v>
      </c>
      <c r="X109" s="1444">
        <v>21988.711609999998</v>
      </c>
      <c r="Y109" s="2252">
        <f>U109+W109-X109</f>
        <v>0</v>
      </c>
    </row>
    <row r="110" spans="1:25" s="417" customFormat="1" ht="15" customHeight="1" x14ac:dyDescent="0.25">
      <c r="A110" s="1258" t="s">
        <v>201</v>
      </c>
      <c r="B110" s="1555"/>
      <c r="C110" s="1556"/>
      <c r="D110" s="1556"/>
      <c r="E110" s="1556"/>
      <c r="F110" s="1556"/>
      <c r="G110" s="1557"/>
      <c r="H110" s="1557"/>
      <c r="I110" s="1558"/>
      <c r="J110" s="415"/>
      <c r="K110" s="415"/>
      <c r="L110" s="415"/>
      <c r="M110" s="1539"/>
      <c r="N110" s="1539"/>
      <c r="O110" s="1254"/>
      <c r="P110" s="1254"/>
      <c r="Q110" s="1254"/>
      <c r="R110" s="1254"/>
      <c r="S110" s="1254"/>
      <c r="T110" s="2506">
        <f>O110/12</f>
        <v>0</v>
      </c>
      <c r="U110" s="2521">
        <f t="shared" si="66"/>
        <v>0</v>
      </c>
      <c r="V110" s="2521">
        <f t="shared" si="67"/>
        <v>0</v>
      </c>
      <c r="W110" s="2521"/>
      <c r="X110" s="2521"/>
      <c r="Y110" s="2252"/>
    </row>
    <row r="111" spans="1:25" s="417" customFormat="1" ht="15" customHeight="1" x14ac:dyDescent="0.25">
      <c r="A111" s="407" t="s">
        <v>6</v>
      </c>
      <c r="B111" s="1559">
        <v>340</v>
      </c>
      <c r="C111" s="1556">
        <v>200</v>
      </c>
      <c r="D111" s="144">
        <f t="shared" ref="D111" si="68">ROUND(C111/12*$A$4,0)</f>
        <v>83</v>
      </c>
      <c r="E111" s="418">
        <v>81</v>
      </c>
      <c r="F111" s="418">
        <f>E111/D111*100</f>
        <v>97.590361445783131</v>
      </c>
      <c r="G111" s="419">
        <v>8.5</v>
      </c>
      <c r="H111" s="1560">
        <f>K111/E111</f>
        <v>6.9012345679012341</v>
      </c>
      <c r="I111" s="166">
        <f t="shared" ref="I111" si="69">ROUND(C111*G111,0)</f>
        <v>1700</v>
      </c>
      <c r="J111" s="420">
        <f>ROUND(D111*G111,0)</f>
        <v>706</v>
      </c>
      <c r="K111" s="1561">
        <v>559</v>
      </c>
      <c r="L111" s="1561">
        <f>K111/J111*100</f>
        <v>79.178470254957517</v>
      </c>
      <c r="M111" s="166">
        <f>ROUND(I111/B111,0)</f>
        <v>5</v>
      </c>
      <c r="N111" s="166">
        <f t="shared" ref="N111:N113" si="70">K111/$A$4*12/M111</f>
        <v>268.32</v>
      </c>
      <c r="O111" s="1253"/>
      <c r="P111" s="1253"/>
      <c r="Q111" s="1253"/>
      <c r="R111" s="1253"/>
      <c r="S111" s="1253"/>
      <c r="T111" s="2503"/>
      <c r="U111" s="215"/>
      <c r="V111" s="215"/>
      <c r="W111" s="215"/>
      <c r="X111" s="215"/>
      <c r="Y111" s="2252"/>
    </row>
    <row r="112" spans="1:25" s="425" customFormat="1" ht="15" customHeight="1" x14ac:dyDescent="0.25">
      <c r="A112" s="203" t="s">
        <v>93</v>
      </c>
      <c r="B112" s="1562"/>
      <c r="C112" s="1563">
        <f>C111</f>
        <v>200</v>
      </c>
      <c r="D112" s="1563">
        <f t="shared" ref="D112:E113" si="71">D111</f>
        <v>83</v>
      </c>
      <c r="E112" s="1563">
        <f t="shared" si="71"/>
        <v>81</v>
      </c>
      <c r="F112" s="1563">
        <f>E112/D112*100</f>
        <v>97.590361445783131</v>
      </c>
      <c r="G112" s="1564">
        <f>SUM(G111)</f>
        <v>8.5</v>
      </c>
      <c r="H112" s="1564">
        <f t="shared" ref="H112:H113" si="72">K112/E112</f>
        <v>6.9012345679012341</v>
      </c>
      <c r="I112" s="1565">
        <f>SUM(I111)</f>
        <v>1700</v>
      </c>
      <c r="J112" s="1566">
        <f t="shared" ref="J112" si="73">SUM(J111)</f>
        <v>706</v>
      </c>
      <c r="K112" s="1567">
        <f t="shared" ref="K112:M112" si="74">SUM(K111)</f>
        <v>559</v>
      </c>
      <c r="L112" s="1568">
        <f>K112/J112*100</f>
        <v>79.178470254957517</v>
      </c>
      <c r="M112" s="1566">
        <f t="shared" si="74"/>
        <v>5</v>
      </c>
      <c r="N112" s="376">
        <f t="shared" si="70"/>
        <v>268.32</v>
      </c>
      <c r="O112" s="1255"/>
      <c r="P112" s="1255"/>
      <c r="Q112" s="1255"/>
      <c r="R112" s="1255"/>
      <c r="S112" s="1255"/>
      <c r="T112" s="2504"/>
      <c r="U112" s="2518"/>
      <c r="V112" s="2518"/>
      <c r="W112" s="2518"/>
      <c r="X112" s="2518">
        <f t="shared" ref="X112" si="75">SUM(X111)</f>
        <v>0</v>
      </c>
      <c r="Y112" s="2252"/>
    </row>
    <row r="113" spans="1:25" s="1577" customFormat="1" ht="17.25" customHeight="1" thickBot="1" x14ac:dyDescent="0.3">
      <c r="A113" s="1569" t="s">
        <v>359</v>
      </c>
      <c r="B113" s="1570"/>
      <c r="C113" s="1571">
        <f>C112</f>
        <v>200</v>
      </c>
      <c r="D113" s="1571">
        <f t="shared" si="71"/>
        <v>83</v>
      </c>
      <c r="E113" s="2311">
        <f t="shared" si="71"/>
        <v>81</v>
      </c>
      <c r="F113" s="1571">
        <f>E113/D113*100</f>
        <v>97.590361445783131</v>
      </c>
      <c r="G113" s="1572">
        <f>SUM(I113/C113)</f>
        <v>8.5</v>
      </c>
      <c r="H113" s="1572">
        <f t="shared" si="72"/>
        <v>6.9012345679012341</v>
      </c>
      <c r="I113" s="1573">
        <f>I112</f>
        <v>1700</v>
      </c>
      <c r="J113" s="1571">
        <f t="shared" ref="J113" si="76">J112</f>
        <v>706</v>
      </c>
      <c r="K113" s="1574">
        <f t="shared" ref="K113" si="77">K112</f>
        <v>559</v>
      </c>
      <c r="L113" s="1575">
        <f>K113/J113*100</f>
        <v>79.178470254957517</v>
      </c>
      <c r="M113" s="1576">
        <f>SUM(M112)</f>
        <v>5</v>
      </c>
      <c r="N113" s="495">
        <f t="shared" si="70"/>
        <v>268.32</v>
      </c>
      <c r="O113" s="743">
        <v>4040.79209352</v>
      </c>
      <c r="P113" s="743">
        <v>4221.5169827133332</v>
      </c>
      <c r="Q113" s="743">
        <v>4221.5169827133332</v>
      </c>
      <c r="R113" s="743">
        <v>4221.5169827133332</v>
      </c>
      <c r="S113" s="743">
        <v>4221.5169827133332</v>
      </c>
      <c r="T113" s="2505">
        <f>O113/12*$A$4+(P113-O113)/11*4+(Q113-P113)/10*3+(R113-Q113)/9*2+(S113-R113)/8*1</f>
        <v>1749.3815138248485</v>
      </c>
      <c r="U113" s="2442">
        <f t="shared" ref="U113" si="78">X113-W113</f>
        <v>1752.22478</v>
      </c>
      <c r="V113" s="2442">
        <f t="shared" ref="V113" si="79">U113-T113</f>
        <v>2.8432661751514843</v>
      </c>
      <c r="W113" s="2442">
        <v>0</v>
      </c>
      <c r="X113" s="2442">
        <v>1752.22478</v>
      </c>
      <c r="Y113" s="2252"/>
    </row>
    <row r="114" spans="1:25" s="113" customFormat="1" ht="15.75" customHeight="1" thickBot="1" x14ac:dyDescent="0.3">
      <c r="A114" s="554" t="s">
        <v>18</v>
      </c>
      <c r="B114" s="441"/>
      <c r="C114" s="402"/>
      <c r="D114" s="402"/>
      <c r="E114" s="1578"/>
      <c r="F114" s="402"/>
      <c r="G114" s="402"/>
      <c r="H114" s="402"/>
      <c r="I114" s="1260"/>
      <c r="J114" s="835"/>
      <c r="K114" s="1579"/>
      <c r="L114" s="835"/>
      <c r="M114" s="835"/>
      <c r="N114" s="835"/>
      <c r="O114" s="744">
        <f t="shared" ref="O114:X114" si="80">SUM(O93,O109,O113)</f>
        <v>1157172.3823760001</v>
      </c>
      <c r="P114" s="744">
        <f t="shared" ref="P114:Q114" si="81">SUM(P93,P109,P113)</f>
        <v>1158081.5120899433</v>
      </c>
      <c r="Q114" s="744">
        <f t="shared" si="81"/>
        <v>1158081.5120899433</v>
      </c>
      <c r="R114" s="744">
        <f t="shared" ref="R114:S114" si="82">SUM(R93,R109,R113)</f>
        <v>1130143.2684227133</v>
      </c>
      <c r="S114" s="744">
        <f t="shared" si="82"/>
        <v>1130143.2684227133</v>
      </c>
      <c r="T114" s="2508">
        <f t="shared" si="80"/>
        <v>476277.25335386774</v>
      </c>
      <c r="U114" s="2522">
        <f t="shared" si="80"/>
        <v>470582.97465000016</v>
      </c>
      <c r="V114" s="2522">
        <f t="shared" si="80"/>
        <v>-5694.2787038675624</v>
      </c>
      <c r="W114" s="2522">
        <f t="shared" si="80"/>
        <v>-1517.5944500000001</v>
      </c>
      <c r="X114" s="2524">
        <f t="shared" si="80"/>
        <v>469065.38020000013</v>
      </c>
      <c r="Y114" s="2252"/>
    </row>
    <row r="115" spans="1:25" s="113" customFormat="1" ht="15" customHeight="1" x14ac:dyDescent="0.25">
      <c r="A115" s="146"/>
      <c r="B115" s="146"/>
      <c r="C115" s="217"/>
      <c r="D115" s="217"/>
      <c r="E115" s="645"/>
      <c r="F115" s="217"/>
      <c r="G115" s="364"/>
      <c r="H115" s="364"/>
      <c r="I115" s="473"/>
      <c r="J115" s="321"/>
      <c r="K115" s="751"/>
      <c r="L115" s="321"/>
      <c r="M115" s="321"/>
      <c r="N115" s="321"/>
      <c r="O115" s="1254"/>
      <c r="P115" s="1254"/>
      <c r="Q115" s="1254"/>
      <c r="R115" s="1254"/>
      <c r="S115" s="1254"/>
      <c r="T115" s="2506"/>
      <c r="U115" s="2521"/>
      <c r="V115" s="2521"/>
      <c r="W115" s="2521"/>
      <c r="X115" s="2521"/>
      <c r="Y115" s="2252"/>
    </row>
    <row r="116" spans="1:25" s="113" customFormat="1" ht="30.75" customHeight="1" x14ac:dyDescent="0.25">
      <c r="A116" s="1580" t="s">
        <v>312</v>
      </c>
      <c r="B116" s="147"/>
      <c r="C116" s="143"/>
      <c r="D116" s="143"/>
      <c r="E116" s="421"/>
      <c r="F116" s="143"/>
      <c r="G116" s="156"/>
      <c r="H116" s="156"/>
      <c r="I116" s="467"/>
      <c r="J116" s="166"/>
      <c r="K116" s="420"/>
      <c r="L116" s="166"/>
      <c r="M116" s="166"/>
      <c r="N116" s="166"/>
      <c r="O116" s="1253"/>
      <c r="P116" s="1253"/>
      <c r="Q116" s="1253"/>
      <c r="R116" s="1253"/>
      <c r="S116" s="1253"/>
      <c r="T116" s="2503"/>
      <c r="U116" s="215"/>
      <c r="V116" s="215"/>
      <c r="W116" s="215"/>
      <c r="X116" s="215"/>
      <c r="Y116" s="2252"/>
    </row>
    <row r="117" spans="1:25" s="113" customFormat="1" ht="15" customHeight="1" x14ac:dyDescent="0.25">
      <c r="A117" s="167" t="s">
        <v>5</v>
      </c>
      <c r="B117" s="167"/>
      <c r="C117" s="143"/>
      <c r="D117" s="143"/>
      <c r="E117" s="421"/>
      <c r="F117" s="143"/>
      <c r="G117" s="156"/>
      <c r="H117" s="156"/>
      <c r="I117" s="467"/>
      <c r="J117" s="166"/>
      <c r="K117" s="420"/>
      <c r="L117" s="166"/>
      <c r="M117" s="166"/>
      <c r="N117" s="166"/>
      <c r="O117" s="1253"/>
      <c r="P117" s="1253"/>
      <c r="Q117" s="1253"/>
      <c r="R117" s="1253"/>
      <c r="S117" s="1253"/>
      <c r="T117" s="2503"/>
      <c r="U117" s="215"/>
      <c r="V117" s="215"/>
      <c r="W117" s="215"/>
      <c r="X117" s="215"/>
      <c r="Y117" s="2252"/>
    </row>
    <row r="118" spans="1:25" s="417" customFormat="1" ht="30" customHeight="1" x14ac:dyDescent="0.25">
      <c r="A118" s="1581" t="s">
        <v>162</v>
      </c>
      <c r="B118" s="1581">
        <v>300</v>
      </c>
      <c r="C118" s="418">
        <v>1680</v>
      </c>
      <c r="D118" s="144">
        <f t="shared" ref="D118:D124" si="83">ROUND(C118/12*$A$4,0)</f>
        <v>700</v>
      </c>
      <c r="E118" s="418">
        <v>678</v>
      </c>
      <c r="F118" s="418">
        <f t="shared" ref="F118:F123" si="84">E118/D118*100</f>
        <v>96.857142857142847</v>
      </c>
      <c r="G118" s="1560">
        <v>13.4</v>
      </c>
      <c r="H118" s="1560">
        <f t="shared" ref="H118:H125" si="85">K118/E118</f>
        <v>12.41740412979351</v>
      </c>
      <c r="I118" s="1537">
        <f t="shared" ref="I118:I124" si="86">ROUND(C118*G118,0)</f>
        <v>22512</v>
      </c>
      <c r="J118" s="420">
        <f t="shared" ref="J118:J124" si="87">ROUND(D118*G118,0)</f>
        <v>9380</v>
      </c>
      <c r="K118" s="420">
        <v>8419</v>
      </c>
      <c r="L118" s="420">
        <f t="shared" ref="L118:L125" si="88">K118/J118*100</f>
        <v>89.754797441364616</v>
      </c>
      <c r="M118" s="166">
        <v>75</v>
      </c>
      <c r="N118" s="166">
        <f t="shared" ref="N118:N125" si="89">K118/$A$4*12/M118</f>
        <v>269.40799999999996</v>
      </c>
      <c r="O118" s="1253"/>
      <c r="P118" s="1253"/>
      <c r="Q118" s="1253"/>
      <c r="R118" s="1253"/>
      <c r="S118" s="1253"/>
      <c r="T118" s="2503"/>
      <c r="U118" s="215"/>
      <c r="V118" s="215"/>
      <c r="W118" s="215"/>
      <c r="X118" s="215"/>
      <c r="Y118" s="2252"/>
    </row>
    <row r="119" spans="1:25" s="417" customFormat="1" ht="15" customHeight="1" x14ac:dyDescent="0.25">
      <c r="A119" s="1582" t="s">
        <v>163</v>
      </c>
      <c r="B119" s="1582">
        <v>300</v>
      </c>
      <c r="C119" s="418">
        <v>170</v>
      </c>
      <c r="D119" s="144">
        <f t="shared" si="83"/>
        <v>71</v>
      </c>
      <c r="E119" s="418">
        <v>67</v>
      </c>
      <c r="F119" s="418">
        <f t="shared" si="84"/>
        <v>94.366197183098592</v>
      </c>
      <c r="G119" s="1560">
        <v>14</v>
      </c>
      <c r="H119" s="1560">
        <f t="shared" si="85"/>
        <v>14.73134328358209</v>
      </c>
      <c r="I119" s="1537">
        <f t="shared" si="86"/>
        <v>2380</v>
      </c>
      <c r="J119" s="420">
        <f t="shared" si="87"/>
        <v>994</v>
      </c>
      <c r="K119" s="420">
        <v>987</v>
      </c>
      <c r="L119" s="420">
        <f t="shared" si="88"/>
        <v>99.295774647887328</v>
      </c>
      <c r="M119" s="166">
        <v>8</v>
      </c>
      <c r="N119" s="166">
        <f t="shared" si="89"/>
        <v>296.10000000000002</v>
      </c>
      <c r="O119" s="1253"/>
      <c r="P119" s="1253"/>
      <c r="Q119" s="1253"/>
      <c r="R119" s="1253"/>
      <c r="S119" s="1253"/>
      <c r="T119" s="2503"/>
      <c r="U119" s="215"/>
      <c r="V119" s="215"/>
      <c r="W119" s="215"/>
      <c r="X119" s="215"/>
      <c r="Y119" s="2252"/>
    </row>
    <row r="120" spans="1:25" s="113" customFormat="1" ht="15" customHeight="1" x14ac:dyDescent="0.25">
      <c r="A120" s="148" t="s">
        <v>159</v>
      </c>
      <c r="B120" s="148">
        <v>320</v>
      </c>
      <c r="C120" s="144">
        <v>1708</v>
      </c>
      <c r="D120" s="144">
        <f t="shared" si="83"/>
        <v>712</v>
      </c>
      <c r="E120" s="418">
        <v>703</v>
      </c>
      <c r="F120" s="144">
        <f t="shared" si="84"/>
        <v>98.735955056179776</v>
      </c>
      <c r="G120" s="157">
        <v>13.7</v>
      </c>
      <c r="H120" s="157">
        <f t="shared" si="85"/>
        <v>12.332859174964439</v>
      </c>
      <c r="I120" s="467">
        <f t="shared" si="86"/>
        <v>23400</v>
      </c>
      <c r="J120" s="166">
        <f t="shared" si="87"/>
        <v>9754</v>
      </c>
      <c r="K120" s="420">
        <v>8670</v>
      </c>
      <c r="L120" s="166">
        <f t="shared" si="88"/>
        <v>88.88661062128358</v>
      </c>
      <c r="M120" s="166">
        <v>73</v>
      </c>
      <c r="N120" s="166">
        <f t="shared" si="89"/>
        <v>285.04109589041099</v>
      </c>
      <c r="O120" s="1253"/>
      <c r="P120" s="1253"/>
      <c r="Q120" s="1253"/>
      <c r="R120" s="1253"/>
      <c r="S120" s="1253"/>
      <c r="T120" s="2503"/>
      <c r="U120" s="215"/>
      <c r="V120" s="215"/>
      <c r="W120" s="215"/>
      <c r="X120" s="215"/>
      <c r="Y120" s="2252"/>
    </row>
    <row r="121" spans="1:25" s="113" customFormat="1" ht="15" customHeight="1" x14ac:dyDescent="0.25">
      <c r="A121" s="148" t="s">
        <v>29</v>
      </c>
      <c r="B121" s="148">
        <v>300</v>
      </c>
      <c r="C121" s="144">
        <v>2405</v>
      </c>
      <c r="D121" s="144">
        <f t="shared" si="83"/>
        <v>1002</v>
      </c>
      <c r="E121" s="418">
        <v>1026</v>
      </c>
      <c r="F121" s="144">
        <f t="shared" si="84"/>
        <v>102.39520958083833</v>
      </c>
      <c r="G121" s="157">
        <v>6.1</v>
      </c>
      <c r="H121" s="157">
        <f t="shared" si="85"/>
        <v>7.8538011695906436</v>
      </c>
      <c r="I121" s="467">
        <f t="shared" si="86"/>
        <v>14671</v>
      </c>
      <c r="J121" s="166">
        <f t="shared" si="87"/>
        <v>6112</v>
      </c>
      <c r="K121" s="420">
        <v>8058</v>
      </c>
      <c r="L121" s="166">
        <f t="shared" si="88"/>
        <v>131.83900523560212</v>
      </c>
      <c r="M121" s="166">
        <v>49</v>
      </c>
      <c r="N121" s="166">
        <f t="shared" si="89"/>
        <v>394.67755102040809</v>
      </c>
      <c r="O121" s="1253"/>
      <c r="P121" s="1253"/>
      <c r="Q121" s="1253"/>
      <c r="R121" s="1253"/>
      <c r="S121" s="1253"/>
      <c r="T121" s="2503"/>
      <c r="U121" s="215"/>
      <c r="V121" s="215"/>
      <c r="W121" s="215"/>
      <c r="X121" s="215"/>
      <c r="Y121" s="2252"/>
    </row>
    <row r="122" spans="1:25" s="113" customFormat="1" ht="15" customHeight="1" x14ac:dyDescent="0.25">
      <c r="A122" s="292" t="s">
        <v>28</v>
      </c>
      <c r="B122" s="292">
        <v>340</v>
      </c>
      <c r="C122" s="144">
        <v>1750</v>
      </c>
      <c r="D122" s="144">
        <f t="shared" si="83"/>
        <v>729</v>
      </c>
      <c r="E122" s="418">
        <v>763</v>
      </c>
      <c r="F122" s="144">
        <f t="shared" si="84"/>
        <v>104.66392318244171</v>
      </c>
      <c r="G122" s="157">
        <v>8</v>
      </c>
      <c r="H122" s="157">
        <f t="shared" si="85"/>
        <v>6.8650065530799473</v>
      </c>
      <c r="I122" s="467">
        <f t="shared" si="86"/>
        <v>14000</v>
      </c>
      <c r="J122" s="166">
        <f t="shared" si="87"/>
        <v>5832</v>
      </c>
      <c r="K122" s="420">
        <v>5238</v>
      </c>
      <c r="L122" s="166">
        <f t="shared" si="88"/>
        <v>89.81481481481481</v>
      </c>
      <c r="M122" s="166">
        <v>41</v>
      </c>
      <c r="N122" s="166">
        <f t="shared" si="89"/>
        <v>306.61463414634142</v>
      </c>
      <c r="O122" s="1253"/>
      <c r="P122" s="1253"/>
      <c r="Q122" s="1253"/>
      <c r="R122" s="1253"/>
      <c r="S122" s="1253"/>
      <c r="T122" s="2503"/>
      <c r="U122" s="215"/>
      <c r="V122" s="215"/>
      <c r="W122" s="215"/>
      <c r="X122" s="215"/>
      <c r="Y122" s="2252"/>
    </row>
    <row r="123" spans="1:25" ht="15" customHeight="1" x14ac:dyDescent="0.25">
      <c r="A123" s="148" t="s">
        <v>30</v>
      </c>
      <c r="B123" s="366">
        <v>330</v>
      </c>
      <c r="C123" s="144">
        <v>1100</v>
      </c>
      <c r="D123" s="205">
        <f t="shared" si="83"/>
        <v>458</v>
      </c>
      <c r="E123" s="418">
        <v>242</v>
      </c>
      <c r="F123" s="205">
        <f t="shared" si="84"/>
        <v>52.838427947598255</v>
      </c>
      <c r="G123" s="157">
        <v>10.8</v>
      </c>
      <c r="H123" s="411">
        <f t="shared" si="85"/>
        <v>9.7561983471074374</v>
      </c>
      <c r="I123" s="470">
        <f t="shared" si="86"/>
        <v>11880</v>
      </c>
      <c r="J123" s="166">
        <f t="shared" si="87"/>
        <v>4946</v>
      </c>
      <c r="K123" s="422">
        <v>2361</v>
      </c>
      <c r="L123" s="166">
        <f t="shared" si="88"/>
        <v>47.735543873837443</v>
      </c>
      <c r="M123" s="376">
        <v>36</v>
      </c>
      <c r="N123" s="376">
        <f t="shared" si="89"/>
        <v>157.39999999999998</v>
      </c>
      <c r="O123" s="1253"/>
      <c r="P123" s="1255"/>
      <c r="Q123" s="1255"/>
      <c r="R123" s="1253"/>
      <c r="S123" s="1255"/>
      <c r="T123" s="2504"/>
      <c r="U123" s="2518"/>
      <c r="V123" s="2518"/>
      <c r="W123" s="2518"/>
      <c r="X123" s="215"/>
      <c r="Y123" s="2252"/>
    </row>
    <row r="124" spans="1:25" ht="15" customHeight="1" x14ac:dyDescent="0.25">
      <c r="A124" s="2435" t="s">
        <v>470</v>
      </c>
      <c r="B124" s="2436">
        <v>330</v>
      </c>
      <c r="C124" s="4">
        <v>100</v>
      </c>
      <c r="D124" s="205">
        <f t="shared" si="83"/>
        <v>42</v>
      </c>
      <c r="E124" s="1542"/>
      <c r="F124" s="2437"/>
      <c r="G124" s="279">
        <v>10</v>
      </c>
      <c r="H124" s="1281" t="e">
        <f t="shared" si="85"/>
        <v>#DIV/0!</v>
      </c>
      <c r="I124" s="1424">
        <f t="shared" si="86"/>
        <v>1000</v>
      </c>
      <c r="J124" s="137">
        <f t="shared" si="87"/>
        <v>420</v>
      </c>
      <c r="K124" s="2438"/>
      <c r="L124" s="137">
        <f t="shared" si="88"/>
        <v>0</v>
      </c>
      <c r="M124" s="1424">
        <v>3</v>
      </c>
      <c r="N124" s="1424">
        <f t="shared" si="89"/>
        <v>0</v>
      </c>
      <c r="O124" s="698"/>
      <c r="P124" s="2439"/>
      <c r="Q124" s="2439"/>
      <c r="R124" s="698"/>
      <c r="S124" s="2439"/>
      <c r="T124" s="2509"/>
      <c r="U124" s="2525"/>
      <c r="V124" s="2525"/>
      <c r="W124" s="2525"/>
      <c r="X124" s="2526"/>
      <c r="Y124" s="2252"/>
    </row>
    <row r="125" spans="1:25" s="99" customFormat="1" ht="15" customHeight="1" x14ac:dyDescent="0.25">
      <c r="A125" s="452" t="s">
        <v>7</v>
      </c>
      <c r="B125" s="452"/>
      <c r="C125" s="140">
        <f>SUM(C118:C124)</f>
        <v>8913</v>
      </c>
      <c r="D125" s="140">
        <f t="shared" ref="D125:E125" si="90">SUM(D118:D124)</f>
        <v>3714</v>
      </c>
      <c r="E125" s="140">
        <f t="shared" si="90"/>
        <v>3479</v>
      </c>
      <c r="F125" s="140">
        <f t="shared" ref="F125:F126" si="91">E125/D125*100</f>
        <v>93.672590199246102</v>
      </c>
      <c r="G125" s="280">
        <f>SUM(I125/C125)</f>
        <v>10.07999551217323</v>
      </c>
      <c r="H125" s="280">
        <f t="shared" si="85"/>
        <v>9.6961770623742449</v>
      </c>
      <c r="I125" s="474">
        <f>SUM(I118:I124)</f>
        <v>89843</v>
      </c>
      <c r="J125" s="474">
        <f t="shared" ref="J125:K125" si="92">SUM(J118:J124)</f>
        <v>37438</v>
      </c>
      <c r="K125" s="474">
        <f t="shared" si="92"/>
        <v>33733</v>
      </c>
      <c r="L125" s="141">
        <f t="shared" si="88"/>
        <v>90.103638014851214</v>
      </c>
      <c r="M125" s="474">
        <f>SUM(M118:M124)</f>
        <v>285</v>
      </c>
      <c r="N125" s="365">
        <f t="shared" si="89"/>
        <v>284.06736842105266</v>
      </c>
      <c r="O125" s="558">
        <v>452033.66917587211</v>
      </c>
      <c r="P125" s="558">
        <v>454108.65079976659</v>
      </c>
      <c r="Q125" s="558">
        <v>454108.65079976659</v>
      </c>
      <c r="R125" s="558">
        <v>454108.65079976659</v>
      </c>
      <c r="S125" s="558">
        <v>455753.40591976704</v>
      </c>
      <c r="T125" s="2505">
        <f>O125/12*$A$4+(P125-O125)/11*4+(Q125-P125)/10*3+(R125-Q125)/9*2+(S125-R125)/8*1</f>
        <v>189307.49531893869</v>
      </c>
      <c r="U125" s="1444">
        <f t="shared" ref="U125" si="93">X125-W125</f>
        <v>177864.65369000001</v>
      </c>
      <c r="V125" s="1444">
        <f t="shared" ref="V125" si="94">U125-T125</f>
        <v>-11442.841628938681</v>
      </c>
      <c r="W125" s="1444">
        <v>-367.64497000000006</v>
      </c>
      <c r="X125" s="1444">
        <v>177497.00872000001</v>
      </c>
      <c r="Y125" s="2252"/>
    </row>
    <row r="126" spans="1:25" s="425" customFormat="1" ht="34.5" customHeight="1" x14ac:dyDescent="0.25">
      <c r="A126" s="1525" t="s">
        <v>311</v>
      </c>
      <c r="B126" s="1525"/>
      <c r="C126" s="1526">
        <v>140</v>
      </c>
      <c r="D126" s="1583">
        <f t="shared" ref="D126" si="95">ROUND(C126/12*$A$4,0)</f>
        <v>58</v>
      </c>
      <c r="E126" s="1584">
        <v>58</v>
      </c>
      <c r="F126" s="1528">
        <f t="shared" si="91"/>
        <v>100</v>
      </c>
      <c r="G126" s="1529"/>
      <c r="H126" s="1529"/>
      <c r="I126" s="1585"/>
      <c r="J126" s="1530"/>
      <c r="K126" s="1525"/>
      <c r="L126" s="1530"/>
      <c r="M126" s="1586"/>
      <c r="N126" s="1552"/>
      <c r="O126" s="1532">
        <v>26804.561000000002</v>
      </c>
      <c r="P126" s="1532">
        <v>26804.561000000002</v>
      </c>
      <c r="Q126" s="1532">
        <v>26804.561000000002</v>
      </c>
      <c r="R126" s="1532">
        <v>26804.561000000002</v>
      </c>
      <c r="S126" s="1532">
        <v>26804.561000000002</v>
      </c>
      <c r="T126" s="2506">
        <f>S126/12*$A$4</f>
        <v>11168.567083333335</v>
      </c>
      <c r="U126" s="2519">
        <f t="shared" ref="U126" si="96">X126-W126</f>
        <v>9764.8853499999987</v>
      </c>
      <c r="V126" s="2519">
        <f t="shared" ref="V126" si="97">U126-T126</f>
        <v>-1403.6817333333365</v>
      </c>
      <c r="W126" s="2519">
        <v>0</v>
      </c>
      <c r="X126" s="2519">
        <v>9764.8853499999987</v>
      </c>
      <c r="Y126" s="2434"/>
    </row>
    <row r="127" spans="1:25" ht="15" customHeight="1" x14ac:dyDescent="0.25">
      <c r="A127" s="414" t="s">
        <v>14</v>
      </c>
      <c r="B127" s="173"/>
      <c r="C127" s="144"/>
      <c r="D127" s="144"/>
      <c r="E127" s="418"/>
      <c r="F127" s="144"/>
      <c r="G127" s="156"/>
      <c r="H127" s="156"/>
      <c r="I127" s="508"/>
      <c r="J127" s="174"/>
      <c r="K127" s="423"/>
      <c r="L127" s="174"/>
      <c r="M127" s="174"/>
      <c r="N127" s="174"/>
      <c r="O127" s="1253"/>
      <c r="P127" s="1253"/>
      <c r="Q127" s="1253"/>
      <c r="R127" s="1253"/>
      <c r="S127" s="1253"/>
      <c r="T127" s="2503"/>
      <c r="U127" s="215"/>
      <c r="V127" s="215"/>
      <c r="W127" s="215"/>
      <c r="X127" s="215"/>
      <c r="Y127" s="2252"/>
    </row>
    <row r="128" spans="1:25" ht="37.5" customHeight="1" x14ac:dyDescent="0.25">
      <c r="A128" s="1533" t="s">
        <v>217</v>
      </c>
      <c r="B128" s="1533"/>
      <c r="C128" s="144">
        <f>SUM(C130,C129)</f>
        <v>50028</v>
      </c>
      <c r="D128" s="144">
        <f t="shared" ref="D128:E128" si="98">SUM(D130,D129)</f>
        <v>20845</v>
      </c>
      <c r="E128" s="144">
        <f t="shared" si="98"/>
        <v>23194</v>
      </c>
      <c r="F128" s="144">
        <f>E128/D128*100</f>
        <v>111.26888942192372</v>
      </c>
      <c r="G128" s="156"/>
      <c r="H128" s="156"/>
      <c r="I128" s="508"/>
      <c r="J128" s="174"/>
      <c r="K128" s="423"/>
      <c r="L128" s="174"/>
      <c r="M128" s="174"/>
      <c r="N128" s="174"/>
      <c r="O128" s="1253"/>
      <c r="P128" s="1253"/>
      <c r="Q128" s="1253"/>
      <c r="R128" s="1253"/>
      <c r="S128" s="1253"/>
      <c r="T128" s="2503"/>
      <c r="U128" s="215"/>
      <c r="V128" s="215"/>
      <c r="W128" s="215"/>
      <c r="X128" s="215"/>
      <c r="Y128" s="2252"/>
    </row>
    <row r="129" spans="1:25" ht="48.75" customHeight="1" x14ac:dyDescent="0.25">
      <c r="A129" s="1533" t="s">
        <v>332</v>
      </c>
      <c r="B129" s="1533"/>
      <c r="C129" s="144">
        <v>12500</v>
      </c>
      <c r="D129" s="144">
        <f t="shared" ref="D129:D132" si="99">ROUND(C129/12*$A$4,0)</f>
        <v>5208</v>
      </c>
      <c r="E129" s="418">
        <v>5190</v>
      </c>
      <c r="F129" s="144">
        <f>E129/D129*100</f>
        <v>99.654377880184327</v>
      </c>
      <c r="G129" s="156"/>
      <c r="H129" s="156"/>
      <c r="I129" s="508"/>
      <c r="J129" s="174"/>
      <c r="K129" s="423"/>
      <c r="L129" s="174"/>
      <c r="M129" s="174"/>
      <c r="N129" s="174"/>
      <c r="O129" s="1253"/>
      <c r="P129" s="1253"/>
      <c r="Q129" s="1253"/>
      <c r="R129" s="1253"/>
      <c r="S129" s="1253"/>
      <c r="T129" s="2503"/>
      <c r="U129" s="215"/>
      <c r="V129" s="215"/>
      <c r="W129" s="215"/>
      <c r="X129" s="215"/>
      <c r="Y129" s="2252"/>
    </row>
    <row r="130" spans="1:25" ht="15" customHeight="1" x14ac:dyDescent="0.25">
      <c r="A130" s="1533" t="s">
        <v>333</v>
      </c>
      <c r="B130" s="1533"/>
      <c r="C130" s="144">
        <v>37528</v>
      </c>
      <c r="D130" s="144">
        <f t="shared" si="99"/>
        <v>15637</v>
      </c>
      <c r="E130" s="418">
        <v>18004</v>
      </c>
      <c r="F130" s="144">
        <f>E130/D130*100</f>
        <v>115.1371746498689</v>
      </c>
      <c r="G130" s="156"/>
      <c r="H130" s="156"/>
      <c r="I130" s="508"/>
      <c r="J130" s="174"/>
      <c r="K130" s="423"/>
      <c r="L130" s="174"/>
      <c r="M130" s="174"/>
      <c r="N130" s="174"/>
      <c r="O130" s="1253"/>
      <c r="P130" s="1253"/>
      <c r="Q130" s="1253"/>
      <c r="R130" s="1253"/>
      <c r="S130" s="1253"/>
      <c r="T130" s="2503"/>
      <c r="U130" s="215"/>
      <c r="V130" s="215"/>
      <c r="W130" s="215"/>
      <c r="X130" s="215"/>
      <c r="Y130" s="2252"/>
    </row>
    <row r="131" spans="1:25" ht="24" customHeight="1" x14ac:dyDescent="0.25">
      <c r="A131" s="1533" t="s">
        <v>169</v>
      </c>
      <c r="B131" s="1533"/>
      <c r="C131" s="144">
        <v>13338</v>
      </c>
      <c r="D131" s="144">
        <f t="shared" si="99"/>
        <v>5558</v>
      </c>
      <c r="E131" s="418">
        <f>4859+E132/4/3.2</f>
        <v>5032.359375</v>
      </c>
      <c r="F131" s="144">
        <f>E131/D131*100</f>
        <v>90.542629992803171</v>
      </c>
      <c r="G131" s="156"/>
      <c r="H131" s="156"/>
      <c r="I131" s="508"/>
      <c r="J131" s="174"/>
      <c r="K131" s="423"/>
      <c r="L131" s="174"/>
      <c r="M131" s="174"/>
      <c r="N131" s="174"/>
      <c r="O131" s="1253"/>
      <c r="P131" s="1253"/>
      <c r="Q131" s="1253"/>
      <c r="R131" s="1253"/>
      <c r="S131" s="1253"/>
      <c r="T131" s="2503"/>
      <c r="U131" s="215"/>
      <c r="V131" s="215"/>
      <c r="W131" s="215"/>
      <c r="X131" s="215"/>
      <c r="Y131" s="2252"/>
    </row>
    <row r="132" spans="1:25" ht="15" customHeight="1" x14ac:dyDescent="0.25">
      <c r="A132" s="1587" t="s">
        <v>339</v>
      </c>
      <c r="B132" s="1533"/>
      <c r="C132" s="144">
        <v>5275</v>
      </c>
      <c r="D132" s="144">
        <f t="shared" si="99"/>
        <v>2198</v>
      </c>
      <c r="E132" s="418">
        <v>2219</v>
      </c>
      <c r="F132" s="144">
        <f>E132/D132*100</f>
        <v>100.95541401273887</v>
      </c>
      <c r="G132" s="156"/>
      <c r="H132" s="156"/>
      <c r="I132" s="508"/>
      <c r="J132" s="174"/>
      <c r="K132" s="423"/>
      <c r="L132" s="174"/>
      <c r="M132" s="174"/>
      <c r="N132" s="174"/>
      <c r="O132" s="1253"/>
      <c r="P132" s="1253"/>
      <c r="Q132" s="1253"/>
      <c r="R132" s="1253"/>
      <c r="S132" s="1253"/>
      <c r="T132" s="2503"/>
      <c r="U132" s="215"/>
      <c r="V132" s="215"/>
      <c r="W132" s="215"/>
      <c r="X132" s="215"/>
      <c r="Y132" s="2252"/>
    </row>
    <row r="133" spans="1:25" ht="30" customHeight="1" x14ac:dyDescent="0.25">
      <c r="A133" s="1533" t="s">
        <v>170</v>
      </c>
      <c r="B133" s="1533"/>
      <c r="C133" s="144"/>
      <c r="D133" s="144"/>
      <c r="E133" s="418"/>
      <c r="F133" s="144"/>
      <c r="G133" s="156"/>
      <c r="H133" s="156"/>
      <c r="I133" s="508"/>
      <c r="J133" s="174"/>
      <c r="K133" s="423"/>
      <c r="L133" s="174"/>
      <c r="M133" s="174"/>
      <c r="N133" s="174"/>
      <c r="O133" s="1253"/>
      <c r="P133" s="1253"/>
      <c r="Q133" s="1253"/>
      <c r="R133" s="1253"/>
      <c r="S133" s="1253"/>
      <c r="T133" s="2503"/>
      <c r="U133" s="215"/>
      <c r="V133" s="215"/>
      <c r="W133" s="215"/>
      <c r="X133" s="215"/>
      <c r="Y133" s="2252"/>
    </row>
    <row r="134" spans="1:25" ht="18" customHeight="1" x14ac:dyDescent="0.25">
      <c r="A134" s="261" t="s">
        <v>172</v>
      </c>
      <c r="B134" s="261"/>
      <c r="C134" s="144"/>
      <c r="D134" s="144"/>
      <c r="E134" s="418"/>
      <c r="F134" s="144"/>
      <c r="G134" s="156"/>
      <c r="H134" s="156"/>
      <c r="I134" s="508"/>
      <c r="J134" s="174"/>
      <c r="K134" s="423"/>
      <c r="L134" s="174"/>
      <c r="M134" s="174"/>
      <c r="N134" s="174"/>
      <c r="O134" s="1253"/>
      <c r="P134" s="1253"/>
      <c r="Q134" s="1253"/>
      <c r="R134" s="1253"/>
      <c r="S134" s="1253"/>
      <c r="T134" s="2503"/>
      <c r="U134" s="215"/>
      <c r="V134" s="215"/>
      <c r="W134" s="215"/>
      <c r="X134" s="215"/>
      <c r="Y134" s="2252"/>
    </row>
    <row r="135" spans="1:25" s="99" customFormat="1" ht="15" customHeight="1" x14ac:dyDescent="0.2">
      <c r="A135" s="262"/>
      <c r="B135" s="262"/>
      <c r="C135" s="143"/>
      <c r="D135" s="143"/>
      <c r="E135" s="421"/>
      <c r="F135" s="143"/>
      <c r="G135" s="156"/>
      <c r="H135" s="156"/>
      <c r="I135" s="508"/>
      <c r="J135" s="174"/>
      <c r="K135" s="423"/>
      <c r="L135" s="174"/>
      <c r="M135" s="174"/>
      <c r="N135" s="174"/>
      <c r="O135" s="1253"/>
      <c r="P135" s="1253"/>
      <c r="Q135" s="1253"/>
      <c r="R135" s="1253"/>
      <c r="S135" s="1253"/>
      <c r="T135" s="2503"/>
      <c r="U135" s="215"/>
      <c r="V135" s="215"/>
      <c r="W135" s="215"/>
      <c r="X135" s="215"/>
      <c r="Y135" s="2252"/>
    </row>
    <row r="136" spans="1:25" ht="33.75" customHeight="1" x14ac:dyDescent="0.25">
      <c r="A136" s="428" t="s">
        <v>245</v>
      </c>
      <c r="B136" s="310"/>
      <c r="C136" s="144">
        <v>2206</v>
      </c>
      <c r="D136" s="144">
        <f t="shared" ref="D136" si="100">ROUND(C136/12*$A$4,0)</f>
        <v>919</v>
      </c>
      <c r="E136" s="418">
        <v>970</v>
      </c>
      <c r="F136" s="144">
        <f>E136/D136*100</f>
        <v>105.54951033732318</v>
      </c>
      <c r="G136" s="156"/>
      <c r="H136" s="156"/>
      <c r="I136" s="508"/>
      <c r="J136" s="174"/>
      <c r="K136" s="423"/>
      <c r="L136" s="174"/>
      <c r="M136" s="174"/>
      <c r="N136" s="174"/>
      <c r="O136" s="1253"/>
      <c r="P136" s="1253"/>
      <c r="Q136" s="1253"/>
      <c r="R136" s="1253"/>
      <c r="S136" s="1253"/>
      <c r="T136" s="2503"/>
      <c r="U136" s="215"/>
      <c r="V136" s="215"/>
      <c r="W136" s="215"/>
      <c r="X136" s="215"/>
      <c r="Y136" s="2252"/>
    </row>
    <row r="137" spans="1:25" ht="30" customHeight="1" x14ac:dyDescent="0.25">
      <c r="A137" s="428" t="s">
        <v>144</v>
      </c>
      <c r="B137" s="310"/>
      <c r="C137" s="144">
        <v>720</v>
      </c>
      <c r="D137" s="144">
        <f t="shared" ref="D137:D141" si="101">ROUND(C137/12*$A$4,0)</f>
        <v>300</v>
      </c>
      <c r="E137" s="418">
        <v>290</v>
      </c>
      <c r="F137" s="144">
        <f>E137/D137*100</f>
        <v>96.666666666666671</v>
      </c>
      <c r="G137" s="156"/>
      <c r="H137" s="156"/>
      <c r="I137" s="508"/>
      <c r="J137" s="174"/>
      <c r="K137" s="423"/>
      <c r="L137" s="174"/>
      <c r="M137" s="174"/>
      <c r="N137" s="174"/>
      <c r="O137" s="1253"/>
      <c r="P137" s="1253"/>
      <c r="Q137" s="1253"/>
      <c r="R137" s="1253"/>
      <c r="S137" s="1253"/>
      <c r="T137" s="2503"/>
      <c r="U137" s="215"/>
      <c r="V137" s="215"/>
      <c r="W137" s="215"/>
      <c r="X137" s="215"/>
      <c r="Y137" s="2252"/>
    </row>
    <row r="138" spans="1:25" ht="33" customHeight="1" x14ac:dyDescent="0.25">
      <c r="A138" s="428" t="s">
        <v>81</v>
      </c>
      <c r="B138" s="310"/>
      <c r="C138" s="144">
        <v>1670</v>
      </c>
      <c r="D138" s="144">
        <f t="shared" si="101"/>
        <v>696</v>
      </c>
      <c r="E138" s="418">
        <v>505</v>
      </c>
      <c r="F138" s="144">
        <f>E138/D138*100</f>
        <v>72.557471264367805</v>
      </c>
      <c r="G138" s="156"/>
      <c r="H138" s="156"/>
      <c r="I138" s="508"/>
      <c r="J138" s="174"/>
      <c r="K138" s="423"/>
      <c r="L138" s="174"/>
      <c r="M138" s="174"/>
      <c r="N138" s="174"/>
      <c r="O138" s="1253"/>
      <c r="P138" s="1253"/>
      <c r="Q138" s="1253"/>
      <c r="R138" s="1253"/>
      <c r="S138" s="1253"/>
      <c r="T138" s="2503"/>
      <c r="U138" s="215"/>
      <c r="V138" s="215"/>
      <c r="W138" s="215"/>
      <c r="X138" s="215"/>
      <c r="Y138" s="2252"/>
    </row>
    <row r="139" spans="1:25" ht="15" customHeight="1" x14ac:dyDescent="0.25">
      <c r="A139" s="1588" t="s">
        <v>318</v>
      </c>
      <c r="B139" s="1589"/>
      <c r="C139" s="144">
        <v>30</v>
      </c>
      <c r="D139" s="144">
        <f t="shared" si="101"/>
        <v>13</v>
      </c>
      <c r="E139" s="418">
        <v>4</v>
      </c>
      <c r="F139" s="144">
        <f>E139/D139*100</f>
        <v>30.76923076923077</v>
      </c>
      <c r="G139" s="156"/>
      <c r="H139" s="156"/>
      <c r="I139" s="508"/>
      <c r="J139" s="174"/>
      <c r="K139" s="423"/>
      <c r="L139" s="174"/>
      <c r="M139" s="174"/>
      <c r="N139" s="174"/>
      <c r="O139" s="1253"/>
      <c r="P139" s="1253"/>
      <c r="Q139" s="1253"/>
      <c r="R139" s="1253"/>
      <c r="S139" s="1253"/>
      <c r="T139" s="2503"/>
      <c r="U139" s="215"/>
      <c r="V139" s="215"/>
      <c r="W139" s="215"/>
      <c r="X139" s="215"/>
      <c r="Y139" s="2252"/>
    </row>
    <row r="140" spans="1:25" ht="18.75" customHeight="1" x14ac:dyDescent="0.25">
      <c r="A140" s="1590"/>
      <c r="B140" s="1591"/>
      <c r="C140" s="144"/>
      <c r="D140" s="144"/>
      <c r="E140" s="418"/>
      <c r="F140" s="144"/>
      <c r="G140" s="156"/>
      <c r="H140" s="156"/>
      <c r="I140" s="508"/>
      <c r="J140" s="174"/>
      <c r="K140" s="423"/>
      <c r="L140" s="174"/>
      <c r="M140" s="174"/>
      <c r="N140" s="174"/>
      <c r="O140" s="1253"/>
      <c r="P140" s="1253"/>
      <c r="Q140" s="1253"/>
      <c r="R140" s="1253"/>
      <c r="S140" s="1253"/>
      <c r="T140" s="2503"/>
      <c r="U140" s="215"/>
      <c r="V140" s="215"/>
      <c r="W140" s="215"/>
      <c r="X140" s="215"/>
      <c r="Y140" s="2252"/>
    </row>
    <row r="141" spans="1:25" ht="31.5" customHeight="1" x14ac:dyDescent="0.25">
      <c r="A141" s="1592" t="s">
        <v>181</v>
      </c>
      <c r="B141" s="1593"/>
      <c r="C141" s="784">
        <v>500</v>
      </c>
      <c r="D141" s="205">
        <f t="shared" si="101"/>
        <v>208</v>
      </c>
      <c r="E141" s="426">
        <v>224</v>
      </c>
      <c r="F141" s="784">
        <f>E141/D141*100</f>
        <v>107.69230769230769</v>
      </c>
      <c r="G141" s="283"/>
      <c r="H141" s="283"/>
      <c r="I141" s="509"/>
      <c r="J141" s="196"/>
      <c r="K141" s="1594"/>
      <c r="L141" s="509"/>
      <c r="M141" s="509"/>
      <c r="N141" s="509"/>
      <c r="O141" s="1255"/>
      <c r="P141" s="1255"/>
      <c r="Q141" s="1255"/>
      <c r="R141" s="1255"/>
      <c r="S141" s="1255"/>
      <c r="T141" s="2504"/>
      <c r="U141" s="2518"/>
      <c r="V141" s="2518"/>
      <c r="W141" s="2518"/>
      <c r="X141" s="2518"/>
      <c r="Y141" s="2252"/>
    </row>
    <row r="142" spans="1:25" ht="24.75" customHeight="1" x14ac:dyDescent="0.25">
      <c r="A142" s="437" t="s">
        <v>179</v>
      </c>
      <c r="B142" s="795"/>
      <c r="C142" s="490">
        <f>C128+C131*3.2</f>
        <v>92709.6</v>
      </c>
      <c r="D142" s="140">
        <f>D128+D131*3.2</f>
        <v>38630.600000000006</v>
      </c>
      <c r="E142" s="1522">
        <f>E128+E131*3.2</f>
        <v>39297.550000000003</v>
      </c>
      <c r="F142" s="140">
        <f>E142/D142*100</f>
        <v>101.72648107976579</v>
      </c>
      <c r="G142" s="280"/>
      <c r="H142" s="280"/>
      <c r="I142" s="474"/>
      <c r="J142" s="474"/>
      <c r="K142" s="1595"/>
      <c r="L142" s="438"/>
      <c r="M142" s="141"/>
      <c r="N142" s="567"/>
      <c r="O142" s="558">
        <v>72529.780299999999</v>
      </c>
      <c r="P142" s="558">
        <v>72529.780299999999</v>
      </c>
      <c r="Q142" s="558">
        <v>72529.780299999999</v>
      </c>
      <c r="R142" s="558">
        <v>72529.780299999999</v>
      </c>
      <c r="S142" s="2517">
        <v>73486.044699999999</v>
      </c>
      <c r="T142" s="2505">
        <f>O142/12*$A$4+(P142-O142)/11*4+(Q142-P142)/10*3+(R142-Q142)/9*2+(S142-R142)/8*1</f>
        <v>30340.274841666665</v>
      </c>
      <c r="U142" s="1444">
        <f t="shared" ref="U142" si="102">X142-W142</f>
        <v>31567.877710000004</v>
      </c>
      <c r="V142" s="1444">
        <f t="shared" ref="V142" si="103">U142-T142</f>
        <v>1227.6028683333388</v>
      </c>
      <c r="W142" s="1444">
        <v>320.61207000000002</v>
      </c>
      <c r="X142" s="1444">
        <v>31888.489780000004</v>
      </c>
      <c r="Y142" s="2434">
        <f>U142+W142-X142</f>
        <v>0</v>
      </c>
    </row>
    <row r="143" spans="1:25" s="417" customFormat="1" ht="15" customHeight="1" x14ac:dyDescent="0.25">
      <c r="A143" s="1340" t="s">
        <v>33</v>
      </c>
      <c r="B143" s="429"/>
      <c r="C143" s="1539"/>
      <c r="D143" s="1596"/>
      <c r="E143" s="1539"/>
      <c r="F143" s="1596"/>
      <c r="G143" s="1557"/>
      <c r="H143" s="1597"/>
      <c r="I143" s="1598"/>
      <c r="J143" s="1599"/>
      <c r="K143" s="415"/>
      <c r="L143" s="415"/>
      <c r="M143" s="1599"/>
      <c r="N143" s="415"/>
      <c r="O143" s="1254"/>
      <c r="P143" s="1254"/>
      <c r="Q143" s="1254"/>
      <c r="R143" s="1254"/>
      <c r="S143" s="1254"/>
      <c r="T143" s="2506"/>
      <c r="U143" s="2521"/>
      <c r="V143" s="2521"/>
      <c r="W143" s="2521"/>
      <c r="X143" s="2521"/>
      <c r="Y143" s="2252"/>
    </row>
    <row r="144" spans="1:25" ht="15" customHeight="1" x14ac:dyDescent="0.25">
      <c r="A144" s="444" t="s">
        <v>201</v>
      </c>
      <c r="B144" s="201"/>
      <c r="C144" s="144"/>
      <c r="D144" s="432"/>
      <c r="E144" s="418"/>
      <c r="F144" s="432"/>
      <c r="G144" s="156"/>
      <c r="H144" s="560"/>
      <c r="I144" s="508"/>
      <c r="J144" s="439"/>
      <c r="K144" s="423"/>
      <c r="L144" s="174"/>
      <c r="M144" s="439"/>
      <c r="N144" s="174"/>
      <c r="O144" s="1253"/>
      <c r="P144" s="1253"/>
      <c r="Q144" s="1253"/>
      <c r="R144" s="1253"/>
      <c r="S144" s="1253"/>
      <c r="T144" s="2503"/>
      <c r="U144" s="215"/>
      <c r="V144" s="215"/>
      <c r="W144" s="215"/>
      <c r="X144" s="215"/>
      <c r="Y144" s="2252"/>
    </row>
    <row r="145" spans="1:25" ht="15" customHeight="1" x14ac:dyDescent="0.25">
      <c r="A145" s="430" t="s">
        <v>159</v>
      </c>
      <c r="B145" s="148">
        <v>300</v>
      </c>
      <c r="C145" s="144">
        <v>255</v>
      </c>
      <c r="D145" s="144">
        <f t="shared" ref="D145" si="104">ROUND(C145/12*$A$4,0)</f>
        <v>106</v>
      </c>
      <c r="E145" s="418">
        <v>107</v>
      </c>
      <c r="F145" s="432">
        <f>E145/D145*100</f>
        <v>100.9433962264151</v>
      </c>
      <c r="G145" s="157">
        <v>10</v>
      </c>
      <c r="H145" s="1272">
        <f>K145/E145</f>
        <v>9.1121495327102799</v>
      </c>
      <c r="I145" s="467">
        <v>2550</v>
      </c>
      <c r="J145" s="440">
        <f>ROUND(D145*G145,0)</f>
        <v>1060</v>
      </c>
      <c r="K145" s="420">
        <v>975</v>
      </c>
      <c r="L145" s="166">
        <f>K145/J145*100</f>
        <v>91.981132075471692</v>
      </c>
      <c r="M145" s="440">
        <f>ROUND(I145/B145,0)</f>
        <v>9</v>
      </c>
      <c r="N145" s="166">
        <f t="shared" ref="N145:N152" si="105">K145/$A$4*12/M145</f>
        <v>260</v>
      </c>
      <c r="O145" s="1253"/>
      <c r="P145" s="1253"/>
      <c r="Q145" s="1253"/>
      <c r="R145" s="1253"/>
      <c r="S145" s="1253"/>
      <c r="T145" s="2503">
        <f>O145/12</f>
        <v>0</v>
      </c>
      <c r="U145" s="215"/>
      <c r="V145" s="215">
        <f t="shared" ref="V145" si="106">U145-T145</f>
        <v>0</v>
      </c>
      <c r="W145" s="215"/>
      <c r="X145" s="215"/>
      <c r="Y145" s="2252"/>
    </row>
    <row r="146" spans="1:25" s="99" customFormat="1" ht="15" customHeight="1" x14ac:dyDescent="0.25">
      <c r="A146" s="203" t="s">
        <v>93</v>
      </c>
      <c r="B146" s="172"/>
      <c r="C146" s="143">
        <f>SUM(C143:C145)</f>
        <v>255</v>
      </c>
      <c r="D146" s="433">
        <f>SUM(D143:D145)</f>
        <v>106</v>
      </c>
      <c r="E146" s="421">
        <f>SUM(E143:E145)</f>
        <v>107</v>
      </c>
      <c r="F146" s="433">
        <f>E146/D146*100</f>
        <v>100.9433962264151</v>
      </c>
      <c r="G146" s="156">
        <f>IF(C146=0,0,I146/C146)</f>
        <v>10</v>
      </c>
      <c r="H146" s="560">
        <f>K146/E146</f>
        <v>9.1121495327102799</v>
      </c>
      <c r="I146" s="1600">
        <f>SUM(I143:I145)</f>
        <v>2550</v>
      </c>
      <c r="J146" s="421">
        <f>SUM(J143:J145)</f>
        <v>1060</v>
      </c>
      <c r="K146" s="421">
        <f>SUM(K143:K145)</f>
        <v>975</v>
      </c>
      <c r="L146" s="174">
        <f>K146/J146*100</f>
        <v>91.981132075471692</v>
      </c>
      <c r="M146" s="439">
        <f>SUM(M143:M145)</f>
        <v>9</v>
      </c>
      <c r="N146" s="166">
        <f t="shared" si="105"/>
        <v>260</v>
      </c>
      <c r="O146" s="1253"/>
      <c r="P146" s="1253"/>
      <c r="Q146" s="1253"/>
      <c r="R146" s="1253"/>
      <c r="S146" s="1253"/>
      <c r="T146" s="2503"/>
      <c r="U146" s="215"/>
      <c r="V146" s="215"/>
      <c r="W146" s="215"/>
      <c r="X146" s="215"/>
      <c r="Y146" s="2252"/>
    </row>
    <row r="147" spans="1:25" s="417" customFormat="1" ht="30" customHeight="1" x14ac:dyDescent="0.25">
      <c r="A147" s="2429" t="s">
        <v>158</v>
      </c>
      <c r="B147" s="1588">
        <v>300</v>
      </c>
      <c r="C147" s="1601">
        <v>440</v>
      </c>
      <c r="D147" s="418">
        <f t="shared" ref="D147" si="107">ROUND(C147/12*$A$4,0)</f>
        <v>183</v>
      </c>
      <c r="E147" s="1601">
        <v>195</v>
      </c>
      <c r="F147" s="2430">
        <f>E147/D147*100</f>
        <v>106.55737704918033</v>
      </c>
      <c r="G147" s="2431">
        <v>18</v>
      </c>
      <c r="H147" s="2432"/>
      <c r="I147" s="1537">
        <v>7920</v>
      </c>
      <c r="J147" s="2433">
        <f t="shared" ref="J147:J150" si="108">ROUND(D147*G147,0)</f>
        <v>3294</v>
      </c>
      <c r="K147" s="785">
        <v>3865</v>
      </c>
      <c r="L147" s="420">
        <f>K147/J147*100</f>
        <v>117.33454766241651</v>
      </c>
      <c r="M147" s="2433">
        <f>ROUND(I147/B147,0)</f>
        <v>26</v>
      </c>
      <c r="N147" s="420">
        <f t="shared" si="105"/>
        <v>356.76923076923077</v>
      </c>
      <c r="O147" s="1536"/>
      <c r="P147" s="1536"/>
      <c r="Q147" s="1536"/>
      <c r="R147" s="1536"/>
      <c r="S147" s="1536"/>
      <c r="T147" s="2503">
        <f>O147/12</f>
        <v>0</v>
      </c>
      <c r="U147" s="2520"/>
      <c r="V147" s="2520">
        <f>U147-T147</f>
        <v>0</v>
      </c>
      <c r="W147" s="2520"/>
      <c r="X147" s="2520"/>
      <c r="Y147" s="2434"/>
    </row>
    <row r="148" spans="1:25" ht="15" customHeight="1" x14ac:dyDescent="0.25">
      <c r="A148" s="445" t="s">
        <v>156</v>
      </c>
      <c r="B148" s="160"/>
      <c r="C148" s="115"/>
      <c r="D148" s="108"/>
      <c r="E148" s="646"/>
      <c r="F148" s="108"/>
      <c r="G148" s="115"/>
      <c r="H148" s="1261"/>
      <c r="I148" s="1261"/>
      <c r="J148" s="108"/>
      <c r="K148" s="646"/>
      <c r="L148" s="115"/>
      <c r="M148" s="108"/>
      <c r="N148" s="166"/>
      <c r="O148" s="1253"/>
      <c r="P148" s="1253"/>
      <c r="Q148" s="1253"/>
      <c r="R148" s="1253"/>
      <c r="S148" s="1253"/>
      <c r="T148" s="2503"/>
      <c r="U148" s="215"/>
      <c r="V148" s="215"/>
      <c r="W148" s="215"/>
      <c r="X148" s="215"/>
      <c r="Y148" s="2252"/>
    </row>
    <row r="149" spans="1:25" ht="15" customHeight="1" x14ac:dyDescent="0.25">
      <c r="A149" s="446" t="s">
        <v>202</v>
      </c>
      <c r="B149" s="447">
        <v>240</v>
      </c>
      <c r="C149" s="144">
        <v>737</v>
      </c>
      <c r="D149" s="144">
        <f t="shared" ref="D149:D150" si="109">ROUND(C149/12*$A$4,0)</f>
        <v>307</v>
      </c>
      <c r="E149" s="418">
        <v>311</v>
      </c>
      <c r="F149" s="432">
        <f t="shared" ref="F149:F150" si="110">E149/D149*100</f>
        <v>101.30293159609121</v>
      </c>
      <c r="G149" s="156">
        <v>8</v>
      </c>
      <c r="H149" s="1272">
        <f t="shared" ref="H149:H150" si="111">K149/E149</f>
        <v>7.581993569131833</v>
      </c>
      <c r="I149" s="467">
        <v>5896</v>
      </c>
      <c r="J149" s="440">
        <f t="shared" si="108"/>
        <v>2456</v>
      </c>
      <c r="K149" s="420">
        <v>2358</v>
      </c>
      <c r="L149" s="166">
        <f>K149/J149*100</f>
        <v>96.009771986970676</v>
      </c>
      <c r="M149" s="440">
        <f>ROUND(I149/B149,0)</f>
        <v>25</v>
      </c>
      <c r="N149" s="166">
        <f t="shared" si="105"/>
        <v>226.36800000000002</v>
      </c>
      <c r="O149" s="1253"/>
      <c r="P149" s="1253"/>
      <c r="Q149" s="1253"/>
      <c r="R149" s="1253"/>
      <c r="S149" s="1253"/>
      <c r="T149" s="2503"/>
      <c r="U149" s="215"/>
      <c r="V149" s="215"/>
      <c r="W149" s="215"/>
      <c r="X149" s="215"/>
      <c r="Y149" s="2252"/>
    </row>
    <row r="150" spans="1:25" ht="15" customHeight="1" x14ac:dyDescent="0.25">
      <c r="A150" s="2269" t="s">
        <v>6</v>
      </c>
      <c r="B150" s="160">
        <v>240</v>
      </c>
      <c r="C150" s="144">
        <v>60</v>
      </c>
      <c r="D150" s="144">
        <f t="shared" si="109"/>
        <v>25</v>
      </c>
      <c r="E150" s="418">
        <v>27</v>
      </c>
      <c r="F150" s="432">
        <f t="shared" si="110"/>
        <v>108</v>
      </c>
      <c r="G150" s="156">
        <v>3</v>
      </c>
      <c r="H150" s="1272">
        <f t="shared" si="111"/>
        <v>3.0370370370370372</v>
      </c>
      <c r="I150" s="467">
        <v>180</v>
      </c>
      <c r="J150" s="440">
        <f t="shared" si="108"/>
        <v>75</v>
      </c>
      <c r="K150" s="420">
        <v>82</v>
      </c>
      <c r="L150" s="166">
        <f>K150/J150*100</f>
        <v>109.33333333333333</v>
      </c>
      <c r="M150" s="440">
        <f>ROUND(I150/B150,0)</f>
        <v>1</v>
      </c>
      <c r="N150" s="166">
        <f t="shared" si="105"/>
        <v>196.79999999999998</v>
      </c>
      <c r="O150" s="1253"/>
      <c r="P150" s="1253"/>
      <c r="Q150" s="1253"/>
      <c r="R150" s="1253"/>
      <c r="S150" s="1253"/>
      <c r="T150" s="2503"/>
      <c r="U150" s="215"/>
      <c r="V150" s="215"/>
      <c r="W150" s="215"/>
      <c r="X150" s="215"/>
      <c r="Y150" s="2252"/>
    </row>
    <row r="151" spans="1:25" s="31" customFormat="1" ht="15.75" customHeight="1" x14ac:dyDescent="0.25">
      <c r="A151" s="2263" t="s">
        <v>265</v>
      </c>
      <c r="B151" s="828"/>
      <c r="C151" s="11">
        <f>SUM(C149:C150)</f>
        <v>797</v>
      </c>
      <c r="D151" s="11">
        <f>SUM(D149:D150)</f>
        <v>332</v>
      </c>
      <c r="E151" s="11">
        <f>SUM(E149:E150)</f>
        <v>338</v>
      </c>
      <c r="F151" s="2264">
        <f>E151/D151*100</f>
        <v>101.80722891566265</v>
      </c>
      <c r="G151" s="3">
        <f>SUM(I151/C151)</f>
        <v>7.6235884567126728</v>
      </c>
      <c r="H151" s="2265"/>
      <c r="I151" s="2266">
        <f>SUM(I149:I150)</f>
        <v>6076</v>
      </c>
      <c r="J151" s="2267">
        <f>SUM(J149:J150)</f>
        <v>2531</v>
      </c>
      <c r="K151" s="1043">
        <f>SUM(K149:K150)</f>
        <v>2440</v>
      </c>
      <c r="L151" s="137">
        <f>K151/J151*100</f>
        <v>96.404583168708029</v>
      </c>
      <c r="M151" s="2268">
        <f>SUM(M149:M150)</f>
        <v>26</v>
      </c>
      <c r="N151" s="137">
        <f t="shared" si="105"/>
        <v>225.23076923076923</v>
      </c>
      <c r="O151" s="698"/>
      <c r="P151" s="698"/>
      <c r="Q151" s="698"/>
      <c r="R151" s="698"/>
      <c r="S151" s="698"/>
      <c r="T151" s="2507"/>
      <c r="U151" s="2526"/>
      <c r="V151" s="2526"/>
      <c r="W151" s="2526"/>
      <c r="X151" s="2526"/>
      <c r="Y151" s="2252"/>
    </row>
    <row r="152" spans="1:25" s="99" customFormat="1" ht="16.5" customHeight="1" thickBot="1" x14ac:dyDescent="0.3">
      <c r="A152" s="1283" t="s">
        <v>359</v>
      </c>
      <c r="B152" s="1368"/>
      <c r="C152" s="757">
        <f>SUM(C151,C147,C146)</f>
        <v>1492</v>
      </c>
      <c r="D152" s="757">
        <f t="shared" ref="D152:E152" si="112">SUM(D151,D147,D146)</f>
        <v>621</v>
      </c>
      <c r="E152" s="757">
        <f t="shared" si="112"/>
        <v>640</v>
      </c>
      <c r="F152" s="1369">
        <f>E152/D152*100</f>
        <v>103.05958132045087</v>
      </c>
      <c r="G152" s="489">
        <f>SUM(I152/C152)</f>
        <v>11.089812332439678</v>
      </c>
      <c r="H152" s="1370">
        <f>SUM(J152/D152)</f>
        <v>11.086956521739131</v>
      </c>
      <c r="I152" s="1371">
        <f t="shared" ref="I152:J152" si="113">SUM(I151,I147,I146)</f>
        <v>16546</v>
      </c>
      <c r="J152" s="757">
        <f t="shared" si="113"/>
        <v>6885</v>
      </c>
      <c r="K152" s="1603">
        <f t="shared" ref="K152" si="114">SUM(K151,K147,K146)</f>
        <v>7280</v>
      </c>
      <c r="L152" s="175">
        <f t="shared" ref="L152" si="115">K152/J152*100</f>
        <v>105.73710965867829</v>
      </c>
      <c r="M152" s="757">
        <f>SUM(M151,M147,M146)</f>
        <v>61</v>
      </c>
      <c r="N152" s="495">
        <f t="shared" si="105"/>
        <v>286.42622950819674</v>
      </c>
      <c r="O152" s="743">
        <v>88995.984451919998</v>
      </c>
      <c r="P152" s="743">
        <v>89025.247431120006</v>
      </c>
      <c r="Q152" s="743">
        <v>89025.247431120006</v>
      </c>
      <c r="R152" s="743">
        <v>89025.247431120006</v>
      </c>
      <c r="S152" s="743">
        <v>89025.247431120006</v>
      </c>
      <c r="T152" s="2505">
        <f>O152/12*$A$4+(P152-O152)/11*4+(Q152-P152)/10*3+(R152-Q152)/9*2+(S152-R152)/8*1</f>
        <v>37092.301271645454</v>
      </c>
      <c r="U152" s="2442">
        <f t="shared" ref="U152" si="116">X152-W152</f>
        <v>38924.95766</v>
      </c>
      <c r="V152" s="2442">
        <f t="shared" ref="V152" si="117">U152-T152</f>
        <v>1832.6563883545459</v>
      </c>
      <c r="W152" s="2442">
        <v>0</v>
      </c>
      <c r="X152" s="2442">
        <v>38924.95766</v>
      </c>
      <c r="Y152" s="2252"/>
    </row>
    <row r="153" spans="1:25" ht="15" customHeight="1" thickBot="1" x14ac:dyDescent="0.3">
      <c r="A153" s="554" t="s">
        <v>18</v>
      </c>
      <c r="B153" s="442"/>
      <c r="C153" s="402"/>
      <c r="D153" s="431"/>
      <c r="E153" s="1578"/>
      <c r="F153" s="431"/>
      <c r="G153" s="403"/>
      <c r="H153" s="1280"/>
      <c r="I153" s="443"/>
      <c r="J153" s="443"/>
      <c r="K153" s="1604">
        <f t="shared" ref="K153" si="118">SUM(K152,K125,K142)</f>
        <v>41013</v>
      </c>
      <c r="L153" s="443"/>
      <c r="M153" s="443"/>
      <c r="N153" s="443"/>
      <c r="O153" s="744">
        <f t="shared" ref="O153:X153" si="119">SUM(O152,O125,O142)</f>
        <v>613559.43392779212</v>
      </c>
      <c r="P153" s="744">
        <f t="shared" ref="P153:Q153" si="120">SUM(P152,P125,P142)</f>
        <v>615663.67853088654</v>
      </c>
      <c r="Q153" s="744">
        <f t="shared" si="120"/>
        <v>615663.67853088654</v>
      </c>
      <c r="R153" s="744">
        <f t="shared" ref="R153:S153" si="121">SUM(R152,R125,R142)</f>
        <v>615663.67853088654</v>
      </c>
      <c r="S153" s="744">
        <f t="shared" si="121"/>
        <v>618264.69805088697</v>
      </c>
      <c r="T153" s="2508">
        <f t="shared" si="119"/>
        <v>256740.07143225081</v>
      </c>
      <c r="U153" s="2522">
        <f t="shared" si="119"/>
        <v>248357.48906000002</v>
      </c>
      <c r="V153" s="2522">
        <f t="shared" si="119"/>
        <v>-8382.5823722507957</v>
      </c>
      <c r="W153" s="2522">
        <f t="shared" si="119"/>
        <v>-47.032900000000041</v>
      </c>
      <c r="X153" s="2524">
        <f t="shared" si="119"/>
        <v>248310.45616</v>
      </c>
      <c r="Y153" s="2252"/>
    </row>
    <row r="154" spans="1:25" ht="15" customHeight="1" x14ac:dyDescent="0.25">
      <c r="A154" s="146"/>
      <c r="B154" s="146"/>
      <c r="C154" s="217"/>
      <c r="D154" s="217"/>
      <c r="E154" s="645"/>
      <c r="F154" s="217"/>
      <c r="G154" s="364"/>
      <c r="H154" s="364"/>
      <c r="I154" s="473"/>
      <c r="J154" s="321"/>
      <c r="K154" s="751"/>
      <c r="L154" s="321"/>
      <c r="M154" s="321"/>
      <c r="N154" s="321"/>
      <c r="O154" s="1254"/>
      <c r="P154" s="1254"/>
      <c r="Q154" s="1254"/>
      <c r="R154" s="1254"/>
      <c r="S154" s="1254"/>
      <c r="T154" s="2506"/>
      <c r="U154" s="2521"/>
      <c r="V154" s="2521"/>
      <c r="W154" s="2521"/>
      <c r="X154" s="2521"/>
      <c r="Y154" s="2252"/>
    </row>
    <row r="155" spans="1:25" ht="46.5" customHeight="1" x14ac:dyDescent="0.25">
      <c r="A155" s="1580" t="s">
        <v>272</v>
      </c>
      <c r="B155" s="147"/>
      <c r="C155" s="144"/>
      <c r="D155" s="144"/>
      <c r="E155" s="418"/>
      <c r="F155" s="144"/>
      <c r="G155" s="157"/>
      <c r="H155" s="157"/>
      <c r="I155" s="467"/>
      <c r="J155" s="166"/>
      <c r="K155" s="420"/>
      <c r="L155" s="166"/>
      <c r="M155" s="166"/>
      <c r="N155" s="166"/>
      <c r="O155" s="1253"/>
      <c r="P155" s="1253"/>
      <c r="Q155" s="1253"/>
      <c r="R155" s="1253"/>
      <c r="S155" s="1253"/>
      <c r="T155" s="2503"/>
      <c r="U155" s="215"/>
      <c r="V155" s="215"/>
      <c r="W155" s="215"/>
      <c r="X155" s="215"/>
      <c r="Y155" s="2252"/>
    </row>
    <row r="156" spans="1:25" ht="15.75" customHeight="1" x14ac:dyDescent="0.25">
      <c r="A156" s="167" t="s">
        <v>5</v>
      </c>
      <c r="B156" s="167"/>
      <c r="C156" s="144"/>
      <c r="D156" s="144"/>
      <c r="E156" s="418"/>
      <c r="F156" s="144"/>
      <c r="G156" s="157"/>
      <c r="H156" s="157"/>
      <c r="I156" s="467"/>
      <c r="J156" s="166"/>
      <c r="K156" s="420"/>
      <c r="L156" s="166"/>
      <c r="M156" s="166"/>
      <c r="N156" s="166"/>
      <c r="O156" s="1253"/>
      <c r="P156" s="1253"/>
      <c r="Q156" s="1253"/>
      <c r="R156" s="1253"/>
      <c r="S156" s="1253"/>
      <c r="T156" s="2503"/>
      <c r="U156" s="215"/>
      <c r="V156" s="215"/>
      <c r="W156" s="215"/>
      <c r="X156" s="215"/>
      <c r="Y156" s="2252"/>
    </row>
    <row r="157" spans="1:25" ht="15" customHeight="1" x14ac:dyDescent="0.25">
      <c r="A157" s="148" t="s">
        <v>78</v>
      </c>
      <c r="B157" s="148">
        <v>320</v>
      </c>
      <c r="C157" s="187">
        <v>1820</v>
      </c>
      <c r="D157" s="144">
        <f t="shared" ref="D157:D169" si="122">ROUND(C157/12*$A$4,0)</f>
        <v>758</v>
      </c>
      <c r="E157" s="418">
        <v>750</v>
      </c>
      <c r="F157" s="144">
        <f t="shared" ref="F157:F169" si="123">E157/D157*100</f>
        <v>98.944591029023741</v>
      </c>
      <c r="G157" s="157">
        <v>7</v>
      </c>
      <c r="H157" s="157">
        <f t="shared" ref="H157:H170" si="124">K157/E157</f>
        <v>7.269333333333333</v>
      </c>
      <c r="I157" s="467">
        <v>12740</v>
      </c>
      <c r="J157" s="166">
        <f t="shared" ref="J157:J169" si="125">ROUND(D157*G157,0)</f>
        <v>5306</v>
      </c>
      <c r="K157" s="420">
        <v>5452</v>
      </c>
      <c r="L157" s="166">
        <f t="shared" ref="L157:L170" si="126">K157/J157*100</f>
        <v>102.75160196004522</v>
      </c>
      <c r="M157" s="440">
        <v>40</v>
      </c>
      <c r="N157" s="166">
        <f t="shared" ref="N157:N170" si="127">K157/$A$4*12/M157</f>
        <v>327.12</v>
      </c>
      <c r="O157" s="1253"/>
      <c r="P157" s="1253"/>
      <c r="Q157" s="1253"/>
      <c r="R157" s="1253"/>
      <c r="S157" s="1253"/>
      <c r="T157" s="2503"/>
      <c r="U157" s="215"/>
      <c r="V157" s="215"/>
      <c r="W157" s="215"/>
      <c r="X157" s="215"/>
      <c r="Y157" s="2252"/>
    </row>
    <row r="158" spans="1:25" ht="15" customHeight="1" x14ac:dyDescent="0.25">
      <c r="A158" s="148" t="s">
        <v>107</v>
      </c>
      <c r="B158" s="148">
        <v>320</v>
      </c>
      <c r="C158" s="187">
        <v>250</v>
      </c>
      <c r="D158" s="144">
        <f t="shared" si="122"/>
        <v>104</v>
      </c>
      <c r="E158" s="418">
        <v>117</v>
      </c>
      <c r="F158" s="144">
        <f t="shared" si="123"/>
        <v>112.5</v>
      </c>
      <c r="G158" s="157">
        <v>9</v>
      </c>
      <c r="H158" s="157">
        <f t="shared" si="124"/>
        <v>10.256410256410257</v>
      </c>
      <c r="I158" s="467">
        <v>2250</v>
      </c>
      <c r="J158" s="166">
        <f t="shared" si="125"/>
        <v>936</v>
      </c>
      <c r="K158" s="420">
        <v>1200</v>
      </c>
      <c r="L158" s="166">
        <f t="shared" si="126"/>
        <v>128.2051282051282</v>
      </c>
      <c r="M158" s="440">
        <v>7</v>
      </c>
      <c r="N158" s="166">
        <f t="shared" si="127"/>
        <v>411.42857142857144</v>
      </c>
      <c r="O158" s="1253"/>
      <c r="P158" s="1253"/>
      <c r="Q158" s="1253"/>
      <c r="R158" s="1253"/>
      <c r="S158" s="1253"/>
      <c r="T158" s="2503"/>
      <c r="U158" s="215"/>
      <c r="V158" s="215"/>
      <c r="W158" s="215"/>
      <c r="X158" s="215"/>
      <c r="Y158" s="2252"/>
    </row>
    <row r="159" spans="1:25" ht="15" customHeight="1" x14ac:dyDescent="0.25">
      <c r="A159" s="148" t="s">
        <v>22</v>
      </c>
      <c r="B159" s="148">
        <v>320</v>
      </c>
      <c r="C159" s="187">
        <v>1143</v>
      </c>
      <c r="D159" s="144">
        <f t="shared" si="122"/>
        <v>476</v>
      </c>
      <c r="E159" s="418">
        <v>493</v>
      </c>
      <c r="F159" s="144">
        <f t="shared" si="123"/>
        <v>103.57142857142858</v>
      </c>
      <c r="G159" s="157">
        <v>7</v>
      </c>
      <c r="H159" s="157">
        <f t="shared" si="124"/>
        <v>6.5476673427991887</v>
      </c>
      <c r="I159" s="467">
        <v>8001</v>
      </c>
      <c r="J159" s="166">
        <f t="shared" si="125"/>
        <v>3332</v>
      </c>
      <c r="K159" s="420">
        <v>3228</v>
      </c>
      <c r="L159" s="166">
        <f t="shared" si="126"/>
        <v>96.878751500600231</v>
      </c>
      <c r="M159" s="440">
        <v>25</v>
      </c>
      <c r="N159" s="166">
        <f t="shared" si="127"/>
        <v>309.88800000000003</v>
      </c>
      <c r="O159" s="1253"/>
      <c r="P159" s="1253"/>
      <c r="Q159" s="1253"/>
      <c r="R159" s="1253"/>
      <c r="S159" s="1253"/>
      <c r="T159" s="2503"/>
      <c r="U159" s="215"/>
      <c r="V159" s="215"/>
      <c r="W159" s="215"/>
      <c r="X159" s="215"/>
      <c r="Y159" s="2252"/>
    </row>
    <row r="160" spans="1:25" ht="15" customHeight="1" x14ac:dyDescent="0.25">
      <c r="A160" s="148" t="s">
        <v>32</v>
      </c>
      <c r="B160" s="148">
        <v>320</v>
      </c>
      <c r="C160" s="187">
        <v>344</v>
      </c>
      <c r="D160" s="144">
        <f t="shared" si="122"/>
        <v>143</v>
      </c>
      <c r="E160" s="418">
        <v>183</v>
      </c>
      <c r="F160" s="144">
        <f t="shared" si="123"/>
        <v>127.97202797202797</v>
      </c>
      <c r="G160" s="157">
        <v>14</v>
      </c>
      <c r="H160" s="157">
        <f t="shared" si="124"/>
        <v>14.065573770491802</v>
      </c>
      <c r="I160" s="467">
        <v>4816</v>
      </c>
      <c r="J160" s="166">
        <f t="shared" si="125"/>
        <v>2002</v>
      </c>
      <c r="K160" s="420">
        <v>2574</v>
      </c>
      <c r="L160" s="166">
        <f t="shared" si="126"/>
        <v>128.57142857142858</v>
      </c>
      <c r="M160" s="440">
        <v>15</v>
      </c>
      <c r="N160" s="166">
        <f t="shared" si="127"/>
        <v>411.84</v>
      </c>
      <c r="O160" s="1253"/>
      <c r="P160" s="1253"/>
      <c r="Q160" s="1253"/>
      <c r="R160" s="1253"/>
      <c r="S160" s="1253"/>
      <c r="T160" s="2503"/>
      <c r="U160" s="215"/>
      <c r="V160" s="215"/>
      <c r="W160" s="215"/>
      <c r="X160" s="215"/>
      <c r="Y160" s="2252"/>
    </row>
    <row r="161" spans="1:25" ht="15" customHeight="1" x14ac:dyDescent="0.25">
      <c r="A161" s="148" t="s">
        <v>31</v>
      </c>
      <c r="B161" s="148">
        <v>320</v>
      </c>
      <c r="C161" s="187">
        <v>320</v>
      </c>
      <c r="D161" s="144">
        <f t="shared" si="122"/>
        <v>133</v>
      </c>
      <c r="E161" s="418">
        <v>137</v>
      </c>
      <c r="F161" s="144">
        <f t="shared" si="123"/>
        <v>103.00751879699249</v>
      </c>
      <c r="G161" s="157">
        <v>10</v>
      </c>
      <c r="H161" s="157">
        <f t="shared" si="124"/>
        <v>10.167883211678832</v>
      </c>
      <c r="I161" s="467">
        <v>3200</v>
      </c>
      <c r="J161" s="166">
        <f t="shared" si="125"/>
        <v>1330</v>
      </c>
      <c r="K161" s="420">
        <v>1393</v>
      </c>
      <c r="L161" s="166">
        <f t="shared" si="126"/>
        <v>104.73684210526315</v>
      </c>
      <c r="M161" s="440">
        <v>10</v>
      </c>
      <c r="N161" s="166">
        <f t="shared" si="127"/>
        <v>334.32000000000005</v>
      </c>
      <c r="O161" s="1253"/>
      <c r="P161" s="1253"/>
      <c r="Q161" s="1253"/>
      <c r="R161" s="1253"/>
      <c r="S161" s="1253"/>
      <c r="T161" s="2503"/>
      <c r="U161" s="215"/>
      <c r="V161" s="215"/>
      <c r="W161" s="215"/>
      <c r="X161" s="215"/>
      <c r="Y161" s="2252"/>
    </row>
    <row r="162" spans="1:25" ht="15" customHeight="1" x14ac:dyDescent="0.25">
      <c r="A162" s="148" t="s">
        <v>108</v>
      </c>
      <c r="B162" s="148">
        <v>320</v>
      </c>
      <c r="C162" s="187">
        <v>400</v>
      </c>
      <c r="D162" s="144">
        <f t="shared" si="122"/>
        <v>167</v>
      </c>
      <c r="E162" s="418">
        <v>166</v>
      </c>
      <c r="F162" s="144">
        <f t="shared" si="123"/>
        <v>99.401197604790411</v>
      </c>
      <c r="G162" s="157">
        <v>11.5</v>
      </c>
      <c r="H162" s="157">
        <f t="shared" si="124"/>
        <v>12.602409638554217</v>
      </c>
      <c r="I162" s="467">
        <v>4600</v>
      </c>
      <c r="J162" s="166">
        <f t="shared" si="125"/>
        <v>1921</v>
      </c>
      <c r="K162" s="420">
        <v>2092</v>
      </c>
      <c r="L162" s="166">
        <f t="shared" si="126"/>
        <v>108.90161374284226</v>
      </c>
      <c r="M162" s="440">
        <v>14</v>
      </c>
      <c r="N162" s="166">
        <f t="shared" si="127"/>
        <v>358.62857142857138</v>
      </c>
      <c r="O162" s="1253"/>
      <c r="P162" s="1253"/>
      <c r="Q162" s="1253"/>
      <c r="R162" s="1253"/>
      <c r="S162" s="1253"/>
      <c r="T162" s="2503"/>
      <c r="U162" s="215"/>
      <c r="V162" s="215"/>
      <c r="W162" s="215"/>
      <c r="X162" s="215"/>
      <c r="Y162" s="2252"/>
    </row>
    <row r="163" spans="1:25" s="417" customFormat="1" ht="15" customHeight="1" x14ac:dyDescent="0.25">
      <c r="A163" s="1582" t="s">
        <v>204</v>
      </c>
      <c r="B163" s="1582">
        <v>320</v>
      </c>
      <c r="C163" s="1553">
        <v>220</v>
      </c>
      <c r="D163" s="144">
        <f t="shared" si="122"/>
        <v>92</v>
      </c>
      <c r="E163" s="418">
        <v>69</v>
      </c>
      <c r="F163" s="418">
        <f t="shared" si="123"/>
        <v>75</v>
      </c>
      <c r="G163" s="1560">
        <v>14.5</v>
      </c>
      <c r="H163" s="1560">
        <f t="shared" si="124"/>
        <v>14.362318840579711</v>
      </c>
      <c r="I163" s="1537">
        <v>3190</v>
      </c>
      <c r="J163" s="420">
        <f t="shared" si="125"/>
        <v>1334</v>
      </c>
      <c r="K163" s="420">
        <v>991</v>
      </c>
      <c r="L163" s="420">
        <f t="shared" si="126"/>
        <v>74.287856071964015</v>
      </c>
      <c r="M163" s="440">
        <v>10</v>
      </c>
      <c r="N163" s="166">
        <f t="shared" si="127"/>
        <v>237.83999999999997</v>
      </c>
      <c r="O163" s="1253"/>
      <c r="P163" s="1253"/>
      <c r="Q163" s="1253"/>
      <c r="R163" s="1253"/>
      <c r="S163" s="1253"/>
      <c r="T163" s="2503"/>
      <c r="U163" s="215"/>
      <c r="V163" s="215"/>
      <c r="W163" s="215"/>
      <c r="X163" s="215"/>
      <c r="Y163" s="2252"/>
    </row>
    <row r="164" spans="1:25" s="417" customFormat="1" ht="15" customHeight="1" x14ac:dyDescent="0.25">
      <c r="A164" s="1605" t="s">
        <v>151</v>
      </c>
      <c r="B164" s="1605">
        <v>320</v>
      </c>
      <c r="C164" s="1553">
        <v>160</v>
      </c>
      <c r="D164" s="144">
        <f t="shared" si="122"/>
        <v>67</v>
      </c>
      <c r="E164" s="418">
        <v>47</v>
      </c>
      <c r="F164" s="418">
        <f t="shared" si="123"/>
        <v>70.149253731343293</v>
      </c>
      <c r="G164" s="1560">
        <v>10</v>
      </c>
      <c r="H164" s="1560">
        <f t="shared" si="124"/>
        <v>8.2765957446808507</v>
      </c>
      <c r="I164" s="1537">
        <v>1600</v>
      </c>
      <c r="J164" s="420">
        <f t="shared" si="125"/>
        <v>670</v>
      </c>
      <c r="K164" s="420">
        <v>389</v>
      </c>
      <c r="L164" s="420">
        <f t="shared" si="126"/>
        <v>58.059701492537322</v>
      </c>
      <c r="M164" s="440">
        <v>5</v>
      </c>
      <c r="N164" s="166">
        <f t="shared" si="127"/>
        <v>186.71999999999997</v>
      </c>
      <c r="O164" s="1253"/>
      <c r="P164" s="1253"/>
      <c r="Q164" s="1253"/>
      <c r="R164" s="1253"/>
      <c r="S164" s="1253"/>
      <c r="T164" s="2503"/>
      <c r="U164" s="215"/>
      <c r="V164" s="215"/>
      <c r="W164" s="215"/>
      <c r="X164" s="215"/>
      <c r="Y164" s="2252"/>
    </row>
    <row r="165" spans="1:25" s="417" customFormat="1" ht="15" customHeight="1" x14ac:dyDescent="0.25">
      <c r="A165" s="1582" t="s">
        <v>153</v>
      </c>
      <c r="B165" s="1582">
        <v>320</v>
      </c>
      <c r="C165" s="1553">
        <v>213</v>
      </c>
      <c r="D165" s="144">
        <f t="shared" si="122"/>
        <v>89</v>
      </c>
      <c r="E165" s="418">
        <v>70</v>
      </c>
      <c r="F165" s="418">
        <f t="shared" si="123"/>
        <v>78.651685393258433</v>
      </c>
      <c r="G165" s="1560">
        <v>15</v>
      </c>
      <c r="H165" s="1560">
        <f t="shared" si="124"/>
        <v>15.585714285714285</v>
      </c>
      <c r="I165" s="1537">
        <v>3195</v>
      </c>
      <c r="J165" s="420">
        <f t="shared" si="125"/>
        <v>1335</v>
      </c>
      <c r="K165" s="420">
        <v>1091</v>
      </c>
      <c r="L165" s="420">
        <f t="shared" si="126"/>
        <v>81.722846441947567</v>
      </c>
      <c r="M165" s="440">
        <v>10</v>
      </c>
      <c r="N165" s="166">
        <f t="shared" si="127"/>
        <v>261.83999999999997</v>
      </c>
      <c r="O165" s="1253"/>
      <c r="P165" s="1253"/>
      <c r="Q165" s="1253"/>
      <c r="R165" s="1253"/>
      <c r="S165" s="1253"/>
      <c r="T165" s="2503"/>
      <c r="U165" s="215"/>
      <c r="V165" s="215"/>
      <c r="W165" s="215"/>
      <c r="X165" s="215"/>
      <c r="Y165" s="2252"/>
    </row>
    <row r="166" spans="1:25" s="417" customFormat="1" ht="15" customHeight="1" x14ac:dyDescent="0.25">
      <c r="A166" s="1582" t="s">
        <v>105</v>
      </c>
      <c r="B166" s="1582">
        <v>320</v>
      </c>
      <c r="C166" s="1553">
        <v>440</v>
      </c>
      <c r="D166" s="144">
        <f t="shared" si="122"/>
        <v>183</v>
      </c>
      <c r="E166" s="418">
        <v>245</v>
      </c>
      <c r="F166" s="418">
        <f t="shared" si="123"/>
        <v>133.87978142076503</v>
      </c>
      <c r="G166" s="1560">
        <v>11</v>
      </c>
      <c r="H166" s="1560">
        <f t="shared" si="124"/>
        <v>12.404081632653062</v>
      </c>
      <c r="I166" s="1537">
        <v>4840</v>
      </c>
      <c r="J166" s="420">
        <f t="shared" si="125"/>
        <v>2013</v>
      </c>
      <c r="K166" s="420">
        <v>3039</v>
      </c>
      <c r="L166" s="420">
        <f t="shared" si="126"/>
        <v>150.96870342771982</v>
      </c>
      <c r="M166" s="440">
        <v>15</v>
      </c>
      <c r="N166" s="166">
        <f t="shared" si="127"/>
        <v>486.23999999999995</v>
      </c>
      <c r="O166" s="1253"/>
      <c r="P166" s="1253"/>
      <c r="Q166" s="1253"/>
      <c r="R166" s="1253"/>
      <c r="S166" s="1253"/>
      <c r="T166" s="2503"/>
      <c r="U166" s="215"/>
      <c r="V166" s="215"/>
      <c r="W166" s="215"/>
      <c r="X166" s="215"/>
      <c r="Y166" s="2252"/>
    </row>
    <row r="167" spans="1:25" s="417" customFormat="1" ht="15" customHeight="1" x14ac:dyDescent="0.25">
      <c r="A167" s="1582" t="s">
        <v>79</v>
      </c>
      <c r="B167" s="1582">
        <v>320</v>
      </c>
      <c r="C167" s="1553">
        <v>800</v>
      </c>
      <c r="D167" s="144">
        <f t="shared" si="122"/>
        <v>333</v>
      </c>
      <c r="E167" s="418">
        <v>281</v>
      </c>
      <c r="F167" s="418">
        <f t="shared" si="123"/>
        <v>84.384384384384376</v>
      </c>
      <c r="G167" s="1560">
        <v>10.5</v>
      </c>
      <c r="H167" s="1560">
        <f t="shared" si="124"/>
        <v>11.761565836298933</v>
      </c>
      <c r="I167" s="1537">
        <v>8400</v>
      </c>
      <c r="J167" s="420">
        <f t="shared" si="125"/>
        <v>3497</v>
      </c>
      <c r="K167" s="420">
        <v>3305</v>
      </c>
      <c r="L167" s="420">
        <f t="shared" si="126"/>
        <v>94.509579639691168</v>
      </c>
      <c r="M167" s="440">
        <v>26</v>
      </c>
      <c r="N167" s="166">
        <f t="shared" si="127"/>
        <v>305.07692307692309</v>
      </c>
      <c r="O167" s="1253"/>
      <c r="P167" s="1253"/>
      <c r="Q167" s="1253"/>
      <c r="R167" s="1253"/>
      <c r="S167" s="1253"/>
      <c r="T167" s="2503"/>
      <c r="U167" s="215"/>
      <c r="V167" s="215"/>
      <c r="W167" s="215"/>
      <c r="X167" s="215"/>
      <c r="Y167" s="2252"/>
    </row>
    <row r="168" spans="1:25" s="417" customFormat="1" ht="15" customHeight="1" x14ac:dyDescent="0.25">
      <c r="A168" s="1582" t="s">
        <v>42</v>
      </c>
      <c r="B168" s="1582">
        <v>320</v>
      </c>
      <c r="C168" s="1553">
        <v>340</v>
      </c>
      <c r="D168" s="144">
        <f t="shared" si="122"/>
        <v>142</v>
      </c>
      <c r="E168" s="418">
        <v>145</v>
      </c>
      <c r="F168" s="418">
        <f t="shared" si="123"/>
        <v>102.11267605633803</v>
      </c>
      <c r="G168" s="1560">
        <v>23.5</v>
      </c>
      <c r="H168" s="1560">
        <f t="shared" si="124"/>
        <v>22.317241379310346</v>
      </c>
      <c r="I168" s="1537">
        <v>7990</v>
      </c>
      <c r="J168" s="420">
        <f t="shared" si="125"/>
        <v>3337</v>
      </c>
      <c r="K168" s="420">
        <v>3236</v>
      </c>
      <c r="L168" s="420">
        <f t="shared" si="126"/>
        <v>96.973329337728501</v>
      </c>
      <c r="M168" s="440">
        <v>25</v>
      </c>
      <c r="N168" s="166">
        <f t="shared" si="127"/>
        <v>310.65600000000001</v>
      </c>
      <c r="O168" s="1253"/>
      <c r="P168" s="1253"/>
      <c r="Q168" s="1253"/>
      <c r="R168" s="1253"/>
      <c r="S168" s="1253"/>
      <c r="T168" s="2503"/>
      <c r="U168" s="215"/>
      <c r="V168" s="215"/>
      <c r="W168" s="215"/>
      <c r="X168" s="215"/>
      <c r="Y168" s="2252"/>
    </row>
    <row r="169" spans="1:25" s="417" customFormat="1" ht="15" customHeight="1" x14ac:dyDescent="0.25">
      <c r="A169" s="448" t="s">
        <v>27</v>
      </c>
      <c r="B169" s="448">
        <v>310</v>
      </c>
      <c r="C169" s="1606">
        <v>3850</v>
      </c>
      <c r="D169" s="205">
        <f t="shared" si="122"/>
        <v>1604</v>
      </c>
      <c r="E169" s="426">
        <v>1792</v>
      </c>
      <c r="F169" s="426">
        <f t="shared" si="123"/>
        <v>111.72069825436408</v>
      </c>
      <c r="G169" s="1607">
        <v>6</v>
      </c>
      <c r="H169" s="1607">
        <f t="shared" si="124"/>
        <v>5.4587053571428568</v>
      </c>
      <c r="I169" s="1608">
        <v>23100</v>
      </c>
      <c r="J169" s="422">
        <f t="shared" si="125"/>
        <v>9624</v>
      </c>
      <c r="K169" s="422">
        <v>9782</v>
      </c>
      <c r="L169" s="422">
        <f t="shared" si="126"/>
        <v>101.64172901080633</v>
      </c>
      <c r="M169" s="449">
        <v>75</v>
      </c>
      <c r="N169" s="376">
        <f t="shared" si="127"/>
        <v>313.02400000000006</v>
      </c>
      <c r="O169" s="1255"/>
      <c r="P169" s="1255"/>
      <c r="Q169" s="1255"/>
      <c r="R169" s="1255"/>
      <c r="S169" s="1255"/>
      <c r="T169" s="2504"/>
      <c r="U169" s="2518"/>
      <c r="V169" s="2518"/>
      <c r="W169" s="2518"/>
      <c r="X169" s="2518"/>
      <c r="Y169" s="2252"/>
    </row>
    <row r="170" spans="1:25" s="99" customFormat="1" ht="15" customHeight="1" x14ac:dyDescent="0.25">
      <c r="A170" s="451" t="s">
        <v>7</v>
      </c>
      <c r="B170" s="452"/>
      <c r="C170" s="298">
        <f>SUM(C157:C169)</f>
        <v>10300</v>
      </c>
      <c r="D170" s="298">
        <f>SUM(D157:D169)</f>
        <v>4291</v>
      </c>
      <c r="E170" s="1609">
        <f>SUM(E157:E169)</f>
        <v>4495</v>
      </c>
      <c r="F170" s="298">
        <f t="shared" ref="F170:F171" si="128">E170/D170*100</f>
        <v>104.75413656490329</v>
      </c>
      <c r="G170" s="280">
        <f>IF(C170=0,0,I170/C170)</f>
        <v>8.5361165048543697</v>
      </c>
      <c r="H170" s="280">
        <f t="shared" si="124"/>
        <v>8.403114571746384</v>
      </c>
      <c r="I170" s="490">
        <f>SUM(I157:I169)</f>
        <v>87922</v>
      </c>
      <c r="J170" s="140">
        <f>SUM(J157:J169)</f>
        <v>36637</v>
      </c>
      <c r="K170" s="1522">
        <f>SUM(K157:K169)</f>
        <v>37772</v>
      </c>
      <c r="L170" s="141">
        <f t="shared" si="126"/>
        <v>103.09796107759914</v>
      </c>
      <c r="M170" s="438">
        <f>SUM(M157:M169)</f>
        <v>277</v>
      </c>
      <c r="N170" s="365">
        <f t="shared" si="127"/>
        <v>327.26642599277972</v>
      </c>
      <c r="O170" s="558">
        <v>370149.63884735998</v>
      </c>
      <c r="P170" s="558">
        <v>371761.46312349674</v>
      </c>
      <c r="Q170" s="558">
        <v>371755.83081999997</v>
      </c>
      <c r="R170" s="558">
        <v>330619.98291000002</v>
      </c>
      <c r="S170" s="558">
        <v>330619.98291000002</v>
      </c>
      <c r="T170" s="2510">
        <f>O170/12*$A$4+(P170-O170)/11*4+(Q170-P170)/10*3+(R170-Q170)/9*2</f>
        <v>145672.14487839062</v>
      </c>
      <c r="U170" s="1444">
        <f t="shared" ref="U170" si="129">X170-W170</f>
        <v>146930.22041000001</v>
      </c>
      <c r="V170" s="1444">
        <f t="shared" ref="V170" si="130">U170-T170</f>
        <v>1258.0755316093855</v>
      </c>
      <c r="W170" s="1444">
        <v>-723.76783</v>
      </c>
      <c r="X170" s="1444">
        <v>146206.45258000001</v>
      </c>
      <c r="Y170" s="2252"/>
    </row>
    <row r="171" spans="1:25" s="425" customFormat="1" ht="33.75" customHeight="1" x14ac:dyDescent="0.25">
      <c r="A171" s="1525" t="s">
        <v>311</v>
      </c>
      <c r="B171" s="1610"/>
      <c r="C171" s="1611">
        <v>123</v>
      </c>
      <c r="D171" s="1612">
        <f t="shared" ref="D171" si="131">ROUND(C171/12*$A$4,0)</f>
        <v>51</v>
      </c>
      <c r="E171" s="1613">
        <v>35</v>
      </c>
      <c r="F171" s="1528">
        <f t="shared" si="128"/>
        <v>68.627450980392155</v>
      </c>
      <c r="G171" s="1529"/>
      <c r="H171" s="1529"/>
      <c r="I171" s="1551"/>
      <c r="J171" s="1526"/>
      <c r="K171" s="1526"/>
      <c r="L171" s="1530"/>
      <c r="M171" s="1614"/>
      <c r="N171" s="1552"/>
      <c r="O171" s="1532">
        <v>17923.55</v>
      </c>
      <c r="P171" s="1532">
        <v>17923.55</v>
      </c>
      <c r="Q171" s="1532">
        <v>17923.55</v>
      </c>
      <c r="R171" s="1532">
        <v>17923.55</v>
      </c>
      <c r="S171" s="1532">
        <v>17923.55</v>
      </c>
      <c r="T171" s="2506">
        <f>S171/12*$A$4</f>
        <v>7468.145833333333</v>
      </c>
      <c r="U171" s="2519">
        <f t="shared" ref="U171" si="132">X171-W171</f>
        <v>4897.8232400000006</v>
      </c>
      <c r="V171" s="2519">
        <f t="shared" ref="V171" si="133">U171-T171</f>
        <v>-2570.3225933333324</v>
      </c>
      <c r="W171" s="2519">
        <v>0</v>
      </c>
      <c r="X171" s="2519">
        <v>4897.8232400000006</v>
      </c>
      <c r="Y171" s="2434"/>
    </row>
    <row r="172" spans="1:25" ht="18.600000000000001" customHeight="1" x14ac:dyDescent="0.25">
      <c r="A172" s="450" t="s">
        <v>14</v>
      </c>
      <c r="B172" s="450"/>
      <c r="C172" s="307"/>
      <c r="D172" s="307"/>
      <c r="E172" s="1615"/>
      <c r="F172" s="307"/>
      <c r="G172" s="317"/>
      <c r="H172" s="317"/>
      <c r="I172" s="475"/>
      <c r="J172" s="207"/>
      <c r="K172" s="1539"/>
      <c r="L172" s="207"/>
      <c r="M172" s="207"/>
      <c r="N172" s="207"/>
      <c r="O172" s="1253"/>
      <c r="P172" s="1253"/>
      <c r="Q172" s="1253"/>
      <c r="R172" s="1253"/>
      <c r="S172" s="1253"/>
      <c r="T172" s="2503"/>
      <c r="U172" s="215"/>
      <c r="V172" s="215"/>
      <c r="W172" s="215"/>
      <c r="X172" s="215"/>
      <c r="Y172" s="2252"/>
    </row>
    <row r="173" spans="1:25" ht="30" customHeight="1" x14ac:dyDescent="0.25">
      <c r="A173" s="1533" t="s">
        <v>217</v>
      </c>
      <c r="B173" s="1533"/>
      <c r="C173" s="187">
        <f>SUM(C176,C175,C174)</f>
        <v>76630</v>
      </c>
      <c r="D173" s="187">
        <f t="shared" ref="D173:E173" si="134">SUM(D176,D175,D174)</f>
        <v>31930</v>
      </c>
      <c r="E173" s="187">
        <f t="shared" si="134"/>
        <v>35703</v>
      </c>
      <c r="F173" s="187">
        <f t="shared" ref="F173:F180" si="135">E173/D173*100</f>
        <v>111.81647353585969</v>
      </c>
      <c r="G173" s="156"/>
      <c r="H173" s="156"/>
      <c r="I173" s="471"/>
      <c r="J173" s="143"/>
      <c r="K173" s="421"/>
      <c r="L173" s="143"/>
      <c r="M173" s="143"/>
      <c r="N173" s="143"/>
      <c r="O173" s="1253"/>
      <c r="P173" s="1253"/>
      <c r="Q173" s="1253"/>
      <c r="R173" s="1253"/>
      <c r="S173" s="1253"/>
      <c r="T173" s="2503">
        <f>O173/12</f>
        <v>0</v>
      </c>
      <c r="U173" s="215">
        <f t="shared" ref="U173:U178" si="136">X173-W173</f>
        <v>0</v>
      </c>
      <c r="V173" s="215"/>
      <c r="W173" s="215"/>
      <c r="X173" s="215"/>
      <c r="Y173" s="2252"/>
    </row>
    <row r="174" spans="1:25" ht="18.600000000000001" customHeight="1" x14ac:dyDescent="0.25">
      <c r="A174" s="1533" t="s">
        <v>344</v>
      </c>
      <c r="B174" s="1533"/>
      <c r="C174" s="187">
        <v>6630</v>
      </c>
      <c r="D174" s="144">
        <f t="shared" ref="D174:D179" si="137">ROUND(C174/12*$A$4,0)</f>
        <v>2763</v>
      </c>
      <c r="E174" s="144">
        <v>2779</v>
      </c>
      <c r="F174" s="187">
        <f t="shared" si="135"/>
        <v>100.57908070937387</v>
      </c>
      <c r="G174" s="156"/>
      <c r="H174" s="156"/>
      <c r="I174" s="471"/>
      <c r="J174" s="143"/>
      <c r="K174" s="421"/>
      <c r="L174" s="143"/>
      <c r="M174" s="143"/>
      <c r="N174" s="143"/>
      <c r="O174" s="1253"/>
      <c r="P174" s="1253"/>
      <c r="Q174" s="1253"/>
      <c r="R174" s="1253"/>
      <c r="S174" s="1253"/>
      <c r="T174" s="2503">
        <f>O174/12</f>
        <v>0</v>
      </c>
      <c r="U174" s="215">
        <f t="shared" si="136"/>
        <v>0</v>
      </c>
      <c r="V174" s="215"/>
      <c r="W174" s="215"/>
      <c r="X174" s="215"/>
      <c r="Y174" s="2252"/>
    </row>
    <row r="175" spans="1:25" ht="50.25" customHeight="1" x14ac:dyDescent="0.25">
      <c r="A175" s="1533" t="s">
        <v>332</v>
      </c>
      <c r="B175" s="1533"/>
      <c r="C175" s="187">
        <v>10000</v>
      </c>
      <c r="D175" s="144">
        <f t="shared" si="137"/>
        <v>4167</v>
      </c>
      <c r="E175" s="418">
        <v>7600</v>
      </c>
      <c r="F175" s="187">
        <f t="shared" si="135"/>
        <v>182.38540916726663</v>
      </c>
      <c r="G175" s="156"/>
      <c r="H175" s="156"/>
      <c r="I175" s="471"/>
      <c r="J175" s="143"/>
      <c r="K175" s="421"/>
      <c r="L175" s="143"/>
      <c r="M175" s="143"/>
      <c r="N175" s="143"/>
      <c r="O175" s="1253"/>
      <c r="P175" s="1253"/>
      <c r="Q175" s="1253"/>
      <c r="R175" s="1253"/>
      <c r="S175" s="1253"/>
      <c r="T175" s="2503"/>
      <c r="U175" s="215"/>
      <c r="V175" s="215"/>
      <c r="W175" s="215"/>
      <c r="X175" s="215"/>
      <c r="Y175" s="2252"/>
    </row>
    <row r="176" spans="1:25" ht="18.600000000000001" customHeight="1" x14ac:dyDescent="0.25">
      <c r="A176" s="1533" t="s">
        <v>333</v>
      </c>
      <c r="B176" s="1533"/>
      <c r="C176" s="187">
        <v>60000</v>
      </c>
      <c r="D176" s="144">
        <f t="shared" si="137"/>
        <v>25000</v>
      </c>
      <c r="E176" s="418">
        <v>25324</v>
      </c>
      <c r="F176" s="187">
        <f t="shared" si="135"/>
        <v>101.29600000000001</v>
      </c>
      <c r="G176" s="156"/>
      <c r="H176" s="156"/>
      <c r="I176" s="471"/>
      <c r="J176" s="143"/>
      <c r="K176" s="421"/>
      <c r="L176" s="143"/>
      <c r="M176" s="143"/>
      <c r="N176" s="143"/>
      <c r="O176" s="1253"/>
      <c r="P176" s="1253"/>
      <c r="Q176" s="1253"/>
      <c r="R176" s="1253"/>
      <c r="S176" s="1253"/>
      <c r="T176" s="2503">
        <f>O176/12</f>
        <v>0</v>
      </c>
      <c r="U176" s="215">
        <f t="shared" si="136"/>
        <v>0</v>
      </c>
      <c r="V176" s="215"/>
      <c r="W176" s="215"/>
      <c r="X176" s="215"/>
      <c r="Y176" s="2252"/>
    </row>
    <row r="177" spans="1:25" ht="15" customHeight="1" x14ac:dyDescent="0.25">
      <c r="A177" s="1533" t="s">
        <v>169</v>
      </c>
      <c r="B177" s="1533"/>
      <c r="C177" s="187">
        <v>4450</v>
      </c>
      <c r="D177" s="144">
        <f t="shared" si="137"/>
        <v>1854</v>
      </c>
      <c r="E177" s="418">
        <v>1966</v>
      </c>
      <c r="F177" s="187">
        <f t="shared" si="135"/>
        <v>106.04099244875944</v>
      </c>
      <c r="G177" s="156"/>
      <c r="H177" s="156"/>
      <c r="I177" s="471"/>
      <c r="J177" s="143"/>
      <c r="K177" s="421"/>
      <c r="L177" s="143"/>
      <c r="M177" s="143"/>
      <c r="N177" s="143"/>
      <c r="O177" s="1253"/>
      <c r="P177" s="1253"/>
      <c r="Q177" s="1253"/>
      <c r="R177" s="1253"/>
      <c r="S177" s="1253"/>
      <c r="T177" s="2503">
        <f>O177/12</f>
        <v>0</v>
      </c>
      <c r="U177" s="215">
        <f t="shared" si="136"/>
        <v>0</v>
      </c>
      <c r="V177" s="215"/>
      <c r="W177" s="215"/>
      <c r="X177" s="215"/>
      <c r="Y177" s="2252"/>
    </row>
    <row r="178" spans="1:25" ht="30" customHeight="1" x14ac:dyDescent="0.25">
      <c r="A178" s="1533" t="s">
        <v>170</v>
      </c>
      <c r="B178" s="1533"/>
      <c r="C178" s="187">
        <v>26000</v>
      </c>
      <c r="D178" s="144">
        <f t="shared" si="137"/>
        <v>10833</v>
      </c>
      <c r="E178" s="418">
        <v>13248</v>
      </c>
      <c r="F178" s="187">
        <f t="shared" si="135"/>
        <v>122.29299363057325</v>
      </c>
      <c r="G178" s="156"/>
      <c r="H178" s="156"/>
      <c r="I178" s="471"/>
      <c r="J178" s="143"/>
      <c r="K178" s="421"/>
      <c r="L178" s="143"/>
      <c r="M178" s="143"/>
      <c r="N178" s="143"/>
      <c r="O178" s="1253"/>
      <c r="P178" s="1253"/>
      <c r="Q178" s="1253"/>
      <c r="R178" s="1253"/>
      <c r="S178" s="1253"/>
      <c r="T178" s="2503">
        <f>O178/12</f>
        <v>0</v>
      </c>
      <c r="U178" s="215">
        <f t="shared" si="136"/>
        <v>0</v>
      </c>
      <c r="V178" s="215"/>
      <c r="W178" s="215"/>
      <c r="X178" s="215"/>
      <c r="Y178" s="2252"/>
    </row>
    <row r="179" spans="1:25" ht="30" customHeight="1" x14ac:dyDescent="0.25">
      <c r="A179" s="1616" t="s">
        <v>340</v>
      </c>
      <c r="B179" s="1592"/>
      <c r="C179" s="218">
        <v>21000</v>
      </c>
      <c r="D179" s="144">
        <f t="shared" si="137"/>
        <v>8750</v>
      </c>
      <c r="E179" s="426">
        <v>13248</v>
      </c>
      <c r="F179" s="187">
        <f t="shared" si="135"/>
        <v>151.40571428571428</v>
      </c>
      <c r="G179" s="283"/>
      <c r="H179" s="283"/>
      <c r="I179" s="464"/>
      <c r="J179" s="195"/>
      <c r="K179" s="1566"/>
      <c r="L179" s="195"/>
      <c r="M179" s="195"/>
      <c r="N179" s="195"/>
      <c r="O179" s="1253"/>
      <c r="P179" s="1253"/>
      <c r="Q179" s="1253"/>
      <c r="R179" s="1253"/>
      <c r="S179" s="1253"/>
      <c r="T179" s="2503"/>
      <c r="U179" s="215"/>
      <c r="V179" s="215"/>
      <c r="W179" s="215"/>
      <c r="X179" s="215"/>
      <c r="Y179" s="2252"/>
    </row>
    <row r="180" spans="1:25" ht="30" customHeight="1" x14ac:dyDescent="0.25">
      <c r="A180" s="1616" t="s">
        <v>453</v>
      </c>
      <c r="B180" s="1592"/>
      <c r="C180" s="218">
        <v>5000</v>
      </c>
      <c r="D180" s="205">
        <f>ROUND(C180/10*3,0)</f>
        <v>1500</v>
      </c>
      <c r="E180" s="426"/>
      <c r="F180" s="218">
        <f t="shared" si="135"/>
        <v>0</v>
      </c>
      <c r="G180" s="283"/>
      <c r="H180" s="283"/>
      <c r="I180" s="464"/>
      <c r="J180" s="195"/>
      <c r="K180" s="1566"/>
      <c r="L180" s="195"/>
      <c r="M180" s="195"/>
      <c r="N180" s="195"/>
      <c r="O180" s="1253"/>
      <c r="P180" s="1253"/>
      <c r="Q180" s="1253"/>
      <c r="R180" s="1253"/>
      <c r="S180" s="1253"/>
      <c r="T180" s="2503"/>
      <c r="U180" s="215"/>
      <c r="V180" s="215"/>
      <c r="W180" s="215"/>
      <c r="X180" s="215"/>
      <c r="Y180" s="2252"/>
    </row>
    <row r="181" spans="1:25" s="417" customFormat="1" ht="18.75" customHeight="1" x14ac:dyDescent="0.25">
      <c r="A181" s="1617"/>
      <c r="B181" s="1617"/>
      <c r="C181" s="1606"/>
      <c r="D181" s="426"/>
      <c r="E181" s="426"/>
      <c r="F181" s="426"/>
      <c r="G181" s="1564"/>
      <c r="H181" s="1564"/>
      <c r="I181" s="1565"/>
      <c r="J181" s="1566"/>
      <c r="K181" s="1566"/>
      <c r="L181" s="1566"/>
      <c r="M181" s="1566"/>
      <c r="N181" s="1566"/>
      <c r="O181" s="1253"/>
      <c r="P181" s="1253"/>
      <c r="Q181" s="1253"/>
      <c r="R181" s="1253"/>
      <c r="S181" s="1253"/>
      <c r="T181" s="2503"/>
      <c r="U181" s="215"/>
      <c r="V181" s="215"/>
      <c r="W181" s="215"/>
      <c r="X181" s="215"/>
      <c r="Y181" s="2252"/>
    </row>
    <row r="182" spans="1:25" s="99" customFormat="1" ht="15" customHeight="1" x14ac:dyDescent="0.25">
      <c r="A182" s="453" t="s">
        <v>172</v>
      </c>
      <c r="B182" s="454"/>
      <c r="C182" s="298"/>
      <c r="D182" s="298"/>
      <c r="E182" s="298"/>
      <c r="F182" s="298"/>
      <c r="G182" s="280"/>
      <c r="H182" s="280"/>
      <c r="I182" s="490"/>
      <c r="J182" s="140"/>
      <c r="K182" s="1522"/>
      <c r="L182" s="140"/>
      <c r="M182" s="140"/>
      <c r="N182" s="140"/>
      <c r="O182" s="1253">
        <f t="shared" ref="O182:U182" si="138">SUM(O183:O200)</f>
        <v>0</v>
      </c>
      <c r="P182" s="1253">
        <f t="shared" si="138"/>
        <v>0</v>
      </c>
      <c r="Q182" s="1253">
        <f t="shared" si="138"/>
        <v>0</v>
      </c>
      <c r="R182" s="1253">
        <f t="shared" si="138"/>
        <v>0</v>
      </c>
      <c r="S182" s="1253">
        <f t="shared" ref="S182" si="139">SUM(S183:S200)</f>
        <v>0</v>
      </c>
      <c r="T182" s="2503">
        <f t="shared" si="138"/>
        <v>0</v>
      </c>
      <c r="U182" s="215">
        <f t="shared" si="138"/>
        <v>0</v>
      </c>
      <c r="V182" s="215"/>
      <c r="W182" s="215"/>
      <c r="X182" s="215"/>
      <c r="Y182" s="2252"/>
    </row>
    <row r="183" spans="1:25" ht="15" customHeight="1" x14ac:dyDescent="0.25">
      <c r="A183" s="1618" t="s">
        <v>144</v>
      </c>
      <c r="B183" s="1618"/>
      <c r="C183" s="307">
        <v>50000</v>
      </c>
      <c r="D183" s="144">
        <f t="shared" ref="D183:D200" si="140">ROUND(C183/12*$A$4,0)</f>
        <v>20833</v>
      </c>
      <c r="E183" s="645">
        <v>17188</v>
      </c>
      <c r="F183" s="217">
        <f t="shared" ref="F183:F201" si="141">E183/D183*100</f>
        <v>82.503720059520958</v>
      </c>
      <c r="G183" s="317"/>
      <c r="H183" s="317"/>
      <c r="I183" s="475"/>
      <c r="J183" s="207"/>
      <c r="K183" s="1539"/>
      <c r="L183" s="207"/>
      <c r="M183" s="207"/>
      <c r="N183" s="207"/>
      <c r="O183" s="1253"/>
      <c r="P183" s="1253"/>
      <c r="Q183" s="1253"/>
      <c r="R183" s="1253"/>
      <c r="S183" s="1253"/>
      <c r="T183" s="2503">
        <f t="shared" ref="T183:T192" si="142">O183/12</f>
        <v>0</v>
      </c>
      <c r="U183" s="215">
        <f t="shared" ref="U183:U201" si="143">X183-W183</f>
        <v>0</v>
      </c>
      <c r="V183" s="215"/>
      <c r="W183" s="215"/>
      <c r="X183" s="215"/>
      <c r="Y183" s="2252"/>
    </row>
    <row r="184" spans="1:25" ht="15" customHeight="1" x14ac:dyDescent="0.25">
      <c r="A184" s="1535" t="s">
        <v>442</v>
      </c>
      <c r="B184" s="1535"/>
      <c r="C184" s="187">
        <v>1000</v>
      </c>
      <c r="D184" s="144">
        <f t="shared" si="140"/>
        <v>417</v>
      </c>
      <c r="E184" s="418">
        <v>502</v>
      </c>
      <c r="F184" s="144">
        <f t="shared" si="141"/>
        <v>120.38369304556356</v>
      </c>
      <c r="G184" s="156"/>
      <c r="H184" s="156"/>
      <c r="I184" s="471"/>
      <c r="J184" s="143"/>
      <c r="K184" s="421"/>
      <c r="L184" s="143"/>
      <c r="M184" s="143"/>
      <c r="N184" s="143"/>
      <c r="O184" s="1253"/>
      <c r="P184" s="1253"/>
      <c r="Q184" s="1253"/>
      <c r="R184" s="1253"/>
      <c r="S184" s="1253"/>
      <c r="T184" s="2503">
        <f t="shared" si="142"/>
        <v>0</v>
      </c>
      <c r="U184" s="215">
        <f t="shared" si="143"/>
        <v>0</v>
      </c>
      <c r="V184" s="215"/>
      <c r="W184" s="215"/>
      <c r="X184" s="215"/>
      <c r="Y184" s="2252"/>
    </row>
    <row r="185" spans="1:25" ht="15" customHeight="1" x14ac:dyDescent="0.25">
      <c r="A185" s="1535" t="s">
        <v>111</v>
      </c>
      <c r="B185" s="1535"/>
      <c r="C185" s="187">
        <v>100</v>
      </c>
      <c r="D185" s="144">
        <f t="shared" si="140"/>
        <v>42</v>
      </c>
      <c r="E185" s="418">
        <v>79</v>
      </c>
      <c r="F185" s="144">
        <f t="shared" si="141"/>
        <v>188.0952380952381</v>
      </c>
      <c r="G185" s="156"/>
      <c r="H185" s="156"/>
      <c r="I185" s="508"/>
      <c r="J185" s="174"/>
      <c r="K185" s="423"/>
      <c r="L185" s="174"/>
      <c r="M185" s="174"/>
      <c r="N185" s="174"/>
      <c r="O185" s="1253"/>
      <c r="P185" s="1253"/>
      <c r="Q185" s="1253"/>
      <c r="R185" s="1253"/>
      <c r="S185" s="1253"/>
      <c r="T185" s="2503">
        <f t="shared" si="142"/>
        <v>0</v>
      </c>
      <c r="U185" s="215">
        <f t="shared" si="143"/>
        <v>0</v>
      </c>
      <c r="V185" s="215"/>
      <c r="W185" s="215"/>
      <c r="X185" s="215"/>
      <c r="Y185" s="2252"/>
    </row>
    <row r="186" spans="1:25" ht="30" customHeight="1" x14ac:dyDescent="0.25">
      <c r="A186" s="1581" t="s">
        <v>88</v>
      </c>
      <c r="B186" s="1581"/>
      <c r="C186" s="187">
        <v>1000</v>
      </c>
      <c r="D186" s="144">
        <f t="shared" si="140"/>
        <v>417</v>
      </c>
      <c r="E186" s="418">
        <v>347</v>
      </c>
      <c r="F186" s="144">
        <f t="shared" si="141"/>
        <v>83.213429256594722</v>
      </c>
      <c r="G186" s="156"/>
      <c r="H186" s="156"/>
      <c r="I186" s="508"/>
      <c r="J186" s="174"/>
      <c r="K186" s="423"/>
      <c r="L186" s="174"/>
      <c r="M186" s="174"/>
      <c r="N186" s="174"/>
      <c r="O186" s="1253"/>
      <c r="P186" s="1253"/>
      <c r="Q186" s="1253"/>
      <c r="R186" s="1253"/>
      <c r="S186" s="1253"/>
      <c r="T186" s="2503">
        <f t="shared" si="142"/>
        <v>0</v>
      </c>
      <c r="U186" s="215">
        <f t="shared" si="143"/>
        <v>0</v>
      </c>
      <c r="V186" s="215"/>
      <c r="W186" s="215"/>
      <c r="X186" s="215"/>
      <c r="Y186" s="2252"/>
    </row>
    <row r="187" spans="1:25" ht="15" customHeight="1" x14ac:dyDescent="0.25">
      <c r="A187" s="1581" t="s">
        <v>109</v>
      </c>
      <c r="B187" s="1581"/>
      <c r="C187" s="187">
        <v>1000</v>
      </c>
      <c r="D187" s="144">
        <f t="shared" si="140"/>
        <v>417</v>
      </c>
      <c r="E187" s="418">
        <v>671</v>
      </c>
      <c r="F187" s="144">
        <f t="shared" si="141"/>
        <v>160.91127098321343</v>
      </c>
      <c r="G187" s="156"/>
      <c r="H187" s="156"/>
      <c r="I187" s="508"/>
      <c r="J187" s="174"/>
      <c r="K187" s="423"/>
      <c r="L187" s="174"/>
      <c r="M187" s="174"/>
      <c r="N187" s="174"/>
      <c r="O187" s="1253"/>
      <c r="P187" s="1253"/>
      <c r="Q187" s="1253"/>
      <c r="R187" s="1253"/>
      <c r="S187" s="1253"/>
      <c r="T187" s="2503">
        <f t="shared" si="142"/>
        <v>0</v>
      </c>
      <c r="U187" s="215">
        <f t="shared" si="143"/>
        <v>0</v>
      </c>
      <c r="V187" s="215"/>
      <c r="W187" s="215"/>
      <c r="X187" s="215"/>
      <c r="Y187" s="2252"/>
    </row>
    <row r="188" spans="1:25" ht="15" customHeight="1" x14ac:dyDescent="0.25">
      <c r="A188" s="1581" t="s">
        <v>39</v>
      </c>
      <c r="B188" s="1581"/>
      <c r="C188" s="187">
        <v>750</v>
      </c>
      <c r="D188" s="144">
        <f t="shared" si="140"/>
        <v>313</v>
      </c>
      <c r="E188" s="418">
        <v>335</v>
      </c>
      <c r="F188" s="144">
        <f t="shared" si="141"/>
        <v>107.02875399361022</v>
      </c>
      <c r="G188" s="156"/>
      <c r="H188" s="156"/>
      <c r="I188" s="508"/>
      <c r="J188" s="174"/>
      <c r="K188" s="423"/>
      <c r="L188" s="174"/>
      <c r="M188" s="174"/>
      <c r="N188" s="174"/>
      <c r="O188" s="1253"/>
      <c r="P188" s="1253"/>
      <c r="Q188" s="1253"/>
      <c r="R188" s="1253"/>
      <c r="S188" s="1253"/>
      <c r="T188" s="2503">
        <f t="shared" si="142"/>
        <v>0</v>
      </c>
      <c r="U188" s="215">
        <f t="shared" si="143"/>
        <v>0</v>
      </c>
      <c r="V188" s="215"/>
      <c r="W188" s="215"/>
      <c r="X188" s="215"/>
      <c r="Y188" s="2252"/>
    </row>
    <row r="189" spans="1:25" ht="15" customHeight="1" x14ac:dyDescent="0.25">
      <c r="A189" s="1581" t="s">
        <v>138</v>
      </c>
      <c r="B189" s="1581"/>
      <c r="C189" s="187">
        <v>1000</v>
      </c>
      <c r="D189" s="144">
        <f t="shared" si="140"/>
        <v>417</v>
      </c>
      <c r="E189" s="418">
        <v>316</v>
      </c>
      <c r="F189" s="144">
        <f t="shared" si="141"/>
        <v>75.779376498800957</v>
      </c>
      <c r="G189" s="156"/>
      <c r="H189" s="156"/>
      <c r="I189" s="508"/>
      <c r="J189" s="174"/>
      <c r="K189" s="423"/>
      <c r="L189" s="174"/>
      <c r="M189" s="174"/>
      <c r="N189" s="174"/>
      <c r="O189" s="1253"/>
      <c r="P189" s="1253"/>
      <c r="Q189" s="1253"/>
      <c r="R189" s="1253"/>
      <c r="S189" s="1253"/>
      <c r="T189" s="2503">
        <f t="shared" si="142"/>
        <v>0</v>
      </c>
      <c r="U189" s="215">
        <f t="shared" si="143"/>
        <v>0</v>
      </c>
      <c r="V189" s="215"/>
      <c r="W189" s="215"/>
      <c r="X189" s="215"/>
      <c r="Y189" s="2252"/>
    </row>
    <row r="190" spans="1:25" ht="15" customHeight="1" x14ac:dyDescent="0.25">
      <c r="A190" s="1581" t="s">
        <v>139</v>
      </c>
      <c r="B190" s="1581"/>
      <c r="C190" s="187">
        <v>450</v>
      </c>
      <c r="D190" s="144">
        <f t="shared" si="140"/>
        <v>188</v>
      </c>
      <c r="E190" s="418">
        <v>256</v>
      </c>
      <c r="F190" s="144">
        <f t="shared" si="141"/>
        <v>136.17021276595744</v>
      </c>
      <c r="G190" s="156"/>
      <c r="H190" s="156"/>
      <c r="I190" s="508"/>
      <c r="J190" s="174"/>
      <c r="K190" s="423"/>
      <c r="L190" s="174"/>
      <c r="M190" s="174"/>
      <c r="N190" s="174"/>
      <c r="O190" s="1253"/>
      <c r="P190" s="1253"/>
      <c r="Q190" s="1253"/>
      <c r="R190" s="1253"/>
      <c r="S190" s="1253"/>
      <c r="T190" s="2503">
        <f t="shared" si="142"/>
        <v>0</v>
      </c>
      <c r="U190" s="215">
        <f t="shared" si="143"/>
        <v>0</v>
      </c>
      <c r="V190" s="215"/>
      <c r="W190" s="215"/>
      <c r="X190" s="215"/>
      <c r="Y190" s="2252"/>
    </row>
    <row r="191" spans="1:25" ht="15" customHeight="1" x14ac:dyDescent="0.25">
      <c r="A191" s="1581" t="s">
        <v>113</v>
      </c>
      <c r="B191" s="1581"/>
      <c r="C191" s="187">
        <v>100</v>
      </c>
      <c r="D191" s="144">
        <f t="shared" si="140"/>
        <v>42</v>
      </c>
      <c r="E191" s="418">
        <v>19</v>
      </c>
      <c r="F191" s="144">
        <f t="shared" si="141"/>
        <v>45.238095238095241</v>
      </c>
      <c r="G191" s="156"/>
      <c r="H191" s="156"/>
      <c r="I191" s="508"/>
      <c r="J191" s="174"/>
      <c r="K191" s="423"/>
      <c r="L191" s="174"/>
      <c r="M191" s="174"/>
      <c r="N191" s="174"/>
      <c r="O191" s="1253"/>
      <c r="P191" s="1253"/>
      <c r="Q191" s="1253"/>
      <c r="R191" s="1253"/>
      <c r="S191" s="1253"/>
      <c r="T191" s="2503">
        <f t="shared" si="142"/>
        <v>0</v>
      </c>
      <c r="U191" s="215">
        <f t="shared" si="143"/>
        <v>0</v>
      </c>
      <c r="V191" s="215"/>
      <c r="W191" s="215"/>
      <c r="X191" s="215"/>
      <c r="Y191" s="2252"/>
    </row>
    <row r="192" spans="1:25" ht="15" customHeight="1" x14ac:dyDescent="0.25">
      <c r="A192" s="1581" t="s">
        <v>35</v>
      </c>
      <c r="B192" s="1581"/>
      <c r="C192" s="187">
        <v>30</v>
      </c>
      <c r="D192" s="144">
        <f>ROUND(C192/12*$A$4,0)</f>
        <v>13</v>
      </c>
      <c r="E192" s="418">
        <v>20</v>
      </c>
      <c r="F192" s="144">
        <f t="shared" si="141"/>
        <v>153.84615384615387</v>
      </c>
      <c r="G192" s="156"/>
      <c r="H192" s="156"/>
      <c r="I192" s="508"/>
      <c r="J192" s="174"/>
      <c r="K192" s="423"/>
      <c r="L192" s="174"/>
      <c r="M192" s="174"/>
      <c r="N192" s="174"/>
      <c r="O192" s="1253"/>
      <c r="P192" s="1253"/>
      <c r="Q192" s="1253"/>
      <c r="R192" s="1253"/>
      <c r="S192" s="1253"/>
      <c r="T192" s="2503">
        <f t="shared" si="142"/>
        <v>0</v>
      </c>
      <c r="U192" s="215">
        <f t="shared" si="143"/>
        <v>0</v>
      </c>
      <c r="V192" s="215"/>
      <c r="W192" s="215"/>
      <c r="X192" s="215"/>
      <c r="Y192" s="2252"/>
    </row>
    <row r="193" spans="1:25" ht="15" customHeight="1" x14ac:dyDescent="0.25">
      <c r="A193" s="1581" t="s">
        <v>106</v>
      </c>
      <c r="B193" s="1581"/>
      <c r="C193" s="187">
        <v>2100</v>
      </c>
      <c r="D193" s="144">
        <f t="shared" si="140"/>
        <v>875</v>
      </c>
      <c r="E193" s="418">
        <v>901</v>
      </c>
      <c r="F193" s="144">
        <f t="shared" si="141"/>
        <v>102.97142857142858</v>
      </c>
      <c r="G193" s="156"/>
      <c r="H193" s="156"/>
      <c r="I193" s="508"/>
      <c r="J193" s="174"/>
      <c r="K193" s="423"/>
      <c r="L193" s="174"/>
      <c r="M193" s="174"/>
      <c r="N193" s="174"/>
      <c r="O193" s="1253"/>
      <c r="P193" s="1253"/>
      <c r="Q193" s="1253"/>
      <c r="R193" s="1253"/>
      <c r="S193" s="1253"/>
      <c r="T193" s="2503"/>
      <c r="U193" s="215"/>
      <c r="V193" s="215"/>
      <c r="W193" s="215"/>
      <c r="X193" s="215"/>
      <c r="Y193" s="2252"/>
    </row>
    <row r="194" spans="1:25" ht="15" customHeight="1" x14ac:dyDescent="0.25">
      <c r="A194" s="1581" t="s">
        <v>110</v>
      </c>
      <c r="B194" s="1581"/>
      <c r="C194" s="187">
        <v>2000</v>
      </c>
      <c r="D194" s="144">
        <f t="shared" si="140"/>
        <v>833</v>
      </c>
      <c r="E194" s="418">
        <v>1041</v>
      </c>
      <c r="F194" s="144">
        <f t="shared" si="141"/>
        <v>124.96998799519807</v>
      </c>
      <c r="G194" s="156"/>
      <c r="H194" s="156"/>
      <c r="I194" s="508"/>
      <c r="J194" s="174"/>
      <c r="K194" s="423"/>
      <c r="L194" s="174"/>
      <c r="M194" s="174"/>
      <c r="N194" s="174"/>
      <c r="O194" s="1253"/>
      <c r="P194" s="1253"/>
      <c r="Q194" s="1253"/>
      <c r="R194" s="1253"/>
      <c r="S194" s="1253"/>
      <c r="T194" s="2503"/>
      <c r="U194" s="215"/>
      <c r="V194" s="215"/>
      <c r="W194" s="215"/>
      <c r="X194" s="215"/>
      <c r="Y194" s="2252"/>
    </row>
    <row r="195" spans="1:25" ht="15" customHeight="1" x14ac:dyDescent="0.25">
      <c r="A195" s="1581" t="s">
        <v>36</v>
      </c>
      <c r="B195" s="1581"/>
      <c r="C195" s="187">
        <v>600</v>
      </c>
      <c r="D195" s="144">
        <f t="shared" si="140"/>
        <v>250</v>
      </c>
      <c r="E195" s="418">
        <v>254</v>
      </c>
      <c r="F195" s="144">
        <f t="shared" si="141"/>
        <v>101.6</v>
      </c>
      <c r="G195" s="156"/>
      <c r="H195" s="156"/>
      <c r="I195" s="508"/>
      <c r="J195" s="174"/>
      <c r="K195" s="423"/>
      <c r="L195" s="174"/>
      <c r="M195" s="174"/>
      <c r="N195" s="174"/>
      <c r="O195" s="1253"/>
      <c r="P195" s="1253"/>
      <c r="Q195" s="1253"/>
      <c r="R195" s="1253"/>
      <c r="S195" s="1253"/>
      <c r="T195" s="2503"/>
      <c r="U195" s="215"/>
      <c r="V195" s="215"/>
      <c r="W195" s="215"/>
      <c r="X195" s="215"/>
      <c r="Y195" s="2252"/>
    </row>
    <row r="196" spans="1:25" ht="15" customHeight="1" x14ac:dyDescent="0.25">
      <c r="A196" s="1581" t="s">
        <v>77</v>
      </c>
      <c r="B196" s="1581"/>
      <c r="C196" s="187">
        <v>900</v>
      </c>
      <c r="D196" s="144">
        <f t="shared" si="140"/>
        <v>375</v>
      </c>
      <c r="E196" s="418">
        <v>540</v>
      </c>
      <c r="F196" s="144">
        <f t="shared" si="141"/>
        <v>144</v>
      </c>
      <c r="G196" s="156"/>
      <c r="H196" s="156"/>
      <c r="I196" s="508"/>
      <c r="J196" s="174"/>
      <c r="K196" s="423"/>
      <c r="L196" s="174"/>
      <c r="M196" s="174"/>
      <c r="N196" s="174"/>
      <c r="O196" s="1253"/>
      <c r="P196" s="1253"/>
      <c r="Q196" s="1253"/>
      <c r="R196" s="1253"/>
      <c r="S196" s="1253"/>
      <c r="T196" s="2503"/>
      <c r="U196" s="215"/>
      <c r="V196" s="215"/>
      <c r="W196" s="215"/>
      <c r="X196" s="215"/>
      <c r="Y196" s="2252"/>
    </row>
    <row r="197" spans="1:25" ht="15" customHeight="1" x14ac:dyDescent="0.25">
      <c r="A197" s="1581" t="s">
        <v>205</v>
      </c>
      <c r="B197" s="1581"/>
      <c r="C197" s="187">
        <v>10500</v>
      </c>
      <c r="D197" s="144">
        <f t="shared" si="140"/>
        <v>4375</v>
      </c>
      <c r="E197" s="418">
        <v>5739</v>
      </c>
      <c r="F197" s="144">
        <f t="shared" si="141"/>
        <v>131.17714285714285</v>
      </c>
      <c r="G197" s="156"/>
      <c r="H197" s="156"/>
      <c r="I197" s="508"/>
      <c r="J197" s="174"/>
      <c r="K197" s="423"/>
      <c r="L197" s="174"/>
      <c r="M197" s="174"/>
      <c r="N197" s="174"/>
      <c r="O197" s="1253"/>
      <c r="P197" s="1253"/>
      <c r="Q197" s="1253"/>
      <c r="R197" s="1253"/>
      <c r="S197" s="1253"/>
      <c r="T197" s="2503">
        <f>O197/12</f>
        <v>0</v>
      </c>
      <c r="U197" s="215">
        <f t="shared" si="143"/>
        <v>0</v>
      </c>
      <c r="V197" s="215"/>
      <c r="W197" s="215"/>
      <c r="X197" s="215"/>
      <c r="Y197" s="2252"/>
    </row>
    <row r="198" spans="1:25" ht="15" customHeight="1" x14ac:dyDescent="0.25">
      <c r="A198" s="1581" t="s">
        <v>140</v>
      </c>
      <c r="B198" s="1581"/>
      <c r="C198" s="187">
        <v>4000</v>
      </c>
      <c r="D198" s="144">
        <f t="shared" si="140"/>
        <v>1667</v>
      </c>
      <c r="E198" s="418">
        <v>2136</v>
      </c>
      <c r="F198" s="144">
        <f t="shared" si="141"/>
        <v>128.13437312537494</v>
      </c>
      <c r="G198" s="156"/>
      <c r="H198" s="156"/>
      <c r="I198" s="508"/>
      <c r="J198" s="174"/>
      <c r="K198" s="423"/>
      <c r="L198" s="174"/>
      <c r="M198" s="174"/>
      <c r="N198" s="174"/>
      <c r="O198" s="1253"/>
      <c r="P198" s="1253"/>
      <c r="Q198" s="1253"/>
      <c r="R198" s="1253"/>
      <c r="S198" s="1253"/>
      <c r="T198" s="2503">
        <f>O198/12</f>
        <v>0</v>
      </c>
      <c r="U198" s="215">
        <f t="shared" si="143"/>
        <v>0</v>
      </c>
      <c r="V198" s="215"/>
      <c r="W198" s="215"/>
      <c r="X198" s="215"/>
      <c r="Y198" s="2252"/>
    </row>
    <row r="199" spans="1:25" ht="15" customHeight="1" x14ac:dyDescent="0.25">
      <c r="A199" s="1581" t="s">
        <v>75</v>
      </c>
      <c r="B199" s="1581"/>
      <c r="C199" s="187">
        <v>500</v>
      </c>
      <c r="D199" s="144">
        <f t="shared" si="140"/>
        <v>208</v>
      </c>
      <c r="E199" s="418">
        <v>216</v>
      </c>
      <c r="F199" s="144">
        <f t="shared" si="141"/>
        <v>103.84615384615385</v>
      </c>
      <c r="G199" s="156"/>
      <c r="H199" s="156"/>
      <c r="I199" s="508"/>
      <c r="J199" s="174"/>
      <c r="K199" s="423"/>
      <c r="L199" s="174"/>
      <c r="M199" s="174"/>
      <c r="N199" s="174"/>
      <c r="O199" s="1253"/>
      <c r="P199" s="1253"/>
      <c r="Q199" s="1253"/>
      <c r="R199" s="1253"/>
      <c r="S199" s="1253"/>
      <c r="T199" s="2503">
        <f>O199/12</f>
        <v>0</v>
      </c>
      <c r="U199" s="215">
        <f t="shared" si="143"/>
        <v>0</v>
      </c>
      <c r="V199" s="215"/>
      <c r="W199" s="215"/>
      <c r="X199" s="215"/>
      <c r="Y199" s="2252"/>
    </row>
    <row r="200" spans="1:25" ht="15" customHeight="1" x14ac:dyDescent="0.25">
      <c r="A200" s="1617" t="s">
        <v>54</v>
      </c>
      <c r="B200" s="1617"/>
      <c r="C200" s="218">
        <v>20</v>
      </c>
      <c r="D200" s="205">
        <f t="shared" si="140"/>
        <v>8</v>
      </c>
      <c r="E200" s="426">
        <v>16</v>
      </c>
      <c r="F200" s="205">
        <f t="shared" si="141"/>
        <v>200</v>
      </c>
      <c r="G200" s="283"/>
      <c r="H200" s="283"/>
      <c r="I200" s="509"/>
      <c r="J200" s="196"/>
      <c r="K200" s="1554"/>
      <c r="L200" s="196"/>
      <c r="M200" s="196"/>
      <c r="N200" s="196"/>
      <c r="O200" s="1255"/>
      <c r="P200" s="1255"/>
      <c r="Q200" s="1255"/>
      <c r="R200" s="1255"/>
      <c r="S200" s="1255"/>
      <c r="T200" s="2504"/>
      <c r="U200" s="2518"/>
      <c r="V200" s="2518"/>
      <c r="W200" s="2518"/>
      <c r="X200" s="2518"/>
      <c r="Y200" s="2252"/>
    </row>
    <row r="201" spans="1:25" ht="15" customHeight="1" x14ac:dyDescent="0.25">
      <c r="A201" s="437" t="s">
        <v>179</v>
      </c>
      <c r="B201" s="133"/>
      <c r="C201" s="298">
        <f>C173+C178+C177*3.2</f>
        <v>116870</v>
      </c>
      <c r="D201" s="298">
        <f>D173+D178+D177*3.2</f>
        <v>48695.8</v>
      </c>
      <c r="E201" s="1619">
        <f>E173+E178+E177*3.2</f>
        <v>55242.2</v>
      </c>
      <c r="F201" s="298">
        <f t="shared" si="141"/>
        <v>113.44345918949887</v>
      </c>
      <c r="G201" s="280"/>
      <c r="H201" s="280"/>
      <c r="I201" s="490"/>
      <c r="J201" s="434"/>
      <c r="K201" s="1522"/>
      <c r="L201" s="490"/>
      <c r="M201" s="490"/>
      <c r="N201" s="490"/>
      <c r="O201" s="558">
        <v>102230.2686</v>
      </c>
      <c r="P201" s="558">
        <v>102873.1486</v>
      </c>
      <c r="Q201" s="558">
        <v>102873.1486</v>
      </c>
      <c r="R201" s="558">
        <v>102873.1486</v>
      </c>
      <c r="S201" s="558">
        <v>101852.8566</v>
      </c>
      <c r="T201" s="2505">
        <f>O201/12*$A$4+(P201-O201)/11*4+(Q201-P201)/10*3+(R201-Q201)/9*2+(S201-R201)/8*1</f>
        <v>42702.183295454539</v>
      </c>
      <c r="U201" s="1444">
        <f t="shared" si="143"/>
        <v>45734.187199999993</v>
      </c>
      <c r="V201" s="1444">
        <f t="shared" ref="V201" si="144">U201-T201</f>
        <v>3032.0039045454541</v>
      </c>
      <c r="W201" s="1444">
        <v>-52.945209999999996</v>
      </c>
      <c r="X201" s="1444">
        <v>45681.241989999995</v>
      </c>
      <c r="Y201" s="2252">
        <f>U201+W201-X201</f>
        <v>0</v>
      </c>
    </row>
    <row r="202" spans="1:25" ht="15" customHeight="1" x14ac:dyDescent="0.25">
      <c r="A202" s="455" t="s">
        <v>33</v>
      </c>
      <c r="B202" s="400"/>
      <c r="C202" s="307"/>
      <c r="D202" s="307"/>
      <c r="E202" s="1556"/>
      <c r="F202" s="307"/>
      <c r="G202" s="317"/>
      <c r="H202" s="317"/>
      <c r="I202" s="475"/>
      <c r="J202" s="207"/>
      <c r="K202" s="1539"/>
      <c r="L202" s="475"/>
      <c r="M202" s="475"/>
      <c r="N202" s="475"/>
      <c r="O202" s="1254"/>
      <c r="P202" s="1254"/>
      <c r="Q202" s="1254"/>
      <c r="R202" s="1254"/>
      <c r="S202" s="1254"/>
      <c r="T202" s="2506"/>
      <c r="U202" s="2521"/>
      <c r="V202" s="2521"/>
      <c r="W202" s="2521"/>
      <c r="X202" s="2521"/>
      <c r="Y202" s="2252"/>
    </row>
    <row r="203" spans="1:25" ht="15" customHeight="1" x14ac:dyDescent="0.25">
      <c r="A203" s="251" t="s">
        <v>160</v>
      </c>
      <c r="B203" s="457">
        <v>300</v>
      </c>
      <c r="C203" s="307">
        <v>270</v>
      </c>
      <c r="D203" s="144">
        <f t="shared" ref="D203:D204" si="145">ROUND(C203/12*$A$4,0)</f>
        <v>113</v>
      </c>
      <c r="E203" s="1556">
        <v>102</v>
      </c>
      <c r="F203" s="205">
        <f t="shared" ref="F203:F204" si="146">E203/D203*100</f>
        <v>90.265486725663706</v>
      </c>
      <c r="G203" s="456">
        <v>10</v>
      </c>
      <c r="H203" s="411">
        <f>K203/E203</f>
        <v>16.598039215686274</v>
      </c>
      <c r="I203" s="1537">
        <v>3780</v>
      </c>
      <c r="J203" s="166">
        <f>ROUND(D203*G203,0)</f>
        <v>1130</v>
      </c>
      <c r="K203" s="1556">
        <v>1693</v>
      </c>
      <c r="L203" s="376">
        <f>K203/J203*100</f>
        <v>149.82300884955754</v>
      </c>
      <c r="M203" s="467">
        <f>ROUND(I203/B203,0)</f>
        <v>13</v>
      </c>
      <c r="N203" s="166">
        <f t="shared" ref="N203:N205" si="147">K203/$A$4*12/M203</f>
        <v>312.55384615384617</v>
      </c>
      <c r="O203" s="1253"/>
      <c r="P203" s="1253"/>
      <c r="Q203" s="1253"/>
      <c r="R203" s="1253"/>
      <c r="S203" s="1253"/>
      <c r="T203" s="2503"/>
      <c r="U203" s="215"/>
      <c r="V203" s="215"/>
      <c r="W203" s="215"/>
      <c r="X203" s="215"/>
      <c r="Y203" s="2252"/>
    </row>
    <row r="204" spans="1:25" ht="15" customHeight="1" x14ac:dyDescent="0.25">
      <c r="A204" s="1620" t="s">
        <v>79</v>
      </c>
      <c r="B204" s="1621">
        <v>300</v>
      </c>
      <c r="C204" s="218">
        <v>253</v>
      </c>
      <c r="D204" s="144">
        <f t="shared" si="145"/>
        <v>105</v>
      </c>
      <c r="E204" s="426">
        <v>49</v>
      </c>
      <c r="F204" s="205">
        <f t="shared" si="146"/>
        <v>46.666666666666664</v>
      </c>
      <c r="G204" s="459">
        <v>14</v>
      </c>
      <c r="H204" s="411">
        <f>K204/E204</f>
        <v>11.387755102040817</v>
      </c>
      <c r="I204" s="1537">
        <v>2530</v>
      </c>
      <c r="J204" s="376">
        <f>ROUND(D204*G204,0)</f>
        <v>1470</v>
      </c>
      <c r="K204" s="422">
        <v>558</v>
      </c>
      <c r="L204" s="376">
        <f>K204/J204*100</f>
        <v>37.95918367346939</v>
      </c>
      <c r="M204" s="449">
        <f>ROUND(I204/B204,0)</f>
        <v>8</v>
      </c>
      <c r="N204" s="376">
        <f t="shared" si="147"/>
        <v>167.39999999999998</v>
      </c>
      <c r="O204" s="1253"/>
      <c r="P204" s="1253"/>
      <c r="Q204" s="1253"/>
      <c r="R204" s="1253"/>
      <c r="S204" s="1253"/>
      <c r="T204" s="2503">
        <f>O204/12</f>
        <v>0</v>
      </c>
      <c r="U204" s="215">
        <f t="shared" ref="U204" si="148">X204-W204</f>
        <v>0</v>
      </c>
      <c r="V204" s="215">
        <f t="shared" ref="V204" si="149">U204-T204</f>
        <v>0</v>
      </c>
      <c r="W204" s="215"/>
      <c r="X204" s="215"/>
      <c r="Y204" s="2252"/>
    </row>
    <row r="205" spans="1:25" ht="15" customHeight="1" x14ac:dyDescent="0.25">
      <c r="A205" s="203" t="s">
        <v>93</v>
      </c>
      <c r="B205" s="1622"/>
      <c r="C205" s="298">
        <f>SUM(C203:C204)</f>
        <v>523</v>
      </c>
      <c r="D205" s="1619">
        <f>SUM(D203:D204)</f>
        <v>218</v>
      </c>
      <c r="E205" s="1619">
        <f>SUM(E203:E204)</f>
        <v>151</v>
      </c>
      <c r="F205" s="298">
        <f>E205/D205*100</f>
        <v>69.266055045871553</v>
      </c>
      <c r="G205" s="280">
        <f>IF(C205=0,0,I205/C205)</f>
        <v>12.065009560229445</v>
      </c>
      <c r="H205" s="280">
        <f t="shared" ref="H205" si="150">K205/E205</f>
        <v>14.907284768211921</v>
      </c>
      <c r="I205" s="490">
        <f>SUM(I203:I204)</f>
        <v>6310</v>
      </c>
      <c r="J205" s="140">
        <f>SUM(J203:J204)</f>
        <v>2600</v>
      </c>
      <c r="K205" s="1522">
        <f>SUM(K203:K204)</f>
        <v>2251</v>
      </c>
      <c r="L205" s="365">
        <f>K205/J205*100</f>
        <v>86.57692307692308</v>
      </c>
      <c r="M205" s="140">
        <f>SUM(M203:M204)</f>
        <v>21</v>
      </c>
      <c r="N205" s="365">
        <f t="shared" si="147"/>
        <v>257.25714285714287</v>
      </c>
      <c r="O205" s="1253"/>
      <c r="P205" s="1253"/>
      <c r="Q205" s="1253"/>
      <c r="R205" s="1253"/>
      <c r="S205" s="1253"/>
      <c r="T205" s="2503"/>
      <c r="U205" s="215"/>
      <c r="V205" s="215"/>
      <c r="W205" s="215"/>
      <c r="X205" s="215"/>
      <c r="Y205" s="2252"/>
    </row>
    <row r="206" spans="1:25" ht="15" customHeight="1" x14ac:dyDescent="0.25">
      <c r="A206" s="460" t="s">
        <v>156</v>
      </c>
      <c r="B206" s="461"/>
      <c r="C206" s="307"/>
      <c r="D206" s="307"/>
      <c r="E206" s="1556"/>
      <c r="F206" s="307"/>
      <c r="G206" s="317"/>
      <c r="H206" s="317"/>
      <c r="I206" s="473"/>
      <c r="J206" s="321"/>
      <c r="K206" s="751"/>
      <c r="L206" s="321"/>
      <c r="M206" s="557"/>
      <c r="N206" s="557"/>
      <c r="O206" s="1253"/>
      <c r="P206" s="1253"/>
      <c r="Q206" s="1253"/>
      <c r="R206" s="1253"/>
      <c r="S206" s="1253"/>
      <c r="T206" s="2503"/>
      <c r="U206" s="215"/>
      <c r="V206" s="215"/>
      <c r="W206" s="215"/>
      <c r="X206" s="215"/>
      <c r="Y206" s="2252"/>
    </row>
    <row r="207" spans="1:25" ht="15" customHeight="1" x14ac:dyDescent="0.25">
      <c r="A207" s="410" t="s">
        <v>202</v>
      </c>
      <c r="B207" s="458">
        <v>240</v>
      </c>
      <c r="C207" s="218">
        <v>375</v>
      </c>
      <c r="D207" s="144">
        <f t="shared" ref="D207:D208" si="151">ROUND(C207/12*$A$4,0)</f>
        <v>156</v>
      </c>
      <c r="E207" s="1553">
        <v>159</v>
      </c>
      <c r="F207" s="144">
        <f t="shared" ref="F207:F208" si="152">E207/D207*100</f>
        <v>101.92307692307692</v>
      </c>
      <c r="G207" s="156">
        <v>8</v>
      </c>
      <c r="H207" s="157">
        <f>K207/E207</f>
        <v>9.9874213836477992</v>
      </c>
      <c r="I207" s="1537">
        <f>ROUND(C207*G207,0)</f>
        <v>3000</v>
      </c>
      <c r="J207" s="376">
        <f>ROUND(D207*G207,0)</f>
        <v>1248</v>
      </c>
      <c r="K207" s="420">
        <v>1588</v>
      </c>
      <c r="L207" s="376">
        <f>K207/J207*100</f>
        <v>127.24358974358974</v>
      </c>
      <c r="M207" s="166">
        <f>ROUND(I207/B207,0)</f>
        <v>13</v>
      </c>
      <c r="N207" s="166">
        <f t="shared" ref="N207:N210" si="153">K207/$A$4*12/M207</f>
        <v>293.16923076923081</v>
      </c>
      <c r="O207" s="1253"/>
      <c r="P207" s="1253"/>
      <c r="Q207" s="1253"/>
      <c r="R207" s="1253"/>
      <c r="S207" s="1253"/>
      <c r="T207" s="2503"/>
      <c r="U207" s="215"/>
      <c r="V207" s="215"/>
      <c r="W207" s="215"/>
      <c r="X207" s="215"/>
      <c r="Y207" s="2252"/>
    </row>
    <row r="208" spans="1:25" ht="15" customHeight="1" x14ac:dyDescent="0.25">
      <c r="A208" s="1617" t="s">
        <v>6</v>
      </c>
      <c r="B208" s="1623">
        <v>240</v>
      </c>
      <c r="C208" s="218">
        <v>102</v>
      </c>
      <c r="D208" s="144">
        <f t="shared" si="151"/>
        <v>43</v>
      </c>
      <c r="E208" s="426">
        <v>73</v>
      </c>
      <c r="F208" s="205">
        <f t="shared" si="152"/>
        <v>169.76744186046511</v>
      </c>
      <c r="G208" s="283">
        <v>3</v>
      </c>
      <c r="H208" s="157">
        <f>K208/E208</f>
        <v>7.8493150684931505</v>
      </c>
      <c r="I208" s="1537">
        <f>ROUND(C208*G208,0)</f>
        <v>306</v>
      </c>
      <c r="J208" s="376">
        <f>ROUND(D208*G208,0)</f>
        <v>129</v>
      </c>
      <c r="K208" s="422">
        <v>573</v>
      </c>
      <c r="L208" s="376">
        <f>K208/J208*100</f>
        <v>444.18604651162792</v>
      </c>
      <c r="M208" s="166">
        <f>ROUND(I208/B208,0)</f>
        <v>1</v>
      </c>
      <c r="N208" s="376">
        <f t="shared" si="153"/>
        <v>1375.1999999999998</v>
      </c>
      <c r="O208" s="1253"/>
      <c r="P208" s="1253"/>
      <c r="Q208" s="1253"/>
      <c r="R208" s="1253"/>
      <c r="S208" s="1253"/>
      <c r="T208" s="2503"/>
      <c r="U208" s="215"/>
      <c r="V208" s="215"/>
      <c r="W208" s="215"/>
      <c r="X208" s="215"/>
      <c r="Y208" s="2252"/>
    </row>
    <row r="209" spans="1:25" s="99" customFormat="1" ht="15" customHeight="1" x14ac:dyDescent="0.25">
      <c r="A209" s="1540" t="s">
        <v>265</v>
      </c>
      <c r="B209" s="1624"/>
      <c r="C209" s="1357">
        <f>SUM(C207:C208)</f>
        <v>477</v>
      </c>
      <c r="D209" s="1357">
        <f>SUM(D207:D208)</f>
        <v>199</v>
      </c>
      <c r="E209" s="1357">
        <f>SUM(E207:E208)</f>
        <v>232</v>
      </c>
      <c r="F209" s="1358">
        <f>E209/D209*100</f>
        <v>116.58291457286431</v>
      </c>
      <c r="G209" s="489">
        <f>IF(C209=0,0,I209/C209)</f>
        <v>6.9308176100628929</v>
      </c>
      <c r="H209" s="411">
        <f>K209/E209</f>
        <v>9.3146551724137936</v>
      </c>
      <c r="I209" s="1359">
        <f>SUM(I207:I208)</f>
        <v>3306</v>
      </c>
      <c r="J209" s="175">
        <f t="shared" ref="J209" si="154">SUM(J207:J208)</f>
        <v>1377</v>
      </c>
      <c r="K209" s="1625">
        <f t="shared" ref="K209" si="155">SUM(K207:K208)</f>
        <v>2161</v>
      </c>
      <c r="L209" s="376">
        <f>K209/J209*100</f>
        <v>156.93536673928833</v>
      </c>
      <c r="M209" s="175">
        <f>SUM(M207:M208)</f>
        <v>14</v>
      </c>
      <c r="N209" s="495">
        <f t="shared" si="153"/>
        <v>370.45714285714286</v>
      </c>
      <c r="O209" s="1255"/>
      <c r="P209" s="1255"/>
      <c r="Q209" s="1255"/>
      <c r="R209" s="1255"/>
      <c r="S209" s="1255"/>
      <c r="T209" s="2504"/>
      <c r="U209" s="2518"/>
      <c r="V209" s="2518"/>
      <c r="W209" s="2518"/>
      <c r="X209" s="2518"/>
      <c r="Y209" s="2252"/>
    </row>
    <row r="210" spans="1:25" ht="19.5" customHeight="1" thickBot="1" x14ac:dyDescent="0.3">
      <c r="A210" s="1283" t="s">
        <v>359</v>
      </c>
      <c r="B210" s="1283"/>
      <c r="C210" s="757">
        <f>SUM(C209,C205)</f>
        <v>1000</v>
      </c>
      <c r="D210" s="757">
        <f t="shared" ref="D210:E210" si="156">SUM(D209,D205)</f>
        <v>417</v>
      </c>
      <c r="E210" s="757">
        <f t="shared" si="156"/>
        <v>383</v>
      </c>
      <c r="F210" s="757">
        <f>E210/D210*100</f>
        <v>91.846522781774581</v>
      </c>
      <c r="G210" s="489">
        <f>IF(C210=0,0,I210/C210)</f>
        <v>9.6159999999999997</v>
      </c>
      <c r="H210" s="489">
        <f t="shared" ref="H210" si="157">K210/E210</f>
        <v>11.51958224543081</v>
      </c>
      <c r="I210" s="1371">
        <f>SUM(I209,I205)</f>
        <v>9616</v>
      </c>
      <c r="J210" s="757">
        <f t="shared" ref="J210" si="158">SUM(J209,J205)</f>
        <v>3977</v>
      </c>
      <c r="K210" s="1603">
        <f t="shared" ref="K210" si="159">SUM(K209,K205)</f>
        <v>4412</v>
      </c>
      <c r="L210" s="495">
        <f>K210/J210*100</f>
        <v>110.93789288408348</v>
      </c>
      <c r="M210" s="495">
        <f>SUM(M209,M205)</f>
        <v>35</v>
      </c>
      <c r="N210" s="495">
        <f t="shared" si="153"/>
        <v>302.53714285714284</v>
      </c>
      <c r="O210" s="743">
        <v>37985.04833759999</v>
      </c>
      <c r="P210" s="743">
        <v>31544.818132099997</v>
      </c>
      <c r="Q210" s="743">
        <v>31544.818132099997</v>
      </c>
      <c r="R210" s="743">
        <v>31544.818132099997</v>
      </c>
      <c r="S210" s="743">
        <v>31544.818132099997</v>
      </c>
      <c r="T210" s="2505">
        <f>O210/12*$A$4+(P210-O210)/11*4+(Q210-P210)/10*3+(R210-Q210)/9*2+(S210-R210)/8*1</f>
        <v>13485.201581090907</v>
      </c>
      <c r="U210" s="2442">
        <f t="shared" ref="U210" si="160">X210-W210</f>
        <v>15759.04846</v>
      </c>
      <c r="V210" s="2442">
        <f t="shared" ref="V210" si="161">U210-T210</f>
        <v>2273.846878909093</v>
      </c>
      <c r="W210" s="2442">
        <v>0</v>
      </c>
      <c r="X210" s="2442">
        <v>15759.04846</v>
      </c>
      <c r="Y210" s="2252"/>
    </row>
    <row r="211" spans="1:25" ht="15" customHeight="1" thickBot="1" x14ac:dyDescent="0.3">
      <c r="A211" s="554" t="s">
        <v>18</v>
      </c>
      <c r="B211" s="442"/>
      <c r="C211" s="1408"/>
      <c r="D211" s="1408"/>
      <c r="E211" s="1626"/>
      <c r="F211" s="1408"/>
      <c r="G211" s="402"/>
      <c r="H211" s="402"/>
      <c r="I211" s="806"/>
      <c r="J211" s="402"/>
      <c r="K211" s="1578">
        <f t="shared" ref="K211" si="162">SUM(K170,K201,K210)</f>
        <v>42184</v>
      </c>
      <c r="L211" s="402"/>
      <c r="M211" s="402"/>
      <c r="N211" s="806"/>
      <c r="O211" s="744">
        <f t="shared" ref="O211:X211" si="163">SUM(O170,O201,O210)</f>
        <v>510364.95578495995</v>
      </c>
      <c r="P211" s="744">
        <f t="shared" ref="P211:Q211" si="164">SUM(P170,P201,P210)</f>
        <v>506179.42985559674</v>
      </c>
      <c r="Q211" s="744">
        <f t="shared" si="164"/>
        <v>506173.79755209998</v>
      </c>
      <c r="R211" s="744">
        <f t="shared" ref="R211:S211" si="165">SUM(R170,R201,R210)</f>
        <v>465037.94964210002</v>
      </c>
      <c r="S211" s="744">
        <f t="shared" si="165"/>
        <v>464017.65764210001</v>
      </c>
      <c r="T211" s="2508">
        <f t="shared" si="163"/>
        <v>201859.52975493605</v>
      </c>
      <c r="U211" s="2522">
        <f t="shared" si="163"/>
        <v>208423.45606999999</v>
      </c>
      <c r="V211" s="2522">
        <f t="shared" si="163"/>
        <v>6563.9263150639326</v>
      </c>
      <c r="W211" s="2522">
        <f t="shared" si="163"/>
        <v>-776.71303999999998</v>
      </c>
      <c r="X211" s="2524">
        <f t="shared" si="163"/>
        <v>207646.74302999998</v>
      </c>
      <c r="Y211" s="2252"/>
    </row>
    <row r="212" spans="1:25" ht="15" customHeight="1" x14ac:dyDescent="0.25">
      <c r="A212" s="138"/>
      <c r="B212" s="138"/>
      <c r="C212" s="217"/>
      <c r="D212" s="217"/>
      <c r="E212" s="645"/>
      <c r="F212" s="217"/>
      <c r="G212" s="364"/>
      <c r="H212" s="364"/>
      <c r="I212" s="473"/>
      <c r="J212" s="321"/>
      <c r="K212" s="751"/>
      <c r="L212" s="321"/>
      <c r="M212" s="321"/>
      <c r="N212" s="321"/>
      <c r="O212" s="1254"/>
      <c r="P212" s="1254"/>
      <c r="Q212" s="1254"/>
      <c r="R212" s="1254"/>
      <c r="S212" s="1254"/>
      <c r="T212" s="2506"/>
      <c r="U212" s="2521"/>
      <c r="V212" s="2521"/>
      <c r="W212" s="2521"/>
      <c r="X212" s="2521"/>
      <c r="Y212" s="2252"/>
    </row>
    <row r="213" spans="1:25" ht="31.15" customHeight="1" x14ac:dyDescent="0.25">
      <c r="A213" s="1627" t="s">
        <v>273</v>
      </c>
      <c r="B213" s="182"/>
      <c r="C213" s="144"/>
      <c r="D213" s="144"/>
      <c r="E213" s="418"/>
      <c r="F213" s="144"/>
      <c r="G213" s="157"/>
      <c r="H213" s="157"/>
      <c r="I213" s="467"/>
      <c r="J213" s="166"/>
      <c r="K213" s="420"/>
      <c r="L213" s="166"/>
      <c r="M213" s="166"/>
      <c r="N213" s="166"/>
      <c r="O213" s="1253"/>
      <c r="P213" s="1253"/>
      <c r="Q213" s="1253"/>
      <c r="R213" s="1253"/>
      <c r="S213" s="1253"/>
      <c r="T213" s="2503"/>
      <c r="U213" s="215"/>
      <c r="V213" s="215"/>
      <c r="W213" s="215"/>
      <c r="X213" s="215"/>
      <c r="Y213" s="2252"/>
    </row>
    <row r="214" spans="1:25" ht="15" customHeight="1" x14ac:dyDescent="0.25">
      <c r="A214" s="167" t="s">
        <v>5</v>
      </c>
      <c r="B214" s="167"/>
      <c r="C214" s="144"/>
      <c r="D214" s="144"/>
      <c r="E214" s="418"/>
      <c r="F214" s="144"/>
      <c r="G214" s="157"/>
      <c r="H214" s="157"/>
      <c r="I214" s="467"/>
      <c r="J214" s="166"/>
      <c r="K214" s="420"/>
      <c r="L214" s="166"/>
      <c r="M214" s="166"/>
      <c r="N214" s="166"/>
      <c r="O214" s="1253"/>
      <c r="P214" s="1253"/>
      <c r="Q214" s="1253"/>
      <c r="R214" s="1253"/>
      <c r="S214" s="1253"/>
      <c r="T214" s="2503"/>
      <c r="U214" s="215"/>
      <c r="V214" s="215"/>
      <c r="W214" s="215"/>
      <c r="X214" s="215"/>
      <c r="Y214" s="2252"/>
    </row>
    <row r="215" spans="1:25" ht="30" customHeight="1" x14ac:dyDescent="0.25">
      <c r="A215" s="145" t="s">
        <v>207</v>
      </c>
      <c r="B215" s="145">
        <v>340</v>
      </c>
      <c r="C215" s="144">
        <v>1080</v>
      </c>
      <c r="D215" s="144">
        <f t="shared" ref="D215:D220" si="166">ROUND(C215/12*$A$4,0)</f>
        <v>450</v>
      </c>
      <c r="E215" s="418">
        <v>472</v>
      </c>
      <c r="F215" s="144">
        <f t="shared" ref="F215:F220" si="167">E215/D215*100</f>
        <v>104.8888888888889</v>
      </c>
      <c r="G215" s="281">
        <v>18</v>
      </c>
      <c r="H215" s="157">
        <f t="shared" ref="H215:H221" si="168">K215/E215</f>
        <v>17.411016949152543</v>
      </c>
      <c r="I215" s="467">
        <v>19440</v>
      </c>
      <c r="J215" s="166">
        <f t="shared" ref="J215:J220" si="169">ROUND(D215*G215,0)</f>
        <v>8100</v>
      </c>
      <c r="K215" s="420">
        <v>8218</v>
      </c>
      <c r="L215" s="166">
        <f t="shared" ref="L215:L221" si="170">K215/J215*100</f>
        <v>101.45679012345678</v>
      </c>
      <c r="M215" s="440">
        <f t="shared" ref="M215:M220" si="171">ROUND(I215/B215,0)</f>
        <v>57</v>
      </c>
      <c r="N215" s="166">
        <f t="shared" ref="N215:N221" si="172">K215/$A$4*12/M215</f>
        <v>346.02105263157887</v>
      </c>
      <c r="O215" s="1253"/>
      <c r="P215" s="1253"/>
      <c r="Q215" s="1253"/>
      <c r="R215" s="1253"/>
      <c r="S215" s="1253"/>
      <c r="T215" s="2503"/>
      <c r="U215" s="215"/>
      <c r="V215" s="215"/>
      <c r="W215" s="215"/>
      <c r="X215" s="215"/>
      <c r="Y215" s="2252"/>
    </row>
    <row r="216" spans="1:25" ht="20.45" customHeight="1" x14ac:dyDescent="0.25">
      <c r="A216" s="145" t="s">
        <v>208</v>
      </c>
      <c r="B216" s="145">
        <v>340</v>
      </c>
      <c r="C216" s="144">
        <v>530</v>
      </c>
      <c r="D216" s="144">
        <f t="shared" si="166"/>
        <v>221</v>
      </c>
      <c r="E216" s="418">
        <v>206</v>
      </c>
      <c r="F216" s="144">
        <f t="shared" si="167"/>
        <v>93.212669683257914</v>
      </c>
      <c r="G216" s="281">
        <v>16</v>
      </c>
      <c r="H216" s="157">
        <f t="shared" si="168"/>
        <v>13.572815533980583</v>
      </c>
      <c r="I216" s="467">
        <v>8480</v>
      </c>
      <c r="J216" s="166">
        <f t="shared" si="169"/>
        <v>3536</v>
      </c>
      <c r="K216" s="420">
        <v>2796</v>
      </c>
      <c r="L216" s="166">
        <f t="shared" si="170"/>
        <v>79.072398190045249</v>
      </c>
      <c r="M216" s="440">
        <f t="shared" si="171"/>
        <v>25</v>
      </c>
      <c r="N216" s="166">
        <f t="shared" si="172"/>
        <v>268.416</v>
      </c>
      <c r="O216" s="1253"/>
      <c r="P216" s="1253"/>
      <c r="Q216" s="1253"/>
      <c r="R216" s="1253"/>
      <c r="S216" s="1253"/>
      <c r="T216" s="2503"/>
      <c r="U216" s="215"/>
      <c r="V216" s="215"/>
      <c r="W216" s="215"/>
      <c r="X216" s="215"/>
      <c r="Y216" s="2252"/>
    </row>
    <row r="217" spans="1:25" ht="15.75" customHeight="1" x14ac:dyDescent="0.25">
      <c r="A217" s="145" t="s">
        <v>209</v>
      </c>
      <c r="B217" s="145">
        <v>340</v>
      </c>
      <c r="C217" s="144">
        <v>460</v>
      </c>
      <c r="D217" s="144">
        <f t="shared" si="166"/>
        <v>192</v>
      </c>
      <c r="E217" s="418">
        <v>188</v>
      </c>
      <c r="F217" s="144">
        <f t="shared" si="167"/>
        <v>97.916666666666657</v>
      </c>
      <c r="G217" s="281">
        <v>21</v>
      </c>
      <c r="H217" s="157">
        <f t="shared" si="168"/>
        <v>18.531914893617021</v>
      </c>
      <c r="I217" s="467">
        <v>9660</v>
      </c>
      <c r="J217" s="166">
        <f t="shared" si="169"/>
        <v>4032</v>
      </c>
      <c r="K217" s="420">
        <v>3484</v>
      </c>
      <c r="L217" s="166">
        <f t="shared" si="170"/>
        <v>86.408730158730165</v>
      </c>
      <c r="M217" s="440">
        <f t="shared" si="171"/>
        <v>28</v>
      </c>
      <c r="N217" s="166">
        <f t="shared" si="172"/>
        <v>298.62857142857138</v>
      </c>
      <c r="O217" s="1253"/>
      <c r="P217" s="1253"/>
      <c r="Q217" s="1253"/>
      <c r="R217" s="1253"/>
      <c r="S217" s="1253"/>
      <c r="T217" s="2503"/>
      <c r="U217" s="215"/>
      <c r="V217" s="215"/>
      <c r="W217" s="215"/>
      <c r="X217" s="215"/>
      <c r="Y217" s="2252"/>
    </row>
    <row r="218" spans="1:25" ht="15.75" customHeight="1" x14ac:dyDescent="0.25">
      <c r="A218" s="145" t="s">
        <v>210</v>
      </c>
      <c r="B218" s="145">
        <v>340</v>
      </c>
      <c r="C218" s="144">
        <v>480</v>
      </c>
      <c r="D218" s="144">
        <f t="shared" si="166"/>
        <v>200</v>
      </c>
      <c r="E218" s="418">
        <v>219</v>
      </c>
      <c r="F218" s="144">
        <f t="shared" si="167"/>
        <v>109.5</v>
      </c>
      <c r="G218" s="281">
        <v>21</v>
      </c>
      <c r="H218" s="157">
        <f t="shared" si="168"/>
        <v>18.045662100456621</v>
      </c>
      <c r="I218" s="467">
        <v>10080</v>
      </c>
      <c r="J218" s="166">
        <f t="shared" si="169"/>
        <v>4200</v>
      </c>
      <c r="K218" s="420">
        <v>3952</v>
      </c>
      <c r="L218" s="166">
        <f t="shared" si="170"/>
        <v>94.095238095238102</v>
      </c>
      <c r="M218" s="440">
        <f t="shared" si="171"/>
        <v>30</v>
      </c>
      <c r="N218" s="166">
        <f t="shared" si="172"/>
        <v>316.15999999999997</v>
      </c>
      <c r="O218" s="1253"/>
      <c r="P218" s="1253"/>
      <c r="Q218" s="1253"/>
      <c r="R218" s="1253"/>
      <c r="S218" s="1253"/>
      <c r="T218" s="2503"/>
      <c r="U218" s="215"/>
      <c r="V218" s="215"/>
      <c r="W218" s="215"/>
      <c r="X218" s="215"/>
      <c r="Y218" s="2252"/>
    </row>
    <row r="219" spans="1:25" ht="15" customHeight="1" x14ac:dyDescent="0.25">
      <c r="A219" s="148" t="s">
        <v>154</v>
      </c>
      <c r="B219" s="148">
        <v>340</v>
      </c>
      <c r="C219" s="144">
        <v>1061</v>
      </c>
      <c r="D219" s="144">
        <f t="shared" si="166"/>
        <v>442</v>
      </c>
      <c r="E219" s="418">
        <v>461</v>
      </c>
      <c r="F219" s="144">
        <f t="shared" si="167"/>
        <v>104.29864253393666</v>
      </c>
      <c r="G219" s="281">
        <v>28</v>
      </c>
      <c r="H219" s="157">
        <f t="shared" si="168"/>
        <v>21.678958785249456</v>
      </c>
      <c r="I219" s="467">
        <v>29708</v>
      </c>
      <c r="J219" s="166">
        <f t="shared" si="169"/>
        <v>12376</v>
      </c>
      <c r="K219" s="420">
        <v>9994</v>
      </c>
      <c r="L219" s="166">
        <f t="shared" si="170"/>
        <v>80.75307045895282</v>
      </c>
      <c r="M219" s="440">
        <f t="shared" si="171"/>
        <v>87</v>
      </c>
      <c r="N219" s="166">
        <f t="shared" si="172"/>
        <v>275.69655172413792</v>
      </c>
      <c r="O219" s="1253"/>
      <c r="P219" s="1253"/>
      <c r="Q219" s="1253"/>
      <c r="R219" s="1253"/>
      <c r="S219" s="1253"/>
      <c r="T219" s="2503"/>
      <c r="U219" s="215"/>
      <c r="V219" s="215"/>
      <c r="W219" s="215"/>
      <c r="X219" s="215"/>
      <c r="Y219" s="2252"/>
    </row>
    <row r="220" spans="1:25" ht="15" customHeight="1" x14ac:dyDescent="0.25">
      <c r="A220" s="366" t="s">
        <v>211</v>
      </c>
      <c r="B220" s="366">
        <v>340</v>
      </c>
      <c r="C220" s="205">
        <v>2115</v>
      </c>
      <c r="D220" s="205">
        <f t="shared" si="166"/>
        <v>881</v>
      </c>
      <c r="E220" s="426">
        <v>984</v>
      </c>
      <c r="F220" s="205">
        <f t="shared" si="167"/>
        <v>111.69125993189557</v>
      </c>
      <c r="G220" s="1285">
        <v>9.3000000000000007</v>
      </c>
      <c r="H220" s="411">
        <f t="shared" si="168"/>
        <v>8.2347560975609753</v>
      </c>
      <c r="I220" s="470">
        <v>19670</v>
      </c>
      <c r="J220" s="376">
        <f t="shared" si="169"/>
        <v>8193</v>
      </c>
      <c r="K220" s="422">
        <v>8103</v>
      </c>
      <c r="L220" s="376">
        <f t="shared" si="170"/>
        <v>98.901501281581844</v>
      </c>
      <c r="M220" s="376">
        <f t="shared" si="171"/>
        <v>58</v>
      </c>
      <c r="N220" s="376">
        <f t="shared" si="172"/>
        <v>335.29655172413788</v>
      </c>
      <c r="O220" s="1255"/>
      <c r="P220" s="1255"/>
      <c r="Q220" s="1255"/>
      <c r="R220" s="1255"/>
      <c r="S220" s="1255"/>
      <c r="T220" s="2504"/>
      <c r="U220" s="2518"/>
      <c r="V220" s="2518"/>
      <c r="W220" s="2518"/>
      <c r="X220" s="2518"/>
      <c r="Y220" s="2252"/>
    </row>
    <row r="221" spans="1:25" s="417" customFormat="1" ht="15" customHeight="1" x14ac:dyDescent="0.25">
      <c r="A221" s="452" t="s">
        <v>7</v>
      </c>
      <c r="B221" s="1545"/>
      <c r="C221" s="1522">
        <f>SUM(C215:C220)</f>
        <v>5726</v>
      </c>
      <c r="D221" s="1522">
        <f>SUM(D215:D220)</f>
        <v>2386</v>
      </c>
      <c r="E221" s="1522">
        <f>SUM(E215:E220)</f>
        <v>2530</v>
      </c>
      <c r="F221" s="1522">
        <f t="shared" ref="F221:F222" si="173">E221/D221*100</f>
        <v>106.03520536462699</v>
      </c>
      <c r="G221" s="1546">
        <f>IF(C221=0,0,I221/C221)</f>
        <v>16.946908836884386</v>
      </c>
      <c r="H221" s="1546">
        <f t="shared" si="168"/>
        <v>14.445454545454545</v>
      </c>
      <c r="I221" s="1547">
        <f>SUM(I215:I220)</f>
        <v>97038</v>
      </c>
      <c r="J221" s="1522">
        <f>SUM(J215:J220)</f>
        <v>40437</v>
      </c>
      <c r="K221" s="1522">
        <f>SUM(K215:K220)</f>
        <v>36547</v>
      </c>
      <c r="L221" s="1549">
        <f t="shared" si="170"/>
        <v>90.380097435516987</v>
      </c>
      <c r="M221" s="1628">
        <f>SUM(M215:M220)</f>
        <v>285</v>
      </c>
      <c r="N221" s="1549">
        <f t="shared" si="172"/>
        <v>307.76421052631576</v>
      </c>
      <c r="O221" s="558">
        <v>425931.64171520004</v>
      </c>
      <c r="P221" s="558">
        <v>418372.89942666655</v>
      </c>
      <c r="Q221" s="558">
        <v>418372.89942666655</v>
      </c>
      <c r="R221" s="558">
        <v>418372.89942666655</v>
      </c>
      <c r="S221" s="558">
        <v>418372.89942666655</v>
      </c>
      <c r="T221" s="2505">
        <f>O221/12*$A$4+(P221-O221)/11*4+(Q221-P221)/10*3+(R221-Q221)/9*2+(S221-R221)/8*1</f>
        <v>174722.88382186665</v>
      </c>
      <c r="U221" s="1444">
        <f t="shared" ref="U221" si="174">X221-W221</f>
        <v>170363.65772999998</v>
      </c>
      <c r="V221" s="1444">
        <f t="shared" ref="V221" si="175">U221-T221</f>
        <v>-4359.2260918666725</v>
      </c>
      <c r="W221" s="1444">
        <v>-181.21433999999999</v>
      </c>
      <c r="X221" s="1444">
        <v>170182.44338999997</v>
      </c>
      <c r="Y221" s="2252"/>
    </row>
    <row r="222" spans="1:25" ht="29.25" customHeight="1" x14ac:dyDescent="0.25">
      <c r="A222" s="1525" t="s">
        <v>311</v>
      </c>
      <c r="B222" s="1525"/>
      <c r="C222" s="1526">
        <v>96</v>
      </c>
      <c r="D222" s="1629">
        <f t="shared" ref="D222" si="176">ROUND(C222/12*$A$4,0)</f>
        <v>40</v>
      </c>
      <c r="E222" s="1526">
        <v>35</v>
      </c>
      <c r="F222" s="1526">
        <f t="shared" si="173"/>
        <v>87.5</v>
      </c>
      <c r="G222" s="1529"/>
      <c r="H222" s="1529"/>
      <c r="I222" s="1551"/>
      <c r="J222" s="1526"/>
      <c r="K222" s="1526"/>
      <c r="L222" s="1530"/>
      <c r="M222" s="1630"/>
      <c r="N222" s="1530"/>
      <c r="O222" s="1532">
        <v>12430.808000000001</v>
      </c>
      <c r="P222" s="1532">
        <v>12430.808000000001</v>
      </c>
      <c r="Q222" s="1532">
        <v>12430.808000000001</v>
      </c>
      <c r="R222" s="1532">
        <v>12430.808000000001</v>
      </c>
      <c r="S222" s="1532">
        <v>12430.808000000001</v>
      </c>
      <c r="T222" s="1532">
        <f>S222/12*$A$4</f>
        <v>5179.5033333333331</v>
      </c>
      <c r="U222" s="2519">
        <f t="shared" ref="U222" si="177">X222-W222</f>
        <v>4532.0652699999991</v>
      </c>
      <c r="V222" s="2519">
        <f t="shared" ref="V222" si="178">U222-T222</f>
        <v>-647.43806333333396</v>
      </c>
      <c r="W222" s="2519">
        <v>0</v>
      </c>
      <c r="X222" s="2519">
        <v>4532.0652699999991</v>
      </c>
      <c r="Y222" s="2252"/>
    </row>
    <row r="223" spans="1:25" ht="19.5" customHeight="1" x14ac:dyDescent="0.25">
      <c r="A223" s="173" t="s">
        <v>14</v>
      </c>
      <c r="B223" s="173"/>
      <c r="C223" s="143"/>
      <c r="D223" s="143"/>
      <c r="E223" s="421"/>
      <c r="F223" s="143"/>
      <c r="G223" s="156"/>
      <c r="H223" s="156"/>
      <c r="I223" s="471"/>
      <c r="J223" s="143"/>
      <c r="K223" s="421"/>
      <c r="L223" s="143"/>
      <c r="M223" s="143"/>
      <c r="N223" s="143"/>
      <c r="O223" s="1253"/>
      <c r="P223" s="1253"/>
      <c r="Q223" s="1253"/>
      <c r="R223" s="1253"/>
      <c r="S223" s="1253"/>
      <c r="T223" s="2503"/>
      <c r="U223" s="215"/>
      <c r="V223" s="215"/>
      <c r="W223" s="215"/>
      <c r="X223" s="215"/>
      <c r="Y223" s="2252"/>
    </row>
    <row r="224" spans="1:25" ht="30" customHeight="1" x14ac:dyDescent="0.25">
      <c r="A224" s="1533" t="s">
        <v>217</v>
      </c>
      <c r="B224" s="1533"/>
      <c r="C224" s="144">
        <f>SUM(C226)</f>
        <v>53996</v>
      </c>
      <c r="D224" s="144">
        <f t="shared" ref="D224:E224" si="179">SUM(D226)</f>
        <v>22498</v>
      </c>
      <c r="E224" s="144">
        <f t="shared" si="179"/>
        <v>24952</v>
      </c>
      <c r="F224" s="144">
        <f>E224/D224*100</f>
        <v>110.90763623433193</v>
      </c>
      <c r="G224" s="156"/>
      <c r="H224" s="156"/>
      <c r="I224" s="471"/>
      <c r="J224" s="143"/>
      <c r="K224" s="421"/>
      <c r="L224" s="143"/>
      <c r="M224" s="143"/>
      <c r="N224" s="143"/>
      <c r="O224" s="1253">
        <f>O226+O229</f>
        <v>0</v>
      </c>
      <c r="P224" s="1253">
        <f>P226+P229</f>
        <v>0</v>
      </c>
      <c r="Q224" s="1253">
        <f>Q226+Q229</f>
        <v>0</v>
      </c>
      <c r="R224" s="1253">
        <f>R226+R229</f>
        <v>0</v>
      </c>
      <c r="S224" s="1253">
        <f>S226+S229</f>
        <v>0</v>
      </c>
      <c r="T224" s="2503">
        <f>O224/12</f>
        <v>0</v>
      </c>
      <c r="U224" s="215">
        <f t="shared" ref="U224" si="180">X224-W224</f>
        <v>0</v>
      </c>
      <c r="V224" s="215"/>
      <c r="W224" s="215"/>
      <c r="X224" s="215"/>
      <c r="Y224" s="2252"/>
    </row>
    <row r="225" spans="1:25" ht="15" customHeight="1" x14ac:dyDescent="0.25">
      <c r="A225" s="1533"/>
      <c r="B225" s="1533"/>
      <c r="C225" s="144"/>
      <c r="D225" s="144"/>
      <c r="E225" s="418"/>
      <c r="F225" s="144"/>
      <c r="G225" s="156"/>
      <c r="H225" s="156"/>
      <c r="I225" s="471"/>
      <c r="J225" s="143"/>
      <c r="K225" s="421"/>
      <c r="L225" s="143"/>
      <c r="M225" s="143"/>
      <c r="N225" s="143"/>
      <c r="O225" s="1253"/>
      <c r="P225" s="1253"/>
      <c r="Q225" s="1253"/>
      <c r="R225" s="1253"/>
      <c r="S225" s="1253"/>
      <c r="T225" s="2503"/>
      <c r="U225" s="215"/>
      <c r="V225" s="215"/>
      <c r="W225" s="215"/>
      <c r="X225" s="215"/>
      <c r="Y225" s="2252"/>
    </row>
    <row r="226" spans="1:25" ht="15" customHeight="1" x14ac:dyDescent="0.25">
      <c r="A226" s="1533" t="s">
        <v>333</v>
      </c>
      <c r="B226" s="1533"/>
      <c r="C226" s="144">
        <v>53996</v>
      </c>
      <c r="D226" s="144">
        <f t="shared" ref="D226" si="181">ROUND(C226/12*$A$4,0)</f>
        <v>22498</v>
      </c>
      <c r="E226" s="418">
        <v>24952</v>
      </c>
      <c r="F226" s="144">
        <f>E226/D226*100</f>
        <v>110.90763623433193</v>
      </c>
      <c r="G226" s="156"/>
      <c r="H226" s="156"/>
      <c r="I226" s="471"/>
      <c r="J226" s="143"/>
      <c r="K226" s="421"/>
      <c r="L226" s="143"/>
      <c r="M226" s="143"/>
      <c r="N226" s="143"/>
      <c r="O226" s="1253"/>
      <c r="P226" s="1253"/>
      <c r="Q226" s="1253"/>
      <c r="R226" s="1253"/>
      <c r="S226" s="1253"/>
      <c r="T226" s="2503">
        <f>O226/12</f>
        <v>0</v>
      </c>
      <c r="U226" s="215">
        <f t="shared" ref="U226" si="182">X226-W226</f>
        <v>0</v>
      </c>
      <c r="V226" s="215"/>
      <c r="W226" s="215"/>
      <c r="X226" s="215"/>
      <c r="Y226" s="2252"/>
    </row>
    <row r="227" spans="1:25" ht="15" customHeight="1" x14ac:dyDescent="0.25">
      <c r="A227" s="1533" t="s">
        <v>169</v>
      </c>
      <c r="B227" s="1533"/>
      <c r="C227" s="144"/>
      <c r="D227" s="144"/>
      <c r="E227" s="418"/>
      <c r="F227" s="144"/>
      <c r="G227" s="156"/>
      <c r="H227" s="156"/>
      <c r="I227" s="471"/>
      <c r="J227" s="143"/>
      <c r="K227" s="421"/>
      <c r="L227" s="143"/>
      <c r="M227" s="143"/>
      <c r="N227" s="143"/>
      <c r="O227" s="1253"/>
      <c r="P227" s="1253"/>
      <c r="Q227" s="1253"/>
      <c r="R227" s="1253"/>
      <c r="S227" s="1253"/>
      <c r="T227" s="2503"/>
      <c r="U227" s="215"/>
      <c r="V227" s="215"/>
      <c r="W227" s="215"/>
      <c r="X227" s="215"/>
      <c r="Y227" s="2252"/>
    </row>
    <row r="228" spans="1:25" ht="30" customHeight="1" x14ac:dyDescent="0.25">
      <c r="A228" s="1533" t="s">
        <v>170</v>
      </c>
      <c r="B228" s="1533"/>
      <c r="C228" s="144"/>
      <c r="D228" s="144"/>
      <c r="E228" s="418"/>
      <c r="F228" s="144"/>
      <c r="G228" s="156"/>
      <c r="H228" s="156"/>
      <c r="I228" s="471"/>
      <c r="J228" s="143"/>
      <c r="K228" s="421"/>
      <c r="L228" s="143"/>
      <c r="M228" s="143"/>
      <c r="N228" s="143"/>
      <c r="O228" s="1253"/>
      <c r="P228" s="1253"/>
      <c r="Q228" s="1253"/>
      <c r="R228" s="1253"/>
      <c r="S228" s="1253"/>
      <c r="T228" s="2503"/>
      <c r="U228" s="215"/>
      <c r="V228" s="215"/>
      <c r="W228" s="215"/>
      <c r="X228" s="215"/>
      <c r="Y228" s="2252"/>
    </row>
    <row r="229" spans="1:25" ht="15" customHeight="1" x14ac:dyDescent="0.25">
      <c r="A229" s="261" t="s">
        <v>172</v>
      </c>
      <c r="B229" s="261"/>
      <c r="C229" s="144"/>
      <c r="D229" s="144"/>
      <c r="E229" s="418"/>
      <c r="F229" s="144"/>
      <c r="G229" s="156"/>
      <c r="H229" s="156"/>
      <c r="I229" s="1262"/>
      <c r="J229" s="147"/>
      <c r="K229" s="752"/>
      <c r="L229" s="147"/>
      <c r="M229" s="147"/>
      <c r="N229" s="147"/>
      <c r="O229" s="1253">
        <f>SUM(O230:O239)</f>
        <v>0</v>
      </c>
      <c r="P229" s="1253">
        <f>SUM(P230:P239)</f>
        <v>0</v>
      </c>
      <c r="Q229" s="1253">
        <f>SUM(Q230:Q239)</f>
        <v>0</v>
      </c>
      <c r="R229" s="1253">
        <f>SUM(R230:R239)</f>
        <v>0</v>
      </c>
      <c r="S229" s="1253">
        <f>SUM(S230:S239)</f>
        <v>0</v>
      </c>
      <c r="T229" s="2503">
        <f t="shared" ref="T229:T239" si="183">O229/12</f>
        <v>0</v>
      </c>
      <c r="U229" s="215">
        <f t="shared" ref="U229:U240" si="184">X229-W229</f>
        <v>0</v>
      </c>
      <c r="V229" s="215"/>
      <c r="W229" s="215"/>
      <c r="X229" s="215"/>
      <c r="Y229" s="2252"/>
    </row>
    <row r="230" spans="1:25" ht="30" customHeight="1" x14ac:dyDescent="0.25">
      <c r="A230" s="145" t="s">
        <v>212</v>
      </c>
      <c r="B230" s="145"/>
      <c r="C230" s="144">
        <v>1800</v>
      </c>
      <c r="D230" s="144">
        <f t="shared" ref="D230:D239" si="185">ROUND(C230/12*$A$4,0)</f>
        <v>750</v>
      </c>
      <c r="E230" s="418">
        <v>698</v>
      </c>
      <c r="F230" s="144">
        <f t="shared" ref="F230:F240" si="186">E230/D230*100</f>
        <v>93.066666666666663</v>
      </c>
      <c r="G230" s="156"/>
      <c r="H230" s="156"/>
      <c r="I230" s="1262"/>
      <c r="J230" s="147"/>
      <c r="K230" s="752"/>
      <c r="L230" s="147"/>
      <c r="M230" s="147"/>
      <c r="N230" s="147"/>
      <c r="O230" s="1253"/>
      <c r="P230" s="1253"/>
      <c r="Q230" s="1253"/>
      <c r="R230" s="1253"/>
      <c r="S230" s="1253"/>
      <c r="T230" s="2503">
        <f t="shared" si="183"/>
        <v>0</v>
      </c>
      <c r="U230" s="215">
        <f t="shared" si="184"/>
        <v>0</v>
      </c>
      <c r="V230" s="215"/>
      <c r="W230" s="215"/>
      <c r="X230" s="215"/>
      <c r="Y230" s="2252"/>
    </row>
    <row r="231" spans="1:25" ht="15" customHeight="1" x14ac:dyDescent="0.25">
      <c r="A231" s="145" t="s">
        <v>443</v>
      </c>
      <c r="B231" s="145"/>
      <c r="C231" s="144">
        <v>3000</v>
      </c>
      <c r="D231" s="144">
        <f t="shared" si="185"/>
        <v>1250</v>
      </c>
      <c r="E231" s="418">
        <v>715</v>
      </c>
      <c r="F231" s="144">
        <f t="shared" si="186"/>
        <v>57.199999999999996</v>
      </c>
      <c r="G231" s="156"/>
      <c r="H231" s="156"/>
      <c r="I231" s="471"/>
      <c r="J231" s="143"/>
      <c r="K231" s="421"/>
      <c r="L231" s="143"/>
      <c r="M231" s="143"/>
      <c r="N231" s="143"/>
      <c r="O231" s="1253"/>
      <c r="P231" s="1253"/>
      <c r="Q231" s="1253"/>
      <c r="R231" s="1253"/>
      <c r="S231" s="1253"/>
      <c r="T231" s="2503">
        <f t="shared" si="183"/>
        <v>0</v>
      </c>
      <c r="U231" s="215">
        <f t="shared" si="184"/>
        <v>0</v>
      </c>
      <c r="V231" s="215"/>
      <c r="W231" s="215"/>
      <c r="X231" s="215"/>
      <c r="Y231" s="2252"/>
    </row>
    <row r="232" spans="1:25" ht="30" customHeight="1" x14ac:dyDescent="0.25">
      <c r="A232" s="145" t="s">
        <v>444</v>
      </c>
      <c r="B232" s="145"/>
      <c r="C232" s="144">
        <v>6500</v>
      </c>
      <c r="D232" s="144">
        <f t="shared" si="185"/>
        <v>2708</v>
      </c>
      <c r="E232" s="418">
        <v>3163</v>
      </c>
      <c r="F232" s="144">
        <f t="shared" si="186"/>
        <v>116.80206794682422</v>
      </c>
      <c r="G232" s="156"/>
      <c r="H232" s="156"/>
      <c r="I232" s="471"/>
      <c r="J232" s="143"/>
      <c r="K232" s="421"/>
      <c r="L232" s="143"/>
      <c r="M232" s="143"/>
      <c r="N232" s="143"/>
      <c r="O232" s="1253"/>
      <c r="P232" s="1253"/>
      <c r="Q232" s="1253"/>
      <c r="R232" s="1253"/>
      <c r="S232" s="1253"/>
      <c r="T232" s="2503">
        <f t="shared" si="183"/>
        <v>0</v>
      </c>
      <c r="U232" s="215">
        <f t="shared" si="184"/>
        <v>0</v>
      </c>
      <c r="V232" s="215"/>
      <c r="W232" s="215"/>
      <c r="X232" s="215"/>
      <c r="Y232" s="2252"/>
    </row>
    <row r="233" spans="1:25" ht="30" customHeight="1" x14ac:dyDescent="0.25">
      <c r="A233" s="145" t="s">
        <v>213</v>
      </c>
      <c r="B233" s="145"/>
      <c r="C233" s="144">
        <v>2800</v>
      </c>
      <c r="D233" s="144">
        <f t="shared" si="185"/>
        <v>1167</v>
      </c>
      <c r="E233" s="418">
        <v>2108</v>
      </c>
      <c r="F233" s="144">
        <f t="shared" si="186"/>
        <v>180.63410454155954</v>
      </c>
      <c r="G233" s="156"/>
      <c r="H233" s="156"/>
      <c r="I233" s="471"/>
      <c r="J233" s="143"/>
      <c r="K233" s="421"/>
      <c r="L233" s="143"/>
      <c r="M233" s="143"/>
      <c r="N233" s="143"/>
      <c r="O233" s="1253"/>
      <c r="P233" s="1253"/>
      <c r="Q233" s="1253"/>
      <c r="R233" s="1253"/>
      <c r="S233" s="1253"/>
      <c r="T233" s="2503">
        <f t="shared" si="183"/>
        <v>0</v>
      </c>
      <c r="U233" s="215">
        <f t="shared" si="184"/>
        <v>0</v>
      </c>
      <c r="V233" s="215"/>
      <c r="W233" s="215"/>
      <c r="X233" s="215"/>
      <c r="Y233" s="2252"/>
    </row>
    <row r="234" spans="1:25" s="31" customFormat="1" ht="15" customHeight="1" x14ac:dyDescent="0.25">
      <c r="A234" s="149" t="s">
        <v>81</v>
      </c>
      <c r="B234" s="149"/>
      <c r="C234" s="144">
        <v>4900</v>
      </c>
      <c r="D234" s="144">
        <f t="shared" si="185"/>
        <v>2042</v>
      </c>
      <c r="E234" s="418">
        <v>2313</v>
      </c>
      <c r="F234" s="144">
        <f t="shared" si="186"/>
        <v>113.2713026444662</v>
      </c>
      <c r="G234" s="156"/>
      <c r="H234" s="156"/>
      <c r="I234" s="508"/>
      <c r="J234" s="174"/>
      <c r="K234" s="423"/>
      <c r="L234" s="174"/>
      <c r="M234" s="174"/>
      <c r="N234" s="174"/>
      <c r="O234" s="1253"/>
      <c r="P234" s="1253"/>
      <c r="Q234" s="1253"/>
      <c r="R234" s="1253"/>
      <c r="S234" s="1253"/>
      <c r="T234" s="2503">
        <f t="shared" si="183"/>
        <v>0</v>
      </c>
      <c r="U234" s="215">
        <f t="shared" si="184"/>
        <v>0</v>
      </c>
      <c r="V234" s="215"/>
      <c r="W234" s="215"/>
      <c r="X234" s="215"/>
      <c r="Y234" s="2252"/>
    </row>
    <row r="235" spans="1:25" s="31" customFormat="1" ht="15" customHeight="1" x14ac:dyDescent="0.25">
      <c r="A235" s="149" t="s">
        <v>111</v>
      </c>
      <c r="B235" s="149"/>
      <c r="C235" s="144">
        <v>4000</v>
      </c>
      <c r="D235" s="144">
        <f t="shared" si="185"/>
        <v>1667</v>
      </c>
      <c r="E235" s="418">
        <v>1997</v>
      </c>
      <c r="F235" s="144">
        <f t="shared" si="186"/>
        <v>119.79604079184163</v>
      </c>
      <c r="G235" s="156"/>
      <c r="H235" s="156"/>
      <c r="I235" s="508"/>
      <c r="J235" s="174"/>
      <c r="K235" s="423"/>
      <c r="L235" s="174"/>
      <c r="M235" s="174"/>
      <c r="N235" s="174"/>
      <c r="O235" s="1253"/>
      <c r="P235" s="1253"/>
      <c r="Q235" s="1253"/>
      <c r="R235" s="1253"/>
      <c r="S235" s="1253"/>
      <c r="T235" s="2503">
        <f t="shared" si="183"/>
        <v>0</v>
      </c>
      <c r="U235" s="215">
        <f t="shared" si="184"/>
        <v>0</v>
      </c>
      <c r="V235" s="215"/>
      <c r="W235" s="215"/>
      <c r="X235" s="215"/>
      <c r="Y235" s="2252"/>
    </row>
    <row r="236" spans="1:25" ht="15" customHeight="1" x14ac:dyDescent="0.25">
      <c r="A236" s="149" t="s">
        <v>445</v>
      </c>
      <c r="B236" s="149"/>
      <c r="C236" s="144">
        <v>4515</v>
      </c>
      <c r="D236" s="144">
        <f t="shared" si="185"/>
        <v>1881</v>
      </c>
      <c r="E236" s="418">
        <v>1873</v>
      </c>
      <c r="F236" s="144">
        <f t="shared" si="186"/>
        <v>99.574694311536419</v>
      </c>
      <c r="G236" s="156"/>
      <c r="H236" s="156"/>
      <c r="I236" s="508"/>
      <c r="J236" s="174"/>
      <c r="K236" s="423"/>
      <c r="L236" s="174"/>
      <c r="M236" s="174"/>
      <c r="N236" s="174"/>
      <c r="O236" s="1253"/>
      <c r="P236" s="1253"/>
      <c r="Q236" s="1253"/>
      <c r="R236" s="1253"/>
      <c r="S236" s="1253"/>
      <c r="T236" s="2503">
        <f t="shared" si="183"/>
        <v>0</v>
      </c>
      <c r="U236" s="215">
        <f t="shared" si="184"/>
        <v>0</v>
      </c>
      <c r="V236" s="215"/>
      <c r="W236" s="215"/>
      <c r="X236" s="215"/>
      <c r="Y236" s="2252"/>
    </row>
    <row r="237" spans="1:25" ht="26.45" customHeight="1" x14ac:dyDescent="0.25">
      <c r="A237" s="160" t="s">
        <v>341</v>
      </c>
      <c r="B237" s="160"/>
      <c r="C237" s="144">
        <v>2122</v>
      </c>
      <c r="D237" s="144">
        <f t="shared" si="185"/>
        <v>884</v>
      </c>
      <c r="E237" s="418">
        <v>883</v>
      </c>
      <c r="F237" s="144">
        <f t="shared" si="186"/>
        <v>99.886877828054295</v>
      </c>
      <c r="G237" s="156"/>
      <c r="H237" s="156"/>
      <c r="I237" s="508"/>
      <c r="J237" s="174"/>
      <c r="K237" s="423"/>
      <c r="L237" s="174"/>
      <c r="M237" s="174"/>
      <c r="N237" s="174"/>
      <c r="O237" s="1253"/>
      <c r="P237" s="1253"/>
      <c r="Q237" s="1253"/>
      <c r="R237" s="1253"/>
      <c r="S237" s="1253"/>
      <c r="T237" s="2503">
        <f t="shared" si="183"/>
        <v>0</v>
      </c>
      <c r="U237" s="215">
        <f t="shared" si="184"/>
        <v>0</v>
      </c>
      <c r="V237" s="215"/>
      <c r="W237" s="215"/>
      <c r="X237" s="215"/>
      <c r="Y237" s="2252"/>
    </row>
    <row r="238" spans="1:25" ht="15" customHeight="1" x14ac:dyDescent="0.25">
      <c r="A238" s="145" t="s">
        <v>84</v>
      </c>
      <c r="B238" s="145"/>
      <c r="C238" s="144">
        <v>1976</v>
      </c>
      <c r="D238" s="144">
        <f t="shared" si="185"/>
        <v>823</v>
      </c>
      <c r="E238" s="418">
        <v>978</v>
      </c>
      <c r="F238" s="144">
        <f t="shared" si="186"/>
        <v>118.83353584447146</v>
      </c>
      <c r="G238" s="156"/>
      <c r="H238" s="156"/>
      <c r="I238" s="508"/>
      <c r="J238" s="174"/>
      <c r="K238" s="423"/>
      <c r="L238" s="174"/>
      <c r="M238" s="174"/>
      <c r="N238" s="174"/>
      <c r="O238" s="1253"/>
      <c r="P238" s="1253"/>
      <c r="Q238" s="1253"/>
      <c r="R238" s="1253"/>
      <c r="S238" s="1253"/>
      <c r="T238" s="2503">
        <f t="shared" si="183"/>
        <v>0</v>
      </c>
      <c r="U238" s="215">
        <f t="shared" si="184"/>
        <v>0</v>
      </c>
      <c r="V238" s="215"/>
      <c r="W238" s="215"/>
      <c r="X238" s="215"/>
      <c r="Y238" s="2252"/>
    </row>
    <row r="239" spans="1:25" ht="34.5" customHeight="1" x14ac:dyDescent="0.25">
      <c r="A239" s="808" t="s">
        <v>94</v>
      </c>
      <c r="B239" s="808"/>
      <c r="C239" s="205">
        <v>988</v>
      </c>
      <c r="D239" s="144">
        <f t="shared" si="185"/>
        <v>412</v>
      </c>
      <c r="E239" s="426">
        <v>408</v>
      </c>
      <c r="F239" s="205">
        <f t="shared" si="186"/>
        <v>99.029126213592235</v>
      </c>
      <c r="G239" s="283"/>
      <c r="H239" s="283"/>
      <c r="I239" s="509"/>
      <c r="J239" s="196"/>
      <c r="K239" s="1554"/>
      <c r="L239" s="196"/>
      <c r="M239" s="196"/>
      <c r="N239" s="196"/>
      <c r="O239" s="1255"/>
      <c r="P239" s="1255"/>
      <c r="Q239" s="1255"/>
      <c r="R239" s="1255"/>
      <c r="S239" s="1255"/>
      <c r="T239" s="2504">
        <f t="shared" si="183"/>
        <v>0</v>
      </c>
      <c r="U239" s="2518">
        <f t="shared" si="184"/>
        <v>0</v>
      </c>
      <c r="V239" s="2518"/>
      <c r="W239" s="2518"/>
      <c r="X239" s="2518"/>
      <c r="Y239" s="2252"/>
    </row>
    <row r="240" spans="1:25" ht="15" customHeight="1" x14ac:dyDescent="0.25">
      <c r="A240" s="133" t="s">
        <v>179</v>
      </c>
      <c r="B240" s="133"/>
      <c r="C240" s="140">
        <f>C224</f>
        <v>53996</v>
      </c>
      <c r="D240" s="140">
        <f>D224</f>
        <v>22498</v>
      </c>
      <c r="E240" s="1522">
        <f>E224</f>
        <v>24952</v>
      </c>
      <c r="F240" s="140">
        <f t="shared" si="186"/>
        <v>110.90763623433193</v>
      </c>
      <c r="G240" s="280"/>
      <c r="H240" s="280"/>
      <c r="I240" s="474"/>
      <c r="J240" s="438"/>
      <c r="K240" s="1523"/>
      <c r="L240" s="474"/>
      <c r="M240" s="474"/>
      <c r="N240" s="141"/>
      <c r="O240" s="558">
        <v>194305.02731000003</v>
      </c>
      <c r="P240" s="558">
        <v>194305.02731000003</v>
      </c>
      <c r="Q240" s="558">
        <v>194305.02731000003</v>
      </c>
      <c r="R240" s="558">
        <v>194305.02731000003</v>
      </c>
      <c r="S240" s="558">
        <v>194305.02731000003</v>
      </c>
      <c r="T240" s="2505">
        <f>O240/12*$A$4+(P240-O240)/11*4+(Q240-P240)/10*3+(R240-Q240)/9*2+(S240-R240)/8*1</f>
        <v>80960.428045833352</v>
      </c>
      <c r="U240" s="1444">
        <f t="shared" si="184"/>
        <v>84972.568379999997</v>
      </c>
      <c r="V240" s="1444">
        <f t="shared" ref="V240" si="187">U240-T240</f>
        <v>4012.1403341666446</v>
      </c>
      <c r="W240" s="1444">
        <v>-3.98034</v>
      </c>
      <c r="X240" s="1444">
        <v>84968.588040000002</v>
      </c>
      <c r="Y240" s="2252">
        <f>U240+W240-X240</f>
        <v>0</v>
      </c>
    </row>
    <row r="241" spans="1:25" ht="15" customHeight="1" x14ac:dyDescent="0.25">
      <c r="A241" s="455" t="s">
        <v>33</v>
      </c>
      <c r="B241" s="400"/>
      <c r="C241" s="207"/>
      <c r="D241" s="207"/>
      <c r="E241" s="1539"/>
      <c r="F241" s="207"/>
      <c r="G241" s="317"/>
      <c r="H241" s="317"/>
      <c r="I241" s="556"/>
      <c r="J241" s="318"/>
      <c r="K241" s="415"/>
      <c r="L241" s="318"/>
      <c r="M241" s="318"/>
      <c r="N241" s="318"/>
      <c r="O241" s="1254"/>
      <c r="P241" s="1254"/>
      <c r="Q241" s="1254"/>
      <c r="R241" s="1254"/>
      <c r="S241" s="1254"/>
      <c r="T241" s="2506"/>
      <c r="U241" s="2521"/>
      <c r="V241" s="2521"/>
      <c r="W241" s="2521"/>
      <c r="X241" s="2521"/>
      <c r="Y241" s="2252"/>
    </row>
    <row r="242" spans="1:25" ht="18" customHeight="1" x14ac:dyDescent="0.25">
      <c r="A242" s="251" t="s">
        <v>154</v>
      </c>
      <c r="B242" s="462">
        <v>330</v>
      </c>
      <c r="C242" s="187">
        <v>55</v>
      </c>
      <c r="D242" s="144">
        <f t="shared" ref="D242" si="188">ROUND(C242/12*$A$4,0)</f>
        <v>23</v>
      </c>
      <c r="E242" s="418">
        <v>21</v>
      </c>
      <c r="F242" s="144">
        <f>E242/D242*100</f>
        <v>91.304347826086953</v>
      </c>
      <c r="G242" s="278">
        <v>30</v>
      </c>
      <c r="H242" s="157">
        <f>K242/E242</f>
        <v>29.095238095238095</v>
      </c>
      <c r="I242" s="467">
        <v>1650</v>
      </c>
      <c r="J242" s="166">
        <f>ROUND(D242*G242,0)</f>
        <v>690</v>
      </c>
      <c r="K242" s="420">
        <v>611</v>
      </c>
      <c r="L242" s="166">
        <f>K242/J242*100</f>
        <v>88.550724637681157</v>
      </c>
      <c r="M242" s="482">
        <v>5</v>
      </c>
      <c r="N242" s="166">
        <f t="shared" ref="N242:N248" si="189">K242/$A$4*12/M242</f>
        <v>293.28000000000003</v>
      </c>
      <c r="O242" s="1253"/>
      <c r="P242" s="1253"/>
      <c r="Q242" s="1253"/>
      <c r="R242" s="1253"/>
      <c r="S242" s="1253"/>
      <c r="T242" s="2503">
        <f>O242/12</f>
        <v>0</v>
      </c>
      <c r="U242" s="215">
        <f t="shared" ref="U242" si="190">X242-W242</f>
        <v>0</v>
      </c>
      <c r="V242" s="215">
        <f t="shared" ref="V242" si="191">U242-T242</f>
        <v>0</v>
      </c>
      <c r="W242" s="215"/>
      <c r="X242" s="215"/>
      <c r="Y242" s="2252"/>
    </row>
    <row r="243" spans="1:25" s="99" customFormat="1" ht="15" customHeight="1" x14ac:dyDescent="0.2">
      <c r="A243" s="203" t="s">
        <v>93</v>
      </c>
      <c r="B243" s="180"/>
      <c r="C243" s="143">
        <f>C242</f>
        <v>55</v>
      </c>
      <c r="D243" s="143">
        <f t="shared" ref="D243:E243" si="192">D242</f>
        <v>23</v>
      </c>
      <c r="E243" s="421">
        <f t="shared" si="192"/>
        <v>21</v>
      </c>
      <c r="F243" s="143">
        <f>E243/D243*100</f>
        <v>91.304347826086953</v>
      </c>
      <c r="G243" s="156">
        <f>IF(C243=0,0,I243/C243)</f>
        <v>30</v>
      </c>
      <c r="H243" s="156">
        <f t="shared" ref="H243" si="193">K243/E243</f>
        <v>29.095238095238095</v>
      </c>
      <c r="I243" s="508">
        <f>SUM(I242:I242)</f>
        <v>1650</v>
      </c>
      <c r="J243" s="174">
        <f t="shared" ref="J243" si="194">SUM(J242:J242)</f>
        <v>690</v>
      </c>
      <c r="K243" s="423">
        <f t="shared" ref="K243" si="195">SUM(K242:K242)</f>
        <v>611</v>
      </c>
      <c r="L243" s="174">
        <f t="shared" ref="L243:L248" si="196">K243/J243*100</f>
        <v>88.550724637681157</v>
      </c>
      <c r="M243" s="185">
        <v>5</v>
      </c>
      <c r="N243" s="185">
        <f t="shared" si="189"/>
        <v>293.28000000000003</v>
      </c>
      <c r="O243" s="1253"/>
      <c r="P243" s="1253"/>
      <c r="Q243" s="1253"/>
      <c r="R243" s="1253"/>
      <c r="S243" s="1253"/>
      <c r="T243" s="2503"/>
      <c r="U243" s="215"/>
      <c r="V243" s="215"/>
      <c r="W243" s="215"/>
      <c r="X243" s="215"/>
      <c r="Y243" s="2252"/>
    </row>
    <row r="244" spans="1:25" ht="15" customHeight="1" x14ac:dyDescent="0.25">
      <c r="A244" s="252" t="s">
        <v>16</v>
      </c>
      <c r="B244" s="180"/>
      <c r="C244" s="143"/>
      <c r="D244" s="143"/>
      <c r="E244" s="421"/>
      <c r="F244" s="143"/>
      <c r="G244" s="156"/>
      <c r="H244" s="156"/>
      <c r="I244" s="508"/>
      <c r="J244" s="174"/>
      <c r="K244" s="423"/>
      <c r="L244" s="166"/>
      <c r="M244" s="482"/>
      <c r="N244" s="166"/>
      <c r="O244" s="1253"/>
      <c r="P244" s="1253"/>
      <c r="Q244" s="1253"/>
      <c r="R244" s="1253"/>
      <c r="S244" s="1253"/>
      <c r="T244" s="2503"/>
      <c r="U244" s="215"/>
      <c r="V244" s="215"/>
      <c r="W244" s="215"/>
      <c r="X244" s="215"/>
      <c r="Y244" s="2252"/>
    </row>
    <row r="245" spans="1:25" ht="15" customHeight="1" x14ac:dyDescent="0.25">
      <c r="A245" s="149" t="s">
        <v>202</v>
      </c>
      <c r="B245" s="149">
        <v>240</v>
      </c>
      <c r="C245" s="144">
        <v>1832</v>
      </c>
      <c r="D245" s="144">
        <f t="shared" ref="D245:D246" si="197">ROUND(C245/12*$A$4,0)</f>
        <v>763</v>
      </c>
      <c r="E245" s="418">
        <v>468</v>
      </c>
      <c r="F245" s="144">
        <f>E245/D245*100</f>
        <v>61.336828309305368</v>
      </c>
      <c r="G245" s="156">
        <v>8</v>
      </c>
      <c r="H245" s="157">
        <f>K245/E245</f>
        <v>5.1217948717948714</v>
      </c>
      <c r="I245" s="467">
        <v>14656</v>
      </c>
      <c r="J245" s="166">
        <f>ROUND(D245*G245,0)</f>
        <v>6104</v>
      </c>
      <c r="K245" s="420">
        <v>2397</v>
      </c>
      <c r="L245" s="166">
        <f t="shared" si="196"/>
        <v>39.269331585845343</v>
      </c>
      <c r="M245" s="467">
        <f>ROUND(I245/B245,0)</f>
        <v>61</v>
      </c>
      <c r="N245" s="166">
        <f t="shared" si="189"/>
        <v>94.308196721311461</v>
      </c>
      <c r="O245" s="1253"/>
      <c r="P245" s="1253"/>
      <c r="Q245" s="1253"/>
      <c r="R245" s="1253"/>
      <c r="S245" s="1253"/>
      <c r="T245" s="2503">
        <f>O245/12</f>
        <v>0</v>
      </c>
      <c r="U245" s="215">
        <f t="shared" ref="U245:U246" si="198">X245-W245</f>
        <v>0</v>
      </c>
      <c r="V245" s="215">
        <f t="shared" ref="V245:V246" si="199">U245-T245</f>
        <v>0</v>
      </c>
      <c r="W245" s="215"/>
      <c r="X245" s="215"/>
      <c r="Y245" s="2252"/>
    </row>
    <row r="246" spans="1:25" ht="15" customHeight="1" x14ac:dyDescent="0.25">
      <c r="A246" s="1617" t="s">
        <v>6</v>
      </c>
      <c r="B246" s="1617">
        <v>240</v>
      </c>
      <c r="C246" s="144">
        <v>800</v>
      </c>
      <c r="D246" s="144">
        <f t="shared" si="197"/>
        <v>333</v>
      </c>
      <c r="E246" s="418">
        <v>315</v>
      </c>
      <c r="F246" s="144">
        <f>E246/D246*100</f>
        <v>94.594594594594597</v>
      </c>
      <c r="G246" s="156">
        <v>5</v>
      </c>
      <c r="H246" s="157">
        <f>K246/E246</f>
        <v>3.1015873015873017</v>
      </c>
      <c r="I246" s="467">
        <v>4000</v>
      </c>
      <c r="J246" s="166">
        <f>ROUND(D246*G246,0)</f>
        <v>1665</v>
      </c>
      <c r="K246" s="420">
        <v>977</v>
      </c>
      <c r="L246" s="166">
        <f t="shared" si="196"/>
        <v>58.678678678678672</v>
      </c>
      <c r="M246" s="467">
        <f>ROUND(I246/B246,0)</f>
        <v>17</v>
      </c>
      <c r="N246" s="166">
        <f t="shared" si="189"/>
        <v>137.92941176470589</v>
      </c>
      <c r="O246" s="1253"/>
      <c r="P246" s="1253"/>
      <c r="Q246" s="1253"/>
      <c r="R246" s="1253"/>
      <c r="S246" s="1253"/>
      <c r="T246" s="2503">
        <f>O246/12</f>
        <v>0</v>
      </c>
      <c r="U246" s="215">
        <f t="shared" si="198"/>
        <v>0</v>
      </c>
      <c r="V246" s="215">
        <f t="shared" si="199"/>
        <v>0</v>
      </c>
      <c r="W246" s="215"/>
      <c r="X246" s="215"/>
      <c r="Y246" s="2252"/>
    </row>
    <row r="247" spans="1:25" s="99" customFormat="1" ht="15" customHeight="1" x14ac:dyDescent="0.25">
      <c r="A247" s="1540" t="s">
        <v>265</v>
      </c>
      <c r="B247" s="1631"/>
      <c r="C247" s="195">
        <f>SUM(C245:C246)</f>
        <v>2632</v>
      </c>
      <c r="D247" s="195">
        <f>SUM(D245:D246)</f>
        <v>1096</v>
      </c>
      <c r="E247" s="195">
        <f>SUM(E245:E246)</f>
        <v>783</v>
      </c>
      <c r="F247" s="205">
        <f>E247/D247*100</f>
        <v>71.441605839416056</v>
      </c>
      <c r="G247" s="411">
        <f>J247/D247</f>
        <v>7.0885036496350367</v>
      </c>
      <c r="H247" s="411">
        <f t="shared" ref="H247:H248" si="200">K247/E247</f>
        <v>4.3090676883780334</v>
      </c>
      <c r="I247" s="464">
        <f t="shared" ref="I247:J247" si="201">SUM(I245:I246)</f>
        <v>18656</v>
      </c>
      <c r="J247" s="195">
        <f t="shared" si="201"/>
        <v>7769</v>
      </c>
      <c r="K247" s="1566">
        <f>SUM(K245:K246)</f>
        <v>3374</v>
      </c>
      <c r="L247" s="376">
        <f t="shared" si="196"/>
        <v>43.429012742952757</v>
      </c>
      <c r="M247" s="195">
        <f>SUM(M245:M246)</f>
        <v>78</v>
      </c>
      <c r="N247" s="376">
        <f t="shared" si="189"/>
        <v>103.8153846153846</v>
      </c>
      <c r="O247" s="1255"/>
      <c r="P247" s="1255"/>
      <c r="Q247" s="1255"/>
      <c r="R247" s="1255"/>
      <c r="S247" s="1255"/>
      <c r="T247" s="2504"/>
      <c r="U247" s="2518"/>
      <c r="V247" s="2518"/>
      <c r="W247" s="2518"/>
      <c r="X247" s="2518"/>
      <c r="Y247" s="2252"/>
    </row>
    <row r="248" spans="1:25" s="99" customFormat="1" ht="23.25" customHeight="1" thickBot="1" x14ac:dyDescent="0.25">
      <c r="A248" s="1283" t="s">
        <v>359</v>
      </c>
      <c r="B248" s="1283"/>
      <c r="C248" s="757">
        <f>SUM(C247,C243)</f>
        <v>2687</v>
      </c>
      <c r="D248" s="757">
        <f t="shared" ref="D248:E248" si="202">SUM(D247,D243)</f>
        <v>1119</v>
      </c>
      <c r="E248" s="757">
        <f t="shared" si="202"/>
        <v>804</v>
      </c>
      <c r="F248" s="757">
        <f>E248/D248*100</f>
        <v>71.849865951742629</v>
      </c>
      <c r="G248" s="489">
        <f>IF(C248=0,0,I248/C248)</f>
        <v>7.5571269073315968</v>
      </c>
      <c r="H248" s="489">
        <f t="shared" si="200"/>
        <v>4.9564676616915424</v>
      </c>
      <c r="I248" s="1371">
        <f>SUM(I247,I243)</f>
        <v>20306</v>
      </c>
      <c r="J248" s="1371">
        <f t="shared" ref="J248:M248" si="203">SUM(J247,J243)</f>
        <v>8459</v>
      </c>
      <c r="K248" s="1371">
        <f t="shared" si="203"/>
        <v>3985</v>
      </c>
      <c r="L248" s="175">
        <f t="shared" si="196"/>
        <v>47.109587421681049</v>
      </c>
      <c r="M248" s="1371">
        <f t="shared" si="203"/>
        <v>83</v>
      </c>
      <c r="N248" s="1374">
        <f t="shared" si="189"/>
        <v>115.22891566265061</v>
      </c>
      <c r="O248" s="743">
        <v>105287.49310715997</v>
      </c>
      <c r="P248" s="743">
        <v>112857.18215407999</v>
      </c>
      <c r="Q248" s="743">
        <v>112857.18215407999</v>
      </c>
      <c r="R248" s="743">
        <v>112857.18215407999</v>
      </c>
      <c r="S248" s="743">
        <v>112857.18215407999</v>
      </c>
      <c r="T248" s="2505">
        <f>O248/12*$A$4+(P248-O248)/11*4+(Q248-P248)/10*3+(R248-Q248)/9*2+(S248-R248)/8*1</f>
        <v>46622.402993529991</v>
      </c>
      <c r="U248" s="2442">
        <f t="shared" ref="U248" si="204">X248-W248</f>
        <v>43065.828720000005</v>
      </c>
      <c r="V248" s="2442">
        <f t="shared" ref="V248" si="205">U248-T248</f>
        <v>-3556.5742735299864</v>
      </c>
      <c r="W248" s="2442">
        <v>-30.06803</v>
      </c>
      <c r="X248" s="2442">
        <v>43035.760690000003</v>
      </c>
      <c r="Y248" s="2252"/>
    </row>
    <row r="249" spans="1:25" ht="15" customHeight="1" thickBot="1" x14ac:dyDescent="0.3">
      <c r="A249" s="554" t="s">
        <v>18</v>
      </c>
      <c r="B249" s="441"/>
      <c r="C249" s="402"/>
      <c r="D249" s="402"/>
      <c r="E249" s="1578"/>
      <c r="F249" s="402"/>
      <c r="G249" s="403"/>
      <c r="H249" s="403"/>
      <c r="I249" s="1409"/>
      <c r="J249" s="1410"/>
      <c r="K249" s="2699">
        <f t="shared" ref="K249" si="206">SUM(K248,K240,K221)</f>
        <v>40532</v>
      </c>
      <c r="L249" s="1410"/>
      <c r="M249" s="1410"/>
      <c r="N249" s="1409"/>
      <c r="O249" s="744">
        <f t="shared" ref="O249:X249" si="207">SUM(O248,O240,O221)</f>
        <v>725524.16213236004</v>
      </c>
      <c r="P249" s="744">
        <f t="shared" si="207"/>
        <v>725535.1088907466</v>
      </c>
      <c r="Q249" s="744">
        <f t="shared" si="207"/>
        <v>725535.1088907466</v>
      </c>
      <c r="R249" s="744">
        <f t="shared" ref="R249:S249" si="208">SUM(R248,R240,R221)</f>
        <v>725535.1088907466</v>
      </c>
      <c r="S249" s="744">
        <f t="shared" si="208"/>
        <v>725535.1088907466</v>
      </c>
      <c r="T249" s="2508">
        <f t="shared" si="207"/>
        <v>302305.71486122999</v>
      </c>
      <c r="U249" s="2522">
        <f t="shared" si="207"/>
        <v>298402.05482999998</v>
      </c>
      <c r="V249" s="2522">
        <f t="shared" si="207"/>
        <v>-3903.6600312300143</v>
      </c>
      <c r="W249" s="2522">
        <f t="shared" si="207"/>
        <v>-215.26271</v>
      </c>
      <c r="X249" s="2524">
        <f t="shared" si="207"/>
        <v>298186.79212</v>
      </c>
      <c r="Y249" s="2252"/>
    </row>
    <row r="250" spans="1:25" ht="57.75" customHeight="1" x14ac:dyDescent="0.25">
      <c r="A250" s="1632" t="s">
        <v>214</v>
      </c>
      <c r="B250" s="801"/>
      <c r="C250" s="207"/>
      <c r="D250" s="207"/>
      <c r="E250" s="1539"/>
      <c r="F250" s="207"/>
      <c r="G250" s="317"/>
      <c r="H250" s="317"/>
      <c r="I250" s="556"/>
      <c r="J250" s="318"/>
      <c r="K250" s="415"/>
      <c r="L250" s="318"/>
      <c r="M250" s="1404"/>
      <c r="N250" s="318"/>
      <c r="O250" s="1254"/>
      <c r="P250" s="1254"/>
      <c r="Q250" s="1254"/>
      <c r="R250" s="1254"/>
      <c r="S250" s="1254"/>
      <c r="T250" s="2506"/>
      <c r="U250" s="2521"/>
      <c r="V250" s="2521"/>
      <c r="W250" s="2521"/>
      <c r="X250" s="2521"/>
      <c r="Y250" s="2252"/>
    </row>
    <row r="251" spans="1:25" ht="15" customHeight="1" x14ac:dyDescent="0.25">
      <c r="A251" s="173" t="s">
        <v>14</v>
      </c>
      <c r="B251" s="173"/>
      <c r="C251" s="143"/>
      <c r="D251" s="143"/>
      <c r="E251" s="421"/>
      <c r="F251" s="143"/>
      <c r="G251" s="156"/>
      <c r="H251" s="156"/>
      <c r="I251" s="508"/>
      <c r="J251" s="174"/>
      <c r="K251" s="423"/>
      <c r="L251" s="174"/>
      <c r="M251" s="463"/>
      <c r="N251" s="174"/>
      <c r="O251" s="1253"/>
      <c r="P251" s="1253"/>
      <c r="Q251" s="1253"/>
      <c r="R251" s="1253"/>
      <c r="S251" s="1253"/>
      <c r="T251" s="2503"/>
      <c r="U251" s="215"/>
      <c r="V251" s="215"/>
      <c r="W251" s="215"/>
      <c r="X251" s="215"/>
      <c r="Y251" s="2252"/>
    </row>
    <row r="252" spans="1:25" ht="30" customHeight="1" x14ac:dyDescent="0.25">
      <c r="A252" s="1533" t="s">
        <v>217</v>
      </c>
      <c r="B252" s="1533"/>
      <c r="C252" s="187">
        <f>SUM(C254,C255,C256)</f>
        <v>100883</v>
      </c>
      <c r="D252" s="187">
        <f t="shared" ref="D252:E252" si="209">SUM(D254,D255,D256)</f>
        <v>42034</v>
      </c>
      <c r="E252" s="187">
        <f t="shared" si="209"/>
        <v>40717</v>
      </c>
      <c r="F252" s="187">
        <f>E252/D252*100</f>
        <v>96.866822096398153</v>
      </c>
      <c r="G252" s="156"/>
      <c r="H252" s="156"/>
      <c r="I252" s="508"/>
      <c r="J252" s="174"/>
      <c r="K252" s="423"/>
      <c r="L252" s="174"/>
      <c r="M252" s="463"/>
      <c r="N252" s="174"/>
      <c r="O252" s="1253">
        <f>O254+O256+O260</f>
        <v>0</v>
      </c>
      <c r="P252" s="1253">
        <f>P254+P256+P260</f>
        <v>0</v>
      </c>
      <c r="Q252" s="1253">
        <f>Q254+Q256+Q260</f>
        <v>0</v>
      </c>
      <c r="R252" s="1253">
        <f>R254+R256+R260</f>
        <v>0</v>
      </c>
      <c r="S252" s="1253">
        <f>S254+S256+S260</f>
        <v>0</v>
      </c>
      <c r="T252" s="2503">
        <f>O252/12</f>
        <v>0</v>
      </c>
      <c r="U252" s="215">
        <f t="shared" ref="U252:U289" si="210">X252-W252</f>
        <v>0</v>
      </c>
      <c r="V252" s="215"/>
      <c r="W252" s="215"/>
      <c r="X252" s="215"/>
      <c r="Y252" s="2252"/>
    </row>
    <row r="253" spans="1:25" ht="15" customHeight="1" x14ac:dyDescent="0.25">
      <c r="A253" s="1533"/>
      <c r="B253" s="1533"/>
      <c r="C253" s="187"/>
      <c r="D253" s="144"/>
      <c r="E253" s="1553"/>
      <c r="F253" s="187"/>
      <c r="G253" s="156"/>
      <c r="H253" s="156"/>
      <c r="I253" s="508"/>
      <c r="J253" s="174"/>
      <c r="K253" s="423"/>
      <c r="L253" s="174"/>
      <c r="M253" s="463"/>
      <c r="N253" s="174"/>
      <c r="O253" s="1253"/>
      <c r="P253" s="1253"/>
      <c r="Q253" s="1253"/>
      <c r="R253" s="1253"/>
      <c r="S253" s="1253"/>
      <c r="T253" s="2503">
        <f>O253/12</f>
        <v>0</v>
      </c>
      <c r="U253" s="215">
        <f t="shared" si="210"/>
        <v>0</v>
      </c>
      <c r="V253" s="215"/>
      <c r="W253" s="215"/>
      <c r="X253" s="215"/>
      <c r="Y253" s="2252"/>
    </row>
    <row r="254" spans="1:25" ht="15" customHeight="1" x14ac:dyDescent="0.25">
      <c r="A254" s="1533" t="s">
        <v>344</v>
      </c>
      <c r="B254" s="1533"/>
      <c r="C254" s="187">
        <v>26400</v>
      </c>
      <c r="D254" s="144">
        <f t="shared" ref="D254:D258" si="211">ROUND(C254/12*$A$4,0)</f>
        <v>11000</v>
      </c>
      <c r="E254" s="144">
        <v>10881</v>
      </c>
      <c r="F254" s="187">
        <f>E254/D254*100</f>
        <v>98.918181818181822</v>
      </c>
      <c r="G254" s="156"/>
      <c r="H254" s="156"/>
      <c r="I254" s="508"/>
      <c r="J254" s="174"/>
      <c r="K254" s="423"/>
      <c r="L254" s="174"/>
      <c r="M254" s="463"/>
      <c r="N254" s="174"/>
      <c r="O254" s="1253"/>
      <c r="P254" s="1253"/>
      <c r="Q254" s="1253"/>
      <c r="R254" s="1253"/>
      <c r="S254" s="1253"/>
      <c r="T254" s="2503"/>
      <c r="U254" s="215">
        <f t="shared" si="210"/>
        <v>0</v>
      </c>
      <c r="V254" s="215"/>
      <c r="W254" s="215"/>
      <c r="X254" s="215"/>
      <c r="Y254" s="2252"/>
    </row>
    <row r="255" spans="1:25" ht="48" customHeight="1" x14ac:dyDescent="0.25">
      <c r="A255" s="1533" t="s">
        <v>332</v>
      </c>
      <c r="B255" s="1533"/>
      <c r="C255" s="187">
        <v>2000</v>
      </c>
      <c r="D255" s="144">
        <f t="shared" si="211"/>
        <v>833</v>
      </c>
      <c r="E255" s="418">
        <v>791</v>
      </c>
      <c r="F255" s="187">
        <f>E255/D255*100</f>
        <v>94.9579831932773</v>
      </c>
      <c r="G255" s="156"/>
      <c r="H255" s="156"/>
      <c r="I255" s="508"/>
      <c r="J255" s="174"/>
      <c r="K255" s="423"/>
      <c r="L255" s="174"/>
      <c r="M255" s="463"/>
      <c r="N255" s="174"/>
      <c r="O255" s="1253"/>
      <c r="P255" s="1253"/>
      <c r="Q255" s="1253"/>
      <c r="R255" s="1253"/>
      <c r="S255" s="1253"/>
      <c r="T255" s="2503"/>
      <c r="U255" s="215"/>
      <c r="V255" s="215"/>
      <c r="W255" s="215"/>
      <c r="X255" s="215"/>
      <c r="Y255" s="2252"/>
    </row>
    <row r="256" spans="1:25" ht="15" customHeight="1" x14ac:dyDescent="0.25">
      <c r="A256" s="1533" t="s">
        <v>333</v>
      </c>
      <c r="B256" s="1533"/>
      <c r="C256" s="187">
        <v>72483</v>
      </c>
      <c r="D256" s="144">
        <f t="shared" si="211"/>
        <v>30201</v>
      </c>
      <c r="E256" s="418">
        <v>29045</v>
      </c>
      <c r="F256" s="187">
        <f>E256/D256*100</f>
        <v>96.172312175093538</v>
      </c>
      <c r="G256" s="156"/>
      <c r="H256" s="156"/>
      <c r="I256" s="508"/>
      <c r="J256" s="174"/>
      <c r="K256" s="423"/>
      <c r="L256" s="174"/>
      <c r="M256" s="463"/>
      <c r="N256" s="174"/>
      <c r="O256" s="1253"/>
      <c r="P256" s="1253"/>
      <c r="Q256" s="1253"/>
      <c r="R256" s="1253"/>
      <c r="S256" s="1253"/>
      <c r="T256" s="2503"/>
      <c r="U256" s="215">
        <f t="shared" si="210"/>
        <v>0</v>
      </c>
      <c r="V256" s="215"/>
      <c r="W256" s="215"/>
      <c r="X256" s="215"/>
      <c r="Y256" s="2252"/>
    </row>
    <row r="257" spans="1:25" ht="19.5" customHeight="1" x14ac:dyDescent="0.25">
      <c r="A257" s="1533" t="s">
        <v>169</v>
      </c>
      <c r="B257" s="1533"/>
      <c r="C257" s="187">
        <v>53356</v>
      </c>
      <c r="D257" s="144">
        <f t="shared" si="211"/>
        <v>22232</v>
      </c>
      <c r="E257" s="1553">
        <f>19481+E258/4/3.2</f>
        <v>21080.609375</v>
      </c>
      <c r="F257" s="187">
        <f>E257/D257*100</f>
        <v>94.821020938287148</v>
      </c>
      <c r="G257" s="156"/>
      <c r="H257" s="156"/>
      <c r="I257" s="508"/>
      <c r="J257" s="174"/>
      <c r="K257" s="423"/>
      <c r="L257" s="174"/>
      <c r="M257" s="463"/>
      <c r="N257" s="174"/>
      <c r="O257" s="1253">
        <v>0</v>
      </c>
      <c r="P257" s="1253">
        <v>0</v>
      </c>
      <c r="Q257" s="1253">
        <v>0</v>
      </c>
      <c r="R257" s="1253">
        <v>0</v>
      </c>
      <c r="S257" s="1253">
        <v>0</v>
      </c>
      <c r="T257" s="2503">
        <f t="shared" ref="T257:T288" si="212">O257/12</f>
        <v>0</v>
      </c>
      <c r="U257" s="215">
        <f t="shared" si="210"/>
        <v>0</v>
      </c>
      <c r="V257" s="215"/>
      <c r="W257" s="215"/>
      <c r="X257" s="215"/>
      <c r="Y257" s="2252"/>
    </row>
    <row r="258" spans="1:25" ht="15" customHeight="1" x14ac:dyDescent="0.25">
      <c r="A258" s="1587" t="s">
        <v>339</v>
      </c>
      <c r="B258" s="1533"/>
      <c r="C258" s="187">
        <v>49800</v>
      </c>
      <c r="D258" s="144">
        <f t="shared" si="211"/>
        <v>20750</v>
      </c>
      <c r="E258" s="1553">
        <v>20475</v>
      </c>
      <c r="F258" s="187">
        <f>E258/D258*100</f>
        <v>98.674698795180731</v>
      </c>
      <c r="G258" s="156"/>
      <c r="H258" s="156"/>
      <c r="I258" s="508"/>
      <c r="J258" s="174"/>
      <c r="K258" s="423"/>
      <c r="L258" s="174"/>
      <c r="M258" s="463"/>
      <c r="N258" s="174"/>
      <c r="O258" s="1253"/>
      <c r="P258" s="1253"/>
      <c r="Q258" s="1253"/>
      <c r="R258" s="1253"/>
      <c r="S258" s="1253"/>
      <c r="T258" s="2503"/>
      <c r="U258" s="215"/>
      <c r="V258" s="215"/>
      <c r="W258" s="215"/>
      <c r="X258" s="215"/>
      <c r="Y258" s="2252"/>
    </row>
    <row r="259" spans="1:25" ht="30" customHeight="1" x14ac:dyDescent="0.25">
      <c r="A259" s="1533" t="s">
        <v>170</v>
      </c>
      <c r="B259" s="1533"/>
      <c r="C259" s="187"/>
      <c r="D259" s="144"/>
      <c r="E259" s="1553"/>
      <c r="F259" s="187"/>
      <c r="G259" s="156"/>
      <c r="H259" s="156"/>
      <c r="I259" s="508"/>
      <c r="J259" s="174"/>
      <c r="K259" s="423"/>
      <c r="L259" s="174"/>
      <c r="M259" s="463"/>
      <c r="N259" s="174"/>
      <c r="O259" s="1253">
        <v>0</v>
      </c>
      <c r="P259" s="1253">
        <v>0</v>
      </c>
      <c r="Q259" s="1253">
        <v>0</v>
      </c>
      <c r="R259" s="1253">
        <v>0</v>
      </c>
      <c r="S259" s="1253">
        <v>0</v>
      </c>
      <c r="T259" s="2503">
        <f t="shared" si="212"/>
        <v>0</v>
      </c>
      <c r="U259" s="215">
        <f t="shared" si="210"/>
        <v>0</v>
      </c>
      <c r="V259" s="215"/>
      <c r="W259" s="215"/>
      <c r="X259" s="215"/>
      <c r="Y259" s="2252"/>
    </row>
    <row r="260" spans="1:25" ht="15" customHeight="1" x14ac:dyDescent="0.25">
      <c r="A260" s="261" t="s">
        <v>172</v>
      </c>
      <c r="B260" s="261"/>
      <c r="C260" s="144"/>
      <c r="D260" s="144"/>
      <c r="E260" s="418"/>
      <c r="F260" s="144"/>
      <c r="G260" s="156"/>
      <c r="H260" s="156"/>
      <c r="I260" s="508"/>
      <c r="J260" s="174"/>
      <c r="K260" s="423"/>
      <c r="L260" s="174"/>
      <c r="M260" s="463"/>
      <c r="N260" s="174"/>
      <c r="O260" s="1253"/>
      <c r="P260" s="1253"/>
      <c r="Q260" s="1253"/>
      <c r="R260" s="1253"/>
      <c r="S260" s="1253"/>
      <c r="T260" s="2503">
        <f t="shared" si="212"/>
        <v>0</v>
      </c>
      <c r="U260" s="215">
        <f t="shared" si="210"/>
        <v>0</v>
      </c>
      <c r="V260" s="215"/>
      <c r="W260" s="215"/>
      <c r="X260" s="215"/>
      <c r="Y260" s="2252"/>
    </row>
    <row r="261" spans="1:25" ht="30" customHeight="1" x14ac:dyDescent="0.25">
      <c r="A261" s="145" t="s">
        <v>215</v>
      </c>
      <c r="B261" s="145"/>
      <c r="C261" s="144">
        <v>629</v>
      </c>
      <c r="D261" s="144">
        <f>ROUND(C261/12*$A$4,0)</f>
        <v>262</v>
      </c>
      <c r="E261" s="418">
        <v>312</v>
      </c>
      <c r="F261" s="144">
        <f t="shared" ref="F261:F289" si="213">E261/D261*100</f>
        <v>119.08396946564885</v>
      </c>
      <c r="G261" s="156"/>
      <c r="H261" s="156"/>
      <c r="I261" s="508"/>
      <c r="J261" s="174"/>
      <c r="K261" s="423"/>
      <c r="L261" s="174"/>
      <c r="M261" s="463"/>
      <c r="N261" s="174"/>
      <c r="O261" s="1253"/>
      <c r="P261" s="1253"/>
      <c r="Q261" s="1253"/>
      <c r="R261" s="1253"/>
      <c r="S261" s="1253"/>
      <c r="T261" s="2503">
        <f t="shared" si="212"/>
        <v>0</v>
      </c>
      <c r="U261" s="215">
        <f t="shared" si="210"/>
        <v>0</v>
      </c>
      <c r="V261" s="215"/>
      <c r="W261" s="215"/>
      <c r="X261" s="215"/>
      <c r="Y261" s="2252"/>
    </row>
    <row r="262" spans="1:25" ht="35.25" customHeight="1" x14ac:dyDescent="0.25">
      <c r="A262" s="160" t="s">
        <v>138</v>
      </c>
      <c r="B262" s="149"/>
      <c r="C262" s="144">
        <v>1874</v>
      </c>
      <c r="D262" s="144">
        <f t="shared" ref="D262:D288" si="214">ROUND(C262/12*$A$4,0)</f>
        <v>781</v>
      </c>
      <c r="E262" s="418">
        <v>776</v>
      </c>
      <c r="F262" s="144">
        <f t="shared" si="213"/>
        <v>99.359795134443019</v>
      </c>
      <c r="G262" s="156"/>
      <c r="H262" s="156"/>
      <c r="I262" s="508"/>
      <c r="J262" s="174"/>
      <c r="K262" s="423"/>
      <c r="L262" s="174"/>
      <c r="M262" s="463"/>
      <c r="N262" s="174"/>
      <c r="O262" s="1253"/>
      <c r="P262" s="1253"/>
      <c r="Q262" s="1253"/>
      <c r="R262" s="1253"/>
      <c r="S262" s="1253"/>
      <c r="T262" s="2503">
        <f t="shared" si="212"/>
        <v>0</v>
      </c>
      <c r="U262" s="215">
        <f t="shared" si="210"/>
        <v>0</v>
      </c>
      <c r="V262" s="215"/>
      <c r="W262" s="215"/>
      <c r="X262" s="215"/>
      <c r="Y262" s="2252"/>
    </row>
    <row r="263" spans="1:25" ht="16.5" customHeight="1" x14ac:dyDescent="0.25">
      <c r="A263" s="160" t="s">
        <v>67</v>
      </c>
      <c r="B263" s="149"/>
      <c r="C263" s="144">
        <v>204</v>
      </c>
      <c r="D263" s="144">
        <f t="shared" si="214"/>
        <v>85</v>
      </c>
      <c r="E263" s="418">
        <v>91</v>
      </c>
      <c r="F263" s="144">
        <f t="shared" si="213"/>
        <v>107.05882352941177</v>
      </c>
      <c r="G263" s="156"/>
      <c r="H263" s="156"/>
      <c r="I263" s="508"/>
      <c r="J263" s="174"/>
      <c r="K263" s="423"/>
      <c r="L263" s="174"/>
      <c r="M263" s="463"/>
      <c r="N263" s="174"/>
      <c r="O263" s="1253"/>
      <c r="P263" s="1253"/>
      <c r="Q263" s="1253"/>
      <c r="R263" s="1253"/>
      <c r="S263" s="1253"/>
      <c r="T263" s="2503">
        <f t="shared" si="212"/>
        <v>0</v>
      </c>
      <c r="U263" s="215">
        <f t="shared" si="210"/>
        <v>0</v>
      </c>
      <c r="V263" s="215"/>
      <c r="W263" s="215"/>
      <c r="X263" s="215"/>
      <c r="Y263" s="2252"/>
    </row>
    <row r="264" spans="1:25" ht="15" customHeight="1" x14ac:dyDescent="0.25">
      <c r="A264" s="160" t="s">
        <v>139</v>
      </c>
      <c r="B264" s="149"/>
      <c r="C264" s="144">
        <v>977</v>
      </c>
      <c r="D264" s="144">
        <f t="shared" si="214"/>
        <v>407</v>
      </c>
      <c r="E264" s="418">
        <v>444</v>
      </c>
      <c r="F264" s="144">
        <f t="shared" si="213"/>
        <v>109.09090909090908</v>
      </c>
      <c r="G264" s="156"/>
      <c r="H264" s="156"/>
      <c r="I264" s="508"/>
      <c r="J264" s="174"/>
      <c r="K264" s="423"/>
      <c r="L264" s="174"/>
      <c r="M264" s="463"/>
      <c r="N264" s="174"/>
      <c r="O264" s="1253"/>
      <c r="P264" s="1253"/>
      <c r="Q264" s="1253"/>
      <c r="R264" s="1253"/>
      <c r="S264" s="1253"/>
      <c r="T264" s="2503">
        <f t="shared" si="212"/>
        <v>0</v>
      </c>
      <c r="U264" s="215">
        <f t="shared" si="210"/>
        <v>0</v>
      </c>
      <c r="V264" s="215"/>
      <c r="W264" s="215"/>
      <c r="X264" s="215"/>
      <c r="Y264" s="2252"/>
    </row>
    <row r="265" spans="1:25" ht="15" customHeight="1" x14ac:dyDescent="0.25">
      <c r="A265" s="160" t="s">
        <v>140</v>
      </c>
      <c r="B265" s="149"/>
      <c r="C265" s="144">
        <v>150150</v>
      </c>
      <c r="D265" s="144">
        <f t="shared" si="214"/>
        <v>62563</v>
      </c>
      <c r="E265" s="418">
        <v>62507</v>
      </c>
      <c r="F265" s="144">
        <f t="shared" si="213"/>
        <v>99.910490225852342</v>
      </c>
      <c r="G265" s="156"/>
      <c r="H265" s="156"/>
      <c r="I265" s="508"/>
      <c r="J265" s="174"/>
      <c r="K265" s="423"/>
      <c r="L265" s="174"/>
      <c r="M265" s="463"/>
      <c r="N265" s="174"/>
      <c r="O265" s="1253"/>
      <c r="P265" s="1253"/>
      <c r="Q265" s="1253"/>
      <c r="R265" s="1253"/>
      <c r="S265" s="1253"/>
      <c r="T265" s="2503">
        <f t="shared" si="212"/>
        <v>0</v>
      </c>
      <c r="U265" s="215">
        <f t="shared" si="210"/>
        <v>0</v>
      </c>
      <c r="V265" s="215"/>
      <c r="W265" s="215"/>
      <c r="X265" s="215"/>
      <c r="Y265" s="2252"/>
    </row>
    <row r="266" spans="1:25" ht="15" customHeight="1" x14ac:dyDescent="0.25">
      <c r="A266" s="160" t="s">
        <v>106</v>
      </c>
      <c r="B266" s="149"/>
      <c r="C266" s="144">
        <v>19400</v>
      </c>
      <c r="D266" s="144">
        <f t="shared" si="214"/>
        <v>8083</v>
      </c>
      <c r="E266" s="418">
        <v>8444</v>
      </c>
      <c r="F266" s="144">
        <f t="shared" si="213"/>
        <v>104.4661635531362</v>
      </c>
      <c r="G266" s="156"/>
      <c r="H266" s="156"/>
      <c r="I266" s="508"/>
      <c r="J266" s="174"/>
      <c r="K266" s="423"/>
      <c r="L266" s="174"/>
      <c r="M266" s="463"/>
      <c r="N266" s="174"/>
      <c r="O266" s="1253"/>
      <c r="P266" s="1253"/>
      <c r="Q266" s="1253"/>
      <c r="R266" s="1253"/>
      <c r="S266" s="1253"/>
      <c r="T266" s="2503">
        <f t="shared" si="212"/>
        <v>0</v>
      </c>
      <c r="U266" s="215">
        <f t="shared" si="210"/>
        <v>0</v>
      </c>
      <c r="V266" s="215"/>
      <c r="W266" s="215"/>
      <c r="X266" s="215"/>
      <c r="Y266" s="2252"/>
    </row>
    <row r="267" spans="1:25" ht="15" customHeight="1" x14ac:dyDescent="0.25">
      <c r="A267" s="160" t="s">
        <v>109</v>
      </c>
      <c r="B267" s="193"/>
      <c r="C267" s="144">
        <v>11012</v>
      </c>
      <c r="D267" s="144">
        <f t="shared" si="214"/>
        <v>4588</v>
      </c>
      <c r="E267" s="418">
        <v>4623</v>
      </c>
      <c r="F267" s="144">
        <f t="shared" si="213"/>
        <v>100.76285963382739</v>
      </c>
      <c r="G267" s="156"/>
      <c r="H267" s="156"/>
      <c r="I267" s="508"/>
      <c r="J267" s="174"/>
      <c r="K267" s="423"/>
      <c r="L267" s="174"/>
      <c r="M267" s="463"/>
      <c r="N267" s="174"/>
      <c r="O267" s="1253"/>
      <c r="P267" s="1253"/>
      <c r="Q267" s="1253"/>
      <c r="R267" s="1253"/>
      <c r="S267" s="1253"/>
      <c r="T267" s="2503">
        <f t="shared" si="212"/>
        <v>0</v>
      </c>
      <c r="U267" s="215">
        <f t="shared" si="210"/>
        <v>0</v>
      </c>
      <c r="V267" s="215"/>
      <c r="W267" s="215"/>
      <c r="X267" s="215"/>
      <c r="Y267" s="2252"/>
    </row>
    <row r="268" spans="1:25" ht="19.5" customHeight="1" x14ac:dyDescent="0.25">
      <c r="A268" s="160" t="s">
        <v>324</v>
      </c>
      <c r="B268" s="193"/>
      <c r="C268" s="144">
        <v>1035</v>
      </c>
      <c r="D268" s="144">
        <f t="shared" si="214"/>
        <v>431</v>
      </c>
      <c r="E268" s="418">
        <v>441</v>
      </c>
      <c r="F268" s="144">
        <f t="shared" si="213"/>
        <v>102.32018561484919</v>
      </c>
      <c r="G268" s="156"/>
      <c r="H268" s="156"/>
      <c r="I268" s="508"/>
      <c r="J268" s="174"/>
      <c r="K268" s="423"/>
      <c r="L268" s="174"/>
      <c r="M268" s="463"/>
      <c r="N268" s="174"/>
      <c r="O268" s="1253"/>
      <c r="P268" s="1253"/>
      <c r="Q268" s="1253"/>
      <c r="R268" s="1253"/>
      <c r="S268" s="1253"/>
      <c r="T268" s="2503">
        <f t="shared" si="212"/>
        <v>0</v>
      </c>
      <c r="U268" s="215">
        <f t="shared" si="210"/>
        <v>0</v>
      </c>
      <c r="V268" s="215"/>
      <c r="W268" s="215"/>
      <c r="X268" s="215"/>
      <c r="Y268" s="2252"/>
    </row>
    <row r="269" spans="1:25" ht="18.75" customHeight="1" x14ac:dyDescent="0.25">
      <c r="A269" s="160" t="s">
        <v>38</v>
      </c>
      <c r="B269" s="149"/>
      <c r="C269" s="144">
        <v>1150</v>
      </c>
      <c r="D269" s="144">
        <f t="shared" si="214"/>
        <v>479</v>
      </c>
      <c r="E269" s="418">
        <v>529</v>
      </c>
      <c r="F269" s="144">
        <f t="shared" si="213"/>
        <v>110.43841336116911</v>
      </c>
      <c r="G269" s="156"/>
      <c r="H269" s="156"/>
      <c r="I269" s="508"/>
      <c r="J269" s="174"/>
      <c r="K269" s="423"/>
      <c r="L269" s="174"/>
      <c r="M269" s="463"/>
      <c r="N269" s="174"/>
      <c r="O269" s="1253"/>
      <c r="P269" s="1253"/>
      <c r="Q269" s="1253"/>
      <c r="R269" s="1253"/>
      <c r="S269" s="1253"/>
      <c r="T269" s="2503">
        <f t="shared" si="212"/>
        <v>0</v>
      </c>
      <c r="U269" s="215">
        <f t="shared" si="210"/>
        <v>0</v>
      </c>
      <c r="V269" s="215"/>
      <c r="W269" s="215"/>
      <c r="X269" s="215"/>
      <c r="Y269" s="2252"/>
    </row>
    <row r="270" spans="1:25" ht="30.75" customHeight="1" x14ac:dyDescent="0.25">
      <c r="A270" s="160" t="s">
        <v>141</v>
      </c>
      <c r="B270" s="149"/>
      <c r="C270" s="144">
        <v>35007</v>
      </c>
      <c r="D270" s="144">
        <f t="shared" si="214"/>
        <v>14586</v>
      </c>
      <c r="E270" s="418">
        <v>14878</v>
      </c>
      <c r="F270" s="144">
        <f t="shared" si="213"/>
        <v>102.00191964897847</v>
      </c>
      <c r="G270" s="156"/>
      <c r="H270" s="156"/>
      <c r="I270" s="508"/>
      <c r="J270" s="174"/>
      <c r="K270" s="423"/>
      <c r="L270" s="174"/>
      <c r="M270" s="463"/>
      <c r="N270" s="174"/>
      <c r="O270" s="1253"/>
      <c r="P270" s="1253"/>
      <c r="Q270" s="1253"/>
      <c r="R270" s="1253"/>
      <c r="S270" s="1253"/>
      <c r="T270" s="2503">
        <f t="shared" si="212"/>
        <v>0</v>
      </c>
      <c r="U270" s="215">
        <f t="shared" si="210"/>
        <v>0</v>
      </c>
      <c r="V270" s="215"/>
      <c r="W270" s="215"/>
      <c r="X270" s="215"/>
      <c r="Y270" s="2252"/>
    </row>
    <row r="271" spans="1:25" ht="30.75" customHeight="1" x14ac:dyDescent="0.25">
      <c r="A271" s="160" t="s">
        <v>110</v>
      </c>
      <c r="B271" s="149"/>
      <c r="C271" s="144">
        <v>5200</v>
      </c>
      <c r="D271" s="144">
        <f t="shared" si="214"/>
        <v>2167</v>
      </c>
      <c r="E271" s="418">
        <v>2340</v>
      </c>
      <c r="F271" s="144">
        <f t="shared" si="213"/>
        <v>107.98338717120444</v>
      </c>
      <c r="G271" s="156"/>
      <c r="H271" s="156"/>
      <c r="I271" s="508"/>
      <c r="J271" s="174"/>
      <c r="K271" s="423"/>
      <c r="L271" s="174"/>
      <c r="M271" s="463"/>
      <c r="N271" s="174"/>
      <c r="O271" s="1253"/>
      <c r="P271" s="1253"/>
      <c r="Q271" s="1253"/>
      <c r="R271" s="1253"/>
      <c r="S271" s="1253"/>
      <c r="T271" s="2503">
        <f t="shared" si="212"/>
        <v>0</v>
      </c>
      <c r="U271" s="215">
        <f t="shared" si="210"/>
        <v>0</v>
      </c>
      <c r="V271" s="215"/>
      <c r="W271" s="215"/>
      <c r="X271" s="215"/>
      <c r="Y271" s="2252"/>
    </row>
    <row r="272" spans="1:25" ht="15" customHeight="1" x14ac:dyDescent="0.25">
      <c r="A272" s="160" t="s">
        <v>40</v>
      </c>
      <c r="B272" s="149"/>
      <c r="C272" s="144">
        <v>15794</v>
      </c>
      <c r="D272" s="144">
        <f t="shared" si="214"/>
        <v>6581</v>
      </c>
      <c r="E272" s="418">
        <v>6132</v>
      </c>
      <c r="F272" s="144">
        <f t="shared" si="213"/>
        <v>93.177328673453886</v>
      </c>
      <c r="G272" s="156"/>
      <c r="H272" s="156"/>
      <c r="I272" s="508"/>
      <c r="J272" s="174"/>
      <c r="K272" s="423"/>
      <c r="L272" s="174"/>
      <c r="M272" s="463"/>
      <c r="N272" s="174"/>
      <c r="O272" s="1253"/>
      <c r="P272" s="1253"/>
      <c r="Q272" s="1253"/>
      <c r="R272" s="1253"/>
      <c r="S272" s="1253"/>
      <c r="T272" s="2503">
        <f t="shared" si="212"/>
        <v>0</v>
      </c>
      <c r="U272" s="215">
        <f t="shared" si="210"/>
        <v>0</v>
      </c>
      <c r="V272" s="215"/>
      <c r="W272" s="215"/>
      <c r="X272" s="215"/>
      <c r="Y272" s="2252"/>
    </row>
    <row r="273" spans="1:25" ht="15" customHeight="1" x14ac:dyDescent="0.25">
      <c r="A273" s="160" t="s">
        <v>142</v>
      </c>
      <c r="B273" s="149"/>
      <c r="C273" s="144">
        <v>15600</v>
      </c>
      <c r="D273" s="144">
        <f t="shared" si="214"/>
        <v>6500</v>
      </c>
      <c r="E273" s="418">
        <v>6863</v>
      </c>
      <c r="F273" s="144">
        <f t="shared" si="213"/>
        <v>105.58461538461539</v>
      </c>
      <c r="G273" s="156"/>
      <c r="H273" s="156"/>
      <c r="I273" s="508"/>
      <c r="J273" s="174"/>
      <c r="K273" s="423"/>
      <c r="L273" s="174"/>
      <c r="M273" s="463"/>
      <c r="N273" s="174"/>
      <c r="O273" s="1253"/>
      <c r="P273" s="1253"/>
      <c r="Q273" s="1253"/>
      <c r="R273" s="1253"/>
      <c r="S273" s="1253"/>
      <c r="T273" s="2503">
        <f t="shared" si="212"/>
        <v>0</v>
      </c>
      <c r="U273" s="215">
        <f t="shared" si="210"/>
        <v>0</v>
      </c>
      <c r="V273" s="215"/>
      <c r="W273" s="215"/>
      <c r="X273" s="215"/>
      <c r="Y273" s="2252"/>
    </row>
    <row r="274" spans="1:25" ht="15" customHeight="1" x14ac:dyDescent="0.25">
      <c r="A274" s="160" t="s">
        <v>88</v>
      </c>
      <c r="B274" s="160"/>
      <c r="C274" s="144">
        <v>11440</v>
      </c>
      <c r="D274" s="144">
        <f t="shared" si="214"/>
        <v>4767</v>
      </c>
      <c r="E274" s="418">
        <v>4767</v>
      </c>
      <c r="F274" s="144">
        <f t="shared" si="213"/>
        <v>100</v>
      </c>
      <c r="G274" s="156"/>
      <c r="H274" s="156"/>
      <c r="I274" s="508"/>
      <c r="J274" s="174"/>
      <c r="K274" s="423"/>
      <c r="L274" s="174"/>
      <c r="M274" s="463"/>
      <c r="N274" s="174"/>
      <c r="O274" s="1253"/>
      <c r="P274" s="1253"/>
      <c r="Q274" s="1253"/>
      <c r="R274" s="1253"/>
      <c r="S274" s="1253"/>
      <c r="T274" s="2503">
        <f t="shared" si="212"/>
        <v>0</v>
      </c>
      <c r="U274" s="215">
        <f t="shared" si="210"/>
        <v>0</v>
      </c>
      <c r="V274" s="215"/>
      <c r="W274" s="215"/>
      <c r="X274" s="215"/>
      <c r="Y274" s="2252"/>
    </row>
    <row r="275" spans="1:25" ht="24" customHeight="1" x14ac:dyDescent="0.25">
      <c r="A275" s="160" t="s">
        <v>35</v>
      </c>
      <c r="B275" s="160"/>
      <c r="C275" s="144">
        <v>1040</v>
      </c>
      <c r="D275" s="144">
        <f t="shared" si="214"/>
        <v>433</v>
      </c>
      <c r="E275" s="418">
        <v>453</v>
      </c>
      <c r="F275" s="144">
        <f t="shared" si="213"/>
        <v>104.6189376443418</v>
      </c>
      <c r="G275" s="156"/>
      <c r="H275" s="156"/>
      <c r="I275" s="508"/>
      <c r="J275" s="174"/>
      <c r="K275" s="423"/>
      <c r="L275" s="174"/>
      <c r="M275" s="463"/>
      <c r="N275" s="174"/>
      <c r="O275" s="1253"/>
      <c r="P275" s="1253"/>
      <c r="Q275" s="1253"/>
      <c r="R275" s="1253"/>
      <c r="S275" s="1253"/>
      <c r="T275" s="2503">
        <f t="shared" si="212"/>
        <v>0</v>
      </c>
      <c r="U275" s="215">
        <f t="shared" si="210"/>
        <v>0</v>
      </c>
      <c r="V275" s="215"/>
      <c r="W275" s="215"/>
      <c r="X275" s="215"/>
      <c r="Y275" s="2252"/>
    </row>
    <row r="276" spans="1:25" ht="18" customHeight="1" x14ac:dyDescent="0.25">
      <c r="A276" s="160" t="s">
        <v>81</v>
      </c>
      <c r="B276" s="149"/>
      <c r="C276" s="144">
        <v>9024</v>
      </c>
      <c r="D276" s="144">
        <f t="shared" si="214"/>
        <v>3760</v>
      </c>
      <c r="E276" s="418">
        <v>3837</v>
      </c>
      <c r="F276" s="144">
        <f t="shared" si="213"/>
        <v>102.04787234042554</v>
      </c>
      <c r="G276" s="156"/>
      <c r="H276" s="156"/>
      <c r="I276" s="508"/>
      <c r="J276" s="174"/>
      <c r="K276" s="423"/>
      <c r="L276" s="174"/>
      <c r="M276" s="463"/>
      <c r="N276" s="174"/>
      <c r="O276" s="1253"/>
      <c r="P276" s="1253"/>
      <c r="Q276" s="1253"/>
      <c r="R276" s="1253"/>
      <c r="S276" s="1253"/>
      <c r="T276" s="2503">
        <f t="shared" si="212"/>
        <v>0</v>
      </c>
      <c r="U276" s="215">
        <f t="shared" si="210"/>
        <v>0</v>
      </c>
      <c r="V276" s="215"/>
      <c r="W276" s="215"/>
      <c r="X276" s="215"/>
      <c r="Y276" s="2252"/>
    </row>
    <row r="277" spans="1:25" ht="15" customHeight="1" x14ac:dyDescent="0.25">
      <c r="A277" s="160" t="s">
        <v>111</v>
      </c>
      <c r="B277" s="149"/>
      <c r="C277" s="144">
        <v>2054</v>
      </c>
      <c r="D277" s="144">
        <f t="shared" si="214"/>
        <v>856</v>
      </c>
      <c r="E277" s="418">
        <v>884</v>
      </c>
      <c r="F277" s="144">
        <f t="shared" si="213"/>
        <v>103.27102803738318</v>
      </c>
      <c r="G277" s="156"/>
      <c r="H277" s="156"/>
      <c r="I277" s="508"/>
      <c r="J277" s="174"/>
      <c r="K277" s="423"/>
      <c r="L277" s="174"/>
      <c r="M277" s="463"/>
      <c r="N277" s="174"/>
      <c r="O277" s="1253"/>
      <c r="P277" s="1253"/>
      <c r="Q277" s="1253"/>
      <c r="R277" s="1253"/>
      <c r="S277" s="1253"/>
      <c r="T277" s="2503">
        <f t="shared" si="212"/>
        <v>0</v>
      </c>
      <c r="U277" s="215">
        <f t="shared" si="210"/>
        <v>0</v>
      </c>
      <c r="V277" s="215"/>
      <c r="W277" s="215"/>
      <c r="X277" s="215"/>
      <c r="Y277" s="2252"/>
    </row>
    <row r="278" spans="1:25" ht="15" customHeight="1" x14ac:dyDescent="0.25">
      <c r="A278" s="160" t="s">
        <v>317</v>
      </c>
      <c r="B278" s="160"/>
      <c r="C278" s="144">
        <v>9250</v>
      </c>
      <c r="D278" s="144">
        <f t="shared" si="214"/>
        <v>3854</v>
      </c>
      <c r="E278" s="418">
        <v>3754</v>
      </c>
      <c r="F278" s="144">
        <f t="shared" si="213"/>
        <v>97.40529320186819</v>
      </c>
      <c r="G278" s="156"/>
      <c r="H278" s="156"/>
      <c r="I278" s="508"/>
      <c r="J278" s="174"/>
      <c r="K278" s="423"/>
      <c r="L278" s="174"/>
      <c r="M278" s="463"/>
      <c r="N278" s="174"/>
      <c r="O278" s="1253"/>
      <c r="P278" s="1253"/>
      <c r="Q278" s="1253"/>
      <c r="R278" s="1253"/>
      <c r="S278" s="1253"/>
      <c r="T278" s="2503">
        <f t="shared" si="212"/>
        <v>0</v>
      </c>
      <c r="U278" s="215">
        <f t="shared" si="210"/>
        <v>0</v>
      </c>
      <c r="V278" s="215"/>
      <c r="W278" s="215"/>
      <c r="X278" s="215"/>
      <c r="Y278" s="2252"/>
    </row>
    <row r="279" spans="1:25" ht="15" customHeight="1" x14ac:dyDescent="0.25">
      <c r="A279" s="160" t="s">
        <v>64</v>
      </c>
      <c r="B279" s="160"/>
      <c r="C279" s="144">
        <v>7830</v>
      </c>
      <c r="D279" s="144">
        <f t="shared" si="214"/>
        <v>3263</v>
      </c>
      <c r="E279" s="418">
        <v>3341</v>
      </c>
      <c r="F279" s="144">
        <f t="shared" si="213"/>
        <v>102.39043824701196</v>
      </c>
      <c r="G279" s="156"/>
      <c r="H279" s="156"/>
      <c r="I279" s="508"/>
      <c r="J279" s="174"/>
      <c r="K279" s="423"/>
      <c r="L279" s="174"/>
      <c r="M279" s="463"/>
      <c r="N279" s="174"/>
      <c r="O279" s="1253"/>
      <c r="P279" s="1253"/>
      <c r="Q279" s="1253"/>
      <c r="R279" s="1253"/>
      <c r="S279" s="1253"/>
      <c r="T279" s="2503">
        <f t="shared" si="212"/>
        <v>0</v>
      </c>
      <c r="U279" s="215">
        <f t="shared" si="210"/>
        <v>0</v>
      </c>
      <c r="V279" s="215"/>
      <c r="W279" s="215"/>
      <c r="X279" s="215"/>
      <c r="Y279" s="2252"/>
    </row>
    <row r="280" spans="1:25" ht="15" customHeight="1" x14ac:dyDescent="0.25">
      <c r="A280" s="160" t="s">
        <v>144</v>
      </c>
      <c r="B280" s="160"/>
      <c r="C280" s="144">
        <v>10515</v>
      </c>
      <c r="D280" s="144">
        <f t="shared" si="214"/>
        <v>4381</v>
      </c>
      <c r="E280" s="418">
        <v>4286</v>
      </c>
      <c r="F280" s="144">
        <f t="shared" si="213"/>
        <v>97.831545309290107</v>
      </c>
      <c r="G280" s="156"/>
      <c r="H280" s="156"/>
      <c r="I280" s="508"/>
      <c r="J280" s="174"/>
      <c r="K280" s="423"/>
      <c r="L280" s="174"/>
      <c r="M280" s="463"/>
      <c r="N280" s="174"/>
      <c r="O280" s="1253"/>
      <c r="P280" s="1253"/>
      <c r="Q280" s="1253"/>
      <c r="R280" s="1253"/>
      <c r="S280" s="1253"/>
      <c r="T280" s="2503">
        <f t="shared" si="212"/>
        <v>0</v>
      </c>
      <c r="U280" s="215">
        <f t="shared" si="210"/>
        <v>0</v>
      </c>
      <c r="V280" s="215"/>
      <c r="W280" s="215"/>
      <c r="X280" s="215"/>
      <c r="Y280" s="2252"/>
    </row>
    <row r="281" spans="1:25" ht="15" customHeight="1" x14ac:dyDescent="0.25">
      <c r="A281" s="160" t="s">
        <v>114</v>
      </c>
      <c r="B281" s="160"/>
      <c r="C281" s="144">
        <v>277</v>
      </c>
      <c r="D281" s="144">
        <f t="shared" si="214"/>
        <v>115</v>
      </c>
      <c r="E281" s="418">
        <v>124</v>
      </c>
      <c r="F281" s="144">
        <f t="shared" si="213"/>
        <v>107.82608695652173</v>
      </c>
      <c r="G281" s="156"/>
      <c r="H281" s="156"/>
      <c r="I281" s="508"/>
      <c r="J281" s="174"/>
      <c r="K281" s="423"/>
      <c r="L281" s="174"/>
      <c r="M281" s="463"/>
      <c r="N281" s="174"/>
      <c r="O281" s="1253"/>
      <c r="P281" s="1253"/>
      <c r="Q281" s="1253"/>
      <c r="R281" s="1253"/>
      <c r="S281" s="1253"/>
      <c r="T281" s="2503">
        <f t="shared" si="212"/>
        <v>0</v>
      </c>
      <c r="U281" s="215">
        <f t="shared" si="210"/>
        <v>0</v>
      </c>
      <c r="V281" s="215"/>
      <c r="W281" s="215"/>
      <c r="X281" s="215"/>
      <c r="Y281" s="2252"/>
    </row>
    <row r="282" spans="1:25" ht="15" customHeight="1" x14ac:dyDescent="0.25">
      <c r="A282" s="160" t="s">
        <v>113</v>
      </c>
      <c r="B282" s="160"/>
      <c r="C282" s="144">
        <v>790</v>
      </c>
      <c r="D282" s="144">
        <f t="shared" si="214"/>
        <v>329</v>
      </c>
      <c r="E282" s="418">
        <v>355</v>
      </c>
      <c r="F282" s="144">
        <f t="shared" si="213"/>
        <v>107.90273556231003</v>
      </c>
      <c r="G282" s="156"/>
      <c r="H282" s="156"/>
      <c r="I282" s="508"/>
      <c r="J282" s="174"/>
      <c r="K282" s="423"/>
      <c r="L282" s="174"/>
      <c r="M282" s="463"/>
      <c r="N282" s="174"/>
      <c r="O282" s="1253"/>
      <c r="P282" s="1253"/>
      <c r="Q282" s="1253"/>
      <c r="R282" s="1253"/>
      <c r="S282" s="1253"/>
      <c r="T282" s="2503">
        <f t="shared" si="212"/>
        <v>0</v>
      </c>
      <c r="U282" s="215">
        <f t="shared" si="210"/>
        <v>0</v>
      </c>
      <c r="V282" s="215"/>
      <c r="W282" s="215"/>
      <c r="X282" s="215"/>
      <c r="Y282" s="2252"/>
    </row>
    <row r="283" spans="1:25" ht="15" customHeight="1" x14ac:dyDescent="0.25">
      <c r="A283" s="160" t="s">
        <v>36</v>
      </c>
      <c r="B283" s="160"/>
      <c r="C283" s="144">
        <v>10400</v>
      </c>
      <c r="D283" s="144">
        <f t="shared" si="214"/>
        <v>4333</v>
      </c>
      <c r="E283" s="418">
        <v>4277</v>
      </c>
      <c r="F283" s="144">
        <f t="shared" si="213"/>
        <v>98.70759289176091</v>
      </c>
      <c r="G283" s="156"/>
      <c r="H283" s="156"/>
      <c r="I283" s="508"/>
      <c r="J283" s="174"/>
      <c r="K283" s="423"/>
      <c r="L283" s="174"/>
      <c r="M283" s="463"/>
      <c r="N283" s="174"/>
      <c r="O283" s="1253"/>
      <c r="P283" s="1253"/>
      <c r="Q283" s="1253"/>
      <c r="R283" s="1253"/>
      <c r="S283" s="1253"/>
      <c r="T283" s="2503">
        <f t="shared" si="212"/>
        <v>0</v>
      </c>
      <c r="U283" s="215">
        <f t="shared" si="210"/>
        <v>0</v>
      </c>
      <c r="V283" s="215"/>
      <c r="W283" s="215"/>
      <c r="X283" s="215"/>
      <c r="Y283" s="2252"/>
    </row>
    <row r="284" spans="1:25" ht="15" customHeight="1" x14ac:dyDescent="0.25">
      <c r="A284" s="160" t="s">
        <v>75</v>
      </c>
      <c r="B284" s="160"/>
      <c r="C284" s="144">
        <v>455</v>
      </c>
      <c r="D284" s="144">
        <f t="shared" si="214"/>
        <v>190</v>
      </c>
      <c r="E284" s="418">
        <v>224</v>
      </c>
      <c r="F284" s="144">
        <f t="shared" si="213"/>
        <v>117.89473684210525</v>
      </c>
      <c r="G284" s="156"/>
      <c r="H284" s="156"/>
      <c r="I284" s="508"/>
      <c r="J284" s="174"/>
      <c r="K284" s="423"/>
      <c r="L284" s="174"/>
      <c r="M284" s="463"/>
      <c r="N284" s="174"/>
      <c r="O284" s="1253"/>
      <c r="P284" s="1253"/>
      <c r="Q284" s="1253"/>
      <c r="R284" s="1253"/>
      <c r="S284" s="1253"/>
      <c r="T284" s="2503">
        <f t="shared" si="212"/>
        <v>0</v>
      </c>
      <c r="U284" s="215">
        <f t="shared" si="210"/>
        <v>0</v>
      </c>
      <c r="V284" s="215"/>
      <c r="W284" s="215"/>
      <c r="X284" s="215"/>
      <c r="Y284" s="2252"/>
    </row>
    <row r="285" spans="1:25" ht="31.5" customHeight="1" x14ac:dyDescent="0.25">
      <c r="A285" s="160" t="s">
        <v>145</v>
      </c>
      <c r="B285" s="160"/>
      <c r="C285" s="144">
        <v>82655</v>
      </c>
      <c r="D285" s="144">
        <f t="shared" si="214"/>
        <v>34440</v>
      </c>
      <c r="E285" s="418">
        <v>48434</v>
      </c>
      <c r="F285" s="144">
        <f t="shared" si="213"/>
        <v>140.63298490127758</v>
      </c>
      <c r="G285" s="156"/>
      <c r="H285" s="156"/>
      <c r="I285" s="508"/>
      <c r="J285" s="174"/>
      <c r="K285" s="423"/>
      <c r="L285" s="174"/>
      <c r="M285" s="463"/>
      <c r="N285" s="174"/>
      <c r="O285" s="1253"/>
      <c r="P285" s="1253"/>
      <c r="Q285" s="1253"/>
      <c r="R285" s="1253"/>
      <c r="S285" s="1253"/>
      <c r="T285" s="2503">
        <f t="shared" si="212"/>
        <v>0</v>
      </c>
      <c r="U285" s="215">
        <f t="shared" si="210"/>
        <v>0</v>
      </c>
      <c r="V285" s="215"/>
      <c r="W285" s="215"/>
      <c r="X285" s="215"/>
      <c r="Y285" s="2252"/>
    </row>
    <row r="286" spans="1:25" ht="32.25" customHeight="1" x14ac:dyDescent="0.25">
      <c r="A286" s="160" t="s">
        <v>146</v>
      </c>
      <c r="B286" s="160"/>
      <c r="C286" s="144">
        <v>5200</v>
      </c>
      <c r="D286" s="144">
        <f t="shared" si="214"/>
        <v>2167</v>
      </c>
      <c r="E286" s="418">
        <v>2455</v>
      </c>
      <c r="F286" s="144">
        <f t="shared" si="213"/>
        <v>113.29026303645593</v>
      </c>
      <c r="G286" s="156"/>
      <c r="H286" s="156"/>
      <c r="I286" s="508"/>
      <c r="J286" s="174"/>
      <c r="K286" s="423"/>
      <c r="L286" s="174"/>
      <c r="M286" s="463"/>
      <c r="N286" s="174"/>
      <c r="O286" s="1253"/>
      <c r="P286" s="1253"/>
      <c r="Q286" s="1253"/>
      <c r="R286" s="1253"/>
      <c r="S286" s="1253"/>
      <c r="T286" s="2503">
        <f t="shared" si="212"/>
        <v>0</v>
      </c>
      <c r="U286" s="215">
        <f t="shared" si="210"/>
        <v>0</v>
      </c>
      <c r="V286" s="215"/>
      <c r="W286" s="215"/>
      <c r="X286" s="215"/>
      <c r="Y286" s="2252"/>
    </row>
    <row r="287" spans="1:25" ht="15" customHeight="1" x14ac:dyDescent="0.25">
      <c r="A287" s="160" t="s">
        <v>147</v>
      </c>
      <c r="B287" s="160"/>
      <c r="C287" s="144">
        <v>5590</v>
      </c>
      <c r="D287" s="144">
        <f t="shared" si="214"/>
        <v>2329</v>
      </c>
      <c r="E287" s="418">
        <v>2227</v>
      </c>
      <c r="F287" s="144">
        <f t="shared" si="213"/>
        <v>95.620437956204384</v>
      </c>
      <c r="G287" s="156"/>
      <c r="H287" s="156"/>
      <c r="I287" s="508"/>
      <c r="J287" s="174"/>
      <c r="K287" s="423"/>
      <c r="L287" s="174"/>
      <c r="M287" s="463"/>
      <c r="N287" s="174"/>
      <c r="O287" s="1253"/>
      <c r="P287" s="1253"/>
      <c r="Q287" s="1253"/>
      <c r="R287" s="1253"/>
      <c r="S287" s="1253"/>
      <c r="T287" s="2503">
        <f t="shared" si="212"/>
        <v>0</v>
      </c>
      <c r="U287" s="215">
        <f t="shared" si="210"/>
        <v>0</v>
      </c>
      <c r="V287" s="215"/>
      <c r="W287" s="215"/>
      <c r="X287" s="215"/>
      <c r="Y287" s="2252"/>
    </row>
    <row r="288" spans="1:25" ht="46.5" customHeight="1" x14ac:dyDescent="0.25">
      <c r="A288" s="412" t="s">
        <v>148</v>
      </c>
      <c r="B288" s="412"/>
      <c r="C288" s="205">
        <v>18890</v>
      </c>
      <c r="D288" s="205">
        <f t="shared" si="214"/>
        <v>7871</v>
      </c>
      <c r="E288" s="426">
        <v>9234</v>
      </c>
      <c r="F288" s="205">
        <f t="shared" si="213"/>
        <v>117.31673230847414</v>
      </c>
      <c r="G288" s="283"/>
      <c r="H288" s="283"/>
      <c r="I288" s="509"/>
      <c r="J288" s="196"/>
      <c r="K288" s="1554"/>
      <c r="L288" s="196"/>
      <c r="M288" s="1330"/>
      <c r="N288" s="196"/>
      <c r="O288" s="1255"/>
      <c r="P288" s="1255"/>
      <c r="Q288" s="1255"/>
      <c r="R288" s="1255"/>
      <c r="S288" s="1255"/>
      <c r="T288" s="2504">
        <f t="shared" si="212"/>
        <v>0</v>
      </c>
      <c r="U288" s="2518">
        <f t="shared" si="210"/>
        <v>0</v>
      </c>
      <c r="V288" s="2518"/>
      <c r="W288" s="2518"/>
      <c r="X288" s="2518"/>
      <c r="Y288" s="2252"/>
    </row>
    <row r="289" spans="1:25" ht="19.5" customHeight="1" x14ac:dyDescent="0.25">
      <c r="A289" s="133" t="s">
        <v>179</v>
      </c>
      <c r="B289" s="133"/>
      <c r="C289" s="140">
        <f>SUM(C252+C257*3.2)</f>
        <v>271622.2</v>
      </c>
      <c r="D289" s="140">
        <f>D252+D257*3.2</f>
        <v>113176.40000000001</v>
      </c>
      <c r="E289" s="1522">
        <f>E252+E257*3.2</f>
        <v>108174.95</v>
      </c>
      <c r="F289" s="140">
        <f t="shared" si="213"/>
        <v>95.580836640854443</v>
      </c>
      <c r="G289" s="280"/>
      <c r="H289" s="280"/>
      <c r="I289" s="474"/>
      <c r="J289" s="141"/>
      <c r="K289" s="1523"/>
      <c r="L289" s="141"/>
      <c r="M289" s="567"/>
      <c r="N289" s="141"/>
      <c r="O289" s="558">
        <v>273585.73809000006</v>
      </c>
      <c r="P289" s="558">
        <v>273585.73809000006</v>
      </c>
      <c r="Q289" s="558">
        <v>273585.73809000006</v>
      </c>
      <c r="R289" s="558">
        <v>273585.73809000006</v>
      </c>
      <c r="S289" s="558">
        <v>273585.72200999997</v>
      </c>
      <c r="T289" s="2505">
        <f>O289/12*$A$4+(P289-O289)/11*4+(Q289-P289)/10*3+(R289-Q289)/9*2+(S289-R289)/8*1</f>
        <v>113994.05552750002</v>
      </c>
      <c r="U289" s="1444">
        <f t="shared" si="210"/>
        <v>119258.1</v>
      </c>
      <c r="V289" s="1444">
        <f t="shared" ref="V289" si="215">U289-T289</f>
        <v>5264.0444724999834</v>
      </c>
      <c r="W289" s="1444">
        <v>-61.6</v>
      </c>
      <c r="X289" s="1444">
        <v>119196.5</v>
      </c>
      <c r="Y289" s="2252">
        <f>U289+W289-X289</f>
        <v>0</v>
      </c>
    </row>
    <row r="290" spans="1:25" ht="15" customHeight="1" x14ac:dyDescent="0.25">
      <c r="A290" s="455" t="s">
        <v>33</v>
      </c>
      <c r="B290" s="429"/>
      <c r="C290" s="207"/>
      <c r="D290" s="207"/>
      <c r="E290" s="1539"/>
      <c r="F290" s="207"/>
      <c r="G290" s="559"/>
      <c r="H290" s="559"/>
      <c r="I290" s="556"/>
      <c r="J290" s="477"/>
      <c r="K290" s="1633"/>
      <c r="L290" s="477"/>
      <c r="M290" s="477"/>
      <c r="N290" s="477"/>
      <c r="O290" s="1254"/>
      <c r="P290" s="1254"/>
      <c r="Q290" s="1254"/>
      <c r="R290" s="1254"/>
      <c r="S290" s="1254"/>
      <c r="T290" s="2506"/>
      <c r="U290" s="2521"/>
      <c r="V290" s="2521"/>
      <c r="W290" s="2521"/>
      <c r="X290" s="2521"/>
      <c r="Y290" s="2252"/>
    </row>
    <row r="291" spans="1:25" ht="15" customHeight="1" x14ac:dyDescent="0.25">
      <c r="A291" s="201" t="s">
        <v>16</v>
      </c>
      <c r="B291" s="201"/>
      <c r="C291" s="471"/>
      <c r="D291" s="143"/>
      <c r="E291" s="421"/>
      <c r="F291" s="143"/>
      <c r="G291" s="560"/>
      <c r="H291" s="560"/>
      <c r="I291" s="508"/>
      <c r="J291" s="508"/>
      <c r="K291" s="1634"/>
      <c r="L291" s="508"/>
      <c r="M291" s="508"/>
      <c r="N291" s="508"/>
      <c r="O291" s="1253"/>
      <c r="P291" s="1253"/>
      <c r="Q291" s="1253"/>
      <c r="R291" s="1253"/>
      <c r="S291" s="1253"/>
      <c r="T291" s="2503"/>
      <c r="U291" s="215"/>
      <c r="V291" s="215"/>
      <c r="W291" s="215"/>
      <c r="X291" s="215"/>
      <c r="Y291" s="2252"/>
    </row>
    <row r="292" spans="1:25" ht="15" customHeight="1" x14ac:dyDescent="0.25">
      <c r="A292" s="149" t="s">
        <v>202</v>
      </c>
      <c r="B292" s="149">
        <v>240</v>
      </c>
      <c r="C292" s="144">
        <v>950</v>
      </c>
      <c r="D292" s="144">
        <f t="shared" ref="D292:D293" si="216">ROUND(C292/12*$A$4,0)</f>
        <v>396</v>
      </c>
      <c r="E292" s="418">
        <v>382</v>
      </c>
      <c r="F292" s="144">
        <f t="shared" ref="F292:F293" si="217">E292/D292*100</f>
        <v>96.464646464646464</v>
      </c>
      <c r="G292" s="156">
        <v>8</v>
      </c>
      <c r="H292" s="157">
        <f>K292/E292</f>
        <v>9.986910994764397</v>
      </c>
      <c r="I292" s="467">
        <v>7600</v>
      </c>
      <c r="J292" s="166">
        <f>ROUND(D292*G292,0)</f>
        <v>3168</v>
      </c>
      <c r="K292" s="1537">
        <v>3815</v>
      </c>
      <c r="L292" s="467">
        <f>K292/J292*100</f>
        <v>120.42297979797981</v>
      </c>
      <c r="M292" s="467">
        <f>ROUND(I292/B292,0)</f>
        <v>32</v>
      </c>
      <c r="N292" s="166">
        <f t="shared" ref="N292:N295" si="218">K292/$A$4*12/M292</f>
        <v>286.125</v>
      </c>
      <c r="O292" s="1253"/>
      <c r="P292" s="1253"/>
      <c r="Q292" s="1253"/>
      <c r="R292" s="1253"/>
      <c r="S292" s="1253"/>
      <c r="T292" s="2503"/>
      <c r="U292" s="215"/>
      <c r="V292" s="215"/>
      <c r="W292" s="215"/>
      <c r="X292" s="215"/>
      <c r="Y292" s="2252"/>
    </row>
    <row r="293" spans="1:25" ht="15" customHeight="1" x14ac:dyDescent="0.25">
      <c r="A293" s="1617" t="s">
        <v>6</v>
      </c>
      <c r="B293" s="1617">
        <v>240</v>
      </c>
      <c r="C293" s="144">
        <v>1450</v>
      </c>
      <c r="D293" s="144">
        <f t="shared" si="216"/>
        <v>604</v>
      </c>
      <c r="E293" s="418">
        <v>654</v>
      </c>
      <c r="F293" s="144">
        <f t="shared" si="217"/>
        <v>108.27814569536424</v>
      </c>
      <c r="G293" s="156">
        <v>8</v>
      </c>
      <c r="H293" s="157">
        <f>K293/E293</f>
        <v>8.5993883792048926</v>
      </c>
      <c r="I293" s="467">
        <v>11600</v>
      </c>
      <c r="J293" s="166">
        <f>ROUND(D293*G293,0)</f>
        <v>4832</v>
      </c>
      <c r="K293" s="1537">
        <v>5624</v>
      </c>
      <c r="L293" s="467">
        <f>K293/J293*100</f>
        <v>116.3907284768212</v>
      </c>
      <c r="M293" s="467">
        <f>ROUND(I293/B293,0)</f>
        <v>48</v>
      </c>
      <c r="N293" s="166">
        <f t="shared" si="218"/>
        <v>281.2</v>
      </c>
      <c r="O293" s="1253"/>
      <c r="P293" s="1253"/>
      <c r="Q293" s="1253"/>
      <c r="R293" s="1253"/>
      <c r="S293" s="1253"/>
      <c r="T293" s="2503"/>
      <c r="U293" s="215"/>
      <c r="V293" s="215"/>
      <c r="W293" s="215"/>
      <c r="X293" s="215"/>
      <c r="Y293" s="2252"/>
    </row>
    <row r="294" spans="1:25" ht="15" customHeight="1" x14ac:dyDescent="0.25">
      <c r="A294" s="1540" t="s">
        <v>265</v>
      </c>
      <c r="B294" s="1617"/>
      <c r="C294" s="464">
        <f>SUM(C292:C293)</f>
        <v>2400</v>
      </c>
      <c r="D294" s="464">
        <f t="shared" ref="D294:E294" si="219">SUM(D292:D293)</f>
        <v>1000</v>
      </c>
      <c r="E294" s="464">
        <f t="shared" si="219"/>
        <v>1036</v>
      </c>
      <c r="F294" s="464">
        <f>E294/D294*100</f>
        <v>103.60000000000001</v>
      </c>
      <c r="G294" s="561">
        <f>IF(C294=0,0,I294/C294)</f>
        <v>8</v>
      </c>
      <c r="H294" s="464">
        <f>K294/E294</f>
        <v>9.1110038610038604</v>
      </c>
      <c r="I294" s="464">
        <f>SUM(I292:I293)</f>
        <v>19200</v>
      </c>
      <c r="J294" s="195">
        <f t="shared" ref="J294" si="220">SUM(J292:J293)</f>
        <v>8000</v>
      </c>
      <c r="K294" s="1566">
        <f t="shared" ref="K294" si="221">SUM(K292:K293)</f>
        <v>9439</v>
      </c>
      <c r="L294" s="470">
        <f>K294/J294*100</f>
        <v>117.9875</v>
      </c>
      <c r="M294" s="470">
        <f>SUM(M292:M293)</f>
        <v>80</v>
      </c>
      <c r="N294" s="376">
        <f t="shared" si="218"/>
        <v>283.16999999999996</v>
      </c>
      <c r="O294" s="1255"/>
      <c r="P294" s="1255"/>
      <c r="Q294" s="1255"/>
      <c r="R294" s="1255"/>
      <c r="S294" s="1255"/>
      <c r="T294" s="2504"/>
      <c r="U294" s="2518"/>
      <c r="V294" s="2518"/>
      <c r="W294" s="2518"/>
      <c r="X294" s="2518"/>
      <c r="Y294" s="2252"/>
    </row>
    <row r="295" spans="1:25" s="417" customFormat="1" ht="21" customHeight="1" thickBot="1" x14ac:dyDescent="0.3">
      <c r="A295" s="1569" t="s">
        <v>359</v>
      </c>
      <c r="B295" s="1569"/>
      <c r="C295" s="1603">
        <f t="shared" ref="C295:D295" si="222">SUM(C294)</f>
        <v>2400</v>
      </c>
      <c r="D295" s="1603">
        <f t="shared" si="222"/>
        <v>1000</v>
      </c>
      <c r="E295" s="757">
        <f>SUM(E294)</f>
        <v>1036</v>
      </c>
      <c r="F295" s="1635">
        <f>E295/D295*100</f>
        <v>103.60000000000001</v>
      </c>
      <c r="G295" s="1636">
        <f>IF(C295=0,0,I295/C295)</f>
        <v>8</v>
      </c>
      <c r="H295" s="1499">
        <f>K295/E295</f>
        <v>9.1110038610038604</v>
      </c>
      <c r="I295" s="1635">
        <f>SUM(I292:I293)</f>
        <v>19200</v>
      </c>
      <c r="J295" s="1603">
        <f t="shared" ref="J295" si="223">SUM(J292:J293)</f>
        <v>8000</v>
      </c>
      <c r="K295" s="1603">
        <f t="shared" ref="K295" si="224">SUM(K292:K293)</f>
        <v>9439</v>
      </c>
      <c r="L295" s="1637">
        <f>K295/J295*100</f>
        <v>117.9875</v>
      </c>
      <c r="M295" s="1637">
        <f>SUM(M292:M293)</f>
        <v>80</v>
      </c>
      <c r="N295" s="1638">
        <f t="shared" si="218"/>
        <v>283.16999999999996</v>
      </c>
      <c r="O295" s="743">
        <v>39016.454932000001</v>
      </c>
      <c r="P295" s="743">
        <v>41253.144660000013</v>
      </c>
      <c r="Q295" s="743">
        <v>40625.209900000002</v>
      </c>
      <c r="R295" s="743">
        <v>40625.209900000002</v>
      </c>
      <c r="S295" s="743">
        <v>40625.209900000002</v>
      </c>
      <c r="T295" s="2505">
        <f>O295/12*$A$4+(P295-O295)/11*4+(Q295-P295)/10*3+(R295-Q295)/9*2+(S295-R295)/8*1</f>
        <v>16881.817512939393</v>
      </c>
      <c r="U295" s="2442">
        <f t="shared" ref="U295" si="225">X295-W295</f>
        <v>18530.400000000001</v>
      </c>
      <c r="V295" s="2442">
        <f t="shared" ref="V295" si="226">U295-T295</f>
        <v>1648.5824870606084</v>
      </c>
      <c r="W295" s="2442">
        <v>0</v>
      </c>
      <c r="X295" s="2442">
        <v>18530.400000000001</v>
      </c>
      <c r="Y295" s="2252"/>
    </row>
    <row r="296" spans="1:25" ht="18.75" customHeight="1" thickBot="1" x14ac:dyDescent="0.3">
      <c r="A296" s="554" t="s">
        <v>18</v>
      </c>
      <c r="B296" s="441"/>
      <c r="C296" s="806"/>
      <c r="D296" s="806"/>
      <c r="E296" s="1578"/>
      <c r="F296" s="806"/>
      <c r="G296" s="1280"/>
      <c r="H296" s="1280"/>
      <c r="I296" s="405"/>
      <c r="J296" s="404"/>
      <c r="K296" s="1604">
        <f t="shared" ref="K296" si="227">SUM(K289,K295)</f>
        <v>9439</v>
      </c>
      <c r="L296" s="443"/>
      <c r="M296" s="443"/>
      <c r="N296" s="443"/>
      <c r="O296" s="744">
        <f>SUM(O289,O295)</f>
        <v>312602.19302200008</v>
      </c>
      <c r="P296" s="744">
        <f>SUM(P289,P295)</f>
        <v>314838.88275000005</v>
      </c>
      <c r="Q296" s="744">
        <f>SUM(Q289,Q295)</f>
        <v>314210.94799000007</v>
      </c>
      <c r="R296" s="744">
        <f>SUM(R289,R295)</f>
        <v>314210.94799000007</v>
      </c>
      <c r="S296" s="744">
        <f>SUM(S289,S295)</f>
        <v>314210.93190999998</v>
      </c>
      <c r="T296" s="2508">
        <f t="shared" ref="T296:X296" si="228">SUM(T289,T295)</f>
        <v>130875.87304043942</v>
      </c>
      <c r="U296" s="2522">
        <f t="shared" si="228"/>
        <v>137788.5</v>
      </c>
      <c r="V296" s="2522">
        <f t="shared" si="228"/>
        <v>6912.6269595605918</v>
      </c>
      <c r="W296" s="2522">
        <f t="shared" si="228"/>
        <v>-61.6</v>
      </c>
      <c r="X296" s="2524">
        <f t="shared" si="228"/>
        <v>137726.9</v>
      </c>
      <c r="Y296" s="2252"/>
    </row>
    <row r="297" spans="1:25" ht="24.6" customHeight="1" x14ac:dyDescent="0.25">
      <c r="A297" s="320"/>
      <c r="B297" s="562"/>
      <c r="C297" s="207"/>
      <c r="D297" s="207"/>
      <c r="E297" s="1539"/>
      <c r="F297" s="475"/>
      <c r="G297" s="559"/>
      <c r="H297" s="317"/>
      <c r="I297" s="556"/>
      <c r="J297" s="318"/>
      <c r="K297" s="1598"/>
      <c r="L297" s="556"/>
      <c r="M297" s="318"/>
      <c r="N297" s="318"/>
      <c r="O297" s="1254"/>
      <c r="P297" s="1254"/>
      <c r="Q297" s="1254"/>
      <c r="R297" s="1254"/>
      <c r="S297" s="1254"/>
      <c r="T297" s="2506"/>
      <c r="U297" s="2521"/>
      <c r="V297" s="2521"/>
      <c r="W297" s="2521"/>
      <c r="X297" s="2521"/>
      <c r="Y297" s="2252"/>
    </row>
    <row r="298" spans="1:25" ht="57.75" customHeight="1" x14ac:dyDescent="0.25">
      <c r="A298" s="1627" t="s">
        <v>274</v>
      </c>
      <c r="B298" s="183"/>
      <c r="C298" s="143"/>
      <c r="D298" s="143"/>
      <c r="E298" s="421"/>
      <c r="F298" s="143"/>
      <c r="G298" s="156"/>
      <c r="H298" s="156"/>
      <c r="I298" s="508"/>
      <c r="J298" s="174"/>
      <c r="K298" s="423"/>
      <c r="L298" s="174"/>
      <c r="M298" s="174"/>
      <c r="N298" s="174"/>
      <c r="O298" s="1253"/>
      <c r="P298" s="1253"/>
      <c r="Q298" s="1253"/>
      <c r="R298" s="1253"/>
      <c r="S298" s="1253"/>
      <c r="T298" s="2503"/>
      <c r="U298" s="215"/>
      <c r="V298" s="215"/>
      <c r="W298" s="215"/>
      <c r="X298" s="215"/>
      <c r="Y298" s="2252"/>
    </row>
    <row r="299" spans="1:25" ht="15" customHeight="1" x14ac:dyDescent="0.25">
      <c r="A299" s="173" t="s">
        <v>14</v>
      </c>
      <c r="B299" s="173"/>
      <c r="C299" s="143"/>
      <c r="D299" s="143"/>
      <c r="E299" s="421"/>
      <c r="F299" s="143"/>
      <c r="G299" s="156"/>
      <c r="H299" s="156"/>
      <c r="I299" s="508"/>
      <c r="J299" s="174"/>
      <c r="K299" s="423"/>
      <c r="L299" s="174"/>
      <c r="M299" s="174"/>
      <c r="N299" s="174"/>
      <c r="O299" s="1253"/>
      <c r="P299" s="1253"/>
      <c r="Q299" s="1253"/>
      <c r="R299" s="1253"/>
      <c r="S299" s="1253"/>
      <c r="T299" s="2503"/>
      <c r="U299" s="215"/>
      <c r="V299" s="215"/>
      <c r="W299" s="215"/>
      <c r="X299" s="215"/>
      <c r="Y299" s="2252"/>
    </row>
    <row r="300" spans="1:25" ht="30" customHeight="1" x14ac:dyDescent="0.25">
      <c r="A300" s="1533" t="s">
        <v>217</v>
      </c>
      <c r="B300" s="1533"/>
      <c r="C300" s="187">
        <f>SUM(C302:C303)</f>
        <v>99926</v>
      </c>
      <c r="D300" s="187">
        <f t="shared" ref="D300:E300" si="229">SUM(D302:D303)</f>
        <v>41636</v>
      </c>
      <c r="E300" s="187">
        <f t="shared" si="229"/>
        <v>43172</v>
      </c>
      <c r="F300" s="187">
        <f>E300/D300*100</f>
        <v>103.68911518877894</v>
      </c>
      <c r="G300" s="156"/>
      <c r="H300" s="156"/>
      <c r="I300" s="508"/>
      <c r="J300" s="174"/>
      <c r="K300" s="423"/>
      <c r="L300" s="174"/>
      <c r="M300" s="174"/>
      <c r="N300" s="174"/>
      <c r="O300" s="1253">
        <f>O302+O306</f>
        <v>0</v>
      </c>
      <c r="P300" s="1253">
        <f>P302+P306</f>
        <v>0</v>
      </c>
      <c r="Q300" s="1253">
        <f>Q302+Q306</f>
        <v>0</v>
      </c>
      <c r="R300" s="1253">
        <f>R302+R306</f>
        <v>0</v>
      </c>
      <c r="S300" s="1253">
        <f>S302+S306</f>
        <v>0</v>
      </c>
      <c r="T300" s="2503">
        <f t="shared" ref="T300:U300" si="230">T302+T306</f>
        <v>0</v>
      </c>
      <c r="U300" s="215">
        <f t="shared" si="230"/>
        <v>0</v>
      </c>
      <c r="V300" s="215"/>
      <c r="W300" s="215"/>
      <c r="X300" s="215"/>
      <c r="Y300" s="2252"/>
    </row>
    <row r="301" spans="1:25" ht="15" customHeight="1" x14ac:dyDescent="0.25">
      <c r="A301" s="1533"/>
      <c r="B301" s="1533"/>
      <c r="C301" s="187"/>
      <c r="D301" s="144"/>
      <c r="E301" s="1553"/>
      <c r="F301" s="187"/>
      <c r="G301" s="156"/>
      <c r="H301" s="156"/>
      <c r="I301" s="508"/>
      <c r="J301" s="174"/>
      <c r="K301" s="423"/>
      <c r="L301" s="174"/>
      <c r="M301" s="174"/>
      <c r="N301" s="174"/>
      <c r="O301" s="1253"/>
      <c r="P301" s="1253"/>
      <c r="Q301" s="1253"/>
      <c r="R301" s="1253"/>
      <c r="S301" s="1253"/>
      <c r="T301" s="2503"/>
      <c r="U301" s="215"/>
      <c r="V301" s="215"/>
      <c r="W301" s="215"/>
      <c r="X301" s="215"/>
      <c r="Y301" s="2252"/>
    </row>
    <row r="302" spans="1:25" ht="15" customHeight="1" x14ac:dyDescent="0.25">
      <c r="A302" s="1533" t="s">
        <v>344</v>
      </c>
      <c r="B302" s="1533"/>
      <c r="C302" s="187">
        <v>14500</v>
      </c>
      <c r="D302" s="144">
        <f t="shared" ref="D302:D305" si="231">ROUND(C302/12*$A$4,0)</f>
        <v>6042</v>
      </c>
      <c r="E302" s="144">
        <v>5874</v>
      </c>
      <c r="F302" s="144">
        <f>E302/D302*100</f>
        <v>97.219463753723929</v>
      </c>
      <c r="G302" s="156"/>
      <c r="H302" s="156"/>
      <c r="I302" s="508"/>
      <c r="J302" s="174"/>
      <c r="K302" s="423"/>
      <c r="L302" s="174"/>
      <c r="M302" s="174"/>
      <c r="N302" s="174"/>
      <c r="O302" s="1253"/>
      <c r="P302" s="1253"/>
      <c r="Q302" s="1253"/>
      <c r="R302" s="1253"/>
      <c r="S302" s="1253"/>
      <c r="T302" s="2503">
        <f>O302/12</f>
        <v>0</v>
      </c>
      <c r="U302" s="215">
        <f t="shared" ref="U302:U308" si="232">X302-W302</f>
        <v>0</v>
      </c>
      <c r="V302" s="215"/>
      <c r="W302" s="215"/>
      <c r="X302" s="215"/>
      <c r="Y302" s="2252"/>
    </row>
    <row r="303" spans="1:25" ht="15" customHeight="1" x14ac:dyDescent="0.25">
      <c r="A303" s="1533" t="s">
        <v>333</v>
      </c>
      <c r="B303" s="1533"/>
      <c r="C303" s="187">
        <v>85426</v>
      </c>
      <c r="D303" s="144">
        <f t="shared" si="231"/>
        <v>35594</v>
      </c>
      <c r="E303" s="418">
        <v>37298</v>
      </c>
      <c r="F303" s="144">
        <f>E303/D303*100</f>
        <v>104.78732370624262</v>
      </c>
      <c r="G303" s="156"/>
      <c r="H303" s="156"/>
      <c r="I303" s="508"/>
      <c r="J303" s="174"/>
      <c r="K303" s="423"/>
      <c r="L303" s="174"/>
      <c r="M303" s="174"/>
      <c r="N303" s="174"/>
      <c r="O303" s="1253"/>
      <c r="P303" s="1253"/>
      <c r="Q303" s="1253"/>
      <c r="R303" s="1253"/>
      <c r="S303" s="1253"/>
      <c r="T303" s="2503">
        <f>O303/12</f>
        <v>0</v>
      </c>
      <c r="U303" s="215">
        <f t="shared" si="232"/>
        <v>0</v>
      </c>
      <c r="V303" s="215"/>
      <c r="W303" s="215"/>
      <c r="X303" s="215"/>
      <c r="Y303" s="2252"/>
    </row>
    <row r="304" spans="1:25" ht="15" customHeight="1" x14ac:dyDescent="0.25">
      <c r="A304" s="1533" t="s">
        <v>169</v>
      </c>
      <c r="B304" s="1533"/>
      <c r="C304" s="187">
        <v>17450</v>
      </c>
      <c r="D304" s="144">
        <f t="shared" si="231"/>
        <v>7271</v>
      </c>
      <c r="E304" s="418">
        <f>4270+E305/4/3.2</f>
        <v>5275.625</v>
      </c>
      <c r="F304" s="144">
        <f>E304/D304*100</f>
        <v>72.557076055563201</v>
      </c>
      <c r="G304" s="156"/>
      <c r="H304" s="156"/>
      <c r="I304" s="508"/>
      <c r="J304" s="174"/>
      <c r="K304" s="423"/>
      <c r="L304" s="174"/>
      <c r="M304" s="174"/>
      <c r="N304" s="174"/>
      <c r="O304" s="1253"/>
      <c r="P304" s="1253"/>
      <c r="Q304" s="1253"/>
      <c r="R304" s="1253"/>
      <c r="S304" s="1253"/>
      <c r="T304" s="2503">
        <f>O304/12</f>
        <v>0</v>
      </c>
      <c r="U304" s="215">
        <f t="shared" si="232"/>
        <v>0</v>
      </c>
      <c r="V304" s="215"/>
      <c r="W304" s="215"/>
      <c r="X304" s="215"/>
      <c r="Y304" s="2252"/>
    </row>
    <row r="305" spans="1:25" ht="15" customHeight="1" x14ac:dyDescent="0.25">
      <c r="A305" s="1587" t="s">
        <v>339</v>
      </c>
      <c r="B305" s="468"/>
      <c r="C305" s="187">
        <v>31000</v>
      </c>
      <c r="D305" s="144">
        <f t="shared" si="231"/>
        <v>12917</v>
      </c>
      <c r="E305" s="418">
        <v>12872</v>
      </c>
      <c r="F305" s="144">
        <f>E305/D305*100</f>
        <v>99.651621893628544</v>
      </c>
      <c r="G305" s="156"/>
      <c r="H305" s="156"/>
      <c r="I305" s="508"/>
      <c r="J305" s="174"/>
      <c r="K305" s="423"/>
      <c r="L305" s="174"/>
      <c r="M305" s="174"/>
      <c r="N305" s="174"/>
      <c r="O305" s="1253"/>
      <c r="P305" s="1253"/>
      <c r="Q305" s="1253"/>
      <c r="R305" s="1253"/>
      <c r="S305" s="1253"/>
      <c r="T305" s="2503"/>
      <c r="U305" s="215"/>
      <c r="V305" s="215"/>
      <c r="W305" s="215"/>
      <c r="X305" s="215"/>
      <c r="Y305" s="2252"/>
    </row>
    <row r="306" spans="1:25" ht="30" customHeight="1" x14ac:dyDescent="0.25">
      <c r="A306" s="1533" t="s">
        <v>170</v>
      </c>
      <c r="B306" s="1533"/>
      <c r="C306" s="187"/>
      <c r="D306" s="144"/>
      <c r="E306" s="1553"/>
      <c r="F306" s="187"/>
      <c r="G306" s="156"/>
      <c r="H306" s="156"/>
      <c r="I306" s="508"/>
      <c r="J306" s="174"/>
      <c r="K306" s="423"/>
      <c r="L306" s="174"/>
      <c r="M306" s="174"/>
      <c r="N306" s="174"/>
      <c r="O306" s="1253">
        <v>0</v>
      </c>
      <c r="P306" s="1253">
        <v>0</v>
      </c>
      <c r="Q306" s="1253">
        <v>0</v>
      </c>
      <c r="R306" s="1253">
        <v>0</v>
      </c>
      <c r="S306" s="1253">
        <v>0</v>
      </c>
      <c r="T306" s="2503">
        <f>O306/12</f>
        <v>0</v>
      </c>
      <c r="U306" s="215">
        <f t="shared" si="232"/>
        <v>0</v>
      </c>
      <c r="V306" s="215"/>
      <c r="W306" s="215"/>
      <c r="X306" s="215"/>
      <c r="Y306" s="2252"/>
    </row>
    <row r="307" spans="1:25" s="417" customFormat="1" ht="28.5" customHeight="1" x14ac:dyDescent="0.25">
      <c r="A307" s="1639" t="s">
        <v>218</v>
      </c>
      <c r="B307" s="1639"/>
      <c r="C307" s="426">
        <v>3300</v>
      </c>
      <c r="D307" s="426">
        <f t="shared" ref="D307" si="233">ROUND(C307/12*$A$4,0)</f>
        <v>1375</v>
      </c>
      <c r="E307" s="426">
        <v>1543</v>
      </c>
      <c r="F307" s="426">
        <f>E307/D307*100</f>
        <v>112.21818181818182</v>
      </c>
      <c r="G307" s="1564"/>
      <c r="H307" s="1564"/>
      <c r="I307" s="1594"/>
      <c r="J307" s="1554"/>
      <c r="K307" s="1554"/>
      <c r="L307" s="1554"/>
      <c r="M307" s="1554"/>
      <c r="N307" s="1554"/>
      <c r="O307" s="1255"/>
      <c r="P307" s="1255"/>
      <c r="Q307" s="1255"/>
      <c r="R307" s="1255"/>
      <c r="S307" s="1255"/>
      <c r="T307" s="2504">
        <f>O307/12</f>
        <v>0</v>
      </c>
      <c r="U307" s="2518">
        <f t="shared" si="232"/>
        <v>0</v>
      </c>
      <c r="V307" s="2518"/>
      <c r="W307" s="2518"/>
      <c r="X307" s="2518"/>
      <c r="Y307" s="2252"/>
    </row>
    <row r="308" spans="1:25" ht="21.75" customHeight="1" thickBot="1" x14ac:dyDescent="0.3">
      <c r="A308" s="1372" t="s">
        <v>179</v>
      </c>
      <c r="B308" s="1372"/>
      <c r="C308" s="757">
        <f>C304*3.2+C300</f>
        <v>155766</v>
      </c>
      <c r="D308" s="757">
        <f>D304*3.2+D300</f>
        <v>64903.199999999997</v>
      </c>
      <c r="E308" s="1603">
        <f t="shared" ref="E308" si="234">E304*3.2+E300</f>
        <v>60054</v>
      </c>
      <c r="F308" s="757">
        <f>E308/D308*100</f>
        <v>92.52856561771992</v>
      </c>
      <c r="G308" s="489"/>
      <c r="H308" s="489"/>
      <c r="I308" s="1359"/>
      <c r="J308" s="175"/>
      <c r="K308" s="1625"/>
      <c r="L308" s="175"/>
      <c r="M308" s="175"/>
      <c r="N308" s="175"/>
      <c r="O308" s="743">
        <v>135623.703775</v>
      </c>
      <c r="P308" s="743">
        <v>135623.703775</v>
      </c>
      <c r="Q308" s="743">
        <v>135623.703775</v>
      </c>
      <c r="R308" s="743">
        <v>135623.703775</v>
      </c>
      <c r="S308" s="743">
        <v>135623.703775</v>
      </c>
      <c r="T308" s="2505">
        <f>O308/12*$A$4+(P308-O308)/11*4+(Q308-P308)/10*3+(R308-Q308)/9*2+(S308-R308)/8*1</f>
        <v>56509.876572916663</v>
      </c>
      <c r="U308" s="2442">
        <f t="shared" si="232"/>
        <v>56569.593739999997</v>
      </c>
      <c r="V308" s="2442">
        <f t="shared" ref="V308" si="235">U308-T308</f>
        <v>59.717167083334061</v>
      </c>
      <c r="W308" s="2442">
        <v>-35.417550000000006</v>
      </c>
      <c r="X308" s="2442">
        <v>56534.176189999998</v>
      </c>
      <c r="Y308" s="2252">
        <f>U308+W308-X308</f>
        <v>0</v>
      </c>
    </row>
    <row r="309" spans="1:25" ht="15" customHeight="1" thickBot="1" x14ac:dyDescent="0.3">
      <c r="A309" s="554" t="s">
        <v>18</v>
      </c>
      <c r="B309" s="441"/>
      <c r="C309" s="402"/>
      <c r="D309" s="402"/>
      <c r="E309" s="1578"/>
      <c r="F309" s="402"/>
      <c r="G309" s="1411"/>
      <c r="H309" s="1411"/>
      <c r="I309" s="1412"/>
      <c r="J309" s="1411"/>
      <c r="K309" s="1640"/>
      <c r="L309" s="1411"/>
      <c r="M309" s="1411"/>
      <c r="N309" s="1412"/>
      <c r="O309" s="744">
        <f>SUM(O308)</f>
        <v>135623.703775</v>
      </c>
      <c r="P309" s="744">
        <f>SUM(P308)</f>
        <v>135623.703775</v>
      </c>
      <c r="Q309" s="744">
        <f>SUM(Q308)</f>
        <v>135623.703775</v>
      </c>
      <c r="R309" s="744">
        <f>SUM(R308)</f>
        <v>135623.703775</v>
      </c>
      <c r="S309" s="744">
        <f>SUM(S308)</f>
        <v>135623.703775</v>
      </c>
      <c r="T309" s="2508">
        <f t="shared" ref="T309:X309" si="236">SUM(T308)</f>
        <v>56509.876572916663</v>
      </c>
      <c r="U309" s="2522">
        <f t="shared" si="236"/>
        <v>56569.593739999997</v>
      </c>
      <c r="V309" s="2522">
        <f t="shared" si="236"/>
        <v>59.717167083334061</v>
      </c>
      <c r="W309" s="2522">
        <f t="shared" si="236"/>
        <v>-35.417550000000006</v>
      </c>
      <c r="X309" s="2522">
        <f t="shared" si="236"/>
        <v>56534.176189999998</v>
      </c>
      <c r="Y309" s="2252"/>
    </row>
    <row r="310" spans="1:25" ht="15" customHeight="1" x14ac:dyDescent="0.25">
      <c r="A310" s="142"/>
      <c r="B310" s="142"/>
      <c r="C310" s="207"/>
      <c r="D310" s="207"/>
      <c r="E310" s="1539"/>
      <c r="F310" s="207"/>
      <c r="G310" s="317"/>
      <c r="H310" s="317"/>
      <c r="I310" s="556"/>
      <c r="J310" s="318"/>
      <c r="K310" s="415"/>
      <c r="L310" s="318"/>
      <c r="M310" s="318"/>
      <c r="N310" s="556"/>
      <c r="O310" s="1254"/>
      <c r="P310" s="1254"/>
      <c r="Q310" s="1254"/>
      <c r="R310" s="1254"/>
      <c r="S310" s="1254"/>
      <c r="T310" s="2506"/>
      <c r="U310" s="2521"/>
      <c r="V310" s="2521"/>
      <c r="W310" s="2521"/>
      <c r="X310" s="2521"/>
      <c r="Y310" s="2252"/>
    </row>
    <row r="311" spans="1:25" ht="36.75" customHeight="1" x14ac:dyDescent="0.25">
      <c r="A311" s="1627" t="s">
        <v>275</v>
      </c>
      <c r="B311" s="182"/>
      <c r="C311" s="143"/>
      <c r="D311" s="143"/>
      <c r="E311" s="421"/>
      <c r="F311" s="143"/>
      <c r="G311" s="156"/>
      <c r="H311" s="156"/>
      <c r="I311" s="508"/>
      <c r="J311" s="174"/>
      <c r="K311" s="423"/>
      <c r="L311" s="174"/>
      <c r="M311" s="174"/>
      <c r="N311" s="508"/>
      <c r="O311" s="1253"/>
      <c r="P311" s="1253"/>
      <c r="Q311" s="1253"/>
      <c r="R311" s="1253"/>
      <c r="S311" s="1253"/>
      <c r="T311" s="2503"/>
      <c r="U311" s="215"/>
      <c r="V311" s="215"/>
      <c r="W311" s="215"/>
      <c r="X311" s="215"/>
      <c r="Y311" s="2252"/>
    </row>
    <row r="312" spans="1:25" ht="15" customHeight="1" x14ac:dyDescent="0.25">
      <c r="A312" s="173" t="s">
        <v>14</v>
      </c>
      <c r="B312" s="173"/>
      <c r="C312" s="143"/>
      <c r="D312" s="143"/>
      <c r="E312" s="421"/>
      <c r="F312" s="143"/>
      <c r="G312" s="156"/>
      <c r="H312" s="156"/>
      <c r="I312" s="508"/>
      <c r="J312" s="174"/>
      <c r="K312" s="423"/>
      <c r="L312" s="174"/>
      <c r="M312" s="174"/>
      <c r="N312" s="174"/>
      <c r="O312" s="1253"/>
      <c r="P312" s="1253"/>
      <c r="Q312" s="1253"/>
      <c r="R312" s="1253"/>
      <c r="S312" s="1253"/>
      <c r="T312" s="2503"/>
      <c r="U312" s="215"/>
      <c r="V312" s="215"/>
      <c r="W312" s="215"/>
      <c r="X312" s="215"/>
      <c r="Y312" s="2252"/>
    </row>
    <row r="313" spans="1:25" ht="15" customHeight="1" x14ac:dyDescent="0.25">
      <c r="A313" s="1641" t="s">
        <v>17</v>
      </c>
      <c r="B313" s="1641"/>
      <c r="C313" s="143"/>
      <c r="D313" s="143"/>
      <c r="E313" s="421"/>
      <c r="F313" s="143"/>
      <c r="G313" s="156"/>
      <c r="H313" s="156"/>
      <c r="I313" s="508"/>
      <c r="J313" s="174"/>
      <c r="K313" s="423"/>
      <c r="L313" s="174"/>
      <c r="M313" s="174"/>
      <c r="N313" s="174"/>
      <c r="O313" s="1253"/>
      <c r="P313" s="1253"/>
      <c r="Q313" s="1253"/>
      <c r="R313" s="1253"/>
      <c r="S313" s="1253"/>
      <c r="T313" s="2503"/>
      <c r="U313" s="215"/>
      <c r="V313" s="215"/>
      <c r="W313" s="215"/>
      <c r="X313" s="215"/>
      <c r="Y313" s="2252"/>
    </row>
    <row r="314" spans="1:25" ht="15" customHeight="1" x14ac:dyDescent="0.25">
      <c r="A314" s="1642" t="s">
        <v>169</v>
      </c>
      <c r="B314" s="1641"/>
      <c r="C314" s="187">
        <v>19531</v>
      </c>
      <c r="D314" s="187">
        <f t="shared" ref="D314:E314" si="237">D315/4/3.2</f>
        <v>8138.046875</v>
      </c>
      <c r="E314" s="1553">
        <f t="shared" si="237"/>
        <v>7919.1796875</v>
      </c>
      <c r="F314" s="144">
        <f>E314/D314*100</f>
        <v>97.310568606180453</v>
      </c>
      <c r="G314" s="156"/>
      <c r="H314" s="156"/>
      <c r="I314" s="508"/>
      <c r="J314" s="174"/>
      <c r="K314" s="423"/>
      <c r="L314" s="174"/>
      <c r="M314" s="174"/>
      <c r="N314" s="174"/>
      <c r="O314" s="1253"/>
      <c r="P314" s="1253"/>
      <c r="Q314" s="1253"/>
      <c r="R314" s="1253"/>
      <c r="S314" s="1253"/>
      <c r="T314" s="2503"/>
      <c r="U314" s="215"/>
      <c r="V314" s="215"/>
      <c r="W314" s="215"/>
      <c r="X314" s="215"/>
      <c r="Y314" s="2252"/>
    </row>
    <row r="315" spans="1:25" ht="15" customHeight="1" x14ac:dyDescent="0.25">
      <c r="A315" s="468" t="s">
        <v>180</v>
      </c>
      <c r="B315" s="468"/>
      <c r="C315" s="187">
        <v>250000</v>
      </c>
      <c r="D315" s="144">
        <f>ROUND(C315/12*$A$4,0)</f>
        <v>104167</v>
      </c>
      <c r="E315" s="543">
        <v>101365.5</v>
      </c>
      <c r="F315" s="144">
        <f>E315/D315*100</f>
        <v>97.310568606180453</v>
      </c>
      <c r="G315" s="156"/>
      <c r="H315" s="156"/>
      <c r="I315" s="508"/>
      <c r="J315" s="174"/>
      <c r="K315" s="423"/>
      <c r="L315" s="174"/>
      <c r="M315" s="174"/>
      <c r="N315" s="174"/>
      <c r="O315" s="1253"/>
      <c r="P315" s="1253"/>
      <c r="Q315" s="1253"/>
      <c r="R315" s="1253"/>
      <c r="S315" s="1253"/>
      <c r="T315" s="2503">
        <f>O315/12</f>
        <v>0</v>
      </c>
      <c r="U315" s="215">
        <f t="shared" ref="U315" si="238">X315-W315</f>
        <v>0</v>
      </c>
      <c r="V315" s="215">
        <f t="shared" ref="V315" si="239">U315-T315</f>
        <v>0</v>
      </c>
      <c r="W315" s="215"/>
      <c r="X315" s="215"/>
      <c r="Y315" s="2252"/>
    </row>
    <row r="316" spans="1:25" ht="15" customHeight="1" x14ac:dyDescent="0.25">
      <c r="A316" s="468" t="s">
        <v>176</v>
      </c>
      <c r="B316" s="468"/>
      <c r="C316" s="143"/>
      <c r="D316" s="143"/>
      <c r="E316" s="421"/>
      <c r="F316" s="143"/>
      <c r="G316" s="156"/>
      <c r="H316" s="156"/>
      <c r="I316" s="508"/>
      <c r="J316" s="174"/>
      <c r="K316" s="423"/>
      <c r="L316" s="174"/>
      <c r="M316" s="174"/>
      <c r="N316" s="174"/>
      <c r="O316" s="1253"/>
      <c r="P316" s="1253"/>
      <c r="Q316" s="1253"/>
      <c r="R316" s="1253"/>
      <c r="S316" s="1253"/>
      <c r="T316" s="2503"/>
      <c r="U316" s="215"/>
      <c r="V316" s="215"/>
      <c r="W316" s="215"/>
      <c r="X316" s="215"/>
      <c r="Y316" s="2252"/>
    </row>
    <row r="317" spans="1:25" ht="15" customHeight="1" x14ac:dyDescent="0.25">
      <c r="A317" s="1641" t="s">
        <v>177</v>
      </c>
      <c r="B317" s="1641"/>
      <c r="C317" s="195">
        <f>C314*3.2</f>
        <v>62499.200000000004</v>
      </c>
      <c r="D317" s="195">
        <f t="shared" ref="D317:E317" si="240">D315/4</f>
        <v>26041.75</v>
      </c>
      <c r="E317" s="1566">
        <f t="shared" si="240"/>
        <v>25341.375</v>
      </c>
      <c r="F317" s="195">
        <f>E317/D317*100</f>
        <v>97.310568606180453</v>
      </c>
      <c r="G317" s="283"/>
      <c r="H317" s="283"/>
      <c r="I317" s="509"/>
      <c r="J317" s="196"/>
      <c r="K317" s="1554"/>
      <c r="L317" s="196"/>
      <c r="M317" s="196"/>
      <c r="N317" s="196"/>
      <c r="O317" s="1255">
        <f>O315+O316</f>
        <v>0</v>
      </c>
      <c r="P317" s="1255">
        <f>P315+P316</f>
        <v>0</v>
      </c>
      <c r="Q317" s="1255">
        <f>Q315+Q316</f>
        <v>0</v>
      </c>
      <c r="R317" s="1255">
        <f>R315+R316</f>
        <v>0</v>
      </c>
      <c r="S317" s="1255">
        <f>S315+S316</f>
        <v>0</v>
      </c>
      <c r="T317" s="2504">
        <f t="shared" ref="T317:V317" si="241">T315+T316</f>
        <v>0</v>
      </c>
      <c r="U317" s="2518">
        <f t="shared" si="241"/>
        <v>0</v>
      </c>
      <c r="V317" s="2518">
        <f t="shared" si="241"/>
        <v>0</v>
      </c>
      <c r="W317" s="2518"/>
      <c r="X317" s="2518"/>
      <c r="Y317" s="2252"/>
    </row>
    <row r="318" spans="1:25" ht="15" customHeight="1" thickBot="1" x14ac:dyDescent="0.3">
      <c r="A318" s="1372" t="s">
        <v>179</v>
      </c>
      <c r="B318" s="1372"/>
      <c r="C318" s="757">
        <f>C317</f>
        <v>62499.200000000004</v>
      </c>
      <c r="D318" s="757">
        <f t="shared" ref="D318:E318" si="242">D317</f>
        <v>26041.75</v>
      </c>
      <c r="E318" s="1603">
        <f t="shared" si="242"/>
        <v>25341.375</v>
      </c>
      <c r="F318" s="757">
        <f>E318/D318*100</f>
        <v>97.310568606180453</v>
      </c>
      <c r="G318" s="489"/>
      <c r="H318" s="489"/>
      <c r="I318" s="1359"/>
      <c r="J318" s="175"/>
      <c r="K318" s="1625"/>
      <c r="L318" s="175"/>
      <c r="M318" s="175"/>
      <c r="N318" s="175"/>
      <c r="O318" s="743">
        <v>49015</v>
      </c>
      <c r="P318" s="743">
        <v>49015</v>
      </c>
      <c r="Q318" s="743">
        <v>49015</v>
      </c>
      <c r="R318" s="743">
        <v>49015</v>
      </c>
      <c r="S318" s="743">
        <v>49015</v>
      </c>
      <c r="T318" s="2505">
        <f>O318/12*$A$4+(P318-O318)/11*4+(Q318-P318)/10*3+(R318-Q318)/9*2+(S318-R318)/8*1</f>
        <v>20422.916666666668</v>
      </c>
      <c r="U318" s="2442">
        <f t="shared" ref="U318" si="243">X318-W318</f>
        <v>19884.199100000002</v>
      </c>
      <c r="V318" s="2442">
        <f>U318-T318</f>
        <v>-538.71756666666624</v>
      </c>
      <c r="W318" s="2442">
        <v>-10.440220000000002</v>
      </c>
      <c r="X318" s="2442">
        <v>19873.758880000001</v>
      </c>
      <c r="Y318" s="2252">
        <f>U318+W318-X318</f>
        <v>0</v>
      </c>
    </row>
    <row r="319" spans="1:25" ht="15" customHeight="1" thickBot="1" x14ac:dyDescent="0.3">
      <c r="A319" s="554" t="s">
        <v>18</v>
      </c>
      <c r="B319" s="441"/>
      <c r="C319" s="402"/>
      <c r="D319" s="402"/>
      <c r="E319" s="1578"/>
      <c r="F319" s="402"/>
      <c r="G319" s="403"/>
      <c r="H319" s="403"/>
      <c r="I319" s="443"/>
      <c r="J319" s="404"/>
      <c r="K319" s="1643"/>
      <c r="L319" s="404"/>
      <c r="M319" s="404"/>
      <c r="N319" s="404"/>
      <c r="O319" s="744">
        <f t="shared" ref="O319:P319" si="244">SUM(O318)</f>
        <v>49015</v>
      </c>
      <c r="P319" s="744">
        <f t="shared" si="244"/>
        <v>49015</v>
      </c>
      <c r="Q319" s="744">
        <f t="shared" ref="Q319:R319" si="245">SUM(Q318)</f>
        <v>49015</v>
      </c>
      <c r="R319" s="744">
        <f t="shared" si="245"/>
        <v>49015</v>
      </c>
      <c r="S319" s="744">
        <f t="shared" ref="S319" si="246">SUM(S318)</f>
        <v>49015</v>
      </c>
      <c r="T319" s="2508">
        <f t="shared" ref="T319:X319" si="247">SUM(T318)</f>
        <v>20422.916666666668</v>
      </c>
      <c r="U319" s="2522">
        <f t="shared" si="247"/>
        <v>19884.199100000002</v>
      </c>
      <c r="V319" s="2522">
        <f t="shared" si="247"/>
        <v>-538.71756666666624</v>
      </c>
      <c r="W319" s="2522">
        <f>SUM(W318)</f>
        <v>-10.440220000000002</v>
      </c>
      <c r="X319" s="2524">
        <f t="shared" si="247"/>
        <v>19873.758880000001</v>
      </c>
      <c r="Y319" s="2252"/>
    </row>
    <row r="320" spans="1:25" ht="15" customHeight="1" x14ac:dyDescent="0.25">
      <c r="A320" s="142"/>
      <c r="B320" s="142"/>
      <c r="C320" s="207"/>
      <c r="D320" s="207"/>
      <c r="E320" s="1539"/>
      <c r="F320" s="207"/>
      <c r="G320" s="317"/>
      <c r="H320" s="317"/>
      <c r="I320" s="556"/>
      <c r="J320" s="318"/>
      <c r="K320" s="415"/>
      <c r="L320" s="318"/>
      <c r="M320" s="318"/>
      <c r="N320" s="318"/>
      <c r="O320" s="1254"/>
      <c r="P320" s="1254"/>
      <c r="Q320" s="1254"/>
      <c r="R320" s="1254"/>
      <c r="S320" s="1254"/>
      <c r="T320" s="2506"/>
      <c r="U320" s="2521"/>
      <c r="V320" s="2521"/>
      <c r="W320" s="2521"/>
      <c r="X320" s="2521"/>
      <c r="Y320" s="2252"/>
    </row>
    <row r="321" spans="1:25" ht="36" customHeight="1" x14ac:dyDescent="0.25">
      <c r="A321" s="1627" t="s">
        <v>276</v>
      </c>
      <c r="B321" s="182"/>
      <c r="C321" s="143"/>
      <c r="D321" s="143"/>
      <c r="E321" s="421"/>
      <c r="F321" s="143"/>
      <c r="G321" s="156"/>
      <c r="H321" s="156"/>
      <c r="I321" s="508"/>
      <c r="J321" s="174"/>
      <c r="K321" s="423"/>
      <c r="L321" s="174"/>
      <c r="M321" s="174"/>
      <c r="N321" s="174"/>
      <c r="O321" s="1253"/>
      <c r="P321" s="1253"/>
      <c r="Q321" s="1253"/>
      <c r="R321" s="1253"/>
      <c r="S321" s="1253"/>
      <c r="T321" s="2503"/>
      <c r="U321" s="215"/>
      <c r="V321" s="215"/>
      <c r="W321" s="215"/>
      <c r="X321" s="215"/>
      <c r="Y321" s="2252"/>
    </row>
    <row r="322" spans="1:25" ht="15" customHeight="1" x14ac:dyDescent="0.25">
      <c r="A322" s="173" t="s">
        <v>14</v>
      </c>
      <c r="B322" s="173"/>
      <c r="C322" s="143"/>
      <c r="D322" s="143"/>
      <c r="E322" s="421"/>
      <c r="F322" s="143"/>
      <c r="G322" s="156"/>
      <c r="H322" s="156"/>
      <c r="I322" s="508"/>
      <c r="J322" s="174"/>
      <c r="K322" s="423"/>
      <c r="L322" s="174"/>
      <c r="M322" s="174"/>
      <c r="N322" s="174"/>
      <c r="O322" s="1253"/>
      <c r="P322" s="1253"/>
      <c r="Q322" s="1253"/>
      <c r="R322" s="1253"/>
      <c r="S322" s="1253"/>
      <c r="T322" s="2503"/>
      <c r="U322" s="215"/>
      <c r="V322" s="215"/>
      <c r="W322" s="215"/>
      <c r="X322" s="215"/>
      <c r="Y322" s="2252"/>
    </row>
    <row r="323" spans="1:25" ht="30" customHeight="1" x14ac:dyDescent="0.25">
      <c r="A323" s="1641" t="s">
        <v>17</v>
      </c>
      <c r="B323" s="1641"/>
      <c r="C323" s="143"/>
      <c r="D323" s="666"/>
      <c r="E323" s="421"/>
      <c r="F323" s="143"/>
      <c r="G323" s="156"/>
      <c r="H323" s="156"/>
      <c r="I323" s="508"/>
      <c r="J323" s="174"/>
      <c r="K323" s="423"/>
      <c r="L323" s="174"/>
      <c r="M323" s="174"/>
      <c r="N323" s="174"/>
      <c r="O323" s="1253"/>
      <c r="P323" s="1253"/>
      <c r="Q323" s="1253"/>
      <c r="R323" s="1253"/>
      <c r="S323" s="1253"/>
      <c r="T323" s="2503"/>
      <c r="U323" s="215"/>
      <c r="V323" s="215"/>
      <c r="W323" s="215"/>
      <c r="X323" s="215"/>
      <c r="Y323" s="2252"/>
    </row>
    <row r="324" spans="1:25" ht="30" customHeight="1" x14ac:dyDescent="0.25">
      <c r="A324" s="1642" t="s">
        <v>169</v>
      </c>
      <c r="B324" s="1641"/>
      <c r="C324" s="187">
        <f>C325/4/3.2</f>
        <v>21125</v>
      </c>
      <c r="D324" s="187">
        <f t="shared" ref="D324:E324" si="248">D325/4/3.2</f>
        <v>8802.109375</v>
      </c>
      <c r="E324" s="187">
        <f t="shared" si="248"/>
        <v>8803.34375</v>
      </c>
      <c r="F324" s="144">
        <f>E324/D324*100</f>
        <v>100.01402362714904</v>
      </c>
      <c r="G324" s="156"/>
      <c r="H324" s="156"/>
      <c r="I324" s="508"/>
      <c r="J324" s="174"/>
      <c r="K324" s="423"/>
      <c r="L324" s="174"/>
      <c r="M324" s="174"/>
      <c r="N324" s="174"/>
      <c r="O324" s="1253"/>
      <c r="P324" s="1253"/>
      <c r="Q324" s="1253"/>
      <c r="R324" s="1253"/>
      <c r="S324" s="1253"/>
      <c r="T324" s="2503"/>
      <c r="U324" s="215"/>
      <c r="V324" s="215"/>
      <c r="W324" s="215"/>
      <c r="X324" s="215"/>
      <c r="Y324" s="2252"/>
    </row>
    <row r="325" spans="1:25" ht="15" customHeight="1" x14ac:dyDescent="0.25">
      <c r="A325" s="468" t="s">
        <v>180</v>
      </c>
      <c r="B325" s="468"/>
      <c r="C325" s="187">
        <v>270400</v>
      </c>
      <c r="D325" s="144">
        <f>ROUND(C325/12*$A$4,0)</f>
        <v>112667</v>
      </c>
      <c r="E325" s="543">
        <v>112682.8</v>
      </c>
      <c r="F325" s="144">
        <f>E325/D325*100</f>
        <v>100.01402362714904</v>
      </c>
      <c r="G325" s="156"/>
      <c r="H325" s="156"/>
      <c r="I325" s="508"/>
      <c r="J325" s="174"/>
      <c r="K325" s="423"/>
      <c r="L325" s="174"/>
      <c r="M325" s="174"/>
      <c r="N325" s="174"/>
      <c r="O325" s="1253"/>
      <c r="P325" s="1253"/>
      <c r="Q325" s="1253"/>
      <c r="R325" s="1253"/>
      <c r="S325" s="1253"/>
      <c r="T325" s="2503">
        <f>O325/12</f>
        <v>0</v>
      </c>
      <c r="U325" s="215">
        <f t="shared" ref="U325" si="249">X325-W325</f>
        <v>0</v>
      </c>
      <c r="V325" s="215">
        <f t="shared" ref="V325" si="250">U325-T325</f>
        <v>0</v>
      </c>
      <c r="W325" s="215"/>
      <c r="X325" s="215"/>
      <c r="Y325" s="2252"/>
    </row>
    <row r="326" spans="1:25" ht="15" customHeight="1" x14ac:dyDescent="0.25">
      <c r="A326" s="468" t="s">
        <v>176</v>
      </c>
      <c r="B326" s="468"/>
      <c r="C326" s="143"/>
      <c r="D326" s="143"/>
      <c r="E326" s="421"/>
      <c r="F326" s="143"/>
      <c r="G326" s="156"/>
      <c r="H326" s="156"/>
      <c r="I326" s="508"/>
      <c r="J326" s="174"/>
      <c r="K326" s="423"/>
      <c r="L326" s="174"/>
      <c r="M326" s="174"/>
      <c r="N326" s="174"/>
      <c r="O326" s="1253"/>
      <c r="P326" s="1253"/>
      <c r="Q326" s="1253"/>
      <c r="R326" s="1253"/>
      <c r="S326" s="1253"/>
      <c r="T326" s="2503"/>
      <c r="U326" s="215"/>
      <c r="V326" s="215"/>
      <c r="W326" s="215"/>
      <c r="X326" s="215"/>
      <c r="Y326" s="2252"/>
    </row>
    <row r="327" spans="1:25" ht="15" customHeight="1" x14ac:dyDescent="0.25">
      <c r="A327" s="1641" t="s">
        <v>177</v>
      </c>
      <c r="B327" s="1641"/>
      <c r="C327" s="195">
        <f>C325/4</f>
        <v>67600</v>
      </c>
      <c r="D327" s="195">
        <f t="shared" ref="D327:E327" si="251">D325/4</f>
        <v>28166.75</v>
      </c>
      <c r="E327" s="1566">
        <f t="shared" si="251"/>
        <v>28170.7</v>
      </c>
      <c r="F327" s="195">
        <f>E327/D327*100</f>
        <v>100.01402362714904</v>
      </c>
      <c r="G327" s="283"/>
      <c r="H327" s="283"/>
      <c r="I327" s="509"/>
      <c r="J327" s="196"/>
      <c r="K327" s="1554"/>
      <c r="L327" s="196"/>
      <c r="M327" s="196"/>
      <c r="N327" s="196"/>
      <c r="O327" s="1255">
        <f>O325+O326</f>
        <v>0</v>
      </c>
      <c r="P327" s="1255">
        <f>P325+P326</f>
        <v>0</v>
      </c>
      <c r="Q327" s="1255">
        <f>Q325+Q326</f>
        <v>0</v>
      </c>
      <c r="R327" s="1255">
        <f>R325+R326</f>
        <v>0</v>
      </c>
      <c r="S327" s="1255">
        <f>S325+S326</f>
        <v>0</v>
      </c>
      <c r="T327" s="2504">
        <f t="shared" ref="T327:X327" si="252">T325+T326</f>
        <v>0</v>
      </c>
      <c r="U327" s="2518">
        <f t="shared" si="252"/>
        <v>0</v>
      </c>
      <c r="V327" s="2518">
        <f t="shared" si="252"/>
        <v>0</v>
      </c>
      <c r="W327" s="2518"/>
      <c r="X327" s="2518">
        <f t="shared" si="252"/>
        <v>0</v>
      </c>
      <c r="Y327" s="2252"/>
    </row>
    <row r="328" spans="1:25" ht="15" customHeight="1" thickBot="1" x14ac:dyDescent="0.3">
      <c r="A328" s="1372" t="s">
        <v>179</v>
      </c>
      <c r="B328" s="1372"/>
      <c r="C328" s="757">
        <f>C327</f>
        <v>67600</v>
      </c>
      <c r="D328" s="757">
        <f t="shared" ref="D328:E328" si="253">D327</f>
        <v>28166.75</v>
      </c>
      <c r="E328" s="1603">
        <f t="shared" si="253"/>
        <v>28170.7</v>
      </c>
      <c r="F328" s="757">
        <f>E328/D328*100</f>
        <v>100.01402362714904</v>
      </c>
      <c r="G328" s="489"/>
      <c r="H328" s="489"/>
      <c r="I328" s="1359"/>
      <c r="J328" s="175"/>
      <c r="K328" s="1625"/>
      <c r="L328" s="175"/>
      <c r="M328" s="175"/>
      <c r="N328" s="175"/>
      <c r="O328" s="743">
        <v>53014.624000000003</v>
      </c>
      <c r="P328" s="743">
        <v>53014.624000000003</v>
      </c>
      <c r="Q328" s="743">
        <v>53014.624000000003</v>
      </c>
      <c r="R328" s="743">
        <v>53014.624000000003</v>
      </c>
      <c r="S328" s="743">
        <v>53014.624000000003</v>
      </c>
      <c r="T328" s="2505">
        <f>O328/12*$A$4+(P328-O328)/11*4+(Q328-P328)/10*3+(R328-Q328)/9*2+(S328-R328)/8*1</f>
        <v>22089.426666666666</v>
      </c>
      <c r="U328" s="2442">
        <f t="shared" ref="U328" si="254">X328-W328</f>
        <v>22092.790529999998</v>
      </c>
      <c r="V328" s="2442">
        <f>U328-T328</f>
        <v>3.3638633333321195</v>
      </c>
      <c r="W328" s="2442">
        <v>0</v>
      </c>
      <c r="X328" s="2442">
        <v>22092.790529999998</v>
      </c>
      <c r="Y328" s="2252">
        <f>U328+W328-X328</f>
        <v>0</v>
      </c>
    </row>
    <row r="329" spans="1:25" ht="15" customHeight="1" thickBot="1" x14ac:dyDescent="0.3">
      <c r="A329" s="554" t="s">
        <v>18</v>
      </c>
      <c r="B329" s="441"/>
      <c r="C329" s="402"/>
      <c r="D329" s="402"/>
      <c r="E329" s="1578"/>
      <c r="F329" s="402"/>
      <c r="G329" s="403"/>
      <c r="H329" s="403"/>
      <c r="I329" s="443"/>
      <c r="J329" s="404"/>
      <c r="K329" s="1643"/>
      <c r="L329" s="404"/>
      <c r="M329" s="404"/>
      <c r="N329" s="404"/>
      <c r="O329" s="744">
        <f t="shared" ref="O329:P329" si="255">SUM(O328)</f>
        <v>53014.624000000003</v>
      </c>
      <c r="P329" s="744">
        <f t="shared" si="255"/>
        <v>53014.624000000003</v>
      </c>
      <c r="Q329" s="744">
        <f t="shared" ref="Q329:R329" si="256">SUM(Q328)</f>
        <v>53014.624000000003</v>
      </c>
      <c r="R329" s="744">
        <f t="shared" si="256"/>
        <v>53014.624000000003</v>
      </c>
      <c r="S329" s="744">
        <f t="shared" ref="S329" si="257">SUM(S328)</f>
        <v>53014.624000000003</v>
      </c>
      <c r="T329" s="2508">
        <f>SUM(T328)</f>
        <v>22089.426666666666</v>
      </c>
      <c r="U329" s="2522">
        <f t="shared" ref="U329:X329" si="258">SUM(U328)</f>
        <v>22092.790529999998</v>
      </c>
      <c r="V329" s="2522">
        <f t="shared" si="258"/>
        <v>3.3638633333321195</v>
      </c>
      <c r="W329" s="2522">
        <f>SUM(W328)</f>
        <v>0</v>
      </c>
      <c r="X329" s="2524">
        <f t="shared" si="258"/>
        <v>22092.790529999998</v>
      </c>
      <c r="Y329" s="2252"/>
    </row>
    <row r="330" spans="1:25" ht="15" customHeight="1" x14ac:dyDescent="0.25">
      <c r="A330" s="142"/>
      <c r="B330" s="142"/>
      <c r="C330" s="1"/>
      <c r="D330" s="472"/>
      <c r="E330" s="647"/>
      <c r="F330" s="1"/>
      <c r="G330" s="3"/>
      <c r="H330" s="3"/>
      <c r="I330" s="482"/>
      <c r="J330" s="137"/>
      <c r="K330" s="1543"/>
      <c r="L330" s="137"/>
      <c r="M330" s="137"/>
      <c r="N330" s="137"/>
      <c r="O330" s="1254"/>
      <c r="P330" s="1254"/>
      <c r="Q330" s="1254"/>
      <c r="R330" s="1254"/>
      <c r="S330" s="1254"/>
      <c r="T330" s="2506"/>
      <c r="U330" s="2521"/>
      <c r="V330" s="2521"/>
      <c r="W330" s="2521"/>
      <c r="X330" s="2521"/>
      <c r="Y330" s="2252"/>
    </row>
    <row r="331" spans="1:25" ht="15" customHeight="1" x14ac:dyDescent="0.25">
      <c r="A331" s="2"/>
      <c r="B331" s="2"/>
      <c r="C331" s="207"/>
      <c r="D331" s="475"/>
      <c r="E331" s="1539"/>
      <c r="F331" s="207"/>
      <c r="G331" s="317"/>
      <c r="H331" s="317"/>
      <c r="I331" s="473"/>
      <c r="J331" s="321"/>
      <c r="K331" s="751"/>
      <c r="L331" s="321"/>
      <c r="M331" s="321"/>
      <c r="N331" s="321"/>
      <c r="O331" s="1253"/>
      <c r="P331" s="1253"/>
      <c r="Q331" s="1253"/>
      <c r="R331" s="1253"/>
      <c r="S331" s="1253"/>
      <c r="T331" s="2503"/>
      <c r="U331" s="215"/>
      <c r="V331" s="215"/>
      <c r="W331" s="215"/>
      <c r="X331" s="215"/>
      <c r="Y331" s="2252"/>
    </row>
    <row r="332" spans="1:25" ht="49.5" customHeight="1" x14ac:dyDescent="0.25">
      <c r="A332" s="1644" t="s">
        <v>325</v>
      </c>
      <c r="B332" s="147"/>
      <c r="C332" s="144"/>
      <c r="D332" s="492"/>
      <c r="E332" s="418"/>
      <c r="F332" s="144"/>
      <c r="G332" s="157"/>
      <c r="H332" s="157"/>
      <c r="I332" s="467"/>
      <c r="J332" s="166"/>
      <c r="K332" s="420"/>
      <c r="L332" s="166"/>
      <c r="M332" s="166"/>
      <c r="N332" s="166"/>
      <c r="O332" s="1253"/>
      <c r="P332" s="1253"/>
      <c r="Q332" s="1253"/>
      <c r="R332" s="1253"/>
      <c r="S332" s="1253"/>
      <c r="T332" s="2503"/>
      <c r="U332" s="215"/>
      <c r="V332" s="215"/>
      <c r="W332" s="215"/>
      <c r="X332" s="215"/>
      <c r="Y332" s="2252"/>
    </row>
    <row r="333" spans="1:25" ht="15" customHeight="1" x14ac:dyDescent="0.25">
      <c r="A333" s="167" t="s">
        <v>5</v>
      </c>
      <c r="B333" s="167"/>
      <c r="C333" s="144"/>
      <c r="D333" s="492"/>
      <c r="E333" s="418"/>
      <c r="F333" s="144"/>
      <c r="G333" s="157"/>
      <c r="H333" s="157"/>
      <c r="I333" s="467"/>
      <c r="J333" s="166"/>
      <c r="K333" s="420"/>
      <c r="L333" s="166"/>
      <c r="M333" s="166"/>
      <c r="N333" s="166"/>
      <c r="O333" s="1253"/>
      <c r="P333" s="1253"/>
      <c r="Q333" s="1253"/>
      <c r="R333" s="1253"/>
      <c r="S333" s="1253"/>
      <c r="T333" s="2503"/>
      <c r="U333" s="215"/>
      <c r="V333" s="215"/>
      <c r="W333" s="215"/>
      <c r="X333" s="215"/>
      <c r="Y333" s="2252"/>
    </row>
    <row r="334" spans="1:25" ht="15" customHeight="1" x14ac:dyDescent="0.25">
      <c r="A334" s="808" t="s">
        <v>15</v>
      </c>
      <c r="B334" s="808">
        <v>330</v>
      </c>
      <c r="C334" s="205">
        <v>8800</v>
      </c>
      <c r="D334" s="784">
        <f t="shared" ref="D334:D339" si="259">ROUND(C334/12*$A$4,0)</f>
        <v>3667</v>
      </c>
      <c r="E334" s="426">
        <v>5403</v>
      </c>
      <c r="F334" s="205">
        <f>E334/D334*100</f>
        <v>147.34115080447231</v>
      </c>
      <c r="G334" s="411">
        <v>3</v>
      </c>
      <c r="H334" s="411">
        <f>K334/E334</f>
        <v>3.2282065519156022</v>
      </c>
      <c r="I334" s="470">
        <v>26400</v>
      </c>
      <c r="J334" s="376">
        <f>ROUND(D334*G334,0)</f>
        <v>11001</v>
      </c>
      <c r="K334" s="422">
        <v>17442</v>
      </c>
      <c r="L334" s="376">
        <f>K334/J334*100</f>
        <v>158.54922279792746</v>
      </c>
      <c r="M334" s="470">
        <f>ROUND(I334/B334,0)</f>
        <v>80</v>
      </c>
      <c r="N334" s="376">
        <f t="shared" ref="N334:N335" si="260">K334/$A$4*12/M334</f>
        <v>523.26</v>
      </c>
      <c r="O334" s="1255"/>
      <c r="P334" s="1255"/>
      <c r="Q334" s="1255"/>
      <c r="R334" s="1255"/>
      <c r="S334" s="1255"/>
      <c r="T334" s="2504"/>
      <c r="U334" s="2518"/>
      <c r="V334" s="2518"/>
      <c r="W334" s="2518"/>
      <c r="X334" s="2518"/>
      <c r="Y334" s="2252"/>
    </row>
    <row r="335" spans="1:25" s="425" customFormat="1" ht="15" customHeight="1" x14ac:dyDescent="0.2">
      <c r="A335" s="452" t="s">
        <v>7</v>
      </c>
      <c r="B335" s="1645"/>
      <c r="C335" s="1522">
        <f>SUM(C334:C334)</f>
        <v>8800</v>
      </c>
      <c r="D335" s="1522">
        <f>SUM(D334:D334)</f>
        <v>3667</v>
      </c>
      <c r="E335" s="1522">
        <f>SUM(E334:E334)</f>
        <v>5403</v>
      </c>
      <c r="F335" s="1522">
        <f>E335/D335*100</f>
        <v>147.34115080447231</v>
      </c>
      <c r="G335" s="1546">
        <f>IF(C335=0,0,I335/C335)</f>
        <v>3</v>
      </c>
      <c r="H335" s="1546">
        <f t="shared" ref="H335" si="261">K335/E335</f>
        <v>3.2282065519156022</v>
      </c>
      <c r="I335" s="1646">
        <f>SUM(I334:I334)</f>
        <v>26400</v>
      </c>
      <c r="J335" s="1628">
        <f>SUM(J334:J334)</f>
        <v>11001</v>
      </c>
      <c r="K335" s="1628">
        <f>SUM(K334:K334)</f>
        <v>17442</v>
      </c>
      <c r="L335" s="1523">
        <f>K335/J335*100</f>
        <v>158.54922279792746</v>
      </c>
      <c r="M335" s="1595">
        <f>SUM(M334:M334)</f>
        <v>80</v>
      </c>
      <c r="N335" s="1523">
        <f t="shared" si="260"/>
        <v>523.26</v>
      </c>
      <c r="O335" s="558">
        <v>358068.05449279997</v>
      </c>
      <c r="P335" s="558">
        <v>371511.42686782003</v>
      </c>
      <c r="Q335" s="558">
        <v>371511.42686782003</v>
      </c>
      <c r="R335" s="558">
        <v>371511.42686782003</v>
      </c>
      <c r="S335" s="558">
        <v>371511.42686782003</v>
      </c>
      <c r="T335" s="2511">
        <f>O335/11*$A$4+(P335-O335)/10*4+(Q335-P335)/9*3+(R335-Q335)/8*2+(S335-R335)/7*1</f>
        <v>168135.55553764437</v>
      </c>
      <c r="U335" s="1444">
        <f t="shared" ref="U335" si="262">X335-W335</f>
        <v>243664.08366999999</v>
      </c>
      <c r="V335" s="1444">
        <f t="shared" ref="V335" si="263">U335-T335</f>
        <v>75528.528132355626</v>
      </c>
      <c r="W335" s="1444">
        <v>-110.54714999999999</v>
      </c>
      <c r="X335" s="1444">
        <v>243553.53651999999</v>
      </c>
      <c r="Y335" s="2252"/>
    </row>
    <row r="336" spans="1:25" s="417" customFormat="1" ht="30" customHeight="1" x14ac:dyDescent="0.25">
      <c r="A336" s="1525" t="s">
        <v>311</v>
      </c>
      <c r="B336" s="1647"/>
      <c r="C336" s="1526">
        <v>950</v>
      </c>
      <c r="D336" s="1526">
        <f t="shared" si="259"/>
        <v>396</v>
      </c>
      <c r="E336" s="1526">
        <v>411</v>
      </c>
      <c r="F336" s="1528">
        <f>E336/D336*100</f>
        <v>103.78787878787878</v>
      </c>
      <c r="G336" s="1529"/>
      <c r="H336" s="1529"/>
      <c r="I336" s="1648"/>
      <c r="J336" s="1649"/>
      <c r="K336" s="1649"/>
      <c r="L336" s="1552"/>
      <c r="M336" s="1650"/>
      <c r="N336" s="1651"/>
      <c r="O336" s="1532">
        <v>68730.585999999996</v>
      </c>
      <c r="P336" s="1532">
        <v>68730.585999999996</v>
      </c>
      <c r="Q336" s="1532">
        <v>68730.585999999996</v>
      </c>
      <c r="R336" s="1532">
        <v>68730.585999999996</v>
      </c>
      <c r="S336" s="1532">
        <v>68730.585999999996</v>
      </c>
      <c r="T336" s="2519">
        <f>S336/12*$A$4</f>
        <v>28637.744166666667</v>
      </c>
      <c r="U336" s="2519">
        <f t="shared" ref="U336" si="264">X336-W336</f>
        <v>29735.024040000004</v>
      </c>
      <c r="V336" s="2519">
        <f t="shared" ref="V336" si="265">U336-T336</f>
        <v>1097.2798733333366</v>
      </c>
      <c r="W336" s="2519">
        <v>0</v>
      </c>
      <c r="X336" s="2519">
        <v>29735.024040000004</v>
      </c>
      <c r="Y336" s="2434"/>
    </row>
    <row r="337" spans="1:25" s="417" customFormat="1" ht="30" customHeight="1" x14ac:dyDescent="0.25">
      <c r="A337" s="173" t="s">
        <v>14</v>
      </c>
      <c r="B337" s="1653"/>
      <c r="C337" s="421"/>
      <c r="D337" s="1654"/>
      <c r="E337" s="421"/>
      <c r="F337" s="418"/>
      <c r="G337" s="419"/>
      <c r="H337" s="419"/>
      <c r="I337" s="1655"/>
      <c r="J337" s="785"/>
      <c r="K337" s="785"/>
      <c r="L337" s="420"/>
      <c r="M337" s="1608"/>
      <c r="N337" s="1537"/>
      <c r="O337" s="1253"/>
      <c r="P337" s="1253"/>
      <c r="Q337" s="1253"/>
      <c r="R337" s="1253"/>
      <c r="S337" s="1253"/>
      <c r="T337" s="2512"/>
      <c r="U337" s="215"/>
      <c r="V337" s="215"/>
      <c r="W337" s="215"/>
      <c r="X337" s="215"/>
      <c r="Y337" s="2252"/>
    </row>
    <row r="338" spans="1:25" s="417" customFormat="1" ht="30" customHeight="1" x14ac:dyDescent="0.25">
      <c r="A338" s="1533" t="s">
        <v>217</v>
      </c>
      <c r="B338" s="1653"/>
      <c r="C338" s="1553">
        <f>SUM(C339)</f>
        <v>1646</v>
      </c>
      <c r="D338" s="1553">
        <f t="shared" ref="D338:E338" si="266">SUM(D339)</f>
        <v>686</v>
      </c>
      <c r="E338" s="1553">
        <f t="shared" si="266"/>
        <v>371</v>
      </c>
      <c r="F338" s="144">
        <f>E338/D338*100</f>
        <v>54.081632653061227</v>
      </c>
      <c r="G338" s="419"/>
      <c r="H338" s="419"/>
      <c r="I338" s="1655"/>
      <c r="J338" s="785"/>
      <c r="K338" s="785"/>
      <c r="L338" s="420"/>
      <c r="M338" s="1608"/>
      <c r="N338" s="1537"/>
      <c r="O338" s="1253"/>
      <c r="P338" s="1253"/>
      <c r="Q338" s="1253"/>
      <c r="R338" s="1253"/>
      <c r="S338" s="1253"/>
      <c r="T338" s="2512"/>
      <c r="U338" s="215"/>
      <c r="V338" s="215"/>
      <c r="W338" s="215"/>
      <c r="X338" s="215"/>
      <c r="Y338" s="2252"/>
    </row>
    <row r="339" spans="1:25" s="417" customFormat="1" ht="30" customHeight="1" x14ac:dyDescent="0.25">
      <c r="A339" s="1533" t="s">
        <v>333</v>
      </c>
      <c r="B339" s="1653"/>
      <c r="C339" s="1553">
        <v>1646</v>
      </c>
      <c r="D339" s="492">
        <f t="shared" si="259"/>
        <v>686</v>
      </c>
      <c r="E339" s="1553">
        <v>371</v>
      </c>
      <c r="F339" s="144">
        <f>E339/D339*100</f>
        <v>54.081632653061227</v>
      </c>
      <c r="G339" s="419"/>
      <c r="H339" s="419"/>
      <c r="I339" s="1655"/>
      <c r="J339" s="785"/>
      <c r="K339" s="785"/>
      <c r="L339" s="420"/>
      <c r="M339" s="1608"/>
      <c r="N339" s="1537"/>
      <c r="O339" s="1253"/>
      <c r="P339" s="1253"/>
      <c r="Q339" s="1253"/>
      <c r="R339" s="1253"/>
      <c r="S339" s="1253"/>
      <c r="T339" s="2512"/>
      <c r="U339" s="215"/>
      <c r="V339" s="215"/>
      <c r="W339" s="215"/>
      <c r="X339" s="215"/>
      <c r="Y339" s="2252"/>
    </row>
    <row r="340" spans="1:25" s="417" customFormat="1" ht="30" customHeight="1" x14ac:dyDescent="0.25">
      <c r="A340" s="1533" t="s">
        <v>169</v>
      </c>
      <c r="B340" s="1653"/>
      <c r="C340" s="421"/>
      <c r="D340" s="1654"/>
      <c r="E340" s="421"/>
      <c r="F340" s="418"/>
      <c r="G340" s="419"/>
      <c r="H340" s="419"/>
      <c r="I340" s="1655"/>
      <c r="J340" s="785"/>
      <c r="K340" s="785"/>
      <c r="L340" s="420"/>
      <c r="M340" s="1608"/>
      <c r="N340" s="1537"/>
      <c r="O340" s="1253"/>
      <c r="P340" s="1253"/>
      <c r="Q340" s="1253"/>
      <c r="R340" s="1253"/>
      <c r="S340" s="1253"/>
      <c r="T340" s="2512"/>
      <c r="U340" s="215"/>
      <c r="V340" s="215"/>
      <c r="W340" s="215"/>
      <c r="X340" s="215"/>
      <c r="Y340" s="2252"/>
    </row>
    <row r="341" spans="1:25" s="417" customFormat="1" ht="30" customHeight="1" x14ac:dyDescent="0.25">
      <c r="A341" s="1533" t="s">
        <v>170</v>
      </c>
      <c r="B341" s="1653"/>
      <c r="C341" s="421"/>
      <c r="D341" s="1654"/>
      <c r="E341" s="421"/>
      <c r="F341" s="418"/>
      <c r="G341" s="419"/>
      <c r="H341" s="419"/>
      <c r="I341" s="1655"/>
      <c r="J341" s="785"/>
      <c r="K341" s="785"/>
      <c r="L341" s="420"/>
      <c r="M341" s="1608"/>
      <c r="N341" s="1537"/>
      <c r="O341" s="1253"/>
      <c r="P341" s="1253"/>
      <c r="Q341" s="1253"/>
      <c r="R341" s="1253"/>
      <c r="S341" s="1253"/>
      <c r="T341" s="2512"/>
      <c r="U341" s="215"/>
      <c r="V341" s="215"/>
      <c r="W341" s="215"/>
      <c r="X341" s="215"/>
      <c r="Y341" s="2252"/>
    </row>
    <row r="342" spans="1:25" ht="15" customHeight="1" x14ac:dyDescent="0.25">
      <c r="A342" s="261" t="s">
        <v>172</v>
      </c>
      <c r="B342" s="261"/>
      <c r="C342" s="143"/>
      <c r="D342" s="471"/>
      <c r="E342" s="421"/>
      <c r="F342" s="143"/>
      <c r="G342" s="156"/>
      <c r="H342" s="156"/>
      <c r="I342" s="471"/>
      <c r="J342" s="143"/>
      <c r="K342" s="421"/>
      <c r="L342" s="143"/>
      <c r="M342" s="143"/>
      <c r="N342" s="471"/>
      <c r="O342" s="1253"/>
      <c r="P342" s="1253"/>
      <c r="Q342" s="1253"/>
      <c r="R342" s="1253"/>
      <c r="S342" s="1253"/>
      <c r="T342" s="2512"/>
      <c r="U342" s="215"/>
      <c r="V342" s="215"/>
      <c r="W342" s="215"/>
      <c r="X342" s="215"/>
      <c r="Y342" s="2252"/>
    </row>
    <row r="343" spans="1:25" s="417" customFormat="1" ht="30" customHeight="1" x14ac:dyDescent="0.25">
      <c r="A343" s="145" t="s">
        <v>215</v>
      </c>
      <c r="B343" s="1656"/>
      <c r="C343" s="418">
        <v>2306</v>
      </c>
      <c r="D343" s="492">
        <f t="shared" ref="D343:D344" si="267">ROUND(C343/12*$A$4,0)</f>
        <v>961</v>
      </c>
      <c r="E343" s="418">
        <v>1174</v>
      </c>
      <c r="F343" s="418">
        <f>E343/D343*100</f>
        <v>122.16441207075962</v>
      </c>
      <c r="G343" s="419"/>
      <c r="H343" s="419"/>
      <c r="I343" s="1634"/>
      <c r="J343" s="423"/>
      <c r="K343" s="423"/>
      <c r="L343" s="423"/>
      <c r="M343" s="423"/>
      <c r="N343" s="1634"/>
      <c r="O343" s="1253"/>
      <c r="P343" s="1253"/>
      <c r="Q343" s="1253"/>
      <c r="R343" s="1253"/>
      <c r="S343" s="1253"/>
      <c r="T343" s="2512">
        <f>O343/12</f>
        <v>0</v>
      </c>
      <c r="U343" s="215">
        <f t="shared" ref="U343:U345" si="268">X343-W343</f>
        <v>0</v>
      </c>
      <c r="V343" s="215">
        <f t="shared" ref="V343:V345" si="269">U343-T343</f>
        <v>0</v>
      </c>
      <c r="W343" s="215"/>
      <c r="X343" s="215"/>
      <c r="Y343" s="2252"/>
    </row>
    <row r="344" spans="1:25" s="417" customFormat="1" ht="30" customHeight="1" x14ac:dyDescent="0.25">
      <c r="A344" s="808" t="s">
        <v>219</v>
      </c>
      <c r="B344" s="1657"/>
      <c r="C344" s="426">
        <v>390</v>
      </c>
      <c r="D344" s="784">
        <f t="shared" si="267"/>
        <v>163</v>
      </c>
      <c r="E344" s="426">
        <v>134</v>
      </c>
      <c r="F344" s="426">
        <f>E344/D344*100</f>
        <v>82.208588957055213</v>
      </c>
      <c r="G344" s="1564"/>
      <c r="H344" s="1564"/>
      <c r="I344" s="1594"/>
      <c r="J344" s="1554"/>
      <c r="K344" s="1594"/>
      <c r="L344" s="1554"/>
      <c r="M344" s="1594"/>
      <c r="N344" s="1594"/>
      <c r="O344" s="1255"/>
      <c r="P344" s="1255"/>
      <c r="Q344" s="1255"/>
      <c r="R344" s="1255"/>
      <c r="S344" s="1255"/>
      <c r="T344" s="2513">
        <f>O344/12</f>
        <v>0</v>
      </c>
      <c r="U344" s="2518">
        <f t="shared" si="268"/>
        <v>0</v>
      </c>
      <c r="V344" s="2518">
        <f t="shared" si="269"/>
        <v>0</v>
      </c>
      <c r="W344" s="2518"/>
      <c r="X344" s="2518"/>
      <c r="Y344" s="2252"/>
    </row>
    <row r="345" spans="1:25" s="99" customFormat="1" ht="15" customHeight="1" x14ac:dyDescent="0.2">
      <c r="A345" s="1349" t="s">
        <v>179</v>
      </c>
      <c r="B345" s="1349"/>
      <c r="C345" s="140">
        <f>SUM(C338)</f>
        <v>1646</v>
      </c>
      <c r="D345" s="140">
        <f t="shared" ref="D345:F345" si="270">SUM(D338)</f>
        <v>686</v>
      </c>
      <c r="E345" s="140">
        <f t="shared" si="270"/>
        <v>371</v>
      </c>
      <c r="F345" s="140">
        <f t="shared" si="270"/>
        <v>54.081632653061227</v>
      </c>
      <c r="G345" s="280"/>
      <c r="H345" s="280"/>
      <c r="I345" s="490"/>
      <c r="J345" s="140"/>
      <c r="K345" s="1547"/>
      <c r="L345" s="140"/>
      <c r="M345" s="490"/>
      <c r="N345" s="490"/>
      <c r="O345" s="558">
        <v>8273.3419799999992</v>
      </c>
      <c r="P345" s="558">
        <v>8273.3419799999992</v>
      </c>
      <c r="Q345" s="558">
        <v>8273.3419799999992</v>
      </c>
      <c r="R345" s="558">
        <v>8273.3419799999992</v>
      </c>
      <c r="S345" s="558">
        <v>8273.3419799999992</v>
      </c>
      <c r="T345" s="2510">
        <f>O345/11*$A$4+(P345-O345)/10*4+(Q345-P345)/9*3+(R345-Q345)/8*2+(S345-R345)/7*1</f>
        <v>3760.6099909090904</v>
      </c>
      <c r="U345" s="1444">
        <f t="shared" si="268"/>
        <v>3764.9034099999999</v>
      </c>
      <c r="V345" s="1444">
        <f t="shared" si="269"/>
        <v>4.2934190909095378</v>
      </c>
      <c r="W345" s="1444">
        <v>-2.6598299999999999</v>
      </c>
      <c r="X345" s="1444">
        <v>3762.2435799999998</v>
      </c>
      <c r="Y345" s="2252">
        <f>U345+W345-X345</f>
        <v>0</v>
      </c>
    </row>
    <row r="346" spans="1:25" ht="15" customHeight="1" x14ac:dyDescent="0.25">
      <c r="A346" s="455" t="s">
        <v>33</v>
      </c>
      <c r="B346" s="400"/>
      <c r="C346" s="217"/>
      <c r="D346" s="1341"/>
      <c r="E346" s="645"/>
      <c r="F346" s="217"/>
      <c r="G346" s="317"/>
      <c r="H346" s="317"/>
      <c r="I346" s="475"/>
      <c r="J346" s="207"/>
      <c r="K346" s="1539"/>
      <c r="L346" s="207"/>
      <c r="M346" s="207"/>
      <c r="N346" s="475"/>
      <c r="O346" s="1254"/>
      <c r="P346" s="1254"/>
      <c r="Q346" s="1254"/>
      <c r="R346" s="1254"/>
      <c r="S346" s="1254"/>
      <c r="T346" s="2514"/>
      <c r="U346" s="2521"/>
      <c r="V346" s="2521"/>
      <c r="W346" s="2521"/>
      <c r="X346" s="2521"/>
      <c r="Y346" s="2252"/>
    </row>
    <row r="347" spans="1:25" ht="15" customHeight="1" x14ac:dyDescent="0.25">
      <c r="A347" s="201" t="s">
        <v>201</v>
      </c>
      <c r="B347" s="469"/>
      <c r="C347" s="144"/>
      <c r="D347" s="492"/>
      <c r="E347" s="418"/>
      <c r="F347" s="144"/>
      <c r="G347" s="156"/>
      <c r="H347" s="156"/>
      <c r="I347" s="471"/>
      <c r="J347" s="143"/>
      <c r="K347" s="421"/>
      <c r="L347" s="195"/>
      <c r="M347" s="472"/>
      <c r="N347" s="472"/>
      <c r="O347" s="1253"/>
      <c r="P347" s="1253"/>
      <c r="Q347" s="1253"/>
      <c r="R347" s="1253"/>
      <c r="S347" s="1253"/>
      <c r="T347" s="2512"/>
      <c r="U347" s="215"/>
      <c r="V347" s="215"/>
      <c r="W347" s="215"/>
      <c r="X347" s="215"/>
      <c r="Y347" s="2252"/>
    </row>
    <row r="348" spans="1:25" ht="15" customHeight="1" x14ac:dyDescent="0.25">
      <c r="A348" s="565" t="s">
        <v>15</v>
      </c>
      <c r="B348" s="469">
        <v>330</v>
      </c>
      <c r="C348" s="205">
        <v>200</v>
      </c>
      <c r="D348" s="492">
        <f t="shared" ref="D348" si="271">ROUND(C348/12*$A$4,0)</f>
        <v>83</v>
      </c>
      <c r="E348" s="426">
        <v>35</v>
      </c>
      <c r="F348" s="205">
        <f>E348/D348*100</f>
        <v>42.168674698795186</v>
      </c>
      <c r="G348" s="283">
        <v>8</v>
      </c>
      <c r="H348" s="283">
        <f t="shared" ref="H348:H353" si="272">K348/E348</f>
        <v>11.342857142857143</v>
      </c>
      <c r="I348" s="470">
        <v>1600</v>
      </c>
      <c r="J348" s="376">
        <f>ROUND(D348*G348,0)</f>
        <v>664</v>
      </c>
      <c r="K348" s="1606">
        <v>397</v>
      </c>
      <c r="L348" s="166">
        <f>K348/J348*100</f>
        <v>59.789156626506021</v>
      </c>
      <c r="M348" s="470">
        <f>ROUND(I348/B348,0)</f>
        <v>5</v>
      </c>
      <c r="N348" s="166">
        <f t="shared" ref="N348:N353" si="273">K348/$A$4*12/M348</f>
        <v>190.56</v>
      </c>
      <c r="O348" s="1253"/>
      <c r="P348" s="1253"/>
      <c r="Q348" s="1253"/>
      <c r="R348" s="1253"/>
      <c r="S348" s="1253"/>
      <c r="T348" s="2512"/>
      <c r="U348" s="215"/>
      <c r="V348" s="215"/>
      <c r="W348" s="215"/>
      <c r="X348" s="215"/>
      <c r="Y348" s="2252"/>
    </row>
    <row r="349" spans="1:25" s="99" customFormat="1" ht="15" customHeight="1" x14ac:dyDescent="0.25">
      <c r="A349" s="203" t="s">
        <v>93</v>
      </c>
      <c r="B349" s="566"/>
      <c r="C349" s="140">
        <f>SUM(C348)</f>
        <v>200</v>
      </c>
      <c r="D349" s="490">
        <f t="shared" ref="D349:E349" si="274">SUM(D348)</f>
        <v>83</v>
      </c>
      <c r="E349" s="1522">
        <f t="shared" si="274"/>
        <v>35</v>
      </c>
      <c r="F349" s="178">
        <f>E349/D349*100</f>
        <v>42.168674698795186</v>
      </c>
      <c r="G349" s="280">
        <f>SUM(G348)</f>
        <v>8</v>
      </c>
      <c r="H349" s="280">
        <f t="shared" si="272"/>
        <v>11.342857142857143</v>
      </c>
      <c r="I349" s="474">
        <f>SUM(I348)</f>
        <v>1600</v>
      </c>
      <c r="J349" s="141">
        <f t="shared" ref="J349" si="275">SUM(J348)</f>
        <v>664</v>
      </c>
      <c r="K349" s="423">
        <f t="shared" ref="K349:M349" si="276">SUM(K348)</f>
        <v>397</v>
      </c>
      <c r="L349" s="321">
        <f>K349/J349*100</f>
        <v>59.789156626506021</v>
      </c>
      <c r="M349" s="174">
        <f t="shared" si="276"/>
        <v>5</v>
      </c>
      <c r="N349" s="166">
        <f t="shared" si="273"/>
        <v>190.56</v>
      </c>
      <c r="O349" s="1253"/>
      <c r="P349" s="1253"/>
      <c r="Q349" s="1253"/>
      <c r="R349" s="1253"/>
      <c r="S349" s="1253"/>
      <c r="T349" s="2512"/>
      <c r="U349" s="215"/>
      <c r="V349" s="215"/>
      <c r="W349" s="215">
        <f t="shared" ref="W349" si="277">SUM(W348)</f>
        <v>0</v>
      </c>
      <c r="X349" s="215">
        <f t="shared" ref="X349" si="278">SUM(X348)</f>
        <v>0</v>
      </c>
      <c r="Y349" s="2252"/>
    </row>
    <row r="350" spans="1:25" s="99" customFormat="1" ht="15" customHeight="1" x14ac:dyDescent="0.25">
      <c r="A350" s="400" t="s">
        <v>16</v>
      </c>
      <c r="B350" s="476"/>
      <c r="C350" s="796"/>
      <c r="D350" s="472"/>
      <c r="E350" s="1658"/>
      <c r="F350" s="4"/>
      <c r="G350" s="3"/>
      <c r="H350" s="3"/>
      <c r="I350" s="477"/>
      <c r="J350" s="797"/>
      <c r="K350" s="415"/>
      <c r="L350" s="137"/>
      <c r="M350" s="477"/>
      <c r="N350" s="166"/>
      <c r="O350" s="1253"/>
      <c r="P350" s="1253"/>
      <c r="Q350" s="1253"/>
      <c r="R350" s="1253"/>
      <c r="S350" s="1253"/>
      <c r="T350" s="2512"/>
      <c r="U350" s="215"/>
      <c r="V350" s="215"/>
      <c r="W350" s="215"/>
      <c r="X350" s="215"/>
      <c r="Y350" s="2252"/>
    </row>
    <row r="351" spans="1:25" ht="15" customHeight="1" x14ac:dyDescent="0.25">
      <c r="A351" s="412" t="s">
        <v>6</v>
      </c>
      <c r="B351" s="1623">
        <v>240</v>
      </c>
      <c r="C351" s="217">
        <v>2000</v>
      </c>
      <c r="D351" s="492">
        <f t="shared" ref="D351" si="279">ROUND(C351/12*$A$4,0)</f>
        <v>833</v>
      </c>
      <c r="E351" s="645">
        <v>1369</v>
      </c>
      <c r="F351" s="144">
        <f>E351/D351*100</f>
        <v>164.34573829531814</v>
      </c>
      <c r="G351" s="278">
        <v>3</v>
      </c>
      <c r="H351" s="156">
        <f t="shared" ref="H351:H352" si="280">K351/E351</f>
        <v>1.4696859021183346</v>
      </c>
      <c r="I351" s="467">
        <v>6000</v>
      </c>
      <c r="J351" s="166">
        <f>ROUND(D351*G351,0)</f>
        <v>2499</v>
      </c>
      <c r="K351" s="420">
        <v>2012</v>
      </c>
      <c r="L351" s="473">
        <f>K351/J351*100</f>
        <v>80.512204881952769</v>
      </c>
      <c r="M351" s="166">
        <f>ROUND(I351/B351,0)</f>
        <v>25</v>
      </c>
      <c r="N351" s="166">
        <f t="shared" si="273"/>
        <v>193.15199999999996</v>
      </c>
      <c r="O351" s="1253"/>
      <c r="P351" s="1253"/>
      <c r="Q351" s="1253"/>
      <c r="R351" s="1253"/>
      <c r="S351" s="1253"/>
      <c r="T351" s="2512"/>
      <c r="U351" s="215"/>
      <c r="V351" s="215"/>
      <c r="W351" s="215"/>
      <c r="X351" s="215"/>
      <c r="Y351" s="2252"/>
    </row>
    <row r="352" spans="1:25" s="99" customFormat="1" ht="15" customHeight="1" x14ac:dyDescent="0.25">
      <c r="A352" s="696" t="s">
        <v>265</v>
      </c>
      <c r="B352" s="1659">
        <v>240</v>
      </c>
      <c r="C352" s="1">
        <f>SUM(C351)</f>
        <v>2000</v>
      </c>
      <c r="D352" s="464">
        <f>SUM(D351)</f>
        <v>833</v>
      </c>
      <c r="E352" s="195">
        <f>SUM(E351)</f>
        <v>1369</v>
      </c>
      <c r="F352" s="4">
        <f>E352/D352*100</f>
        <v>164.34573829531814</v>
      </c>
      <c r="G352" s="1360">
        <v>3</v>
      </c>
      <c r="H352" s="3">
        <f t="shared" si="280"/>
        <v>1.4696859021183346</v>
      </c>
      <c r="I352" s="464">
        <f t="shared" ref="I352:J352" si="281">SUM(I351)</f>
        <v>6000</v>
      </c>
      <c r="J352" s="195">
        <f t="shared" si="281"/>
        <v>2499</v>
      </c>
      <c r="K352" s="1566">
        <f t="shared" ref="K352" si="282">SUM(K351)</f>
        <v>2012</v>
      </c>
      <c r="L352" s="137">
        <f>K352/J352*100</f>
        <v>80.512204881952769</v>
      </c>
      <c r="M352" s="482">
        <f>ROUND(I352/B352,0)</f>
        <v>25</v>
      </c>
      <c r="N352" s="376">
        <f t="shared" si="273"/>
        <v>193.15199999999996</v>
      </c>
      <c r="O352" s="1255"/>
      <c r="P352" s="1255"/>
      <c r="Q352" s="1255"/>
      <c r="R352" s="1255"/>
      <c r="S352" s="1255"/>
      <c r="T352" s="2513"/>
      <c r="U352" s="2518"/>
      <c r="V352" s="2518"/>
      <c r="W352" s="2518"/>
      <c r="X352" s="2518"/>
      <c r="Y352" s="2252"/>
    </row>
    <row r="353" spans="1:25" ht="23.25" customHeight="1" thickBot="1" x14ac:dyDescent="0.3">
      <c r="A353" s="1569" t="s">
        <v>359</v>
      </c>
      <c r="B353" s="1660"/>
      <c r="C353" s="757">
        <f>SUM(C352,C349)</f>
        <v>2200</v>
      </c>
      <c r="D353" s="1371">
        <f t="shared" ref="D353:E353" si="283">SUM(D352,D349)</f>
        <v>916</v>
      </c>
      <c r="E353" s="757">
        <f t="shared" si="283"/>
        <v>1404</v>
      </c>
      <c r="F353" s="757">
        <f>E353/D353*100</f>
        <v>153.27510917030565</v>
      </c>
      <c r="G353" s="489">
        <f>IF(C353=0,0,I353/C353)</f>
        <v>3.4545454545454546</v>
      </c>
      <c r="H353" s="1373">
        <f t="shared" si="272"/>
        <v>1.7158119658119657</v>
      </c>
      <c r="I353" s="1371">
        <f t="shared" ref="I353:J353" si="284">SUM(I352,I349)</f>
        <v>7600</v>
      </c>
      <c r="J353" s="757">
        <f t="shared" si="284"/>
        <v>3163</v>
      </c>
      <c r="K353" s="1603">
        <f t="shared" ref="K353" si="285">SUM(K352,K349)</f>
        <v>2409</v>
      </c>
      <c r="L353" s="1374">
        <f>K353/J353*100</f>
        <v>76.161871640847295</v>
      </c>
      <c r="M353" s="1374">
        <f>SUM(M352,M349)</f>
        <v>30</v>
      </c>
      <c r="N353" s="495">
        <f t="shared" si="273"/>
        <v>192.72</v>
      </c>
      <c r="O353" s="743">
        <v>50575.275004799994</v>
      </c>
      <c r="P353" s="743">
        <v>41967.794999999998</v>
      </c>
      <c r="Q353" s="743">
        <v>41967.795572733325</v>
      </c>
      <c r="R353" s="743">
        <v>41967.795572733325</v>
      </c>
      <c r="S353" s="743">
        <v>41967.795572733325</v>
      </c>
      <c r="T353" s="2510">
        <f>O353/11*$A$4+(P353-O353)/10*4+(Q353-P353)/9*3+(R353-Q353)/8*2+(S353-R353)/7*1</f>
        <v>19545.769554809285</v>
      </c>
      <c r="U353" s="2442">
        <f t="shared" ref="U353" si="286">X353-W353</f>
        <v>26856.272050000003</v>
      </c>
      <c r="V353" s="2442">
        <f t="shared" ref="V353" si="287">U353-T353</f>
        <v>7310.502495190718</v>
      </c>
      <c r="W353" s="2442">
        <v>-44.791409999999999</v>
      </c>
      <c r="X353" s="2442">
        <v>26811.480640000002</v>
      </c>
      <c r="Y353" s="2252"/>
    </row>
    <row r="354" spans="1:25" ht="15" customHeight="1" thickBot="1" x14ac:dyDescent="0.3">
      <c r="A354" s="554" t="s">
        <v>18</v>
      </c>
      <c r="B354" s="441"/>
      <c r="C354" s="402"/>
      <c r="D354" s="806"/>
      <c r="E354" s="1578"/>
      <c r="F354" s="402"/>
      <c r="G354" s="403"/>
      <c r="H354" s="403"/>
      <c r="I354" s="443"/>
      <c r="J354" s="404"/>
      <c r="K354" s="1643">
        <f t="shared" ref="K354" si="288">SUM(K335,K345,K353)</f>
        <v>19851</v>
      </c>
      <c r="L354" s="404"/>
      <c r="M354" s="404"/>
      <c r="N354" s="443"/>
      <c r="O354" s="744">
        <f t="shared" ref="O354:X354" si="289">SUM(O335,O345,O353)</f>
        <v>416916.6714776</v>
      </c>
      <c r="P354" s="744">
        <f t="shared" ref="P354:Q354" si="290">SUM(P335,P345,P353)</f>
        <v>421752.56384782004</v>
      </c>
      <c r="Q354" s="744">
        <f t="shared" si="290"/>
        <v>421752.56442055339</v>
      </c>
      <c r="R354" s="744">
        <f t="shared" ref="R354:S354" si="291">SUM(R335,R345,R353)</f>
        <v>421752.56442055339</v>
      </c>
      <c r="S354" s="744">
        <f t="shared" si="291"/>
        <v>421752.56442055339</v>
      </c>
      <c r="T354" s="2508">
        <f t="shared" si="289"/>
        <v>191441.93508336274</v>
      </c>
      <c r="U354" s="2522">
        <f t="shared" si="289"/>
        <v>274285.25913000002</v>
      </c>
      <c r="V354" s="2522">
        <f t="shared" si="289"/>
        <v>82843.324046637252</v>
      </c>
      <c r="W354" s="2522">
        <f t="shared" si="289"/>
        <v>-157.99838999999997</v>
      </c>
      <c r="X354" s="2524">
        <f t="shared" si="289"/>
        <v>274127.26074</v>
      </c>
      <c r="Y354" s="2252"/>
    </row>
    <row r="355" spans="1:25" ht="15" customHeight="1" x14ac:dyDescent="0.25">
      <c r="A355" s="222"/>
      <c r="B355" s="222"/>
      <c r="C355" s="207"/>
      <c r="D355" s="475"/>
      <c r="E355" s="1539"/>
      <c r="F355" s="207"/>
      <c r="G355" s="317"/>
      <c r="H355" s="317"/>
      <c r="I355" s="473"/>
      <c r="J355" s="321"/>
      <c r="K355" s="751"/>
      <c r="L355" s="321"/>
      <c r="M355" s="321"/>
      <c r="N355" s="321"/>
      <c r="O355" s="1254"/>
      <c r="P355" s="1254"/>
      <c r="Q355" s="1254"/>
      <c r="R355" s="1254"/>
      <c r="S355" s="1254"/>
      <c r="T355" s="2506"/>
      <c r="U355" s="2521"/>
      <c r="V355" s="2521"/>
      <c r="W355" s="2521"/>
      <c r="X355" s="2521"/>
      <c r="Y355" s="2252"/>
    </row>
    <row r="356" spans="1:25" ht="47.25" customHeight="1" x14ac:dyDescent="0.25">
      <c r="A356" s="1661" t="s">
        <v>220</v>
      </c>
      <c r="B356" s="1662"/>
      <c r="C356" s="207"/>
      <c r="D356" s="475"/>
      <c r="E356" s="1539"/>
      <c r="F356" s="207"/>
      <c r="G356" s="317"/>
      <c r="H356" s="317"/>
      <c r="I356" s="473"/>
      <c r="J356" s="321"/>
      <c r="K356" s="751"/>
      <c r="L356" s="321"/>
      <c r="M356" s="321"/>
      <c r="N356" s="321"/>
      <c r="O356" s="1253"/>
      <c r="P356" s="1253"/>
      <c r="Q356" s="1253"/>
      <c r="R356" s="1253"/>
      <c r="S356" s="1253"/>
      <c r="T356" s="2503"/>
      <c r="U356" s="215"/>
      <c r="V356" s="215"/>
      <c r="W356" s="215"/>
      <c r="X356" s="215"/>
      <c r="Y356" s="2252"/>
    </row>
    <row r="357" spans="1:25" ht="15" customHeight="1" x14ac:dyDescent="0.25">
      <c r="A357" s="1663" t="s">
        <v>33</v>
      </c>
      <c r="B357" s="1664"/>
      <c r="C357" s="207"/>
      <c r="D357" s="475"/>
      <c r="E357" s="1539"/>
      <c r="F357" s="207"/>
      <c r="G357" s="317"/>
      <c r="H357" s="317"/>
      <c r="I357" s="473"/>
      <c r="J357" s="321"/>
      <c r="K357" s="751"/>
      <c r="L357" s="166"/>
      <c r="M357" s="321"/>
      <c r="N357" s="321"/>
      <c r="O357" s="1253"/>
      <c r="P357" s="1253"/>
      <c r="Q357" s="1253"/>
      <c r="R357" s="1253"/>
      <c r="S357" s="1253"/>
      <c r="T357" s="2503"/>
      <c r="U357" s="215"/>
      <c r="V357" s="215"/>
      <c r="W357" s="215"/>
      <c r="X357" s="215"/>
      <c r="Y357" s="2252"/>
    </row>
    <row r="358" spans="1:25" ht="15" customHeight="1" x14ac:dyDescent="0.25">
      <c r="A358" s="465" t="s">
        <v>16</v>
      </c>
      <c r="B358" s="1665"/>
      <c r="C358" s="217"/>
      <c r="D358" s="492"/>
      <c r="E358" s="418"/>
      <c r="F358" s="144"/>
      <c r="G358" s="364"/>
      <c r="H358" s="364"/>
      <c r="I358" s="473"/>
      <c r="J358" s="321"/>
      <c r="K358" s="751"/>
      <c r="L358" s="166"/>
      <c r="M358" s="166"/>
      <c r="N358" s="166"/>
      <c r="O358" s="1253"/>
      <c r="P358" s="1253"/>
      <c r="Q358" s="1253"/>
      <c r="R358" s="1253"/>
      <c r="S358" s="1253"/>
      <c r="T358" s="2503"/>
      <c r="U358" s="215"/>
      <c r="V358" s="215"/>
      <c r="W358" s="215"/>
      <c r="X358" s="215"/>
      <c r="Y358" s="2252"/>
    </row>
    <row r="359" spans="1:25" ht="15" customHeight="1" x14ac:dyDescent="0.25">
      <c r="A359" s="1617" t="s">
        <v>202</v>
      </c>
      <c r="B359" s="1666">
        <v>240</v>
      </c>
      <c r="C359" s="4">
        <v>200</v>
      </c>
      <c r="D359" s="784">
        <f t="shared" ref="D359" si="292">ROUND(C359/12*$A$4,0)</f>
        <v>83</v>
      </c>
      <c r="E359" s="426">
        <v>46</v>
      </c>
      <c r="F359" s="205">
        <f>E359/D359*100</f>
        <v>55.421686746987952</v>
      </c>
      <c r="G359" s="279">
        <v>10</v>
      </c>
      <c r="H359" s="1361">
        <f t="shared" ref="H359:H360" si="293">K359/E359</f>
        <v>10</v>
      </c>
      <c r="I359" s="482">
        <v>2000</v>
      </c>
      <c r="J359" s="376">
        <f>ROUND(D359*G359,0)</f>
        <v>830</v>
      </c>
      <c r="K359" s="1543">
        <v>460</v>
      </c>
      <c r="L359" s="376">
        <f t="shared" ref="L359:L360" si="294">K359/J359*100</f>
        <v>55.421686746987952</v>
      </c>
      <c r="M359" s="376">
        <f>ROUND(I359/B359,0)</f>
        <v>8</v>
      </c>
      <c r="N359" s="376">
        <f t="shared" ref="N359:N360" si="295">K359/$A$4*12/M359</f>
        <v>138</v>
      </c>
      <c r="O359" s="1255"/>
      <c r="P359" s="1255"/>
      <c r="Q359" s="1255"/>
      <c r="R359" s="1255"/>
      <c r="S359" s="1255"/>
      <c r="T359" s="2504"/>
      <c r="U359" s="2518"/>
      <c r="V359" s="2518"/>
      <c r="W359" s="2518"/>
      <c r="X359" s="2518"/>
      <c r="Y359" s="2252"/>
    </row>
    <row r="360" spans="1:25" s="425" customFormat="1" ht="15" customHeight="1" x14ac:dyDescent="0.25">
      <c r="A360" s="1667" t="s">
        <v>359</v>
      </c>
      <c r="B360" s="1668"/>
      <c r="C360" s="1522">
        <f>SUM(C359)</f>
        <v>200</v>
      </c>
      <c r="D360" s="1547">
        <f>SUM(D359)</f>
        <v>83</v>
      </c>
      <c r="E360" s="140">
        <f>SUM(E359)</f>
        <v>46</v>
      </c>
      <c r="F360" s="1522">
        <f>E360/D360*100</f>
        <v>55.421686746987952</v>
      </c>
      <c r="G360" s="1546">
        <f>IF(C360=0,0,I360/C360)</f>
        <v>10</v>
      </c>
      <c r="H360" s="1669">
        <f t="shared" si="293"/>
        <v>10</v>
      </c>
      <c r="I360" s="1547">
        <f t="shared" ref="I360:J360" si="296">SUM(I359)</f>
        <v>2000</v>
      </c>
      <c r="J360" s="1522">
        <f t="shared" si="296"/>
        <v>830</v>
      </c>
      <c r="K360" s="1522">
        <f t="shared" ref="K360" si="297">SUM(K359)</f>
        <v>460</v>
      </c>
      <c r="L360" s="1523">
        <f t="shared" si="294"/>
        <v>55.421686746987952</v>
      </c>
      <c r="M360" s="1523">
        <f>SUM(M359)</f>
        <v>8</v>
      </c>
      <c r="N360" s="1549">
        <f t="shared" si="295"/>
        <v>138</v>
      </c>
      <c r="O360" s="558">
        <v>2750.4931999999999</v>
      </c>
      <c r="P360" s="558">
        <v>2498.3646566666662</v>
      </c>
      <c r="Q360" s="558">
        <v>2498.3646566666662</v>
      </c>
      <c r="R360" s="558">
        <v>2498.3646566666662</v>
      </c>
      <c r="S360" s="558">
        <v>2498.3646566666662</v>
      </c>
      <c r="T360" s="2505">
        <f>O360/12*$A$4+(P360-O360)/11*4+(Q360-P360)/10*3+(R360-Q360)/9*2+(S360-R360)/8*1</f>
        <v>1054.3557266666664</v>
      </c>
      <c r="U360" s="1444">
        <f t="shared" ref="U360" si="298">X360-W360</f>
        <v>964.08602999999994</v>
      </c>
      <c r="V360" s="1444">
        <f t="shared" ref="V360" si="299">U360-T360</f>
        <v>-90.269696666666505</v>
      </c>
      <c r="W360" s="1444">
        <v>-380.95837</v>
      </c>
      <c r="X360" s="1444">
        <v>583.12765999999999</v>
      </c>
      <c r="Y360" s="2252"/>
    </row>
    <row r="361" spans="1:25" ht="15" customHeight="1" x14ac:dyDescent="0.25">
      <c r="A361" s="1670" t="s">
        <v>172</v>
      </c>
      <c r="B361" s="1665"/>
      <c r="C361" s="217"/>
      <c r="D361" s="1341"/>
      <c r="E361" s="645"/>
      <c r="F361" s="217"/>
      <c r="G361" s="364"/>
      <c r="H361" s="364"/>
      <c r="I361" s="473"/>
      <c r="J361" s="321"/>
      <c r="K361" s="751"/>
      <c r="L361" s="321"/>
      <c r="M361" s="321"/>
      <c r="N361" s="321"/>
      <c r="O361" s="1254"/>
      <c r="P361" s="1254"/>
      <c r="Q361" s="1254"/>
      <c r="R361" s="1254"/>
      <c r="S361" s="1254"/>
      <c r="T361" s="2506"/>
      <c r="U361" s="2521"/>
      <c r="V361" s="2521"/>
      <c r="W361" s="2521"/>
      <c r="X361" s="2521"/>
      <c r="Y361" s="2252"/>
    </row>
    <row r="362" spans="1:25" ht="27.6" customHeight="1" x14ac:dyDescent="0.25">
      <c r="A362" s="1581" t="s">
        <v>314</v>
      </c>
      <c r="B362" s="1665"/>
      <c r="C362" s="217">
        <v>20000</v>
      </c>
      <c r="D362" s="492">
        <f t="shared" ref="D362:D364" si="300">ROUND(C362/12*$A$4,0)</f>
        <v>8333</v>
      </c>
      <c r="E362" s="418">
        <v>7779</v>
      </c>
      <c r="F362" s="144">
        <f>E362/D362*100</f>
        <v>93.351734069362777</v>
      </c>
      <c r="G362" s="364"/>
      <c r="H362" s="364"/>
      <c r="I362" s="473"/>
      <c r="J362" s="321"/>
      <c r="K362" s="751"/>
      <c r="L362" s="166"/>
      <c r="M362" s="166"/>
      <c r="N362" s="166"/>
      <c r="O362" s="1253"/>
      <c r="P362" s="1253"/>
      <c r="Q362" s="1253"/>
      <c r="R362" s="1253"/>
      <c r="S362" s="1253"/>
      <c r="T362" s="2503"/>
      <c r="U362" s="215"/>
      <c r="V362" s="215"/>
      <c r="W362" s="215"/>
      <c r="X362" s="215"/>
      <c r="Y362" s="2252"/>
    </row>
    <row r="363" spans="1:25" ht="27.6" customHeight="1" x14ac:dyDescent="0.25">
      <c r="A363" s="1581" t="s">
        <v>142</v>
      </c>
      <c r="B363" s="1665"/>
      <c r="C363" s="217">
        <v>10800</v>
      </c>
      <c r="D363" s="492">
        <f t="shared" si="300"/>
        <v>4500</v>
      </c>
      <c r="E363" s="418">
        <v>6928</v>
      </c>
      <c r="F363" s="144">
        <f>E363/D363*100</f>
        <v>153.95555555555555</v>
      </c>
      <c r="G363" s="364"/>
      <c r="H363" s="364"/>
      <c r="I363" s="473"/>
      <c r="J363" s="321"/>
      <c r="K363" s="751"/>
      <c r="L363" s="166"/>
      <c r="M363" s="166"/>
      <c r="N363" s="166"/>
      <c r="O363" s="1253"/>
      <c r="P363" s="1253"/>
      <c r="Q363" s="1253"/>
      <c r="R363" s="1253"/>
      <c r="S363" s="1253"/>
      <c r="T363" s="2503"/>
      <c r="U363" s="215"/>
      <c r="V363" s="215"/>
      <c r="W363" s="215"/>
      <c r="X363" s="215"/>
      <c r="Y363" s="2252"/>
    </row>
    <row r="364" spans="1:25" ht="15" customHeight="1" x14ac:dyDescent="0.25">
      <c r="A364" s="1671" t="s">
        <v>147</v>
      </c>
      <c r="B364" s="1666"/>
      <c r="C364" s="4">
        <v>3750</v>
      </c>
      <c r="D364" s="784">
        <f t="shared" si="300"/>
        <v>1563</v>
      </c>
      <c r="E364" s="426">
        <v>878</v>
      </c>
      <c r="F364" s="205">
        <f>E364/D364*100</f>
        <v>56.174024312220098</v>
      </c>
      <c r="G364" s="279"/>
      <c r="H364" s="279"/>
      <c r="I364" s="482"/>
      <c r="J364" s="137"/>
      <c r="K364" s="1543"/>
      <c r="L364" s="376"/>
      <c r="M364" s="376"/>
      <c r="N364" s="376"/>
      <c r="O364" s="1255"/>
      <c r="P364" s="1255"/>
      <c r="Q364" s="1255"/>
      <c r="R364" s="1255"/>
      <c r="S364" s="1255"/>
      <c r="T364" s="2504"/>
      <c r="U364" s="2518"/>
      <c r="V364" s="2518"/>
      <c r="W364" s="2518"/>
      <c r="X364" s="2518"/>
      <c r="Y364" s="2252"/>
    </row>
    <row r="365" spans="1:25" ht="15" customHeight="1" thickBot="1" x14ac:dyDescent="0.3">
      <c r="A365" s="1672" t="s">
        <v>179</v>
      </c>
      <c r="B365" s="1672"/>
      <c r="C365" s="757"/>
      <c r="D365" s="1371"/>
      <c r="E365" s="1603"/>
      <c r="F365" s="757"/>
      <c r="G365" s="489"/>
      <c r="H365" s="489"/>
      <c r="I365" s="1371"/>
      <c r="J365" s="757"/>
      <c r="K365" s="1603"/>
      <c r="L365" s="495"/>
      <c r="M365" s="495"/>
      <c r="N365" s="495"/>
      <c r="O365" s="743">
        <v>10071.712</v>
      </c>
      <c r="P365" s="743">
        <v>10071.712</v>
      </c>
      <c r="Q365" s="743">
        <v>10071.712</v>
      </c>
      <c r="R365" s="743">
        <v>10071.712</v>
      </c>
      <c r="S365" s="743">
        <v>10071.712</v>
      </c>
      <c r="T365" s="2505">
        <f>O365/12*$A$4+(P365-O365)/11*4+(Q365-P365)/10*3+(R365-Q365)/9*2+(S365-R365)/8*1</f>
        <v>4196.5466666666662</v>
      </c>
      <c r="U365" s="2442">
        <f t="shared" ref="U365" si="301">X365-W365</f>
        <v>4165.2865199999997</v>
      </c>
      <c r="V365" s="2442">
        <f t="shared" ref="V365" si="302">U365-T365</f>
        <v>-31.260146666666515</v>
      </c>
      <c r="W365" s="2442">
        <v>-0.31907000000000002</v>
      </c>
      <c r="X365" s="2442">
        <v>4164.9674500000001</v>
      </c>
      <c r="Y365" s="2252">
        <f>U365+W365-X365</f>
        <v>0</v>
      </c>
    </row>
    <row r="366" spans="1:25" ht="15" customHeight="1" thickBot="1" x14ac:dyDescent="0.3">
      <c r="A366" s="554" t="s">
        <v>18</v>
      </c>
      <c r="B366" s="1673"/>
      <c r="C366" s="402"/>
      <c r="D366" s="806"/>
      <c r="E366" s="1578"/>
      <c r="F366" s="402"/>
      <c r="G366" s="403"/>
      <c r="H366" s="403"/>
      <c r="I366" s="1263"/>
      <c r="J366" s="807"/>
      <c r="K366" s="1674">
        <f t="shared" ref="K366" si="303">SUM(K365,K360)</f>
        <v>460</v>
      </c>
      <c r="L366" s="807"/>
      <c r="M366" s="807"/>
      <c r="N366" s="807"/>
      <c r="O366" s="744">
        <f t="shared" ref="O366:P366" si="304">SUM(O365,O360)</f>
        <v>12822.2052</v>
      </c>
      <c r="P366" s="744">
        <f t="shared" si="304"/>
        <v>12570.076656666666</v>
      </c>
      <c r="Q366" s="744">
        <f t="shared" ref="Q366:R366" si="305">SUM(Q365,Q360)</f>
        <v>12570.076656666666</v>
      </c>
      <c r="R366" s="744">
        <f t="shared" si="305"/>
        <v>12570.076656666666</v>
      </c>
      <c r="S366" s="744">
        <f t="shared" ref="S366" si="306">SUM(S365,S360)</f>
        <v>12570.076656666666</v>
      </c>
      <c r="T366" s="2508">
        <f t="shared" ref="T366:X366" si="307">SUM(T365,T360)</f>
        <v>5250.9023933333328</v>
      </c>
      <c r="U366" s="2522">
        <f t="shared" si="307"/>
        <v>5129.37255</v>
      </c>
      <c r="V366" s="2522">
        <f t="shared" si="307"/>
        <v>-121.52984333333302</v>
      </c>
      <c r="W366" s="2522">
        <f t="shared" si="307"/>
        <v>-381.27744000000001</v>
      </c>
      <c r="X366" s="2524">
        <f t="shared" si="307"/>
        <v>4748.0951100000002</v>
      </c>
      <c r="Y366" s="2252"/>
    </row>
    <row r="367" spans="1:25" ht="15" customHeight="1" x14ac:dyDescent="0.25">
      <c r="A367" s="222"/>
      <c r="B367" s="222"/>
      <c r="C367" s="207"/>
      <c r="D367" s="475"/>
      <c r="E367" s="1539"/>
      <c r="F367" s="207"/>
      <c r="G367" s="317"/>
      <c r="H367" s="317"/>
      <c r="I367" s="473"/>
      <c r="J367" s="321"/>
      <c r="K367" s="751"/>
      <c r="L367" s="321"/>
      <c r="M367" s="321"/>
      <c r="N367" s="321"/>
      <c r="O367" s="1254"/>
      <c r="P367" s="1254"/>
      <c r="Q367" s="1254"/>
      <c r="R367" s="1254"/>
      <c r="S367" s="1254"/>
      <c r="T367" s="2506"/>
      <c r="U367" s="2521"/>
      <c r="V367" s="2521"/>
      <c r="W367" s="2521"/>
      <c r="X367" s="2521"/>
      <c r="Y367" s="2252"/>
    </row>
    <row r="368" spans="1:25" ht="44.25" customHeight="1" x14ac:dyDescent="0.25">
      <c r="A368" s="1580" t="s">
        <v>277</v>
      </c>
      <c r="B368" s="147"/>
      <c r="C368" s="36"/>
      <c r="D368" s="491"/>
      <c r="E368" s="572"/>
      <c r="F368" s="36"/>
      <c r="G368" s="50"/>
      <c r="H368" s="50"/>
      <c r="I368" s="478"/>
      <c r="J368" s="38"/>
      <c r="K368" s="669"/>
      <c r="L368" s="38"/>
      <c r="M368" s="38"/>
      <c r="N368" s="38"/>
      <c r="O368" s="1253"/>
      <c r="P368" s="1253"/>
      <c r="Q368" s="1253"/>
      <c r="R368" s="1253"/>
      <c r="S368" s="1253"/>
      <c r="T368" s="2503"/>
      <c r="U368" s="215"/>
      <c r="V368" s="215"/>
      <c r="W368" s="215"/>
      <c r="X368" s="215"/>
      <c r="Y368" s="2252"/>
    </row>
    <row r="369" spans="1:25" s="40" customFormat="1" ht="15" customHeight="1" x14ac:dyDescent="0.25">
      <c r="A369" s="167" t="s">
        <v>5</v>
      </c>
      <c r="B369" s="167"/>
      <c r="C369" s="36"/>
      <c r="D369" s="491"/>
      <c r="E369" s="572"/>
      <c r="F369" s="36"/>
      <c r="G369" s="50"/>
      <c r="H369" s="50"/>
      <c r="I369" s="478"/>
      <c r="J369" s="38"/>
      <c r="K369" s="669"/>
      <c r="L369" s="38"/>
      <c r="M369" s="38"/>
      <c r="N369" s="38"/>
      <c r="O369" s="1253"/>
      <c r="P369" s="1253"/>
      <c r="Q369" s="1253"/>
      <c r="R369" s="1253"/>
      <c r="S369" s="1253"/>
      <c r="T369" s="2503"/>
      <c r="U369" s="215"/>
      <c r="V369" s="215"/>
      <c r="W369" s="215"/>
      <c r="X369" s="215"/>
      <c r="Y369" s="2252"/>
    </row>
    <row r="370" spans="1:25" s="40" customFormat="1" ht="15" customHeight="1" x14ac:dyDescent="0.25">
      <c r="A370" s="148" t="s">
        <v>45</v>
      </c>
      <c r="B370" s="187">
        <v>340</v>
      </c>
      <c r="C370" s="492">
        <v>80</v>
      </c>
      <c r="D370" s="492">
        <f t="shared" ref="D370:D379" si="308">ROUND(C370/12*$A$4,0)</f>
        <v>33</v>
      </c>
      <c r="E370" s="418">
        <v>30</v>
      </c>
      <c r="F370" s="144">
        <f t="shared" ref="F370:F379" si="309">E370/D370*100</f>
        <v>90.909090909090907</v>
      </c>
      <c r="G370" s="157">
        <v>8.4</v>
      </c>
      <c r="H370" s="157">
        <f t="shared" ref="H370:H380" si="310">K370/E370</f>
        <v>19.666666666666668</v>
      </c>
      <c r="I370" s="467">
        <v>672</v>
      </c>
      <c r="J370" s="166">
        <f t="shared" ref="J370:J379" si="311">ROUND(D370*G370,0)</f>
        <v>277</v>
      </c>
      <c r="K370" s="420">
        <v>590</v>
      </c>
      <c r="L370" s="166">
        <f t="shared" ref="L370:L380" si="312">K370/J370*100</f>
        <v>212.99638989169677</v>
      </c>
      <c r="M370" s="473">
        <f t="shared" ref="M370:M376" si="313">ROUND(I370/B370,0)</f>
        <v>2</v>
      </c>
      <c r="N370" s="166">
        <f t="shared" ref="N370:N380" si="314">K370/$A$4*12/M370</f>
        <v>708</v>
      </c>
      <c r="O370" s="1253"/>
      <c r="P370" s="1253"/>
      <c r="Q370" s="1253"/>
      <c r="R370" s="1253"/>
      <c r="S370" s="1253"/>
      <c r="T370" s="2503"/>
      <c r="U370" s="215"/>
      <c r="V370" s="215"/>
      <c r="W370" s="215"/>
      <c r="X370" s="215"/>
      <c r="Y370" s="2252"/>
    </row>
    <row r="371" spans="1:25" ht="15" customHeight="1" x14ac:dyDescent="0.25">
      <c r="A371" s="148" t="s">
        <v>79</v>
      </c>
      <c r="B371" s="187">
        <v>340</v>
      </c>
      <c r="C371" s="492">
        <v>15</v>
      </c>
      <c r="D371" s="492">
        <f t="shared" si="308"/>
        <v>6</v>
      </c>
      <c r="E371" s="418">
        <v>5</v>
      </c>
      <c r="F371" s="144">
        <f t="shared" si="309"/>
        <v>83.333333333333343</v>
      </c>
      <c r="G371" s="157">
        <v>11.9</v>
      </c>
      <c r="H371" s="157">
        <f t="shared" si="310"/>
        <v>6.4</v>
      </c>
      <c r="I371" s="467">
        <v>179</v>
      </c>
      <c r="J371" s="166">
        <f t="shared" si="311"/>
        <v>71</v>
      </c>
      <c r="K371" s="420">
        <v>32</v>
      </c>
      <c r="L371" s="166">
        <f t="shared" si="312"/>
        <v>45.070422535211272</v>
      </c>
      <c r="M371" s="473">
        <f t="shared" si="313"/>
        <v>1</v>
      </c>
      <c r="N371" s="166">
        <f t="shared" si="314"/>
        <v>76.800000000000011</v>
      </c>
      <c r="O371" s="1253"/>
      <c r="P371" s="1253"/>
      <c r="Q371" s="1253"/>
      <c r="R371" s="1253"/>
      <c r="S371" s="1253"/>
      <c r="T371" s="2503"/>
      <c r="U371" s="215"/>
      <c r="V371" s="215"/>
      <c r="W371" s="215"/>
      <c r="X371" s="215"/>
      <c r="Y371" s="2252"/>
    </row>
    <row r="372" spans="1:25" ht="15" customHeight="1" x14ac:dyDescent="0.25">
      <c r="A372" s="148" t="s">
        <v>221</v>
      </c>
      <c r="B372" s="187">
        <v>340</v>
      </c>
      <c r="C372" s="492">
        <v>46</v>
      </c>
      <c r="D372" s="492">
        <f t="shared" si="308"/>
        <v>19</v>
      </c>
      <c r="E372" s="418">
        <v>24</v>
      </c>
      <c r="F372" s="144">
        <f t="shared" si="309"/>
        <v>126.31578947368421</v>
      </c>
      <c r="G372" s="157">
        <v>9.5</v>
      </c>
      <c r="H372" s="157">
        <f t="shared" si="310"/>
        <v>13.166666666666666</v>
      </c>
      <c r="I372" s="467">
        <v>437</v>
      </c>
      <c r="J372" s="166">
        <f t="shared" si="311"/>
        <v>181</v>
      </c>
      <c r="K372" s="420">
        <v>316</v>
      </c>
      <c r="L372" s="166">
        <f t="shared" si="312"/>
        <v>174.58563535911603</v>
      </c>
      <c r="M372" s="473">
        <f t="shared" si="313"/>
        <v>1</v>
      </c>
      <c r="N372" s="166">
        <f t="shared" si="314"/>
        <v>758.40000000000009</v>
      </c>
      <c r="O372" s="1253"/>
      <c r="P372" s="1253"/>
      <c r="Q372" s="1253"/>
      <c r="R372" s="1253"/>
      <c r="S372" s="1253"/>
      <c r="T372" s="2503"/>
      <c r="U372" s="215"/>
      <c r="V372" s="215"/>
      <c r="W372" s="215"/>
      <c r="X372" s="215"/>
      <c r="Y372" s="2252"/>
    </row>
    <row r="373" spans="1:25" ht="15" customHeight="1" x14ac:dyDescent="0.25">
      <c r="A373" s="148" t="s">
        <v>46</v>
      </c>
      <c r="B373" s="187">
        <v>340</v>
      </c>
      <c r="C373" s="492">
        <v>57</v>
      </c>
      <c r="D373" s="492">
        <f t="shared" si="308"/>
        <v>24</v>
      </c>
      <c r="E373" s="418">
        <v>28</v>
      </c>
      <c r="F373" s="144">
        <f t="shared" si="309"/>
        <v>116.66666666666667</v>
      </c>
      <c r="G373" s="157">
        <v>11</v>
      </c>
      <c r="H373" s="157">
        <f t="shared" si="310"/>
        <v>10.571428571428571</v>
      </c>
      <c r="I373" s="467">
        <v>627</v>
      </c>
      <c r="J373" s="166">
        <f t="shared" si="311"/>
        <v>264</v>
      </c>
      <c r="K373" s="420">
        <v>296</v>
      </c>
      <c r="L373" s="166">
        <f t="shared" si="312"/>
        <v>112.12121212121211</v>
      </c>
      <c r="M373" s="473">
        <f t="shared" si="313"/>
        <v>2</v>
      </c>
      <c r="N373" s="166">
        <f t="shared" si="314"/>
        <v>355.20000000000005</v>
      </c>
      <c r="O373" s="1253"/>
      <c r="P373" s="1253"/>
      <c r="Q373" s="1253"/>
      <c r="R373" s="1253"/>
      <c r="S373" s="1253"/>
      <c r="T373" s="2503"/>
      <c r="U373" s="215"/>
      <c r="V373" s="215"/>
      <c r="W373" s="215"/>
      <c r="X373" s="215"/>
      <c r="Y373" s="2252"/>
    </row>
    <row r="374" spans="1:25" ht="15" customHeight="1" x14ac:dyDescent="0.25">
      <c r="A374" s="148" t="s">
        <v>112</v>
      </c>
      <c r="B374" s="187">
        <v>340</v>
      </c>
      <c r="C374" s="492">
        <v>27</v>
      </c>
      <c r="D374" s="492">
        <f t="shared" si="308"/>
        <v>11</v>
      </c>
      <c r="E374" s="418">
        <v>2</v>
      </c>
      <c r="F374" s="144">
        <f t="shared" si="309"/>
        <v>18.181818181818183</v>
      </c>
      <c r="G374" s="157">
        <v>11.8</v>
      </c>
      <c r="H374" s="157">
        <f t="shared" si="310"/>
        <v>9</v>
      </c>
      <c r="I374" s="467">
        <v>319</v>
      </c>
      <c r="J374" s="166">
        <f t="shared" si="311"/>
        <v>130</v>
      </c>
      <c r="K374" s="420">
        <v>18</v>
      </c>
      <c r="L374" s="166">
        <f t="shared" si="312"/>
        <v>13.846153846153847</v>
      </c>
      <c r="M374" s="473">
        <f t="shared" si="313"/>
        <v>1</v>
      </c>
      <c r="N374" s="166">
        <f t="shared" si="314"/>
        <v>43.2</v>
      </c>
      <c r="O374" s="1253"/>
      <c r="P374" s="1253"/>
      <c r="Q374" s="1253"/>
      <c r="R374" s="1253"/>
      <c r="S374" s="1253"/>
      <c r="T374" s="2503"/>
      <c r="U374" s="215"/>
      <c r="V374" s="215"/>
      <c r="W374" s="215"/>
      <c r="X374" s="215"/>
      <c r="Y374" s="2252"/>
    </row>
    <row r="375" spans="1:25" ht="15" customHeight="1" x14ac:dyDescent="0.25">
      <c r="A375" s="148" t="s">
        <v>83</v>
      </c>
      <c r="B375" s="187">
        <v>340</v>
      </c>
      <c r="C375" s="492">
        <v>40</v>
      </c>
      <c r="D375" s="492">
        <f t="shared" si="308"/>
        <v>17</v>
      </c>
      <c r="E375" s="418">
        <v>48</v>
      </c>
      <c r="F375" s="144">
        <f t="shared" si="309"/>
        <v>282.35294117647061</v>
      </c>
      <c r="G375" s="157">
        <v>6.1</v>
      </c>
      <c r="H375" s="157">
        <f t="shared" si="310"/>
        <v>6.375</v>
      </c>
      <c r="I375" s="467">
        <v>244</v>
      </c>
      <c r="J375" s="166">
        <f t="shared" si="311"/>
        <v>104</v>
      </c>
      <c r="K375" s="420">
        <v>306</v>
      </c>
      <c r="L375" s="166">
        <f t="shared" si="312"/>
        <v>294.23076923076923</v>
      </c>
      <c r="M375" s="473">
        <f t="shared" si="313"/>
        <v>1</v>
      </c>
      <c r="N375" s="166">
        <f t="shared" si="314"/>
        <v>734.40000000000009</v>
      </c>
      <c r="O375" s="1253"/>
      <c r="P375" s="1253"/>
      <c r="Q375" s="1253"/>
      <c r="R375" s="1253"/>
      <c r="S375" s="1253"/>
      <c r="T375" s="2503"/>
      <c r="U375" s="215"/>
      <c r="V375" s="215"/>
      <c r="W375" s="215"/>
      <c r="X375" s="215"/>
      <c r="Y375" s="2252"/>
    </row>
    <row r="376" spans="1:25" ht="15" customHeight="1" x14ac:dyDescent="0.25">
      <c r="A376" s="148" t="s">
        <v>47</v>
      </c>
      <c r="B376" s="187">
        <v>340</v>
      </c>
      <c r="C376" s="492">
        <v>100</v>
      </c>
      <c r="D376" s="492">
        <f t="shared" si="308"/>
        <v>42</v>
      </c>
      <c r="E376" s="418">
        <v>14</v>
      </c>
      <c r="F376" s="144">
        <f t="shared" si="309"/>
        <v>33.333333333333329</v>
      </c>
      <c r="G376" s="157">
        <v>12</v>
      </c>
      <c r="H376" s="157">
        <f t="shared" si="310"/>
        <v>15.5</v>
      </c>
      <c r="I376" s="467">
        <v>1200</v>
      </c>
      <c r="J376" s="166">
        <f t="shared" si="311"/>
        <v>504</v>
      </c>
      <c r="K376" s="420">
        <v>217</v>
      </c>
      <c r="L376" s="166">
        <f t="shared" si="312"/>
        <v>43.055555555555557</v>
      </c>
      <c r="M376" s="473">
        <f t="shared" si="313"/>
        <v>4</v>
      </c>
      <c r="N376" s="166">
        <f t="shared" si="314"/>
        <v>130.19999999999999</v>
      </c>
      <c r="O376" s="1253"/>
      <c r="P376" s="1253"/>
      <c r="Q376" s="1253"/>
      <c r="R376" s="1253"/>
      <c r="S376" s="1253"/>
      <c r="T376" s="2503"/>
      <c r="U376" s="215"/>
      <c r="V376" s="215"/>
      <c r="W376" s="215"/>
      <c r="X376" s="215"/>
      <c r="Y376" s="2252"/>
    </row>
    <row r="377" spans="1:25" ht="15" customHeight="1" x14ac:dyDescent="0.25">
      <c r="A377" s="148" t="s">
        <v>15</v>
      </c>
      <c r="B377" s="187">
        <v>340</v>
      </c>
      <c r="C377" s="492">
        <v>5</v>
      </c>
      <c r="D377" s="798">
        <f>(C377/12*$A$4)</f>
        <v>2.0833333333333335</v>
      </c>
      <c r="E377" s="418">
        <v>2</v>
      </c>
      <c r="F377" s="144">
        <f t="shared" si="309"/>
        <v>96</v>
      </c>
      <c r="G377" s="157">
        <v>7.4</v>
      </c>
      <c r="H377" s="157">
        <f t="shared" si="310"/>
        <v>9.5</v>
      </c>
      <c r="I377" s="467">
        <v>37</v>
      </c>
      <c r="J377" s="166">
        <f t="shared" si="311"/>
        <v>15</v>
      </c>
      <c r="K377" s="420">
        <v>19</v>
      </c>
      <c r="L377" s="166">
        <f t="shared" si="312"/>
        <v>126.66666666666666</v>
      </c>
      <c r="M377" s="481">
        <f>I377/B377</f>
        <v>0.10882352941176471</v>
      </c>
      <c r="N377" s="166">
        <f t="shared" si="314"/>
        <v>419.02702702702697</v>
      </c>
      <c r="O377" s="1253"/>
      <c r="P377" s="1253"/>
      <c r="Q377" s="1253"/>
      <c r="R377" s="1253"/>
      <c r="S377" s="1253"/>
      <c r="T377" s="2503"/>
      <c r="U377" s="215"/>
      <c r="V377" s="215"/>
      <c r="W377" s="215"/>
      <c r="X377" s="215"/>
      <c r="Y377" s="2252"/>
    </row>
    <row r="378" spans="1:25" ht="15" customHeight="1" x14ac:dyDescent="0.25">
      <c r="A378" s="148" t="s">
        <v>222</v>
      </c>
      <c r="B378" s="187">
        <v>340</v>
      </c>
      <c r="C378" s="492">
        <v>6</v>
      </c>
      <c r="D378" s="492">
        <f t="shared" si="308"/>
        <v>3</v>
      </c>
      <c r="E378" s="418">
        <v>3</v>
      </c>
      <c r="F378" s="144">
        <f t="shared" si="309"/>
        <v>100</v>
      </c>
      <c r="G378" s="157">
        <v>6.7</v>
      </c>
      <c r="H378" s="157">
        <f t="shared" si="310"/>
        <v>6.666666666666667</v>
      </c>
      <c r="I378" s="467">
        <v>40</v>
      </c>
      <c r="J378" s="166">
        <f t="shared" si="311"/>
        <v>20</v>
      </c>
      <c r="K378" s="420">
        <v>20</v>
      </c>
      <c r="L378" s="166">
        <f t="shared" si="312"/>
        <v>100</v>
      </c>
      <c r="M378" s="481">
        <f>I378/B378</f>
        <v>0.11764705882352941</v>
      </c>
      <c r="N378" s="166">
        <f t="shared" si="314"/>
        <v>408</v>
      </c>
      <c r="O378" s="1253"/>
      <c r="P378" s="1253"/>
      <c r="Q378" s="1253"/>
      <c r="R378" s="1253"/>
      <c r="S378" s="1253"/>
      <c r="T378" s="2503"/>
      <c r="U378" s="215"/>
      <c r="V378" s="215"/>
      <c r="W378" s="215"/>
      <c r="X378" s="215"/>
      <c r="Y378" s="2252"/>
    </row>
    <row r="379" spans="1:25" ht="15" customHeight="1" x14ac:dyDescent="0.25">
      <c r="A379" s="366" t="s">
        <v>21</v>
      </c>
      <c r="B379" s="218">
        <v>340</v>
      </c>
      <c r="C379" s="784">
        <v>35</v>
      </c>
      <c r="D379" s="784">
        <f t="shared" si="308"/>
        <v>15</v>
      </c>
      <c r="E379" s="426">
        <v>14</v>
      </c>
      <c r="F379" s="205">
        <f t="shared" si="309"/>
        <v>93.333333333333329</v>
      </c>
      <c r="G379" s="411">
        <v>11</v>
      </c>
      <c r="H379" s="411">
        <f t="shared" si="310"/>
        <v>15.071428571428571</v>
      </c>
      <c r="I379" s="470">
        <v>385</v>
      </c>
      <c r="J379" s="376">
        <f t="shared" si="311"/>
        <v>165</v>
      </c>
      <c r="K379" s="422">
        <v>211</v>
      </c>
      <c r="L379" s="376">
        <f t="shared" si="312"/>
        <v>127.87878787878788</v>
      </c>
      <c r="M379" s="482">
        <f>ROUND(I379/B379,0)</f>
        <v>1</v>
      </c>
      <c r="N379" s="376">
        <f t="shared" si="314"/>
        <v>506.40000000000003</v>
      </c>
      <c r="O379" s="1255"/>
      <c r="P379" s="1255"/>
      <c r="Q379" s="1255"/>
      <c r="R379" s="1255"/>
      <c r="S379" s="1255"/>
      <c r="T379" s="2504"/>
      <c r="U379" s="2518"/>
      <c r="V379" s="2518"/>
      <c r="W379" s="2518"/>
      <c r="X379" s="2518"/>
      <c r="Y379" s="2252"/>
    </row>
    <row r="380" spans="1:25" s="425" customFormat="1" ht="15" customHeight="1" x14ac:dyDescent="0.2">
      <c r="A380" s="452" t="s">
        <v>7</v>
      </c>
      <c r="B380" s="1675"/>
      <c r="C380" s="1522">
        <f>SUM(C370:C379)</f>
        <v>411</v>
      </c>
      <c r="D380" s="1547">
        <f>SUM(D370:D379)</f>
        <v>172.08333333333334</v>
      </c>
      <c r="E380" s="1522">
        <f>SUM(E370:E379)</f>
        <v>170</v>
      </c>
      <c r="F380" s="1522">
        <f t="shared" ref="F380" si="315">E380/D380*100</f>
        <v>98.789346246973366</v>
      </c>
      <c r="G380" s="1546">
        <f>IF(C380=0,0,I380/C380)</f>
        <v>10.072992700729927</v>
      </c>
      <c r="H380" s="1546">
        <f t="shared" si="310"/>
        <v>11.911764705882353</v>
      </c>
      <c r="I380" s="1676">
        <f>SUM(I370:I379)</f>
        <v>4140</v>
      </c>
      <c r="J380" s="1677">
        <f>SUM(J370:J379)</f>
        <v>1731</v>
      </c>
      <c r="K380" s="1677">
        <f>SUM(K370:K379)</f>
        <v>2025</v>
      </c>
      <c r="L380" s="1523">
        <f t="shared" si="312"/>
        <v>116.9844020797227</v>
      </c>
      <c r="M380" s="1628">
        <f>SUM(M370:M379)</f>
        <v>13.226470588235294</v>
      </c>
      <c r="N380" s="1523">
        <f t="shared" si="314"/>
        <v>367.44496330887256</v>
      </c>
      <c r="O380" s="558">
        <v>11982.786629632003</v>
      </c>
      <c r="P380" s="558">
        <v>12322.242173247998</v>
      </c>
      <c r="Q380" s="558">
        <v>12322.242173247998</v>
      </c>
      <c r="R380" s="558">
        <v>12322.242173247998</v>
      </c>
      <c r="S380" s="558">
        <v>12322.242173247998</v>
      </c>
      <c r="T380" s="2505">
        <f>O380/12*$A$4+(P380-O380)/11*4+(Q380-P380)/10*3+(R380-Q380)/9*2+(S380-R380)/8*1</f>
        <v>5116.2661418433927</v>
      </c>
      <c r="U380" s="1444">
        <f t="shared" ref="U380" si="316">X380-W380</f>
        <v>4874.9029600000003</v>
      </c>
      <c r="V380" s="1444">
        <f t="shared" ref="V380" si="317">U380-T380</f>
        <v>-241.36318184339234</v>
      </c>
      <c r="W380" s="1444">
        <v>-65.860799999999998</v>
      </c>
      <c r="X380" s="1444">
        <v>4809.04216</v>
      </c>
      <c r="Y380" s="2252"/>
    </row>
    <row r="381" spans="1:25" ht="15" customHeight="1" x14ac:dyDescent="0.25">
      <c r="A381" s="450" t="s">
        <v>343</v>
      </c>
      <c r="B381" s="450"/>
      <c r="C381" s="207"/>
      <c r="D381" s="475"/>
      <c r="E381" s="1539"/>
      <c r="F381" s="207"/>
      <c r="G381" s="287"/>
      <c r="H381" s="287"/>
      <c r="I381" s="1264"/>
      <c r="J381" s="204"/>
      <c r="K381" s="1678"/>
      <c r="L381" s="204"/>
      <c r="M381" s="204"/>
      <c r="N381" s="204"/>
      <c r="O381" s="1254"/>
      <c r="P381" s="1254"/>
      <c r="Q381" s="1254"/>
      <c r="R381" s="1254"/>
      <c r="S381" s="1254"/>
      <c r="T381" s="2506"/>
      <c r="U381" s="2521"/>
      <c r="V381" s="2521"/>
      <c r="W381" s="2521"/>
      <c r="X381" s="2521"/>
      <c r="Y381" s="2252"/>
    </row>
    <row r="382" spans="1:25" ht="30" customHeight="1" x14ac:dyDescent="0.25">
      <c r="A382" s="1533" t="s">
        <v>217</v>
      </c>
      <c r="B382" s="1533"/>
      <c r="C382" s="187">
        <f>SUM(C383,C384,C385,C386)</f>
        <v>3100</v>
      </c>
      <c r="D382" s="187">
        <f t="shared" ref="D382:E382" si="318">SUM(D383,D384,D385,D386)</f>
        <v>1292</v>
      </c>
      <c r="E382" s="187">
        <f t="shared" si="318"/>
        <v>4293</v>
      </c>
      <c r="F382" s="187">
        <f>E382/D382*100</f>
        <v>332.27554179566562</v>
      </c>
      <c r="G382" s="50"/>
      <c r="H382" s="50"/>
      <c r="I382" s="478"/>
      <c r="J382" s="38"/>
      <c r="K382" s="669"/>
      <c r="L382" s="38"/>
      <c r="M382" s="38"/>
      <c r="N382" s="38"/>
      <c r="O382" s="1253">
        <f>O398</f>
        <v>0</v>
      </c>
      <c r="P382" s="1253">
        <f>P398</f>
        <v>0</v>
      </c>
      <c r="Q382" s="1253">
        <f>Q398</f>
        <v>0</v>
      </c>
      <c r="R382" s="1253">
        <f>R398</f>
        <v>0</v>
      </c>
      <c r="S382" s="1253">
        <f>S398</f>
        <v>0</v>
      </c>
      <c r="T382" s="2503">
        <f t="shared" ref="T382:V382" si="319">T398</f>
        <v>0</v>
      </c>
      <c r="U382" s="215">
        <f t="shared" si="319"/>
        <v>0</v>
      </c>
      <c r="V382" s="215">
        <f t="shared" si="319"/>
        <v>0</v>
      </c>
      <c r="W382" s="215"/>
      <c r="X382" s="215"/>
      <c r="Y382" s="2252"/>
    </row>
    <row r="383" spans="1:25" ht="30" customHeight="1" x14ac:dyDescent="0.25">
      <c r="A383" s="1533" t="s">
        <v>344</v>
      </c>
      <c r="B383" s="1533"/>
      <c r="C383" s="187">
        <v>0</v>
      </c>
      <c r="D383" s="492">
        <f t="shared" ref="D383:D388" si="320">ROUND(C383/12*$A$4,0)</f>
        <v>0</v>
      </c>
      <c r="E383" s="1553"/>
      <c r="F383" s="187"/>
      <c r="G383" s="50"/>
      <c r="H383" s="50"/>
      <c r="I383" s="478"/>
      <c r="J383" s="38"/>
      <c r="K383" s="669"/>
      <c r="L383" s="38"/>
      <c r="M383" s="38"/>
      <c r="N383" s="38"/>
      <c r="O383" s="1253"/>
      <c r="P383" s="1253"/>
      <c r="Q383" s="1253"/>
      <c r="R383" s="1253"/>
      <c r="S383" s="1253"/>
      <c r="T383" s="2503"/>
      <c r="U383" s="215"/>
      <c r="V383" s="215"/>
      <c r="W383" s="215"/>
      <c r="X383" s="215"/>
      <c r="Y383" s="2252"/>
    </row>
    <row r="384" spans="1:25" ht="30" customHeight="1" x14ac:dyDescent="0.25">
      <c r="A384" s="1533" t="s">
        <v>345</v>
      </c>
      <c r="B384" s="1533"/>
      <c r="C384" s="187">
        <v>600</v>
      </c>
      <c r="D384" s="492">
        <f t="shared" si="320"/>
        <v>250</v>
      </c>
      <c r="E384" s="1553"/>
      <c r="F384" s="187">
        <f>E384/D384*100</f>
        <v>0</v>
      </c>
      <c r="G384" s="50"/>
      <c r="H384" s="50"/>
      <c r="I384" s="478"/>
      <c r="J384" s="38"/>
      <c r="K384" s="669"/>
      <c r="L384" s="38"/>
      <c r="M384" s="38"/>
      <c r="N384" s="38"/>
      <c r="O384" s="1253"/>
      <c r="P384" s="1253"/>
      <c r="Q384" s="1253"/>
      <c r="R384" s="1253"/>
      <c r="S384" s="1253"/>
      <c r="T384" s="2503"/>
      <c r="U384" s="215"/>
      <c r="V384" s="215"/>
      <c r="W384" s="215"/>
      <c r="X384" s="215"/>
      <c r="Y384" s="2252"/>
    </row>
    <row r="385" spans="1:25" ht="30" customHeight="1" x14ac:dyDescent="0.25">
      <c r="A385" s="1533" t="s">
        <v>346</v>
      </c>
      <c r="B385" s="1533"/>
      <c r="C385" s="187">
        <v>0</v>
      </c>
      <c r="D385" s="492">
        <f t="shared" si="320"/>
        <v>0</v>
      </c>
      <c r="E385" s="1553"/>
      <c r="F385" s="187"/>
      <c r="G385" s="50"/>
      <c r="H385" s="50"/>
      <c r="I385" s="478"/>
      <c r="J385" s="38"/>
      <c r="K385" s="669"/>
      <c r="L385" s="38"/>
      <c r="M385" s="38"/>
      <c r="N385" s="38"/>
      <c r="O385" s="1253"/>
      <c r="P385" s="1253"/>
      <c r="Q385" s="1253"/>
      <c r="R385" s="1253"/>
      <c r="S385" s="1253"/>
      <c r="T385" s="2503"/>
      <c r="U385" s="215"/>
      <c r="V385" s="215"/>
      <c r="W385" s="215"/>
      <c r="X385" s="215"/>
      <c r="Y385" s="2252"/>
    </row>
    <row r="386" spans="1:25" ht="30" customHeight="1" x14ac:dyDescent="0.25">
      <c r="A386" s="1533" t="s">
        <v>347</v>
      </c>
      <c r="B386" s="1533"/>
      <c r="C386" s="187">
        <v>2500</v>
      </c>
      <c r="D386" s="492">
        <f t="shared" si="320"/>
        <v>1042</v>
      </c>
      <c r="E386" s="1553">
        <v>4293</v>
      </c>
      <c r="F386" s="187">
        <f>E386/D386*100</f>
        <v>411.99616122840689</v>
      </c>
      <c r="G386" s="50"/>
      <c r="H386" s="50"/>
      <c r="I386" s="478"/>
      <c r="J386" s="38"/>
      <c r="K386" s="669"/>
      <c r="L386" s="38"/>
      <c r="M386" s="38"/>
      <c r="N386" s="38"/>
      <c r="O386" s="1253"/>
      <c r="P386" s="1253"/>
      <c r="Q386" s="1253"/>
      <c r="R386" s="1253"/>
      <c r="S386" s="1253"/>
      <c r="T386" s="2503"/>
      <c r="U386" s="215"/>
      <c r="V386" s="215"/>
      <c r="W386" s="215"/>
      <c r="X386" s="215"/>
      <c r="Y386" s="2252"/>
    </row>
    <row r="387" spans="1:25" ht="30" customHeight="1" x14ac:dyDescent="0.25">
      <c r="A387" s="1533" t="s">
        <v>169</v>
      </c>
      <c r="B387" s="1533"/>
      <c r="C387" s="187">
        <v>5000</v>
      </c>
      <c r="D387" s="492">
        <f t="shared" si="320"/>
        <v>2083</v>
      </c>
      <c r="E387" s="1553">
        <f>632+E388/4/3.2</f>
        <v>1189.65625</v>
      </c>
      <c r="F387" s="187">
        <f>E387/D387*100</f>
        <v>57.11263802208353</v>
      </c>
      <c r="G387" s="50"/>
      <c r="H387" s="50"/>
      <c r="I387" s="478"/>
      <c r="J387" s="38"/>
      <c r="K387" s="669"/>
      <c r="L387" s="38"/>
      <c r="M387" s="38"/>
      <c r="N387" s="38"/>
      <c r="O387" s="1253"/>
      <c r="P387" s="1253"/>
      <c r="Q387" s="1253"/>
      <c r="R387" s="1253"/>
      <c r="S387" s="1253"/>
      <c r="T387" s="2503"/>
      <c r="U387" s="215"/>
      <c r="V387" s="215"/>
      <c r="W387" s="215"/>
      <c r="X387" s="215"/>
      <c r="Y387" s="2252"/>
    </row>
    <row r="388" spans="1:25" ht="30" customHeight="1" x14ac:dyDescent="0.25">
      <c r="A388" s="468" t="s">
        <v>339</v>
      </c>
      <c r="B388" s="468"/>
      <c r="C388" s="187">
        <v>18560</v>
      </c>
      <c r="D388" s="492">
        <f t="shared" si="320"/>
        <v>7733</v>
      </c>
      <c r="E388" s="1553">
        <v>7138</v>
      </c>
      <c r="F388" s="187">
        <f>E388/D388*100</f>
        <v>92.305702832018625</v>
      </c>
      <c r="G388" s="50"/>
      <c r="H388" s="50"/>
      <c r="I388" s="478"/>
      <c r="J388" s="38"/>
      <c r="K388" s="669"/>
      <c r="L388" s="38"/>
      <c r="M388" s="38"/>
      <c r="N388" s="38"/>
      <c r="O388" s="1253"/>
      <c r="P388" s="1253"/>
      <c r="Q388" s="1253"/>
      <c r="R388" s="1253"/>
      <c r="S388" s="1253"/>
      <c r="T388" s="2503"/>
      <c r="U388" s="215"/>
      <c r="V388" s="215"/>
      <c r="W388" s="215"/>
      <c r="X388" s="215"/>
      <c r="Y388" s="2252"/>
    </row>
    <row r="389" spans="1:25" ht="30" customHeight="1" x14ac:dyDescent="0.25">
      <c r="A389" s="1679" t="s">
        <v>183</v>
      </c>
      <c r="B389" s="1533"/>
      <c r="C389" s="184">
        <f>C382+C387*3.2</f>
        <v>19100</v>
      </c>
      <c r="D389" s="184">
        <f t="shared" ref="D389:E389" si="321">D382+D387*3.2</f>
        <v>7957.6</v>
      </c>
      <c r="E389" s="184">
        <f t="shared" si="321"/>
        <v>8099.9</v>
      </c>
      <c r="F389" s="187">
        <f>E389/D389*100</f>
        <v>101.78822760631346</v>
      </c>
      <c r="G389" s="50"/>
      <c r="H389" s="50"/>
      <c r="I389" s="478"/>
      <c r="J389" s="38"/>
      <c r="K389" s="669"/>
      <c r="L389" s="38"/>
      <c r="M389" s="38"/>
      <c r="N389" s="38"/>
      <c r="O389" s="1253"/>
      <c r="P389" s="1253"/>
      <c r="Q389" s="1253"/>
      <c r="R389" s="1253"/>
      <c r="S389" s="1253"/>
      <c r="T389" s="2503"/>
      <c r="U389" s="215"/>
      <c r="V389" s="215"/>
      <c r="W389" s="215"/>
      <c r="X389" s="215"/>
      <c r="Y389" s="2252"/>
    </row>
    <row r="390" spans="1:25" ht="30" customHeight="1" x14ac:dyDescent="0.25">
      <c r="A390" s="799" t="s">
        <v>348</v>
      </c>
      <c r="B390" s="1581"/>
      <c r="C390" s="187"/>
      <c r="D390" s="492"/>
      <c r="E390" s="1553"/>
      <c r="F390" s="187"/>
      <c r="G390" s="50"/>
      <c r="H390" s="50"/>
      <c r="I390" s="478"/>
      <c r="J390" s="38"/>
      <c r="K390" s="669"/>
      <c r="L390" s="38"/>
      <c r="M390" s="38"/>
      <c r="N390" s="38"/>
      <c r="O390" s="1253"/>
      <c r="P390" s="1253"/>
      <c r="Q390" s="1253"/>
      <c r="R390" s="1253"/>
      <c r="S390" s="1253"/>
      <c r="T390" s="2503"/>
      <c r="U390" s="215"/>
      <c r="V390" s="215"/>
      <c r="W390" s="215"/>
      <c r="X390" s="215"/>
      <c r="Y390" s="2252"/>
    </row>
    <row r="391" spans="1:25" ht="30" customHeight="1" x14ac:dyDescent="0.25">
      <c r="A391" s="1533" t="s">
        <v>217</v>
      </c>
      <c r="B391" s="1533"/>
      <c r="C391" s="187">
        <f>SUM(C393+C396)</f>
        <v>1206</v>
      </c>
      <c r="D391" s="187">
        <f t="shared" ref="D391:E391" si="322">SUM(D393+D396)</f>
        <v>502</v>
      </c>
      <c r="E391" s="187">
        <f t="shared" si="322"/>
        <v>302</v>
      </c>
      <c r="F391" s="187">
        <f>E391/D391*100</f>
        <v>60.159362549800797</v>
      </c>
      <c r="G391" s="50"/>
      <c r="H391" s="50"/>
      <c r="I391" s="478"/>
      <c r="J391" s="38"/>
      <c r="K391" s="669"/>
      <c r="L391" s="38"/>
      <c r="M391" s="38"/>
      <c r="N391" s="38"/>
      <c r="O391" s="1253"/>
      <c r="P391" s="1253"/>
      <c r="Q391" s="1253"/>
      <c r="R391" s="1253"/>
      <c r="S391" s="1253"/>
      <c r="T391" s="2503"/>
      <c r="U391" s="215"/>
      <c r="V391" s="215"/>
      <c r="W391" s="215"/>
      <c r="X391" s="215"/>
      <c r="Y391" s="2252"/>
    </row>
    <row r="392" spans="1:25" ht="30" customHeight="1" x14ac:dyDescent="0.25">
      <c r="A392" s="1533" t="s">
        <v>344</v>
      </c>
      <c r="B392" s="1533"/>
      <c r="C392" s="187"/>
      <c r="D392" s="492"/>
      <c r="E392" s="1553"/>
      <c r="F392" s="187"/>
      <c r="G392" s="50"/>
      <c r="H392" s="50"/>
      <c r="I392" s="478"/>
      <c r="J392" s="38"/>
      <c r="K392" s="669"/>
      <c r="L392" s="38"/>
      <c r="M392" s="38"/>
      <c r="N392" s="38"/>
      <c r="O392" s="1253"/>
      <c r="P392" s="1253"/>
      <c r="Q392" s="1253"/>
      <c r="R392" s="1253"/>
      <c r="S392" s="1253"/>
      <c r="T392" s="2503"/>
      <c r="U392" s="215"/>
      <c r="V392" s="215"/>
      <c r="W392" s="215"/>
      <c r="X392" s="215"/>
      <c r="Y392" s="2252"/>
    </row>
    <row r="393" spans="1:25" ht="36" customHeight="1" x14ac:dyDescent="0.25">
      <c r="A393" s="1680" t="s">
        <v>349</v>
      </c>
      <c r="B393" s="1680"/>
      <c r="C393" s="187">
        <f>SUM(C394,C395)</f>
        <v>906</v>
      </c>
      <c r="D393" s="187">
        <f t="shared" ref="D393:E393" si="323">SUM(D394,D395)</f>
        <v>377</v>
      </c>
      <c r="E393" s="187">
        <f t="shared" si="323"/>
        <v>311</v>
      </c>
      <c r="F393" s="187">
        <f>E393/D393*100</f>
        <v>82.49336870026525</v>
      </c>
      <c r="G393" s="50"/>
      <c r="H393" s="50"/>
      <c r="I393" s="478"/>
      <c r="J393" s="38"/>
      <c r="K393" s="669"/>
      <c r="L393" s="38"/>
      <c r="M393" s="38"/>
      <c r="N393" s="38"/>
      <c r="O393" s="1253"/>
      <c r="P393" s="1253"/>
      <c r="Q393" s="1253"/>
      <c r="R393" s="1253"/>
      <c r="S393" s="1253"/>
      <c r="T393" s="2503"/>
      <c r="U393" s="215"/>
      <c r="V393" s="215"/>
      <c r="W393" s="215"/>
      <c r="X393" s="215"/>
      <c r="Y393" s="2252"/>
    </row>
    <row r="394" spans="1:25" ht="30" customHeight="1" x14ac:dyDescent="0.25">
      <c r="A394" s="1533" t="s">
        <v>350</v>
      </c>
      <c r="B394" s="1533"/>
      <c r="C394" s="187">
        <v>697</v>
      </c>
      <c r="D394" s="492">
        <f t="shared" ref="D394:D395" si="324">ROUND(C394/12*$A$4,0)</f>
        <v>290</v>
      </c>
      <c r="E394" s="1553">
        <v>281</v>
      </c>
      <c r="F394" s="187">
        <f>E394/D394*100</f>
        <v>96.896551724137936</v>
      </c>
      <c r="G394" s="50"/>
      <c r="H394" s="50"/>
      <c r="I394" s="478"/>
      <c r="J394" s="38"/>
      <c r="K394" s="669"/>
      <c r="L394" s="38"/>
      <c r="M394" s="38"/>
      <c r="N394" s="38"/>
      <c r="O394" s="1253"/>
      <c r="P394" s="1253"/>
      <c r="Q394" s="1253"/>
      <c r="R394" s="1253"/>
      <c r="S394" s="1253"/>
      <c r="T394" s="2503"/>
      <c r="U394" s="215"/>
      <c r="V394" s="215"/>
      <c r="W394" s="215"/>
      <c r="X394" s="215"/>
      <c r="Y394" s="2252"/>
    </row>
    <row r="395" spans="1:25" ht="30" customHeight="1" x14ac:dyDescent="0.25">
      <c r="A395" s="1533" t="s">
        <v>351</v>
      </c>
      <c r="B395" s="1533"/>
      <c r="C395" s="187">
        <v>209</v>
      </c>
      <c r="D395" s="492">
        <f t="shared" si="324"/>
        <v>87</v>
      </c>
      <c r="E395" s="1553">
        <v>30</v>
      </c>
      <c r="F395" s="187">
        <f>E395/D395*100</f>
        <v>34.482758620689658</v>
      </c>
      <c r="G395" s="50"/>
      <c r="H395" s="50"/>
      <c r="I395" s="478"/>
      <c r="J395" s="38"/>
      <c r="K395" s="669"/>
      <c r="L395" s="38"/>
      <c r="M395" s="38"/>
      <c r="N395" s="38"/>
      <c r="O395" s="1253"/>
      <c r="P395" s="1253"/>
      <c r="Q395" s="1253"/>
      <c r="R395" s="1253"/>
      <c r="S395" s="1253"/>
      <c r="T395" s="2503"/>
      <c r="U395" s="215"/>
      <c r="V395" s="215"/>
      <c r="W395" s="215"/>
      <c r="X395" s="215"/>
      <c r="Y395" s="2252"/>
    </row>
    <row r="396" spans="1:25" ht="42.75" customHeight="1" x14ac:dyDescent="0.25">
      <c r="A396" s="1680" t="s">
        <v>352</v>
      </c>
      <c r="B396" s="1680"/>
      <c r="C396" s="187">
        <f>SUM(C397)</f>
        <v>300</v>
      </c>
      <c r="D396" s="187">
        <f t="shared" ref="D396:E396" si="325">SUM(D397)</f>
        <v>125</v>
      </c>
      <c r="E396" s="187">
        <f t="shared" si="325"/>
        <v>-9</v>
      </c>
      <c r="F396" s="187">
        <f>E396/D396*100</f>
        <v>-7.1999999999999993</v>
      </c>
      <c r="G396" s="50"/>
      <c r="H396" s="50"/>
      <c r="I396" s="478"/>
      <c r="J396" s="38"/>
      <c r="K396" s="669"/>
      <c r="L396" s="38"/>
      <c r="M396" s="38"/>
      <c r="N396" s="38"/>
      <c r="O396" s="1253"/>
      <c r="P396" s="1253"/>
      <c r="Q396" s="1253"/>
      <c r="R396" s="1253"/>
      <c r="S396" s="1253"/>
      <c r="T396" s="2503"/>
      <c r="U396" s="215"/>
      <c r="V396" s="215"/>
      <c r="W396" s="215"/>
      <c r="X396" s="215"/>
      <c r="Y396" s="2252"/>
    </row>
    <row r="397" spans="1:25" ht="30" customHeight="1" x14ac:dyDescent="0.25">
      <c r="A397" s="1533" t="s">
        <v>353</v>
      </c>
      <c r="B397" s="1533"/>
      <c r="C397" s="187">
        <v>300</v>
      </c>
      <c r="D397" s="492">
        <f t="shared" ref="D397:D398" si="326">ROUND(C397/12*$A$4,0)</f>
        <v>125</v>
      </c>
      <c r="E397" s="1553">
        <v>-9</v>
      </c>
      <c r="F397" s="187">
        <f>E397/D397*100</f>
        <v>-7.1999999999999993</v>
      </c>
      <c r="G397" s="50"/>
      <c r="H397" s="50"/>
      <c r="I397" s="478"/>
      <c r="J397" s="38"/>
      <c r="K397" s="669"/>
      <c r="L397" s="38"/>
      <c r="M397" s="38"/>
      <c r="N397" s="38"/>
      <c r="O397" s="1253"/>
      <c r="P397" s="1253"/>
      <c r="Q397" s="1253"/>
      <c r="R397" s="1253"/>
      <c r="S397" s="1253"/>
      <c r="T397" s="2503"/>
      <c r="U397" s="215"/>
      <c r="V397" s="215"/>
      <c r="W397" s="215"/>
      <c r="X397" s="215"/>
      <c r="Y397" s="2252"/>
    </row>
    <row r="398" spans="1:25" ht="15" customHeight="1" x14ac:dyDescent="0.25">
      <c r="A398" s="1533" t="s">
        <v>333</v>
      </c>
      <c r="B398" s="1533"/>
      <c r="C398" s="187"/>
      <c r="D398" s="492">
        <f t="shared" si="326"/>
        <v>0</v>
      </c>
      <c r="E398" s="418"/>
      <c r="F398" s="144"/>
      <c r="G398" s="50"/>
      <c r="H398" s="50"/>
      <c r="I398" s="478"/>
      <c r="J398" s="38"/>
      <c r="K398" s="669"/>
      <c r="L398" s="38"/>
      <c r="M398" s="38"/>
      <c r="N398" s="38"/>
      <c r="O398" s="1253"/>
      <c r="P398" s="1253"/>
      <c r="Q398" s="1253"/>
      <c r="R398" s="1253"/>
      <c r="S398" s="1253"/>
      <c r="T398" s="2503">
        <f>O398/12</f>
        <v>0</v>
      </c>
      <c r="U398" s="215">
        <f t="shared" ref="U398:U399" si="327">X398-W398</f>
        <v>0</v>
      </c>
      <c r="V398" s="215">
        <f t="shared" ref="V398:V399" si="328">U398-T398</f>
        <v>0</v>
      </c>
      <c r="W398" s="215"/>
      <c r="X398" s="215"/>
      <c r="Y398" s="2252"/>
    </row>
    <row r="399" spans="1:25" ht="15" customHeight="1" x14ac:dyDescent="0.25">
      <c r="A399" s="1533" t="s">
        <v>169</v>
      </c>
      <c r="B399" s="1533"/>
      <c r="C399" s="187"/>
      <c r="D399" s="492">
        <f t="shared" ref="D399" si="329">ROUND(C399/12*$A$4,0)</f>
        <v>0</v>
      </c>
      <c r="E399" s="418"/>
      <c r="F399" s="144"/>
      <c r="G399" s="50"/>
      <c r="H399" s="50"/>
      <c r="I399" s="478"/>
      <c r="J399" s="38"/>
      <c r="K399" s="669"/>
      <c r="L399" s="38"/>
      <c r="M399" s="38"/>
      <c r="N399" s="38"/>
      <c r="O399" s="1253"/>
      <c r="P399" s="1253"/>
      <c r="Q399" s="1253"/>
      <c r="R399" s="1253"/>
      <c r="S399" s="1253"/>
      <c r="T399" s="2503">
        <f>O399/12</f>
        <v>0</v>
      </c>
      <c r="U399" s="215">
        <f t="shared" si="327"/>
        <v>0</v>
      </c>
      <c r="V399" s="215">
        <f t="shared" si="328"/>
        <v>0</v>
      </c>
      <c r="W399" s="215"/>
      <c r="X399" s="215"/>
      <c r="Y399" s="2252"/>
    </row>
    <row r="400" spans="1:25" ht="30" customHeight="1" x14ac:dyDescent="0.25">
      <c r="A400" s="2816" t="s">
        <v>170</v>
      </c>
      <c r="B400" s="1533"/>
      <c r="C400" s="187">
        <v>2100</v>
      </c>
      <c r="D400" s="492">
        <f t="shared" ref="D400" si="330">ROUND(C400/12*$A$4,0)</f>
        <v>875</v>
      </c>
      <c r="E400" s="418"/>
      <c r="F400" s="144">
        <f>E400/D400*100</f>
        <v>0</v>
      </c>
      <c r="G400" s="50"/>
      <c r="H400" s="50"/>
      <c r="I400" s="478"/>
      <c r="J400" s="38"/>
      <c r="K400" s="1681"/>
      <c r="L400" s="478"/>
      <c r="M400" s="478"/>
      <c r="N400" s="38"/>
      <c r="O400" s="1253"/>
      <c r="P400" s="1253"/>
      <c r="Q400" s="1253"/>
      <c r="R400" s="1253"/>
      <c r="S400" s="1253"/>
      <c r="T400" s="2503">
        <f>O400/12</f>
        <v>0</v>
      </c>
      <c r="U400" s="215">
        <f t="shared" ref="U400" si="331">X400-W400</f>
        <v>0</v>
      </c>
      <c r="V400" s="215">
        <f t="shared" ref="V400" si="332">U400-T400</f>
        <v>0</v>
      </c>
      <c r="W400" s="215"/>
      <c r="X400" s="215"/>
      <c r="Y400" s="2252"/>
    </row>
    <row r="401" spans="1:25" s="99" customFormat="1" ht="31.5" customHeight="1" x14ac:dyDescent="0.25">
      <c r="A401" s="2815" t="s">
        <v>178</v>
      </c>
      <c r="B401" s="1592"/>
      <c r="C401" s="195">
        <f>SUM(C391+C400)</f>
        <v>3306</v>
      </c>
      <c r="D401" s="195">
        <f t="shared" ref="D401:E401" si="333">SUM(D391+D400)</f>
        <v>1377</v>
      </c>
      <c r="E401" s="195">
        <f t="shared" si="333"/>
        <v>302</v>
      </c>
      <c r="F401" s="195">
        <f>E401/D401*100</f>
        <v>21.931735657225854</v>
      </c>
      <c r="G401" s="64"/>
      <c r="H401" s="64"/>
      <c r="I401" s="756"/>
      <c r="J401" s="791"/>
      <c r="K401" s="1682"/>
      <c r="L401" s="523"/>
      <c r="M401" s="523"/>
      <c r="N401" s="523"/>
      <c r="O401" s="1255"/>
      <c r="P401" s="1255"/>
      <c r="Q401" s="1255"/>
      <c r="R401" s="1255"/>
      <c r="S401" s="1255"/>
      <c r="T401" s="2504"/>
      <c r="U401" s="2518"/>
      <c r="V401" s="2518"/>
      <c r="W401" s="2518"/>
      <c r="X401" s="2518"/>
      <c r="Y401" s="2252"/>
    </row>
    <row r="402" spans="1:25" s="99" customFormat="1" ht="32.25" customHeight="1" x14ac:dyDescent="0.2">
      <c r="A402" s="1683" t="s">
        <v>179</v>
      </c>
      <c r="B402" s="1683"/>
      <c r="C402" s="140">
        <f>SUM(C401,C389)</f>
        <v>22406</v>
      </c>
      <c r="D402" s="140">
        <f t="shared" ref="D402:E402" si="334">SUM(D401,D389)</f>
        <v>9334.6</v>
      </c>
      <c r="E402" s="140">
        <f t="shared" si="334"/>
        <v>8401.9</v>
      </c>
      <c r="F402" s="140">
        <f>E402/D402*100</f>
        <v>90.008141752190767</v>
      </c>
      <c r="G402" s="282"/>
      <c r="H402" s="282"/>
      <c r="I402" s="1350"/>
      <c r="J402" s="23"/>
      <c r="K402" s="1684"/>
      <c r="L402" s="1350"/>
      <c r="M402" s="1350"/>
      <c r="N402" s="23"/>
      <c r="O402" s="558">
        <v>8848.7046940740729</v>
      </c>
      <c r="P402" s="558">
        <v>8861.9178940740749</v>
      </c>
      <c r="Q402" s="558">
        <v>8861.9178940740749</v>
      </c>
      <c r="R402" s="558">
        <v>8861.9178940740749</v>
      </c>
      <c r="S402" s="558">
        <v>9775.7034940740741</v>
      </c>
      <c r="T402" s="2505">
        <f>O402/12*$A$4+(P402-O402)/11*4+(Q402-P402)/10*3+(R402-Q402)/9*2+(S402-R402)/8*1</f>
        <v>3805.9882891975308</v>
      </c>
      <c r="U402" s="1444">
        <f t="shared" ref="U402" si="335">X402-W402</f>
        <v>2854.4407700000002</v>
      </c>
      <c r="V402" s="1444">
        <f t="shared" ref="V402" si="336">U402-T402</f>
        <v>-951.54751919753062</v>
      </c>
      <c r="W402" s="1444">
        <v>-118.86789999999998</v>
      </c>
      <c r="X402" s="1444">
        <v>2735.57287</v>
      </c>
      <c r="Y402" s="2252">
        <f>U402+W402-X402</f>
        <v>0</v>
      </c>
    </row>
    <row r="403" spans="1:25" ht="15" customHeight="1" x14ac:dyDescent="0.25">
      <c r="A403" s="455" t="s">
        <v>33</v>
      </c>
      <c r="B403" s="400"/>
      <c r="C403" s="93"/>
      <c r="D403" s="1342"/>
      <c r="E403" s="1685"/>
      <c r="F403" s="93"/>
      <c r="G403" s="272"/>
      <c r="H403" s="272"/>
      <c r="I403" s="512"/>
      <c r="J403" s="511"/>
      <c r="K403" s="1686"/>
      <c r="L403" s="511"/>
      <c r="M403" s="512"/>
      <c r="N403" s="511"/>
      <c r="O403" s="1254"/>
      <c r="P403" s="1254"/>
      <c r="Q403" s="1254"/>
      <c r="R403" s="1254"/>
      <c r="S403" s="1254"/>
      <c r="T403" s="2506"/>
      <c r="U403" s="2521"/>
      <c r="V403" s="2521"/>
      <c r="W403" s="2521"/>
      <c r="X403" s="2521"/>
      <c r="Y403" s="2252"/>
    </row>
    <row r="404" spans="1:25" ht="15" customHeight="1" x14ac:dyDescent="0.25">
      <c r="A404" s="485" t="s">
        <v>16</v>
      </c>
      <c r="B404" s="201"/>
      <c r="C404" s="36"/>
      <c r="D404" s="491"/>
      <c r="E404" s="572"/>
      <c r="F404" s="36"/>
      <c r="G404" s="56"/>
      <c r="H404" s="56"/>
      <c r="I404" s="483"/>
      <c r="J404" s="57"/>
      <c r="K404" s="1687"/>
      <c r="L404" s="57"/>
      <c r="M404" s="483"/>
      <c r="N404" s="57"/>
      <c r="O404" s="1253"/>
      <c r="P404" s="1253"/>
      <c r="Q404" s="1253"/>
      <c r="R404" s="1253"/>
      <c r="S404" s="1253"/>
      <c r="T404" s="2503"/>
      <c r="U404" s="215"/>
      <c r="V404" s="215"/>
      <c r="W404" s="215"/>
      <c r="X404" s="215"/>
      <c r="Y404" s="2252"/>
    </row>
    <row r="405" spans="1:25" ht="15" customHeight="1" x14ac:dyDescent="0.25">
      <c r="A405" s="412" t="s">
        <v>202</v>
      </c>
      <c r="B405" s="47">
        <v>240</v>
      </c>
      <c r="C405" s="38">
        <v>150</v>
      </c>
      <c r="D405" s="492">
        <f t="shared" ref="D405" si="337">ROUND(C405/12*$A$4,0)</f>
        <v>63</v>
      </c>
      <c r="E405" s="418">
        <v>67</v>
      </c>
      <c r="F405" s="144">
        <f>E405/D405*100</f>
        <v>106.34920634920636</v>
      </c>
      <c r="G405" s="50">
        <v>8</v>
      </c>
      <c r="H405" s="157">
        <f t="shared" ref="H405" si="338">K405/E405</f>
        <v>9.5223880597014929</v>
      </c>
      <c r="I405" s="467">
        <v>1200</v>
      </c>
      <c r="J405" s="166">
        <f t="shared" ref="J405" si="339">ROUND(D405*G405,0)</f>
        <v>504</v>
      </c>
      <c r="K405" s="1537">
        <v>638</v>
      </c>
      <c r="L405" s="166">
        <f>K405/J405*100</f>
        <v>126.58730158730158</v>
      </c>
      <c r="M405" s="473">
        <f>ROUND(I405/B405,0)</f>
        <v>5</v>
      </c>
      <c r="N405" s="166">
        <f t="shared" ref="N405:N407" si="340">K405/$A$4*12/M405</f>
        <v>306.23999999999995</v>
      </c>
      <c r="O405" s="1253"/>
      <c r="P405" s="1253"/>
      <c r="Q405" s="1253"/>
      <c r="R405" s="1253"/>
      <c r="S405" s="1253"/>
      <c r="T405" s="2503"/>
      <c r="U405" s="215"/>
      <c r="V405" s="215"/>
      <c r="W405" s="215"/>
      <c r="X405" s="215"/>
      <c r="Y405" s="2252"/>
    </row>
    <row r="406" spans="1:25" s="99" customFormat="1" ht="15" customHeight="1" x14ac:dyDescent="0.25">
      <c r="A406" s="1540" t="s">
        <v>265</v>
      </c>
      <c r="B406" s="699">
        <v>240</v>
      </c>
      <c r="C406" s="523">
        <f>SUM(C405)</f>
        <v>150</v>
      </c>
      <c r="D406" s="756">
        <f t="shared" ref="D406:E407" si="341">SUM(D405)</f>
        <v>63</v>
      </c>
      <c r="E406" s="523">
        <f t="shared" si="341"/>
        <v>67</v>
      </c>
      <c r="F406" s="195">
        <f>E406/D406*100</f>
        <v>106.34920634920636</v>
      </c>
      <c r="G406" s="64">
        <v>8</v>
      </c>
      <c r="H406" s="283">
        <f>K406/E406</f>
        <v>9.5223880597014929</v>
      </c>
      <c r="I406" s="509">
        <f>SUM(I405)</f>
        <v>1200</v>
      </c>
      <c r="J406" s="196">
        <f t="shared" ref="J406:J407" si="342">SUM(J405)</f>
        <v>504</v>
      </c>
      <c r="K406" s="1554">
        <f t="shared" ref="K406:K407" si="343">SUM(K405)</f>
        <v>638</v>
      </c>
      <c r="L406" s="196">
        <f>K406/J406*100</f>
        <v>126.58730158730158</v>
      </c>
      <c r="M406" s="477">
        <f>ROUND(I406/B406,0)</f>
        <v>5</v>
      </c>
      <c r="N406" s="376">
        <f t="shared" si="340"/>
        <v>306.23999999999995</v>
      </c>
      <c r="O406" s="1255"/>
      <c r="P406" s="1255"/>
      <c r="Q406" s="1255"/>
      <c r="R406" s="1255"/>
      <c r="S406" s="1255"/>
      <c r="T406" s="2504"/>
      <c r="U406" s="2518"/>
      <c r="V406" s="2518"/>
      <c r="W406" s="2518"/>
      <c r="X406" s="2518"/>
      <c r="Y406" s="2252"/>
    </row>
    <row r="407" spans="1:25" ht="29.25" customHeight="1" thickBot="1" x14ac:dyDescent="0.3">
      <c r="A407" s="1283" t="s">
        <v>359</v>
      </c>
      <c r="B407" s="1283"/>
      <c r="C407" s="1375">
        <f>SUM(C406)</f>
        <v>150</v>
      </c>
      <c r="D407" s="1376">
        <f t="shared" si="341"/>
        <v>63</v>
      </c>
      <c r="E407" s="1375">
        <f t="shared" si="341"/>
        <v>67</v>
      </c>
      <c r="F407" s="1375">
        <f>E407/D407*100</f>
        <v>106.34920634920636</v>
      </c>
      <c r="G407" s="489">
        <f>IF(C407=0,0,I407/C407)</f>
        <v>8</v>
      </c>
      <c r="H407" s="1284">
        <f>K407/E407</f>
        <v>9.5223880597014929</v>
      </c>
      <c r="I407" s="1376">
        <f t="shared" ref="I407" si="344">SUM(I406)</f>
        <v>1200</v>
      </c>
      <c r="J407" s="1375">
        <f t="shared" si="342"/>
        <v>504</v>
      </c>
      <c r="K407" s="1688">
        <f t="shared" si="343"/>
        <v>638</v>
      </c>
      <c r="L407" s="495">
        <f>K407/J407*100</f>
        <v>126.58730158730158</v>
      </c>
      <c r="M407" s="1377">
        <f>M405</f>
        <v>5</v>
      </c>
      <c r="N407" s="495">
        <f t="shared" si="340"/>
        <v>306.23999999999995</v>
      </c>
      <c r="O407" s="743">
        <v>1994.0012365</v>
      </c>
      <c r="P407" s="743">
        <v>1830.3284599599999</v>
      </c>
      <c r="Q407" s="743">
        <v>1830.3284599599999</v>
      </c>
      <c r="R407" s="743">
        <v>1830.3284599599999</v>
      </c>
      <c r="S407" s="743">
        <v>1830.3284599599999</v>
      </c>
      <c r="T407" s="2505">
        <f>O407/12*$A$4+(P407-O407)/11*4+(Q407-P407)/10*3+(R407-Q407)/9*2+(S407-R407)/8*1</f>
        <v>771.31647525439382</v>
      </c>
      <c r="U407" s="2442">
        <f t="shared" ref="U407" si="345">X407-W407</f>
        <v>815.67511999999988</v>
      </c>
      <c r="V407" s="2442">
        <f t="shared" ref="V407" si="346">U407-T407</f>
        <v>44.358644745606057</v>
      </c>
      <c r="W407" s="2442">
        <v>0</v>
      </c>
      <c r="X407" s="2442">
        <v>815.67511999999988</v>
      </c>
      <c r="Y407" s="2252"/>
    </row>
    <row r="408" spans="1:25" s="417" customFormat="1" ht="15.75" customHeight="1" thickBot="1" x14ac:dyDescent="0.3">
      <c r="A408" s="554" t="s">
        <v>18</v>
      </c>
      <c r="B408" s="1673"/>
      <c r="C408" s="1578"/>
      <c r="D408" s="1689"/>
      <c r="E408" s="1578"/>
      <c r="F408" s="1578"/>
      <c r="G408" s="1690"/>
      <c r="H408" s="1690"/>
      <c r="I408" s="1691"/>
      <c r="J408" s="1692"/>
      <c r="K408" s="1692">
        <f t="shared" ref="K408" si="347">SUM(K380,K402,K407)</f>
        <v>2663</v>
      </c>
      <c r="L408" s="1692"/>
      <c r="M408" s="1692"/>
      <c r="N408" s="1692"/>
      <c r="O408" s="744">
        <f>SUM(O380,O402,O407)</f>
        <v>22825.492560206076</v>
      </c>
      <c r="P408" s="744">
        <f>SUM(P380,P402,P407)</f>
        <v>23014.488527282076</v>
      </c>
      <c r="Q408" s="744">
        <f>SUM(Q380,Q402,Q407)</f>
        <v>23014.488527282076</v>
      </c>
      <c r="R408" s="744">
        <f>SUM(R380,R402,R407)</f>
        <v>23014.488527282076</v>
      </c>
      <c r="S408" s="744">
        <f>SUM(S380,S402,S407)</f>
        <v>23928.274127282071</v>
      </c>
      <c r="T408" s="2508">
        <f t="shared" ref="T408:X408" si="348">SUM(T380,T402,T407)</f>
        <v>9693.5709062953174</v>
      </c>
      <c r="U408" s="2522">
        <f t="shared" si="348"/>
        <v>8545.0188500000004</v>
      </c>
      <c r="V408" s="2522">
        <f t="shared" si="348"/>
        <v>-1148.552056295317</v>
      </c>
      <c r="W408" s="2522">
        <f t="shared" si="348"/>
        <v>-184.72869999999998</v>
      </c>
      <c r="X408" s="2524">
        <f t="shared" si="348"/>
        <v>8360.2901500000007</v>
      </c>
      <c r="Y408" s="2252"/>
    </row>
    <row r="409" spans="1:25" s="417" customFormat="1" ht="15" customHeight="1" x14ac:dyDescent="0.25">
      <c r="A409" s="1693"/>
      <c r="B409" s="1693"/>
      <c r="C409" s="1539"/>
      <c r="D409" s="1558"/>
      <c r="E409" s="1539"/>
      <c r="F409" s="1539"/>
      <c r="G409" s="1694"/>
      <c r="H409" s="1694"/>
      <c r="I409" s="1558"/>
      <c r="J409" s="1539"/>
      <c r="K409" s="1539"/>
      <c r="L409" s="1539"/>
      <c r="M409" s="1539"/>
      <c r="N409" s="1539"/>
      <c r="O409" s="1254"/>
      <c r="P409" s="1254"/>
      <c r="Q409" s="1254"/>
      <c r="R409" s="1254"/>
      <c r="S409" s="1254"/>
      <c r="T409" s="2506"/>
      <c r="U409" s="2521"/>
      <c r="V409" s="2521"/>
      <c r="W409" s="2521"/>
      <c r="X409" s="2521"/>
      <c r="Y409" s="2252"/>
    </row>
    <row r="410" spans="1:25" ht="44.25" customHeight="1" x14ac:dyDescent="0.25">
      <c r="A410" s="1580" t="s">
        <v>278</v>
      </c>
      <c r="B410" s="1516"/>
      <c r="C410" s="36"/>
      <c r="D410" s="491"/>
      <c r="E410" s="572"/>
      <c r="F410" s="36"/>
      <c r="G410" s="50"/>
      <c r="H410" s="50"/>
      <c r="I410" s="478"/>
      <c r="J410" s="38"/>
      <c r="K410" s="669"/>
      <c r="L410" s="38"/>
      <c r="M410" s="38"/>
      <c r="N410" s="38"/>
      <c r="O410" s="1253"/>
      <c r="P410" s="1253"/>
      <c r="Q410" s="1253"/>
      <c r="R410" s="1253"/>
      <c r="S410" s="1253"/>
      <c r="T410" s="2503"/>
      <c r="U410" s="215"/>
      <c r="V410" s="215"/>
      <c r="W410" s="215"/>
      <c r="X410" s="215"/>
      <c r="Y410" s="2252"/>
    </row>
    <row r="411" spans="1:25" ht="15" customHeight="1" x14ac:dyDescent="0.25">
      <c r="A411" s="191" t="s">
        <v>66</v>
      </c>
      <c r="B411" s="191"/>
      <c r="C411" s="36"/>
      <c r="D411" s="491"/>
      <c r="E411" s="572"/>
      <c r="F411" s="36"/>
      <c r="G411" s="50"/>
      <c r="H411" s="50"/>
      <c r="I411" s="478"/>
      <c r="J411" s="38"/>
      <c r="K411" s="669"/>
      <c r="L411" s="38"/>
      <c r="M411" s="38"/>
      <c r="N411" s="38"/>
      <c r="O411" s="1253"/>
      <c r="P411" s="1253"/>
      <c r="Q411" s="1253"/>
      <c r="R411" s="1253"/>
      <c r="S411" s="1253"/>
      <c r="T411" s="2503"/>
      <c r="U411" s="215"/>
      <c r="V411" s="215"/>
      <c r="W411" s="215"/>
      <c r="X411" s="215"/>
      <c r="Y411" s="2252"/>
    </row>
    <row r="412" spans="1:25" ht="16.5" customHeight="1" x14ac:dyDescent="0.25">
      <c r="A412" s="1286" t="s">
        <v>98</v>
      </c>
      <c r="B412" s="1286">
        <v>340</v>
      </c>
      <c r="C412" s="1287">
        <v>2500</v>
      </c>
      <c r="D412" s="784">
        <f t="shared" ref="D412" si="349">ROUND(C412/12*$A$4,0)</f>
        <v>1042</v>
      </c>
      <c r="E412" s="572">
        <v>1586</v>
      </c>
      <c r="F412" s="205">
        <f>E412/D412*100</f>
        <v>152.20729366602689</v>
      </c>
      <c r="G412" s="327">
        <v>3</v>
      </c>
      <c r="H412" s="411">
        <f t="shared" ref="H412:H413" si="350">K412/E412</f>
        <v>3.5189155107187893</v>
      </c>
      <c r="I412" s="470">
        <v>7500</v>
      </c>
      <c r="J412" s="376">
        <f t="shared" ref="J412" si="351">ROUND(D412*G412,0)</f>
        <v>3126</v>
      </c>
      <c r="K412" s="422">
        <v>5581</v>
      </c>
      <c r="L412" s="376">
        <f>K412/J412*100</f>
        <v>178.53486884197056</v>
      </c>
      <c r="M412" s="482">
        <f>ROUND(I412/B412,0)</f>
        <v>22</v>
      </c>
      <c r="N412" s="376">
        <f t="shared" ref="N412:N413" si="352">K412/$A$4*12/M412</f>
        <v>608.83636363636367</v>
      </c>
      <c r="O412" s="1255"/>
      <c r="P412" s="1255"/>
      <c r="Q412" s="1255"/>
      <c r="R412" s="1255"/>
      <c r="S412" s="1255"/>
      <c r="T412" s="2504"/>
      <c r="U412" s="2518"/>
      <c r="V412" s="2518"/>
      <c r="W412" s="2518"/>
      <c r="X412" s="2518"/>
      <c r="Y412" s="2252"/>
    </row>
    <row r="413" spans="1:25" s="425" customFormat="1" ht="15" customHeight="1" x14ac:dyDescent="0.2">
      <c r="A413" s="452" t="s">
        <v>7</v>
      </c>
      <c r="B413" s="1675"/>
      <c r="C413" s="1522">
        <f>SUM(C412:C412)</f>
        <v>2500</v>
      </c>
      <c r="D413" s="1522">
        <f>SUM(D412:D412)</f>
        <v>1042</v>
      </c>
      <c r="E413" s="1522">
        <f>SUM(E412:E412)</f>
        <v>1586</v>
      </c>
      <c r="F413" s="1522">
        <f>E413/D413*100</f>
        <v>152.20729366602689</v>
      </c>
      <c r="G413" s="1546">
        <f>IF(C413=0,0,I413/C413)</f>
        <v>3</v>
      </c>
      <c r="H413" s="1546">
        <f t="shared" si="350"/>
        <v>3.5189155107187893</v>
      </c>
      <c r="I413" s="1676">
        <f>SUM(I412:I412)</f>
        <v>7500</v>
      </c>
      <c r="J413" s="1677">
        <f>SUM(J412:J412)</f>
        <v>3126</v>
      </c>
      <c r="K413" s="1677">
        <f>SUM(K412:K412)</f>
        <v>5581</v>
      </c>
      <c r="L413" s="1523">
        <f>K413/J413*100</f>
        <v>178.53486884197056</v>
      </c>
      <c r="M413" s="1677">
        <f>SUM(M412:M412)</f>
        <v>22</v>
      </c>
      <c r="N413" s="1523">
        <f t="shared" si="352"/>
        <v>608.83636363636367</v>
      </c>
      <c r="O413" s="558">
        <v>121792.74012128002</v>
      </c>
      <c r="P413" s="558">
        <v>122251.88083977332</v>
      </c>
      <c r="Q413" s="558">
        <v>122251.88083977332</v>
      </c>
      <c r="R413" s="558">
        <v>122251.88083977332</v>
      </c>
      <c r="S413" s="558">
        <v>122251.88083977332</v>
      </c>
      <c r="T413" s="2505">
        <f>O413/12*$A$4+(P413-O413)/11*4+(Q413-P413)/10*3+(R413-Q413)/9*2+(S413-R413)/8*1</f>
        <v>50913.935311803631</v>
      </c>
      <c r="U413" s="1444">
        <f t="shared" ref="U413" si="353">X413-W413</f>
        <v>74190.180720000004</v>
      </c>
      <c r="V413" s="1444">
        <f t="shared" ref="V413" si="354">U413-T413</f>
        <v>23276.245408196373</v>
      </c>
      <c r="W413" s="1444">
        <v>-12.88316</v>
      </c>
      <c r="X413" s="1444">
        <v>74177.297560000006</v>
      </c>
      <c r="Y413" s="2252"/>
    </row>
    <row r="414" spans="1:25" s="417" customFormat="1" ht="32.25" customHeight="1" x14ac:dyDescent="0.25">
      <c r="A414" s="1610" t="s">
        <v>311</v>
      </c>
      <c r="B414" s="1695"/>
      <c r="C414" s="2446">
        <v>125</v>
      </c>
      <c r="D414" s="1718">
        <f t="shared" ref="D414" si="355">ROUND(C414/12*$A$4,0)</f>
        <v>52</v>
      </c>
      <c r="E414" s="2446">
        <v>36</v>
      </c>
      <c r="F414" s="1611">
        <f>E414/D414*100</f>
        <v>69.230769230769226</v>
      </c>
      <c r="G414" s="1696"/>
      <c r="H414" s="1696"/>
      <c r="I414" s="1697"/>
      <c r="J414" s="1698"/>
      <c r="K414" s="1698"/>
      <c r="L414" s="1699"/>
      <c r="M414" s="1698"/>
      <c r="N414" s="1699"/>
      <c r="O414" s="1532">
        <v>19082.291000000001</v>
      </c>
      <c r="P414" s="1532">
        <v>19082.291000000001</v>
      </c>
      <c r="Q414" s="1532">
        <v>19082.291000000001</v>
      </c>
      <c r="R414" s="1532">
        <v>19082.291000000001</v>
      </c>
      <c r="S414" s="1532">
        <v>19082.291000000001</v>
      </c>
      <c r="T414" s="1532">
        <f>S414/12*$A$4</f>
        <v>7950.9545833333332</v>
      </c>
      <c r="U414" s="2519">
        <f t="shared" ref="U414" si="356">X414-W414</f>
        <v>5261.7874499999998</v>
      </c>
      <c r="V414" s="2519">
        <f t="shared" ref="V414" si="357">U414-T414</f>
        <v>-2689.1671333333334</v>
      </c>
      <c r="W414" s="2519">
        <v>0</v>
      </c>
      <c r="X414" s="2519">
        <v>5261.7874499999998</v>
      </c>
      <c r="Y414" s="2434"/>
    </row>
    <row r="415" spans="1:25" ht="15" customHeight="1" x14ac:dyDescent="0.25">
      <c r="A415" s="2447" t="s">
        <v>14</v>
      </c>
      <c r="B415" s="1422"/>
      <c r="C415" s="1"/>
      <c r="D415" s="796"/>
      <c r="E415" s="1253"/>
      <c r="F415" s="2279"/>
      <c r="G415" s="1253"/>
      <c r="H415" s="1253"/>
      <c r="I415" s="1253"/>
      <c r="J415" s="1253"/>
      <c r="K415" s="1253"/>
      <c r="L415" s="1253"/>
      <c r="M415" s="1253"/>
      <c r="N415" s="1253"/>
      <c r="O415" s="1253"/>
      <c r="P415" s="1253"/>
      <c r="Q415" s="1253"/>
      <c r="R415" s="1253"/>
      <c r="S415" s="1253"/>
      <c r="T415" s="2503"/>
      <c r="U415" s="215"/>
      <c r="V415" s="215"/>
      <c r="W415" s="215"/>
      <c r="X415" s="215"/>
      <c r="Y415" s="2252"/>
    </row>
    <row r="416" spans="1:25" ht="15" customHeight="1" x14ac:dyDescent="0.25">
      <c r="A416" s="1700" t="s">
        <v>182</v>
      </c>
      <c r="B416" s="1362"/>
      <c r="C416" s="195"/>
      <c r="D416" s="207"/>
      <c r="E416" s="1253"/>
      <c r="F416" s="1253"/>
      <c r="G416" s="1253"/>
      <c r="H416" s="1253"/>
      <c r="I416" s="1253"/>
      <c r="J416" s="1253"/>
      <c r="K416" s="1253"/>
      <c r="L416" s="1253"/>
      <c r="M416" s="1253"/>
      <c r="N416" s="1253"/>
      <c r="O416" s="1253"/>
      <c r="P416" s="1253"/>
      <c r="Q416" s="1253"/>
      <c r="R416" s="1253"/>
      <c r="S416" s="1253"/>
      <c r="T416" s="2503"/>
      <c r="U416" s="215"/>
      <c r="V416" s="215"/>
      <c r="W416" s="215"/>
      <c r="X416" s="215"/>
      <c r="Y416" s="2252"/>
    </row>
    <row r="417" spans="1:25" ht="15" customHeight="1" x14ac:dyDescent="0.25">
      <c r="A417" s="294" t="s">
        <v>217</v>
      </c>
      <c r="B417" s="1362"/>
      <c r="C417" s="187">
        <f>SUM(C418:C419)</f>
        <v>13400</v>
      </c>
      <c r="D417" s="307">
        <f t="shared" ref="D417:E417" si="358">SUM(D418:D419)</f>
        <v>5584</v>
      </c>
      <c r="E417" s="1495">
        <f t="shared" si="358"/>
        <v>7043</v>
      </c>
      <c r="F417" s="1495">
        <f>E417/D417*100</f>
        <v>126.128223495702</v>
      </c>
      <c r="G417" s="1253"/>
      <c r="H417" s="1253"/>
      <c r="I417" s="1253"/>
      <c r="J417" s="1253"/>
      <c r="K417" s="1253"/>
      <c r="L417" s="1253"/>
      <c r="M417" s="1253"/>
      <c r="N417" s="1253"/>
      <c r="O417" s="1253"/>
      <c r="P417" s="1253"/>
      <c r="Q417" s="1253"/>
      <c r="R417" s="1253"/>
      <c r="S417" s="1253"/>
      <c r="T417" s="2503"/>
      <c r="U417" s="215"/>
      <c r="V417" s="215"/>
      <c r="W417" s="215"/>
      <c r="X417" s="215"/>
      <c r="Y417" s="2252"/>
    </row>
    <row r="418" spans="1:25" ht="48" customHeight="1" x14ac:dyDescent="0.25">
      <c r="A418" s="294" t="s">
        <v>332</v>
      </c>
      <c r="B418" s="1362"/>
      <c r="C418" s="187">
        <v>400</v>
      </c>
      <c r="D418" s="1556">
        <f t="shared" ref="D418:D419" si="359">ROUND(C418/12*$A$4,0)</f>
        <v>167</v>
      </c>
      <c r="E418" s="1495">
        <v>368</v>
      </c>
      <c r="F418" s="1495">
        <f>E418/D418*100</f>
        <v>220.35928143712576</v>
      </c>
      <c r="G418" s="1253"/>
      <c r="H418" s="1253"/>
      <c r="I418" s="1253"/>
      <c r="J418" s="1253"/>
      <c r="K418" s="1253"/>
      <c r="L418" s="1253"/>
      <c r="M418" s="1253"/>
      <c r="N418" s="1253"/>
      <c r="O418" s="1253"/>
      <c r="P418" s="1253"/>
      <c r="Q418" s="1253"/>
      <c r="R418" s="1253"/>
      <c r="S418" s="1253"/>
      <c r="T418" s="2503"/>
      <c r="U418" s="215"/>
      <c r="V418" s="215"/>
      <c r="W418" s="215"/>
      <c r="X418" s="215"/>
      <c r="Y418" s="2252"/>
    </row>
    <row r="419" spans="1:25" ht="25.5" customHeight="1" x14ac:dyDescent="0.25">
      <c r="A419" s="294" t="s">
        <v>333</v>
      </c>
      <c r="B419" s="169"/>
      <c r="C419" s="307">
        <v>13000</v>
      </c>
      <c r="D419" s="1341">
        <f t="shared" si="359"/>
        <v>5417</v>
      </c>
      <c r="E419" s="1495">
        <v>6675</v>
      </c>
      <c r="F419" s="1495">
        <f>E419/D419*100</f>
        <v>123.22318626546058</v>
      </c>
      <c r="G419" s="1253"/>
      <c r="H419" s="1255"/>
      <c r="I419" s="1253"/>
      <c r="J419" s="1253"/>
      <c r="K419" s="1253"/>
      <c r="L419" s="1253"/>
      <c r="M419" s="1253"/>
      <c r="N419" s="1253"/>
      <c r="O419" s="1253"/>
      <c r="P419" s="1253"/>
      <c r="Q419" s="1253"/>
      <c r="R419" s="1253"/>
      <c r="S419" s="1253"/>
      <c r="T419" s="2503"/>
      <c r="U419" s="215"/>
      <c r="V419" s="215"/>
      <c r="W419" s="215"/>
      <c r="X419" s="215"/>
      <c r="Y419" s="2252"/>
    </row>
    <row r="420" spans="1:25" ht="15" customHeight="1" x14ac:dyDescent="0.25">
      <c r="A420" s="536" t="s">
        <v>169</v>
      </c>
      <c r="B420" s="1422"/>
      <c r="C420" s="207"/>
      <c r="D420" s="143"/>
      <c r="E420" s="421"/>
      <c r="F420" s="1496"/>
      <c r="G420" s="156"/>
      <c r="H420" s="156"/>
      <c r="I420" s="186"/>
      <c r="J420" s="186"/>
      <c r="K420" s="1701"/>
      <c r="L420" s="137"/>
      <c r="M420" s="371"/>
      <c r="N420" s="789"/>
      <c r="O420" s="1253"/>
      <c r="P420" s="1253"/>
      <c r="Q420" s="1253"/>
      <c r="R420" s="1253"/>
      <c r="S420" s="1253"/>
      <c r="T420" s="2503"/>
      <c r="U420" s="215"/>
      <c r="V420" s="215"/>
      <c r="W420" s="215"/>
      <c r="X420" s="215"/>
      <c r="Y420" s="2252"/>
    </row>
    <row r="421" spans="1:25" ht="30" customHeight="1" x14ac:dyDescent="0.25">
      <c r="A421" s="1702" t="s">
        <v>170</v>
      </c>
      <c r="B421" s="1423"/>
      <c r="C421" s="1"/>
      <c r="D421" s="472"/>
      <c r="E421" s="647"/>
      <c r="F421" s="1497"/>
      <c r="G421" s="3"/>
      <c r="H421" s="315"/>
      <c r="I421" s="812"/>
      <c r="J421" s="371"/>
      <c r="K421" s="1703"/>
      <c r="L421" s="1424"/>
      <c r="M421" s="1425"/>
      <c r="N421" s="1426"/>
      <c r="O421" s="1255"/>
      <c r="P421" s="1255"/>
      <c r="Q421" s="1255"/>
      <c r="R421" s="1255"/>
      <c r="S421" s="1255"/>
      <c r="T421" s="2504"/>
      <c r="U421" s="2518"/>
      <c r="V421" s="2518"/>
      <c r="W421" s="2518"/>
      <c r="X421" s="2518"/>
      <c r="Y421" s="2252"/>
    </row>
    <row r="422" spans="1:25" ht="15" customHeight="1" x14ac:dyDescent="0.25">
      <c r="A422" s="437" t="s">
        <v>179</v>
      </c>
      <c r="B422" s="493"/>
      <c r="C422" s="140">
        <f>SUM(C417)</f>
        <v>13400</v>
      </c>
      <c r="D422" s="140">
        <f t="shared" ref="D422:E422" si="360">SUM(D417)</f>
        <v>5584</v>
      </c>
      <c r="E422" s="140">
        <f t="shared" si="360"/>
        <v>7043</v>
      </c>
      <c r="F422" s="140">
        <f>E422/D422*100</f>
        <v>126.128223495702</v>
      </c>
      <c r="G422" s="280"/>
      <c r="H422" s="280"/>
      <c r="I422" s="1266"/>
      <c r="J422" s="192"/>
      <c r="K422" s="1677"/>
      <c r="L422" s="365"/>
      <c r="M422" s="192"/>
      <c r="N422" s="365"/>
      <c r="O422" s="558">
        <v>17941.131299999997</v>
      </c>
      <c r="P422" s="558">
        <v>17941.131299999997</v>
      </c>
      <c r="Q422" s="558">
        <v>17941.131299999997</v>
      </c>
      <c r="R422" s="558">
        <v>17941.131299999997</v>
      </c>
      <c r="S422" s="558">
        <v>17941.131299999997</v>
      </c>
      <c r="T422" s="2505">
        <f>O422/12*$A$4+(P422-O422)/11*4+(Q422-P422)/10*3+(R422-Q422)/9*2+(S422-R422)/8*1</f>
        <v>7475.4713749999983</v>
      </c>
      <c r="U422" s="1444">
        <f t="shared" ref="U422" si="361">X422-W422</f>
        <v>8549.0433599999997</v>
      </c>
      <c r="V422" s="1444">
        <f t="shared" ref="V422" si="362">U422-T422</f>
        <v>1073.5719850000014</v>
      </c>
      <c r="W422" s="1444">
        <v>-4.0944000000000003</v>
      </c>
      <c r="X422" s="1444">
        <v>8544.9489599999997</v>
      </c>
      <c r="Y422" s="2252">
        <f>U422+W422-X422</f>
        <v>0</v>
      </c>
    </row>
    <row r="423" spans="1:25" ht="15" customHeight="1" x14ac:dyDescent="0.25">
      <c r="A423" s="1343" t="s">
        <v>172</v>
      </c>
      <c r="B423" s="809"/>
      <c r="C423" s="796"/>
      <c r="D423" s="472"/>
      <c r="E423" s="1658"/>
      <c r="F423" s="1"/>
      <c r="G423" s="3"/>
      <c r="H423" s="3"/>
      <c r="I423" s="812"/>
      <c r="J423" s="1427"/>
      <c r="K423" s="1704"/>
      <c r="L423" s="137"/>
      <c r="M423" s="371"/>
      <c r="N423" s="557"/>
      <c r="O423" s="1254"/>
      <c r="P423" s="1254"/>
      <c r="Q423" s="1254"/>
      <c r="R423" s="1254"/>
      <c r="S423" s="1254"/>
      <c r="T423" s="2506"/>
      <c r="U423" s="2521"/>
      <c r="V423" s="2521"/>
      <c r="W423" s="2521"/>
      <c r="X423" s="2521"/>
      <c r="Y423" s="2252"/>
    </row>
    <row r="424" spans="1:25" ht="35.25" customHeight="1" x14ac:dyDescent="0.25">
      <c r="A424" s="145" t="s">
        <v>145</v>
      </c>
      <c r="B424" s="187"/>
      <c r="C424" s="187">
        <v>320</v>
      </c>
      <c r="D424" s="144">
        <f t="shared" ref="D424:D442" si="363">ROUND(C424/12*$A$4,0)</f>
        <v>133</v>
      </c>
      <c r="E424" s="307">
        <v>164</v>
      </c>
      <c r="F424" s="187">
        <f t="shared" ref="F424:F442" si="364">E424/D424*100</f>
        <v>123.30827067669172</v>
      </c>
      <c r="G424" s="187"/>
      <c r="H424" s="187"/>
      <c r="I424" s="187"/>
      <c r="J424" s="307"/>
      <c r="K424" s="307"/>
      <c r="L424" s="187"/>
      <c r="M424" s="187"/>
      <c r="N424" s="307"/>
      <c r="O424" s="187"/>
      <c r="P424" s="187"/>
      <c r="Q424" s="187"/>
      <c r="R424" s="187"/>
      <c r="S424" s="187"/>
      <c r="T424" s="2503"/>
      <c r="U424" s="215"/>
      <c r="V424" s="215"/>
      <c r="W424" s="215"/>
      <c r="X424" s="215"/>
      <c r="Y424" s="2252"/>
    </row>
    <row r="425" spans="1:25" ht="32.25" customHeight="1" x14ac:dyDescent="0.25">
      <c r="A425" s="145" t="s">
        <v>146</v>
      </c>
      <c r="B425" s="187"/>
      <c r="C425" s="187">
        <v>600</v>
      </c>
      <c r="D425" s="187">
        <f t="shared" si="363"/>
        <v>250</v>
      </c>
      <c r="E425" s="187">
        <v>319</v>
      </c>
      <c r="F425" s="187">
        <f t="shared" si="364"/>
        <v>127.60000000000001</v>
      </c>
      <c r="G425" s="187"/>
      <c r="H425" s="187"/>
      <c r="I425" s="187"/>
      <c r="J425" s="187"/>
      <c r="K425" s="187"/>
      <c r="L425" s="187"/>
      <c r="M425" s="187"/>
      <c r="N425" s="187"/>
      <c r="O425" s="1253"/>
      <c r="P425" s="1253"/>
      <c r="Q425" s="1253"/>
      <c r="R425" s="1253"/>
      <c r="S425" s="1253"/>
      <c r="T425" s="2503"/>
      <c r="U425" s="215"/>
      <c r="V425" s="215"/>
      <c r="W425" s="215"/>
      <c r="X425" s="215"/>
      <c r="Y425" s="2252"/>
    </row>
    <row r="426" spans="1:25" ht="27" customHeight="1" x14ac:dyDescent="0.25">
      <c r="A426" s="145" t="s">
        <v>114</v>
      </c>
      <c r="B426" s="187"/>
      <c r="C426" s="187">
        <v>30</v>
      </c>
      <c r="D426" s="187">
        <f t="shared" si="363"/>
        <v>13</v>
      </c>
      <c r="E426" s="187">
        <v>13</v>
      </c>
      <c r="F426" s="187">
        <f t="shared" si="364"/>
        <v>100</v>
      </c>
      <c r="G426" s="187"/>
      <c r="H426" s="187"/>
      <c r="I426" s="187"/>
      <c r="J426" s="187"/>
      <c r="K426" s="187"/>
      <c r="L426" s="187"/>
      <c r="M426" s="187"/>
      <c r="N426" s="187"/>
      <c r="O426" s="1253"/>
      <c r="P426" s="1253"/>
      <c r="Q426" s="1253"/>
      <c r="R426" s="1253"/>
      <c r="S426" s="1253"/>
      <c r="T426" s="2503"/>
      <c r="U426" s="215"/>
      <c r="V426" s="215"/>
      <c r="W426" s="215"/>
      <c r="X426" s="215"/>
      <c r="Y426" s="2252"/>
    </row>
    <row r="427" spans="1:25" ht="15" customHeight="1" x14ac:dyDescent="0.25">
      <c r="A427" s="145" t="s">
        <v>148</v>
      </c>
      <c r="B427" s="187"/>
      <c r="C427" s="187">
        <v>3100</v>
      </c>
      <c r="D427" s="187">
        <f t="shared" si="363"/>
        <v>1292</v>
      </c>
      <c r="E427" s="187">
        <v>1293</v>
      </c>
      <c r="F427" s="187">
        <f t="shared" si="364"/>
        <v>100.07739938080495</v>
      </c>
      <c r="G427" s="187"/>
      <c r="H427" s="187"/>
      <c r="I427" s="187"/>
      <c r="J427" s="187"/>
      <c r="K427" s="187"/>
      <c r="L427" s="187"/>
      <c r="M427" s="187"/>
      <c r="N427" s="187"/>
      <c r="O427" s="1253"/>
      <c r="P427" s="1253"/>
      <c r="Q427" s="1253"/>
      <c r="R427" s="1253"/>
      <c r="S427" s="1253"/>
      <c r="T427" s="2503"/>
      <c r="U427" s="215"/>
      <c r="V427" s="215"/>
      <c r="W427" s="215"/>
      <c r="X427" s="215"/>
      <c r="Y427" s="2252"/>
    </row>
    <row r="428" spans="1:25" ht="15" customHeight="1" x14ac:dyDescent="0.25">
      <c r="A428" s="145" t="s">
        <v>81</v>
      </c>
      <c r="B428" s="187"/>
      <c r="C428" s="187">
        <v>270</v>
      </c>
      <c r="D428" s="187">
        <f t="shared" si="363"/>
        <v>113</v>
      </c>
      <c r="E428" s="187">
        <v>129</v>
      </c>
      <c r="F428" s="187">
        <f t="shared" si="364"/>
        <v>114.15929203539822</v>
      </c>
      <c r="G428" s="187"/>
      <c r="H428" s="187"/>
      <c r="I428" s="187"/>
      <c r="J428" s="187"/>
      <c r="K428" s="187"/>
      <c r="L428" s="187"/>
      <c r="M428" s="187"/>
      <c r="N428" s="187"/>
      <c r="O428" s="1253"/>
      <c r="P428" s="1253"/>
      <c r="Q428" s="1253"/>
      <c r="R428" s="1253"/>
      <c r="S428" s="1253"/>
      <c r="T428" s="2503"/>
      <c r="U428" s="215"/>
      <c r="V428" s="215"/>
      <c r="W428" s="215"/>
      <c r="X428" s="215"/>
      <c r="Y428" s="2252"/>
    </row>
    <row r="429" spans="1:25" ht="15" customHeight="1" x14ac:dyDescent="0.25">
      <c r="A429" s="145" t="s">
        <v>111</v>
      </c>
      <c r="B429" s="187"/>
      <c r="C429" s="187">
        <v>800</v>
      </c>
      <c r="D429" s="187">
        <f t="shared" si="363"/>
        <v>333</v>
      </c>
      <c r="E429" s="187">
        <v>299</v>
      </c>
      <c r="F429" s="187">
        <f t="shared" si="364"/>
        <v>89.789789789789793</v>
      </c>
      <c r="G429" s="187"/>
      <c r="H429" s="187"/>
      <c r="I429" s="187"/>
      <c r="J429" s="187"/>
      <c r="K429" s="187"/>
      <c r="L429" s="187"/>
      <c r="M429" s="187"/>
      <c r="N429" s="187"/>
      <c r="O429" s="1253"/>
      <c r="P429" s="1253"/>
      <c r="Q429" s="1253"/>
      <c r="R429" s="1253"/>
      <c r="S429" s="1253"/>
      <c r="T429" s="2503"/>
      <c r="U429" s="215"/>
      <c r="V429" s="215"/>
      <c r="W429" s="215"/>
      <c r="X429" s="215"/>
      <c r="Y429" s="2252"/>
    </row>
    <row r="430" spans="1:25" ht="15" customHeight="1" x14ac:dyDescent="0.25">
      <c r="A430" s="145" t="s">
        <v>140</v>
      </c>
      <c r="B430" s="187"/>
      <c r="C430" s="187">
        <v>550</v>
      </c>
      <c r="D430" s="187">
        <f t="shared" si="363"/>
        <v>229</v>
      </c>
      <c r="E430" s="187">
        <v>260</v>
      </c>
      <c r="F430" s="187">
        <f t="shared" si="364"/>
        <v>113.53711790393012</v>
      </c>
      <c r="G430" s="187"/>
      <c r="H430" s="187"/>
      <c r="I430" s="187"/>
      <c r="J430" s="187"/>
      <c r="K430" s="187"/>
      <c r="L430" s="187"/>
      <c r="M430" s="187"/>
      <c r="N430" s="187"/>
      <c r="O430" s="1253"/>
      <c r="P430" s="1253"/>
      <c r="Q430" s="1253"/>
      <c r="R430" s="1253"/>
      <c r="S430" s="1253"/>
      <c r="T430" s="2503"/>
      <c r="U430" s="215"/>
      <c r="V430" s="215"/>
      <c r="W430" s="215"/>
      <c r="X430" s="215"/>
      <c r="Y430" s="2252"/>
    </row>
    <row r="431" spans="1:25" ht="15" customHeight="1" x14ac:dyDescent="0.25">
      <c r="A431" s="145" t="s">
        <v>84</v>
      </c>
      <c r="B431" s="187"/>
      <c r="C431" s="187">
        <v>30</v>
      </c>
      <c r="D431" s="187">
        <f t="shared" si="363"/>
        <v>13</v>
      </c>
      <c r="E431" s="187">
        <v>46</v>
      </c>
      <c r="F431" s="187">
        <f t="shared" si="364"/>
        <v>353.84615384615381</v>
      </c>
      <c r="G431" s="187"/>
      <c r="H431" s="187"/>
      <c r="I431" s="187"/>
      <c r="J431" s="187"/>
      <c r="K431" s="187"/>
      <c r="L431" s="187"/>
      <c r="M431" s="187"/>
      <c r="N431" s="187"/>
      <c r="O431" s="1253"/>
      <c r="P431" s="1253"/>
      <c r="Q431" s="1253"/>
      <c r="R431" s="1253"/>
      <c r="S431" s="1253"/>
      <c r="T431" s="2503"/>
      <c r="U431" s="215"/>
      <c r="V431" s="215"/>
      <c r="W431" s="215"/>
      <c r="X431" s="215"/>
      <c r="Y431" s="2252"/>
    </row>
    <row r="432" spans="1:25" ht="15" customHeight="1" x14ac:dyDescent="0.25">
      <c r="A432" s="145" t="s">
        <v>94</v>
      </c>
      <c r="B432" s="187"/>
      <c r="C432" s="187">
        <v>10</v>
      </c>
      <c r="D432" s="187">
        <f t="shared" si="363"/>
        <v>4</v>
      </c>
      <c r="E432" s="187">
        <v>35</v>
      </c>
      <c r="F432" s="187">
        <f t="shared" si="364"/>
        <v>875</v>
      </c>
      <c r="G432" s="187"/>
      <c r="H432" s="187"/>
      <c r="I432" s="187"/>
      <c r="J432" s="187"/>
      <c r="K432" s="187"/>
      <c r="L432" s="187"/>
      <c r="M432" s="187"/>
      <c r="N432" s="187"/>
      <c r="O432" s="1253"/>
      <c r="P432" s="1253"/>
      <c r="Q432" s="1253"/>
      <c r="R432" s="1253"/>
      <c r="S432" s="1253"/>
      <c r="T432" s="2503"/>
      <c r="U432" s="215"/>
      <c r="V432" s="215"/>
      <c r="W432" s="215"/>
      <c r="X432" s="215"/>
      <c r="Y432" s="2252"/>
    </row>
    <row r="433" spans="1:25" ht="15" customHeight="1" x14ac:dyDescent="0.25">
      <c r="A433" s="145" t="s">
        <v>149</v>
      </c>
      <c r="B433" s="187"/>
      <c r="C433" s="187">
        <v>250</v>
      </c>
      <c r="D433" s="187">
        <f t="shared" si="363"/>
        <v>104</v>
      </c>
      <c r="E433" s="187">
        <v>189</v>
      </c>
      <c r="F433" s="187">
        <f t="shared" si="364"/>
        <v>181.73076923076923</v>
      </c>
      <c r="G433" s="187"/>
      <c r="H433" s="187"/>
      <c r="I433" s="187"/>
      <c r="J433" s="187"/>
      <c r="K433" s="187"/>
      <c r="L433" s="187"/>
      <c r="M433" s="187"/>
      <c r="N433" s="187"/>
      <c r="O433" s="1253"/>
      <c r="P433" s="1253"/>
      <c r="Q433" s="1253"/>
      <c r="R433" s="1253"/>
      <c r="S433" s="1253"/>
      <c r="T433" s="2503"/>
      <c r="U433" s="215"/>
      <c r="V433" s="215"/>
      <c r="W433" s="215"/>
      <c r="X433" s="215"/>
      <c r="Y433" s="2252"/>
    </row>
    <row r="434" spans="1:25" ht="15" customHeight="1" x14ac:dyDescent="0.25">
      <c r="A434" s="145" t="s">
        <v>106</v>
      </c>
      <c r="B434" s="187"/>
      <c r="C434" s="187">
        <v>70</v>
      </c>
      <c r="D434" s="187">
        <f t="shared" si="363"/>
        <v>29</v>
      </c>
      <c r="E434" s="187">
        <v>35</v>
      </c>
      <c r="F434" s="187">
        <f t="shared" si="364"/>
        <v>120.68965517241379</v>
      </c>
      <c r="G434" s="187"/>
      <c r="H434" s="187"/>
      <c r="I434" s="187"/>
      <c r="J434" s="187"/>
      <c r="K434" s="187"/>
      <c r="L434" s="187"/>
      <c r="M434" s="187"/>
      <c r="N434" s="187"/>
      <c r="O434" s="1253"/>
      <c r="P434" s="1253"/>
      <c r="Q434" s="1253"/>
      <c r="R434" s="1253"/>
      <c r="S434" s="1253"/>
      <c r="T434" s="2503"/>
      <c r="U434" s="215"/>
      <c r="V434" s="215"/>
      <c r="W434" s="215"/>
      <c r="X434" s="215"/>
      <c r="Y434" s="2252"/>
    </row>
    <row r="435" spans="1:25" ht="15" customHeight="1" x14ac:dyDescent="0.25">
      <c r="A435" s="145" t="s">
        <v>139</v>
      </c>
      <c r="B435" s="187"/>
      <c r="C435" s="187">
        <v>30</v>
      </c>
      <c r="D435" s="187">
        <f t="shared" si="363"/>
        <v>13</v>
      </c>
      <c r="E435" s="187">
        <v>28</v>
      </c>
      <c r="F435" s="187">
        <f t="shared" si="364"/>
        <v>215.38461538461539</v>
      </c>
      <c r="G435" s="187"/>
      <c r="H435" s="187"/>
      <c r="I435" s="187"/>
      <c r="J435" s="187"/>
      <c r="K435" s="187"/>
      <c r="L435" s="187"/>
      <c r="M435" s="187"/>
      <c r="N435" s="187"/>
      <c r="O435" s="1253"/>
      <c r="P435" s="1253"/>
      <c r="Q435" s="1253"/>
      <c r="R435" s="1253"/>
      <c r="S435" s="1253"/>
      <c r="T435" s="2503"/>
      <c r="U435" s="215"/>
      <c r="V435" s="215"/>
      <c r="W435" s="215"/>
      <c r="X435" s="215"/>
      <c r="Y435" s="2252"/>
    </row>
    <row r="436" spans="1:25" ht="15" customHeight="1" x14ac:dyDescent="0.25">
      <c r="A436" s="145" t="s">
        <v>54</v>
      </c>
      <c r="B436" s="187"/>
      <c r="C436" s="187">
        <v>30</v>
      </c>
      <c r="D436" s="187">
        <f t="shared" si="363"/>
        <v>13</v>
      </c>
      <c r="E436" s="187">
        <v>14</v>
      </c>
      <c r="F436" s="187">
        <f t="shared" si="364"/>
        <v>107.69230769230769</v>
      </c>
      <c r="G436" s="187"/>
      <c r="H436" s="187"/>
      <c r="I436" s="187"/>
      <c r="J436" s="187"/>
      <c r="K436" s="187"/>
      <c r="L436" s="187"/>
      <c r="M436" s="187"/>
      <c r="N436" s="187"/>
      <c r="O436" s="1253"/>
      <c r="P436" s="1253"/>
      <c r="Q436" s="1253"/>
      <c r="R436" s="1253"/>
      <c r="S436" s="1253"/>
      <c r="T436" s="2503"/>
      <c r="U436" s="215"/>
      <c r="V436" s="215"/>
      <c r="W436" s="215"/>
      <c r="X436" s="215"/>
      <c r="Y436" s="2252"/>
    </row>
    <row r="437" spans="1:25" ht="15" customHeight="1" x14ac:dyDescent="0.25">
      <c r="A437" s="145" t="s">
        <v>110</v>
      </c>
      <c r="B437" s="187"/>
      <c r="C437" s="187">
        <v>2000</v>
      </c>
      <c r="D437" s="187">
        <f t="shared" si="363"/>
        <v>833</v>
      </c>
      <c r="E437" s="187">
        <v>1227</v>
      </c>
      <c r="F437" s="187">
        <f t="shared" si="364"/>
        <v>147.29891956782711</v>
      </c>
      <c r="G437" s="187"/>
      <c r="H437" s="187"/>
      <c r="I437" s="187"/>
      <c r="J437" s="187"/>
      <c r="K437" s="187"/>
      <c r="L437" s="187"/>
      <c r="M437" s="187"/>
      <c r="N437" s="187"/>
      <c r="O437" s="1253"/>
      <c r="P437" s="1253"/>
      <c r="Q437" s="1253"/>
      <c r="R437" s="1253"/>
      <c r="S437" s="1253"/>
      <c r="T437" s="2503"/>
      <c r="U437" s="215"/>
      <c r="V437" s="215"/>
      <c r="W437" s="215"/>
      <c r="X437" s="215"/>
      <c r="Y437" s="2252"/>
    </row>
    <row r="438" spans="1:25" ht="15" customHeight="1" x14ac:dyDescent="0.25">
      <c r="A438" s="145" t="s">
        <v>67</v>
      </c>
      <c r="B438" s="187"/>
      <c r="C438" s="187">
        <v>300</v>
      </c>
      <c r="D438" s="187">
        <f t="shared" si="363"/>
        <v>125</v>
      </c>
      <c r="E438" s="187">
        <v>150</v>
      </c>
      <c r="F438" s="187">
        <f t="shared" si="364"/>
        <v>120</v>
      </c>
      <c r="G438" s="187"/>
      <c r="H438" s="187"/>
      <c r="I438" s="187"/>
      <c r="J438" s="187"/>
      <c r="K438" s="187"/>
      <c r="L438" s="187"/>
      <c r="M438" s="187"/>
      <c r="N438" s="187"/>
      <c r="O438" s="1253"/>
      <c r="P438" s="1253"/>
      <c r="Q438" s="1253"/>
      <c r="R438" s="1253"/>
      <c r="S438" s="1253"/>
      <c r="T438" s="2503"/>
      <c r="U438" s="215"/>
      <c r="V438" s="215"/>
      <c r="W438" s="215"/>
      <c r="X438" s="215"/>
      <c r="Y438" s="2252"/>
    </row>
    <row r="439" spans="1:25" ht="15" customHeight="1" x14ac:dyDescent="0.25">
      <c r="A439" s="145" t="s">
        <v>35</v>
      </c>
      <c r="B439" s="187"/>
      <c r="C439" s="187">
        <v>60</v>
      </c>
      <c r="D439" s="187">
        <f t="shared" si="363"/>
        <v>25</v>
      </c>
      <c r="E439" s="187">
        <v>62</v>
      </c>
      <c r="F439" s="187">
        <f t="shared" si="364"/>
        <v>248</v>
      </c>
      <c r="G439" s="187"/>
      <c r="H439" s="187"/>
      <c r="I439" s="187"/>
      <c r="J439" s="187"/>
      <c r="K439" s="187"/>
      <c r="L439" s="187"/>
      <c r="M439" s="187"/>
      <c r="N439" s="187"/>
      <c r="O439" s="1253"/>
      <c r="P439" s="1253"/>
      <c r="Q439" s="1253"/>
      <c r="R439" s="1253"/>
      <c r="S439" s="1253"/>
      <c r="T439" s="2503"/>
      <c r="U439" s="215"/>
      <c r="V439" s="215"/>
      <c r="W439" s="215"/>
      <c r="X439" s="215"/>
      <c r="Y439" s="2252"/>
    </row>
    <row r="440" spans="1:25" ht="15" customHeight="1" x14ac:dyDescent="0.25">
      <c r="A440" s="145" t="s">
        <v>55</v>
      </c>
      <c r="B440" s="187"/>
      <c r="C440" s="187">
        <v>30</v>
      </c>
      <c r="D440" s="187">
        <f t="shared" si="363"/>
        <v>13</v>
      </c>
      <c r="E440" s="187">
        <v>19</v>
      </c>
      <c r="F440" s="187">
        <f t="shared" si="364"/>
        <v>146.15384615384613</v>
      </c>
      <c r="G440" s="187"/>
      <c r="H440" s="187"/>
      <c r="I440" s="187"/>
      <c r="J440" s="187"/>
      <c r="K440" s="187"/>
      <c r="L440" s="187"/>
      <c r="M440" s="187"/>
      <c r="N440" s="187"/>
      <c r="O440" s="1253"/>
      <c r="P440" s="1253"/>
      <c r="Q440" s="1253"/>
      <c r="R440" s="1253"/>
      <c r="S440" s="1253"/>
      <c r="T440" s="2503"/>
      <c r="U440" s="215"/>
      <c r="V440" s="215"/>
      <c r="W440" s="215"/>
      <c r="X440" s="215"/>
      <c r="Y440" s="2252"/>
    </row>
    <row r="441" spans="1:25" ht="15" customHeight="1" x14ac:dyDescent="0.25">
      <c r="A441" s="145" t="s">
        <v>109</v>
      </c>
      <c r="B441" s="187"/>
      <c r="C441" s="187">
        <v>2610</v>
      </c>
      <c r="D441" s="218">
        <f t="shared" si="363"/>
        <v>1088</v>
      </c>
      <c r="E441" s="187">
        <v>1465</v>
      </c>
      <c r="F441" s="187">
        <f t="shared" si="364"/>
        <v>134.65073529411765</v>
      </c>
      <c r="G441" s="187"/>
      <c r="H441" s="187"/>
      <c r="I441" s="187"/>
      <c r="J441" s="187"/>
      <c r="K441" s="187"/>
      <c r="L441" s="187"/>
      <c r="M441" s="187"/>
      <c r="N441" s="187"/>
      <c r="O441" s="1253"/>
      <c r="P441" s="1253"/>
      <c r="Q441" s="1253"/>
      <c r="R441" s="1253"/>
      <c r="S441" s="1253"/>
      <c r="T441" s="2503"/>
      <c r="U441" s="215"/>
      <c r="V441" s="215"/>
      <c r="W441" s="215"/>
      <c r="X441" s="215"/>
      <c r="Y441" s="2252"/>
    </row>
    <row r="442" spans="1:25" ht="29.25" customHeight="1" thickBot="1" x14ac:dyDescent="0.3">
      <c r="A442" s="808" t="s">
        <v>446</v>
      </c>
      <c r="B442" s="809"/>
      <c r="C442" s="810">
        <v>300</v>
      </c>
      <c r="D442" s="1498">
        <f t="shared" si="363"/>
        <v>125</v>
      </c>
      <c r="E442" s="1705">
        <v>85</v>
      </c>
      <c r="F442" s="218">
        <f t="shared" si="364"/>
        <v>68</v>
      </c>
      <c r="G442" s="811"/>
      <c r="H442" s="3"/>
      <c r="I442" s="812"/>
      <c r="J442" s="371"/>
      <c r="K442" s="1706"/>
      <c r="L442" s="495"/>
      <c r="M442" s="371"/>
      <c r="N442" s="137"/>
      <c r="O442" s="1255"/>
      <c r="P442" s="1255"/>
      <c r="Q442" s="1255"/>
      <c r="R442" s="1255"/>
      <c r="S442" s="1255"/>
      <c r="T442" s="2504"/>
      <c r="U442" s="2518"/>
      <c r="V442" s="2518"/>
      <c r="W442" s="2518"/>
      <c r="X442" s="2518"/>
      <c r="Y442" s="2252"/>
    </row>
    <row r="443" spans="1:25" ht="15" customHeight="1" thickBot="1" x14ac:dyDescent="0.3">
      <c r="A443" s="554" t="s">
        <v>18</v>
      </c>
      <c r="B443" s="441"/>
      <c r="C443" s="402"/>
      <c r="D443" s="806"/>
      <c r="E443" s="1689"/>
      <c r="F443" s="402"/>
      <c r="G443" s="813"/>
      <c r="H443" s="568"/>
      <c r="I443" s="806"/>
      <c r="J443" s="402"/>
      <c r="K443" s="1689">
        <f t="shared" ref="K443" si="365">SUM(K413)+K422</f>
        <v>5581</v>
      </c>
      <c r="L443" s="402"/>
      <c r="M443" s="402"/>
      <c r="N443" s="402"/>
      <c r="O443" s="744">
        <f t="shared" ref="O443:X443" si="366">SUM(O413)+O422</f>
        <v>139733.87142128003</v>
      </c>
      <c r="P443" s="744">
        <f t="shared" ref="P443:Q443" si="367">SUM(P413)+P422</f>
        <v>140193.01213977332</v>
      </c>
      <c r="Q443" s="744">
        <f t="shared" si="367"/>
        <v>140193.01213977332</v>
      </c>
      <c r="R443" s="744">
        <f t="shared" ref="R443:S443" si="368">SUM(R413)+R422</f>
        <v>140193.01213977332</v>
      </c>
      <c r="S443" s="744">
        <f t="shared" si="368"/>
        <v>140193.01213977332</v>
      </c>
      <c r="T443" s="2508">
        <f t="shared" si="366"/>
        <v>58389.406686803632</v>
      </c>
      <c r="U443" s="2522">
        <f t="shared" si="366"/>
        <v>82739.22408</v>
      </c>
      <c r="V443" s="2522">
        <f t="shared" si="366"/>
        <v>24349.817393196376</v>
      </c>
      <c r="W443" s="2522">
        <f t="shared" si="366"/>
        <v>-16.97756</v>
      </c>
      <c r="X443" s="2524">
        <f t="shared" si="366"/>
        <v>82722.246520000001</v>
      </c>
      <c r="Y443" s="2252"/>
    </row>
    <row r="444" spans="1:25" ht="15" customHeight="1" x14ac:dyDescent="0.25">
      <c r="A444" s="320"/>
      <c r="B444" s="320"/>
      <c r="C444" s="475"/>
      <c r="D444" s="207"/>
      <c r="E444" s="1558"/>
      <c r="F444" s="207"/>
      <c r="G444" s="494"/>
      <c r="H444" s="287"/>
      <c r="I444" s="475"/>
      <c r="J444" s="207"/>
      <c r="K444" s="1539"/>
      <c r="L444" s="207"/>
      <c r="M444" s="207"/>
      <c r="N444" s="207"/>
      <c r="O444" s="1254"/>
      <c r="P444" s="1254"/>
      <c r="Q444" s="1254"/>
      <c r="R444" s="1254"/>
      <c r="S444" s="1254"/>
      <c r="T444" s="2506"/>
      <c r="U444" s="2521"/>
      <c r="V444" s="2521"/>
      <c r="W444" s="2521"/>
      <c r="X444" s="2521"/>
      <c r="Y444" s="2252"/>
    </row>
    <row r="445" spans="1:25" ht="17.25" customHeight="1" x14ac:dyDescent="0.25">
      <c r="A445" s="1580" t="s">
        <v>223</v>
      </c>
      <c r="B445" s="1516"/>
      <c r="C445" s="491"/>
      <c r="D445" s="36"/>
      <c r="E445" s="1707"/>
      <c r="F445" s="36"/>
      <c r="G445" s="50"/>
      <c r="H445" s="50"/>
      <c r="I445" s="478"/>
      <c r="J445" s="38"/>
      <c r="K445" s="669"/>
      <c r="L445" s="38"/>
      <c r="M445" s="38"/>
      <c r="N445" s="38"/>
      <c r="O445" s="1253"/>
      <c r="P445" s="1253"/>
      <c r="Q445" s="1253"/>
      <c r="R445" s="1253"/>
      <c r="S445" s="1253"/>
      <c r="T445" s="2503"/>
      <c r="U445" s="215"/>
      <c r="V445" s="215"/>
      <c r="W445" s="215"/>
      <c r="X445" s="215"/>
      <c r="Y445" s="2252"/>
    </row>
    <row r="446" spans="1:25" ht="15" customHeight="1" x14ac:dyDescent="0.25">
      <c r="A446" s="191" t="s">
        <v>5</v>
      </c>
      <c r="B446" s="191"/>
      <c r="C446" s="491"/>
      <c r="D446" s="36"/>
      <c r="E446" s="1707"/>
      <c r="F446" s="36"/>
      <c r="G446" s="50"/>
      <c r="H446" s="50"/>
      <c r="I446" s="478"/>
      <c r="J446" s="38"/>
      <c r="K446" s="669"/>
      <c r="L446" s="38"/>
      <c r="M446" s="38"/>
      <c r="N446" s="38"/>
      <c r="O446" s="1253"/>
      <c r="P446" s="1253"/>
      <c r="Q446" s="1253"/>
      <c r="R446" s="1253"/>
      <c r="S446" s="1253"/>
      <c r="T446" s="2503"/>
      <c r="U446" s="215"/>
      <c r="V446" s="215"/>
      <c r="W446" s="215"/>
      <c r="X446" s="215"/>
      <c r="Y446" s="2252"/>
    </row>
    <row r="447" spans="1:25" ht="15" customHeight="1" x14ac:dyDescent="0.25">
      <c r="A447" s="366" t="s">
        <v>166</v>
      </c>
      <c r="B447" s="366">
        <v>365</v>
      </c>
      <c r="C447" s="784">
        <v>1365</v>
      </c>
      <c r="D447" s="205">
        <f t="shared" ref="D447" si="369">ROUND(C447/12*$A$4,0)</f>
        <v>569</v>
      </c>
      <c r="E447" s="1708">
        <v>483</v>
      </c>
      <c r="F447" s="205">
        <f>E447/D447*100</f>
        <v>84.885764499121265</v>
      </c>
      <c r="G447" s="411">
        <v>12.5</v>
      </c>
      <c r="H447" s="411">
        <f t="shared" ref="H447:H448" si="370">K447/E447</f>
        <v>11.803312629399587</v>
      </c>
      <c r="I447" s="470">
        <v>17063</v>
      </c>
      <c r="J447" s="376">
        <f>ROUND(D447*G447,0)</f>
        <v>7113</v>
      </c>
      <c r="K447" s="422">
        <v>5701</v>
      </c>
      <c r="L447" s="376">
        <f t="shared" ref="L447:L448" si="371">K447/J447*100</f>
        <v>80.149022915787995</v>
      </c>
      <c r="M447" s="482">
        <f>ROUND(I447/B447,0)</f>
        <v>47</v>
      </c>
      <c r="N447" s="376">
        <f t="shared" ref="N447:N448" si="372">K447/$A$4*12/M447</f>
        <v>291.11489361702132</v>
      </c>
      <c r="O447" s="1255"/>
      <c r="P447" s="1255"/>
      <c r="Q447" s="1255"/>
      <c r="R447" s="1255"/>
      <c r="S447" s="1255"/>
      <c r="T447" s="2504">
        <f>O447/12</f>
        <v>0</v>
      </c>
      <c r="U447" s="2518">
        <f t="shared" ref="U447:U448" si="373">X447-W447</f>
        <v>0</v>
      </c>
      <c r="V447" s="2518">
        <f t="shared" ref="V447:V448" si="374">U447-T447</f>
        <v>0</v>
      </c>
      <c r="W447" s="2518"/>
      <c r="X447" s="2518"/>
      <c r="Y447" s="2252"/>
    </row>
    <row r="448" spans="1:25" s="417" customFormat="1" ht="15" customHeight="1" thickBot="1" x14ac:dyDescent="0.3">
      <c r="A448" s="1378" t="s">
        <v>7</v>
      </c>
      <c r="B448" s="1709"/>
      <c r="C448" s="1635">
        <f>SUM(C447:C447)</f>
        <v>1365</v>
      </c>
      <c r="D448" s="1603">
        <f>SUM(D447:D447)</f>
        <v>569</v>
      </c>
      <c r="E448" s="1635">
        <f>SUM(E447:E447)</f>
        <v>483</v>
      </c>
      <c r="F448" s="1603">
        <f>E448/D448*100</f>
        <v>84.885764499121265</v>
      </c>
      <c r="G448" s="1572">
        <f>IF(C448=0,0,I448/C448)</f>
        <v>12.5003663003663</v>
      </c>
      <c r="H448" s="1572">
        <f t="shared" si="370"/>
        <v>11.803312629399587</v>
      </c>
      <c r="I448" s="1635">
        <f>SUM(I447:I447)</f>
        <v>17063</v>
      </c>
      <c r="J448" s="1603">
        <f>SUM(J447:J447)</f>
        <v>7113</v>
      </c>
      <c r="K448" s="1603">
        <f>SUM(K447:K447)</f>
        <v>5701</v>
      </c>
      <c r="L448" s="1638">
        <f t="shared" si="371"/>
        <v>80.149022915787995</v>
      </c>
      <c r="M448" s="1575">
        <f>SUM(M447)</f>
        <v>47</v>
      </c>
      <c r="N448" s="1638">
        <f t="shared" si="372"/>
        <v>291.11489361702132</v>
      </c>
      <c r="O448" s="743">
        <v>54109.246464000011</v>
      </c>
      <c r="P448" s="743">
        <v>53882.177622000003</v>
      </c>
      <c r="Q448" s="743">
        <v>53882.177622000003</v>
      </c>
      <c r="R448" s="743">
        <v>53882.177622000003</v>
      </c>
      <c r="S448" s="743">
        <v>53882.177622000003</v>
      </c>
      <c r="T448" s="2505">
        <f>O448/12*$A$4+(P448-O448)/11*4+(Q448-P448)/10*3+(R448-Q448)/9*2+(S448-R448)/8*1</f>
        <v>22462.948872000001</v>
      </c>
      <c r="U448" s="2442">
        <f t="shared" si="373"/>
        <v>23385.661179999999</v>
      </c>
      <c r="V448" s="2442">
        <f t="shared" si="374"/>
        <v>922.7123079999983</v>
      </c>
      <c r="W448" s="2442">
        <v>-18.881019999999999</v>
      </c>
      <c r="X448" s="2527">
        <v>23366.780159999998</v>
      </c>
      <c r="Y448" s="2252"/>
    </row>
    <row r="449" spans="1:25" ht="15" customHeight="1" thickBot="1" x14ac:dyDescent="0.3">
      <c r="A449" s="554" t="s">
        <v>18</v>
      </c>
      <c r="B449" s="441"/>
      <c r="C449" s="806"/>
      <c r="D449" s="402"/>
      <c r="E449" s="1689"/>
      <c r="F449" s="402"/>
      <c r="G449" s="568"/>
      <c r="H449" s="568"/>
      <c r="I449" s="806"/>
      <c r="J449" s="402"/>
      <c r="K449" s="1578"/>
      <c r="L449" s="402"/>
      <c r="M449" s="402"/>
      <c r="N449" s="806"/>
      <c r="O449" s="744">
        <f t="shared" ref="O449:P449" si="375">O448</f>
        <v>54109.246464000011</v>
      </c>
      <c r="P449" s="744">
        <f t="shared" si="375"/>
        <v>53882.177622000003</v>
      </c>
      <c r="Q449" s="744">
        <f t="shared" ref="Q449:R449" si="376">Q448</f>
        <v>53882.177622000003</v>
      </c>
      <c r="R449" s="744">
        <f t="shared" si="376"/>
        <v>53882.177622000003</v>
      </c>
      <c r="S449" s="744">
        <f t="shared" ref="S449" si="377">S448</f>
        <v>53882.177622000003</v>
      </c>
      <c r="T449" s="2508">
        <f t="shared" ref="T449:X449" si="378">T448</f>
        <v>22462.948872000001</v>
      </c>
      <c r="U449" s="2522">
        <f t="shared" si="378"/>
        <v>23385.661179999999</v>
      </c>
      <c r="V449" s="2522">
        <f t="shared" si="378"/>
        <v>922.7123079999983</v>
      </c>
      <c r="W449" s="2522">
        <f t="shared" si="378"/>
        <v>-18.881019999999999</v>
      </c>
      <c r="X449" s="2522">
        <f t="shared" si="378"/>
        <v>23366.780159999998</v>
      </c>
      <c r="Y449" s="2252"/>
    </row>
    <row r="450" spans="1:25" ht="15" customHeight="1" x14ac:dyDescent="0.25">
      <c r="A450" s="320"/>
      <c r="B450" s="320"/>
      <c r="C450" s="207"/>
      <c r="D450" s="207"/>
      <c r="E450" s="1558"/>
      <c r="F450" s="207"/>
      <c r="G450" s="287"/>
      <c r="H450" s="287"/>
      <c r="I450" s="475"/>
      <c r="J450" s="207"/>
      <c r="K450" s="1539"/>
      <c r="L450" s="207"/>
      <c r="M450" s="207"/>
      <c r="N450" s="475"/>
      <c r="O450" s="1254"/>
      <c r="P450" s="1254"/>
      <c r="Q450" s="1254"/>
      <c r="R450" s="1254"/>
      <c r="S450" s="1254"/>
      <c r="T450" s="2506"/>
      <c r="U450" s="2521"/>
      <c r="V450" s="2521"/>
      <c r="W450" s="2521"/>
      <c r="X450" s="2521"/>
      <c r="Y450" s="2252"/>
    </row>
    <row r="451" spans="1:25" ht="29.25" customHeight="1" x14ac:dyDescent="0.25">
      <c r="A451" s="1580" t="s">
        <v>326</v>
      </c>
      <c r="B451" s="1516"/>
      <c r="C451" s="36"/>
      <c r="D451" s="36"/>
      <c r="E451" s="1707"/>
      <c r="F451" s="36"/>
      <c r="G451" s="50"/>
      <c r="H451" s="50"/>
      <c r="I451" s="478"/>
      <c r="J451" s="38"/>
      <c r="K451" s="669"/>
      <c r="L451" s="38"/>
      <c r="M451" s="38"/>
      <c r="N451" s="478"/>
      <c r="O451" s="1253"/>
      <c r="P451" s="1253"/>
      <c r="Q451" s="1253"/>
      <c r="R451" s="1253"/>
      <c r="S451" s="1253"/>
      <c r="T451" s="2503"/>
      <c r="U451" s="215"/>
      <c r="V451" s="215"/>
      <c r="W451" s="215"/>
      <c r="X451" s="215"/>
      <c r="Y451" s="2252"/>
    </row>
    <row r="452" spans="1:25" ht="15" customHeight="1" x14ac:dyDescent="0.25">
      <c r="A452" s="191" t="s">
        <v>5</v>
      </c>
      <c r="B452" s="191"/>
      <c r="C452" s="36"/>
      <c r="D452" s="36"/>
      <c r="E452" s="1707"/>
      <c r="F452" s="36"/>
      <c r="G452" s="50"/>
      <c r="H452" s="50"/>
      <c r="I452" s="478"/>
      <c r="J452" s="38"/>
      <c r="K452" s="669"/>
      <c r="L452" s="38"/>
      <c r="M452" s="38"/>
      <c r="N452" s="478"/>
      <c r="O452" s="1253"/>
      <c r="P452" s="1253"/>
      <c r="Q452" s="1253"/>
      <c r="R452" s="1253"/>
      <c r="S452" s="1253"/>
      <c r="T452" s="2503"/>
      <c r="U452" s="215"/>
      <c r="V452" s="215"/>
      <c r="W452" s="215"/>
      <c r="X452" s="215"/>
      <c r="Y452" s="2252"/>
    </row>
    <row r="453" spans="1:25" ht="15" customHeight="1" x14ac:dyDescent="0.25">
      <c r="A453" s="366" t="s">
        <v>80</v>
      </c>
      <c r="B453" s="366">
        <v>320</v>
      </c>
      <c r="C453" s="218">
        <v>200</v>
      </c>
      <c r="D453" s="205">
        <f t="shared" ref="D453" si="379">ROUND(C453/12*$A$4,0)</f>
        <v>83</v>
      </c>
      <c r="E453" s="1708">
        <v>106</v>
      </c>
      <c r="F453" s="205">
        <f>IF(D453=0,0,E453/D453*100)</f>
        <v>127.71084337349396</v>
      </c>
      <c r="G453" s="411">
        <v>10</v>
      </c>
      <c r="H453" s="411">
        <f>K453/E453</f>
        <v>10.20754716981132</v>
      </c>
      <c r="I453" s="470">
        <f>ROUND(C453*G453,0)</f>
        <v>2000</v>
      </c>
      <c r="J453" s="376">
        <f>ROUND(D453*G453,0)</f>
        <v>830</v>
      </c>
      <c r="K453" s="422">
        <v>1082</v>
      </c>
      <c r="L453" s="376">
        <f>K453/J453*100</f>
        <v>130.36144578313252</v>
      </c>
      <c r="M453" s="482">
        <v>6</v>
      </c>
      <c r="N453" s="376">
        <f t="shared" ref="N453:N454" si="380">K453/$A$4*12/M453</f>
        <v>432.8</v>
      </c>
      <c r="O453" s="1255"/>
      <c r="P453" s="1255"/>
      <c r="Q453" s="1255"/>
      <c r="R453" s="1255"/>
      <c r="S453" s="1255"/>
      <c r="T453" s="2504"/>
      <c r="U453" s="2518"/>
      <c r="V453" s="2518"/>
      <c r="W453" s="2518"/>
      <c r="X453" s="2518"/>
      <c r="Y453" s="2252"/>
    </row>
    <row r="454" spans="1:25" s="417" customFormat="1" ht="15" customHeight="1" x14ac:dyDescent="0.25">
      <c r="A454" s="452" t="s">
        <v>7</v>
      </c>
      <c r="B454" s="1675"/>
      <c r="C454" s="1522">
        <f>SUM(C453:C453)</f>
        <v>200</v>
      </c>
      <c r="D454" s="1522">
        <f>SUM(D453:D453)</f>
        <v>83</v>
      </c>
      <c r="E454" s="1522">
        <f>SUM(E453:E453)</f>
        <v>106</v>
      </c>
      <c r="F454" s="1522">
        <f>E454/D454*100</f>
        <v>127.71084337349396</v>
      </c>
      <c r="G454" s="1546">
        <f>IF(C454=0,0,I454/C454)</f>
        <v>10</v>
      </c>
      <c r="H454" s="1546">
        <f t="shared" ref="H454" si="381">K454/E454</f>
        <v>10.20754716981132</v>
      </c>
      <c r="I454" s="1676">
        <f>SUM(I453:I453)</f>
        <v>2000</v>
      </c>
      <c r="J454" s="1677">
        <f>SUM(J453:J453)</f>
        <v>830</v>
      </c>
      <c r="K454" s="1677">
        <f>SUM(K453:K453)</f>
        <v>1082</v>
      </c>
      <c r="L454" s="1549">
        <f>K454/J454*100</f>
        <v>130.36144578313252</v>
      </c>
      <c r="M454" s="1628">
        <f>SUM(M453)</f>
        <v>6</v>
      </c>
      <c r="N454" s="1549">
        <f t="shared" si="380"/>
        <v>432.8</v>
      </c>
      <c r="O454" s="558">
        <v>6131.8527262720008</v>
      </c>
      <c r="P454" s="558">
        <v>6236.9114024</v>
      </c>
      <c r="Q454" s="558">
        <v>6236.9114024</v>
      </c>
      <c r="R454" s="558">
        <v>6236.9114024</v>
      </c>
      <c r="S454" s="558">
        <v>6236.9114024</v>
      </c>
      <c r="T454" s="2505">
        <f>O454/12*$A$4+(P454-O454)/11*4+(Q454-P454)/10*3+(R454-Q454)/9*2+(S454-R454)/8*1</f>
        <v>2593.141790902303</v>
      </c>
      <c r="U454" s="1444">
        <f t="shared" ref="U454" si="382">X454-W454</f>
        <v>3263.6119600000002</v>
      </c>
      <c r="V454" s="1444">
        <f t="shared" ref="V454" si="383">U454-T454</f>
        <v>670.47016909769718</v>
      </c>
      <c r="W454" s="1444">
        <v>0</v>
      </c>
      <c r="X454" s="1444">
        <v>3263.6119600000002</v>
      </c>
      <c r="Y454" s="2252"/>
    </row>
    <row r="455" spans="1:25" ht="15" customHeight="1" x14ac:dyDescent="0.25">
      <c r="A455" s="1305" t="s">
        <v>33</v>
      </c>
      <c r="B455" s="1306"/>
      <c r="C455" s="207"/>
      <c r="D455" s="207"/>
      <c r="E455" s="1558"/>
      <c r="F455" s="207"/>
      <c r="G455" s="317"/>
      <c r="H455" s="317"/>
      <c r="I455" s="1307"/>
      <c r="J455" s="1308"/>
      <c r="K455" s="1710"/>
      <c r="L455" s="321"/>
      <c r="M455" s="510"/>
      <c r="N455" s="137"/>
      <c r="O455" s="1254"/>
      <c r="P455" s="1254"/>
      <c r="Q455" s="1254"/>
      <c r="R455" s="1254"/>
      <c r="S455" s="1254"/>
      <c r="T455" s="2506"/>
      <c r="U455" s="2521"/>
      <c r="V455" s="2521"/>
      <c r="W455" s="2521"/>
      <c r="X455" s="2521"/>
      <c r="Y455" s="2252"/>
    </row>
    <row r="456" spans="1:25" ht="15" customHeight="1" x14ac:dyDescent="0.25">
      <c r="A456" s="201" t="s">
        <v>201</v>
      </c>
      <c r="B456" s="501"/>
      <c r="C456" s="187"/>
      <c r="D456" s="144"/>
      <c r="E456" s="1600"/>
      <c r="F456" s="143"/>
      <c r="G456" s="156"/>
      <c r="H456" s="156"/>
      <c r="I456" s="496"/>
      <c r="J456" s="186"/>
      <c r="K456" s="551"/>
      <c r="L456" s="166"/>
      <c r="M456" s="185"/>
      <c r="N456" s="376"/>
      <c r="O456" s="1253"/>
      <c r="P456" s="1253"/>
      <c r="Q456" s="1253"/>
      <c r="R456" s="1253"/>
      <c r="S456" s="1253"/>
      <c r="T456" s="2503"/>
      <c r="U456" s="215"/>
      <c r="V456" s="215"/>
      <c r="W456" s="215"/>
      <c r="X456" s="215"/>
      <c r="Y456" s="2252"/>
    </row>
    <row r="457" spans="1:25" ht="15" customHeight="1" x14ac:dyDescent="0.25">
      <c r="A457" s="412" t="s">
        <v>80</v>
      </c>
      <c r="B457" s="501">
        <v>240</v>
      </c>
      <c r="C457" s="187">
        <v>200</v>
      </c>
      <c r="D457" s="144">
        <f t="shared" ref="D457" si="384">ROUND(C457/12*$A$4,0)</f>
        <v>83</v>
      </c>
      <c r="E457" s="1712">
        <v>87</v>
      </c>
      <c r="F457" s="144">
        <f>E457/D457*100</f>
        <v>104.81927710843372</v>
      </c>
      <c r="G457" s="156">
        <v>10</v>
      </c>
      <c r="H457" s="157">
        <f t="shared" ref="H457:H458" si="385">K457/E457</f>
        <v>11.632183908045977</v>
      </c>
      <c r="I457" s="467">
        <v>2000</v>
      </c>
      <c r="J457" s="166">
        <f t="shared" ref="J457" si="386">ROUND(D457*G457,0)</f>
        <v>830</v>
      </c>
      <c r="K457" s="420">
        <v>1012</v>
      </c>
      <c r="L457" s="166">
        <f>K457/J457*100</f>
        <v>121.9277108433735</v>
      </c>
      <c r="M457" s="473">
        <f>ROUND(I457/B457,0)</f>
        <v>8</v>
      </c>
      <c r="N457" s="166">
        <f t="shared" ref="N457:N458" si="387">K457/$A$4*12/M457</f>
        <v>303.60000000000002</v>
      </c>
      <c r="O457" s="1253"/>
      <c r="P457" s="1253"/>
      <c r="Q457" s="1253"/>
      <c r="R457" s="1253"/>
      <c r="S457" s="1253"/>
      <c r="T457" s="2503"/>
      <c r="U457" s="215"/>
      <c r="V457" s="215"/>
      <c r="W457" s="215"/>
      <c r="X457" s="215"/>
      <c r="Y457" s="2252"/>
    </row>
    <row r="458" spans="1:25" ht="15" customHeight="1" x14ac:dyDescent="0.25">
      <c r="A458" s="203" t="s">
        <v>93</v>
      </c>
      <c r="B458" s="1362"/>
      <c r="C458" s="195">
        <f>SUM(C457)</f>
        <v>200</v>
      </c>
      <c r="D458" s="195">
        <f>SUM(D457)</f>
        <v>83</v>
      </c>
      <c r="E458" s="1565">
        <f t="shared" ref="E458" si="388">SUM(E457:E457)</f>
        <v>87</v>
      </c>
      <c r="F458" s="195">
        <f>E458/D458*100</f>
        <v>104.81927710843372</v>
      </c>
      <c r="G458" s="283">
        <f>IF(C458=0,0,I458/C458)</f>
        <v>10</v>
      </c>
      <c r="H458" s="411">
        <f t="shared" si="385"/>
        <v>11.632183908045977</v>
      </c>
      <c r="I458" s="1331">
        <f>SUM(I457:I457)</f>
        <v>2000</v>
      </c>
      <c r="J458" s="860">
        <f t="shared" ref="J458" si="389">SUM(J457:J457)</f>
        <v>830</v>
      </c>
      <c r="K458" s="1711">
        <f t="shared" ref="K458" si="390">SUM(K457:K457)</f>
        <v>1012</v>
      </c>
      <c r="L458" s="376">
        <f>K458/J458*100</f>
        <v>121.9277108433735</v>
      </c>
      <c r="M458" s="486">
        <f>SUM(M457)</f>
        <v>8</v>
      </c>
      <c r="N458" s="376">
        <f t="shared" si="387"/>
        <v>303.60000000000002</v>
      </c>
      <c r="O458" s="1255"/>
      <c r="P458" s="1255"/>
      <c r="Q458" s="1255"/>
      <c r="R458" s="1255"/>
      <c r="S458" s="1255"/>
      <c r="T458" s="2504"/>
      <c r="U458" s="2518"/>
      <c r="V458" s="2518"/>
      <c r="W458" s="2518"/>
      <c r="X458" s="2518"/>
      <c r="Y458" s="2252"/>
    </row>
    <row r="459" spans="1:25" ht="15" customHeight="1" x14ac:dyDescent="0.25">
      <c r="A459" s="1667" t="s">
        <v>359</v>
      </c>
      <c r="B459" s="1367"/>
      <c r="C459" s="140">
        <f>SUM(C458)</f>
        <v>200</v>
      </c>
      <c r="D459" s="140">
        <f t="shared" ref="D459:E459" si="391">SUM(D458)</f>
        <v>83</v>
      </c>
      <c r="E459" s="140">
        <f t="shared" si="391"/>
        <v>87</v>
      </c>
      <c r="F459" s="140">
        <f>E459/D459*100</f>
        <v>104.81927710843372</v>
      </c>
      <c r="G459" s="140">
        <f t="shared" ref="G459:J459" si="392">SUM(G458)</f>
        <v>10</v>
      </c>
      <c r="H459" s="140">
        <f t="shared" si="392"/>
        <v>11.632183908045977</v>
      </c>
      <c r="I459" s="490">
        <f t="shared" si="392"/>
        <v>2000</v>
      </c>
      <c r="J459" s="140">
        <f t="shared" si="392"/>
        <v>830</v>
      </c>
      <c r="K459" s="140">
        <f t="shared" ref="K459" si="393">SUM(K458)</f>
        <v>1012</v>
      </c>
      <c r="L459" s="140">
        <f t="shared" ref="L459" si="394">K459/J459*100</f>
        <v>121.9277108433735</v>
      </c>
      <c r="M459" s="140">
        <f t="shared" ref="M459" si="395">SUM(M458)</f>
        <v>8</v>
      </c>
      <c r="N459" s="140">
        <f t="shared" ref="N459" si="396">SUM(N458)</f>
        <v>303.60000000000002</v>
      </c>
      <c r="O459" s="558">
        <v>2744.4903194799995</v>
      </c>
      <c r="P459" s="558">
        <v>2753.94124096</v>
      </c>
      <c r="Q459" s="558">
        <v>2753.94124096</v>
      </c>
      <c r="R459" s="558">
        <v>2753.94124096</v>
      </c>
      <c r="S459" s="558">
        <v>2753.94124096</v>
      </c>
      <c r="T459" s="2505">
        <f>O459/12*$A$4+(P459-O459)/11*4+(Q459-P459)/10*3+(R459-Q459)/9*2+(S459-R459)/8*1</f>
        <v>1146.9743318366666</v>
      </c>
      <c r="U459" s="1444">
        <f>X459-W459</f>
        <v>1287.09456</v>
      </c>
      <c r="V459" s="1444">
        <f>U459-T459</f>
        <v>140.12022816333342</v>
      </c>
      <c r="W459" s="1444">
        <v>0</v>
      </c>
      <c r="X459" s="1444">
        <v>1287.09456</v>
      </c>
      <c r="Y459" s="2252"/>
    </row>
    <row r="460" spans="1:25" ht="15" customHeight="1" x14ac:dyDescent="0.25">
      <c r="A460" s="450" t="s">
        <v>14</v>
      </c>
      <c r="B460" s="450"/>
      <c r="C460" s="207"/>
      <c r="D460" s="207"/>
      <c r="E460" s="1558"/>
      <c r="F460" s="207"/>
      <c r="G460" s="317"/>
      <c r="H460" s="317"/>
      <c r="I460" s="1307"/>
      <c r="J460" s="1308"/>
      <c r="K460" s="1710"/>
      <c r="L460" s="1308"/>
      <c r="M460" s="1308"/>
      <c r="N460" s="1308"/>
      <c r="O460" s="1254"/>
      <c r="P460" s="1254"/>
      <c r="Q460" s="1254"/>
      <c r="R460" s="1254"/>
      <c r="S460" s="1254"/>
      <c r="T460" s="2506"/>
      <c r="U460" s="2521"/>
      <c r="V460" s="2521"/>
      <c r="W460" s="2521"/>
      <c r="X460" s="2521"/>
      <c r="Y460" s="2252"/>
    </row>
    <row r="461" spans="1:25" ht="30" customHeight="1" x14ac:dyDescent="0.25">
      <c r="A461" s="1533" t="s">
        <v>217</v>
      </c>
      <c r="B461" s="1533"/>
      <c r="C461" s="187">
        <f>SUM(C463)</f>
        <v>4000</v>
      </c>
      <c r="D461" s="144">
        <f t="shared" ref="D461:E461" si="397">SUM(D463)</f>
        <v>1667</v>
      </c>
      <c r="E461" s="1712">
        <f t="shared" si="397"/>
        <v>1688</v>
      </c>
      <c r="F461" s="187">
        <f>E461/D461*100</f>
        <v>101.25974805038993</v>
      </c>
      <c r="G461" s="156"/>
      <c r="H461" s="156"/>
      <c r="I461" s="496"/>
      <c r="J461" s="186"/>
      <c r="K461" s="551"/>
      <c r="L461" s="186"/>
      <c r="M461" s="186"/>
      <c r="N461" s="790"/>
      <c r="O461" s="1253"/>
      <c r="P461" s="1253"/>
      <c r="Q461" s="1253"/>
      <c r="R461" s="1253"/>
      <c r="S461" s="1253"/>
      <c r="T461" s="2503">
        <f>O461/12</f>
        <v>0</v>
      </c>
      <c r="U461" s="215">
        <f t="shared" ref="U461" si="398">X461-W461</f>
        <v>0</v>
      </c>
      <c r="V461" s="215">
        <f t="shared" ref="V461" si="399">U461-T461</f>
        <v>0</v>
      </c>
      <c r="W461" s="215"/>
      <c r="X461" s="215"/>
      <c r="Y461" s="2252"/>
    </row>
    <row r="462" spans="1:25" ht="15" customHeight="1" x14ac:dyDescent="0.25">
      <c r="A462" s="1533" t="s">
        <v>171</v>
      </c>
      <c r="B462" s="1533"/>
      <c r="C462" s="187"/>
      <c r="D462" s="187"/>
      <c r="E462" s="1712"/>
      <c r="F462" s="187"/>
      <c r="G462" s="156"/>
      <c r="H462" s="156"/>
      <c r="I462" s="496"/>
      <c r="J462" s="186"/>
      <c r="K462" s="551"/>
      <c r="L462" s="186"/>
      <c r="M462" s="186"/>
      <c r="N462" s="790"/>
      <c r="O462" s="1253"/>
      <c r="P462" s="1253"/>
      <c r="Q462" s="1253"/>
      <c r="R462" s="1253"/>
      <c r="S462" s="1253"/>
      <c r="T462" s="2503">
        <v>0</v>
      </c>
      <c r="U462" s="215">
        <v>0</v>
      </c>
      <c r="V462" s="215">
        <v>0</v>
      </c>
      <c r="W462" s="215"/>
      <c r="X462" s="215">
        <v>0</v>
      </c>
      <c r="Y462" s="2252"/>
    </row>
    <row r="463" spans="1:25" ht="15" customHeight="1" x14ac:dyDescent="0.25">
      <c r="A463" s="1533" t="s">
        <v>333</v>
      </c>
      <c r="B463" s="1533"/>
      <c r="C463" s="187">
        <v>4000</v>
      </c>
      <c r="D463" s="144">
        <f t="shared" ref="D463" si="400">ROUND(C463/12*$A$4,0)</f>
        <v>1667</v>
      </c>
      <c r="E463" s="1654">
        <v>1688</v>
      </c>
      <c r="F463" s="144">
        <f>E463/D463*100</f>
        <v>101.25974805038993</v>
      </c>
      <c r="G463" s="156"/>
      <c r="H463" s="156"/>
      <c r="I463" s="496"/>
      <c r="J463" s="186"/>
      <c r="K463" s="551"/>
      <c r="L463" s="186"/>
      <c r="M463" s="186"/>
      <c r="N463" s="790"/>
      <c r="O463" s="1253"/>
      <c r="P463" s="1253"/>
      <c r="Q463" s="1253"/>
      <c r="R463" s="1253"/>
      <c r="S463" s="1253"/>
      <c r="T463" s="2503">
        <f>O463/12</f>
        <v>0</v>
      </c>
      <c r="U463" s="215">
        <f t="shared" ref="U463" si="401">X463-W463</f>
        <v>0</v>
      </c>
      <c r="V463" s="215">
        <f t="shared" ref="V463" si="402">U463-T463</f>
        <v>0</v>
      </c>
      <c r="W463" s="215"/>
      <c r="X463" s="215"/>
      <c r="Y463" s="2252"/>
    </row>
    <row r="464" spans="1:25" ht="15" customHeight="1" x14ac:dyDescent="0.25">
      <c r="A464" s="1533" t="s">
        <v>169</v>
      </c>
      <c r="B464" s="1533"/>
      <c r="C464" s="187"/>
      <c r="D464" s="187"/>
      <c r="E464" s="1712"/>
      <c r="F464" s="187"/>
      <c r="G464" s="156"/>
      <c r="H464" s="156"/>
      <c r="I464" s="496"/>
      <c r="J464" s="186"/>
      <c r="K464" s="551"/>
      <c r="L464" s="186"/>
      <c r="M464" s="186"/>
      <c r="N464" s="790"/>
      <c r="O464" s="1253"/>
      <c r="P464" s="1253"/>
      <c r="Q464" s="1253"/>
      <c r="R464" s="1253"/>
      <c r="S464" s="1253"/>
      <c r="T464" s="2503"/>
      <c r="U464" s="215"/>
      <c r="V464" s="215"/>
      <c r="W464" s="215"/>
      <c r="X464" s="215"/>
      <c r="Y464" s="2252"/>
    </row>
    <row r="465" spans="1:25" ht="30" customHeight="1" x14ac:dyDescent="0.25">
      <c r="A465" s="1592" t="s">
        <v>170</v>
      </c>
      <c r="B465" s="1592"/>
      <c r="C465" s="218"/>
      <c r="D465" s="218"/>
      <c r="E465" s="1606"/>
      <c r="F465" s="218"/>
      <c r="G465" s="283"/>
      <c r="H465" s="283"/>
      <c r="I465" s="1331"/>
      <c r="J465" s="860"/>
      <c r="K465" s="1711"/>
      <c r="L465" s="860"/>
      <c r="M465" s="860"/>
      <c r="N465" s="1332"/>
      <c r="O465" s="1255"/>
      <c r="P465" s="1255"/>
      <c r="Q465" s="1255"/>
      <c r="R465" s="1255"/>
      <c r="S465" s="1255"/>
      <c r="T465" s="2504"/>
      <c r="U465" s="2518"/>
      <c r="V465" s="2518"/>
      <c r="W465" s="2518"/>
      <c r="X465" s="2518"/>
      <c r="Y465" s="2252"/>
    </row>
    <row r="466" spans="1:25" ht="15" customHeight="1" thickBot="1" x14ac:dyDescent="0.3">
      <c r="A466" s="1372" t="s">
        <v>179</v>
      </c>
      <c r="B466" s="1372"/>
      <c r="C466" s="757">
        <f>C461</f>
        <v>4000</v>
      </c>
      <c r="D466" s="757">
        <f t="shared" ref="D466:E466" si="403">D461</f>
        <v>1667</v>
      </c>
      <c r="E466" s="1603">
        <f t="shared" si="403"/>
        <v>1688</v>
      </c>
      <c r="F466" s="757">
        <f>E466/D466*100</f>
        <v>101.25974805038993</v>
      </c>
      <c r="G466" s="1379"/>
      <c r="H466" s="1379"/>
      <c r="I466" s="1380"/>
      <c r="J466" s="1381"/>
      <c r="K466" s="1713"/>
      <c r="L466" s="1381"/>
      <c r="M466" s="1381"/>
      <c r="N466" s="1381"/>
      <c r="O466" s="743">
        <v>1965.6</v>
      </c>
      <c r="P466" s="743">
        <v>1965.6</v>
      </c>
      <c r="Q466" s="743">
        <v>1965.6</v>
      </c>
      <c r="R466" s="743">
        <v>1965.6</v>
      </c>
      <c r="S466" s="743">
        <v>1965.6</v>
      </c>
      <c r="T466" s="2505">
        <f>O466/12*$A$4+(P466-O466)/11*4+(Q466-P466)/10*3+(R466-Q466)/9*2+(S466-R466)/8*1</f>
        <v>818.99999999999989</v>
      </c>
      <c r="U466" s="2442">
        <f t="shared" ref="U466" si="404">X466-W466</f>
        <v>829.9745999999999</v>
      </c>
      <c r="V466" s="2442">
        <f t="shared" ref="V466" si="405">U466-T466</f>
        <v>10.974600000000009</v>
      </c>
      <c r="W466" s="2442">
        <v>-0.98280000000000001</v>
      </c>
      <c r="X466" s="2442">
        <v>828.9917999999999</v>
      </c>
      <c r="Y466" s="2252">
        <f>U466+W466-X466</f>
        <v>0</v>
      </c>
    </row>
    <row r="467" spans="1:25" ht="15" customHeight="1" thickBot="1" x14ac:dyDescent="0.3">
      <c r="A467" s="554" t="s">
        <v>18</v>
      </c>
      <c r="B467" s="441"/>
      <c r="C467" s="402"/>
      <c r="D467" s="402"/>
      <c r="E467" s="1578"/>
      <c r="F467" s="402"/>
      <c r="G467" s="568"/>
      <c r="H467" s="568"/>
      <c r="I467" s="806"/>
      <c r="J467" s="402"/>
      <c r="K467" s="1578">
        <f t="shared" ref="K467" si="406">SUM(K466,K459,K454)</f>
        <v>2094</v>
      </c>
      <c r="L467" s="402"/>
      <c r="M467" s="402"/>
      <c r="N467" s="402"/>
      <c r="O467" s="744">
        <f>SUM(O466,O459,O454)</f>
        <v>10841.943045751999</v>
      </c>
      <c r="P467" s="744">
        <f>SUM(P466,P459,P454)</f>
        <v>10956.45264336</v>
      </c>
      <c r="Q467" s="744">
        <f>SUM(Q466,Q459,Q454)</f>
        <v>10956.45264336</v>
      </c>
      <c r="R467" s="744">
        <f>SUM(R466,R459,R454)</f>
        <v>10956.45264336</v>
      </c>
      <c r="S467" s="744">
        <f>SUM(S466,S459,S454)</f>
        <v>10956.45264336</v>
      </c>
      <c r="T467" s="2508">
        <f t="shared" ref="T467:X467" si="407">SUM(T466,T459,T454)</f>
        <v>4559.1161227389694</v>
      </c>
      <c r="U467" s="2522">
        <f t="shared" si="407"/>
        <v>5380.6811200000002</v>
      </c>
      <c r="V467" s="2522">
        <f t="shared" si="407"/>
        <v>821.56499726103061</v>
      </c>
      <c r="W467" s="2522">
        <f t="shared" si="407"/>
        <v>-0.98280000000000001</v>
      </c>
      <c r="X467" s="2524">
        <f t="shared" si="407"/>
        <v>5379.6983199999995</v>
      </c>
      <c r="Y467" s="2252"/>
    </row>
    <row r="468" spans="1:25" s="40" customFormat="1" ht="15" customHeight="1" x14ac:dyDescent="0.25">
      <c r="A468" s="320"/>
      <c r="B468" s="320"/>
      <c r="C468" s="207"/>
      <c r="D468" s="207"/>
      <c r="E468" s="1539"/>
      <c r="F468" s="207"/>
      <c r="G468" s="287"/>
      <c r="H468" s="287"/>
      <c r="I468" s="475"/>
      <c r="J468" s="207"/>
      <c r="K468" s="1539"/>
      <c r="L468" s="207"/>
      <c r="M468" s="207"/>
      <c r="N468" s="207"/>
      <c r="O468" s="1254"/>
      <c r="P468" s="1254"/>
      <c r="Q468" s="1254"/>
      <c r="R468" s="1254"/>
      <c r="S468" s="1254"/>
      <c r="T468" s="2506"/>
      <c r="U468" s="2521"/>
      <c r="V468" s="2521"/>
      <c r="W468" s="2521"/>
      <c r="X468" s="2521"/>
      <c r="Y468" s="2252"/>
    </row>
    <row r="469" spans="1:25" ht="29.25" customHeight="1" x14ac:dyDescent="0.25">
      <c r="A469" s="2283" t="s">
        <v>224</v>
      </c>
      <c r="B469" s="304"/>
      <c r="C469" s="52"/>
      <c r="D469" s="52"/>
      <c r="E469" s="624"/>
      <c r="F469" s="52"/>
      <c r="G469" s="56"/>
      <c r="H469" s="56"/>
      <c r="I469" s="479"/>
      <c r="J469" s="53"/>
      <c r="K469" s="527"/>
      <c r="L469" s="53"/>
      <c r="M469" s="53"/>
      <c r="N469" s="53"/>
      <c r="O469" s="1253"/>
      <c r="P469" s="1253"/>
      <c r="Q469" s="1253"/>
      <c r="R469" s="1253"/>
      <c r="S469" s="1253"/>
      <c r="T469" s="2503"/>
      <c r="U469" s="215"/>
      <c r="V469" s="215"/>
      <c r="W469" s="215"/>
      <c r="X469" s="215"/>
      <c r="Y469" s="2252"/>
    </row>
    <row r="470" spans="1:25" ht="15" customHeight="1" x14ac:dyDescent="0.25">
      <c r="A470" s="51" t="s">
        <v>5</v>
      </c>
      <c r="B470" s="51"/>
      <c r="C470" s="52"/>
      <c r="D470" s="52"/>
      <c r="E470" s="624"/>
      <c r="F470" s="52"/>
      <c r="G470" s="56"/>
      <c r="H470" s="56"/>
      <c r="I470" s="479"/>
      <c r="J470" s="53"/>
      <c r="K470" s="527"/>
      <c r="L470" s="53"/>
      <c r="M470" s="53"/>
      <c r="N470" s="53"/>
      <c r="O470" s="1253"/>
      <c r="P470" s="1253"/>
      <c r="Q470" s="1253"/>
      <c r="R470" s="1253"/>
      <c r="S470" s="1253"/>
      <c r="T470" s="2503"/>
      <c r="U470" s="215"/>
      <c r="V470" s="215"/>
      <c r="W470" s="215"/>
      <c r="X470" s="215"/>
      <c r="Y470" s="2252"/>
    </row>
    <row r="471" spans="1:25" ht="15" customHeight="1" x14ac:dyDescent="0.25">
      <c r="A471" s="366" t="s">
        <v>136</v>
      </c>
      <c r="B471" s="366">
        <v>340</v>
      </c>
      <c r="C471" s="1288">
        <v>320</v>
      </c>
      <c r="D471" s="205">
        <f t="shared" ref="D471" si="408">ROUND(C471/12*$A$4,0)</f>
        <v>133</v>
      </c>
      <c r="E471" s="426">
        <v>153</v>
      </c>
      <c r="F471" s="205">
        <f>E471/D471*100</f>
        <v>115.0375939849624</v>
      </c>
      <c r="G471" s="327">
        <v>6.5</v>
      </c>
      <c r="H471" s="411">
        <f t="shared" ref="H471:H472" si="409">K471/E471</f>
        <v>6.9673202614379086</v>
      </c>
      <c r="I471" s="470">
        <v>2080</v>
      </c>
      <c r="J471" s="376">
        <f t="shared" ref="J471" si="410">ROUND(D471*G471,0)</f>
        <v>865</v>
      </c>
      <c r="K471" s="422">
        <v>1066</v>
      </c>
      <c r="L471" s="376">
        <f>K471/J471*100</f>
        <v>123.23699421965317</v>
      </c>
      <c r="M471" s="482">
        <f>ROUND(I471/B471,0)</f>
        <v>6</v>
      </c>
      <c r="N471" s="376">
        <f t="shared" ref="N471:N472" si="411">K471/$A$4*12/M471</f>
        <v>426.39999999999992</v>
      </c>
      <c r="O471" s="1255"/>
      <c r="P471" s="1255"/>
      <c r="Q471" s="1255"/>
      <c r="R471" s="1255"/>
      <c r="S471" s="1255"/>
      <c r="T471" s="2504"/>
      <c r="U471" s="2518"/>
      <c r="V471" s="2518"/>
      <c r="W471" s="2518"/>
      <c r="X471" s="2518"/>
      <c r="Y471" s="2252"/>
    </row>
    <row r="472" spans="1:25" s="417" customFormat="1" ht="15" customHeight="1" x14ac:dyDescent="0.25">
      <c r="A472" s="452" t="s">
        <v>7</v>
      </c>
      <c r="B472" s="1714"/>
      <c r="C472" s="653">
        <f>SUM(C471:C471)</f>
        <v>320</v>
      </c>
      <c r="D472" s="653">
        <f>SUM(D471:D471)</f>
        <v>133</v>
      </c>
      <c r="E472" s="653">
        <f>SUM(E471:E471)</f>
        <v>153</v>
      </c>
      <c r="F472" s="653">
        <f>E472/D472*100</f>
        <v>115.0375939849624</v>
      </c>
      <c r="G472" s="1546">
        <f>IF(C472=0,0,I472/C472)</f>
        <v>6.5</v>
      </c>
      <c r="H472" s="1546">
        <f t="shared" si="409"/>
        <v>6.9673202614379086</v>
      </c>
      <c r="I472" s="1715">
        <f>SUM(I471:I471)</f>
        <v>2080</v>
      </c>
      <c r="J472" s="653">
        <f>SUM(J471:J471)</f>
        <v>865</v>
      </c>
      <c r="K472" s="653">
        <f>SUM(K471:K471)</f>
        <v>1066</v>
      </c>
      <c r="L472" s="1549">
        <f>K472/J472*100</f>
        <v>123.23699421965317</v>
      </c>
      <c r="M472" s="1628">
        <f>SUM(M471)</f>
        <v>6</v>
      </c>
      <c r="N472" s="1549">
        <f t="shared" si="411"/>
        <v>426.39999999999992</v>
      </c>
      <c r="O472" s="558">
        <v>35338.379580000001</v>
      </c>
      <c r="P472" s="558">
        <v>38367.238754116668</v>
      </c>
      <c r="Q472" s="558">
        <v>38367.238754116668</v>
      </c>
      <c r="R472" s="558">
        <v>38367.238754116668</v>
      </c>
      <c r="S472" s="558">
        <v>38367.238754116668</v>
      </c>
      <c r="T472" s="2505">
        <f>O472/12*$A$4+(P472-O472)/11*4+(Q472-P472)/10*3+(R472-Q472)/9*2+(S472-R472)/8*1</f>
        <v>15825.728161042425</v>
      </c>
      <c r="U472" s="1444">
        <f t="shared" ref="U472" si="412">X472-W472</f>
        <v>9663.6917500000018</v>
      </c>
      <c r="V472" s="1444">
        <f t="shared" ref="V472" si="413">U472-T472</f>
        <v>-6162.0364110424234</v>
      </c>
      <c r="W472" s="1444">
        <v>-3.8052899999999998</v>
      </c>
      <c r="X472" s="1444">
        <v>9659.8864600000015</v>
      </c>
      <c r="Y472" s="2252"/>
    </row>
    <row r="473" spans="1:25" s="417" customFormat="1" ht="36" customHeight="1" thickBot="1" x14ac:dyDescent="0.3">
      <c r="A473" s="1610" t="s">
        <v>311</v>
      </c>
      <c r="B473" s="1716"/>
      <c r="C473" s="1717">
        <v>170</v>
      </c>
      <c r="D473" s="1718">
        <f t="shared" ref="D473" si="414">ROUND(C473/12*$A$4,0)</f>
        <v>71</v>
      </c>
      <c r="E473" s="1717">
        <v>50</v>
      </c>
      <c r="F473" s="1719">
        <f>E473/D473*100</f>
        <v>70.422535211267601</v>
      </c>
      <c r="G473" s="1720"/>
      <c r="H473" s="1720"/>
      <c r="I473" s="1721"/>
      <c r="J473" s="1717"/>
      <c r="K473" s="1717"/>
      <c r="L473" s="1722"/>
      <c r="M473" s="1630"/>
      <c r="N473" s="1650"/>
      <c r="O473" s="2463">
        <v>15948.879000000001</v>
      </c>
      <c r="P473" s="2463">
        <v>15948.879000000001</v>
      </c>
      <c r="Q473" s="2463">
        <v>15948.879000000001</v>
      </c>
      <c r="R473" s="2463">
        <v>15948.879000000001</v>
      </c>
      <c r="S473" s="2463">
        <v>15948.879000000001</v>
      </c>
      <c r="T473" s="2463">
        <f>S473/12*$A$4</f>
        <v>6645.3662500000009</v>
      </c>
      <c r="U473" s="2528">
        <f t="shared" ref="U473" si="415">X473-W473</f>
        <v>5363.1440199999997</v>
      </c>
      <c r="V473" s="2528">
        <f t="shared" ref="V473" si="416">U473-T473</f>
        <v>-1282.2222300000012</v>
      </c>
      <c r="W473" s="2528">
        <v>0</v>
      </c>
      <c r="X473" s="2528">
        <v>5363.1440199999997</v>
      </c>
      <c r="Y473" s="2252"/>
    </row>
    <row r="474" spans="1:25" ht="15.75" customHeight="1" thickBot="1" x14ac:dyDescent="0.3">
      <c r="A474" s="554" t="s">
        <v>18</v>
      </c>
      <c r="B474" s="503"/>
      <c r="C474" s="504"/>
      <c r="D474" s="504"/>
      <c r="E474" s="1723"/>
      <c r="F474" s="504"/>
      <c r="G474" s="505"/>
      <c r="H474" s="505"/>
      <c r="I474" s="507"/>
      <c r="J474" s="504"/>
      <c r="K474" s="1723">
        <f t="shared" ref="K474" si="417">SUM(K472)</f>
        <v>1066</v>
      </c>
      <c r="L474" s="507"/>
      <c r="M474" s="504"/>
      <c r="N474" s="507"/>
      <c r="O474" s="744">
        <f t="shared" ref="O474:X474" si="418">SUM(O472)</f>
        <v>35338.379580000001</v>
      </c>
      <c r="P474" s="744">
        <f t="shared" ref="P474:Q474" si="419">SUM(P472)</f>
        <v>38367.238754116668</v>
      </c>
      <c r="Q474" s="744">
        <f t="shared" si="419"/>
        <v>38367.238754116668</v>
      </c>
      <c r="R474" s="744">
        <f t="shared" ref="R474:S474" si="420">SUM(R472)</f>
        <v>38367.238754116668</v>
      </c>
      <c r="S474" s="744">
        <f t="shared" si="420"/>
        <v>38367.238754116668</v>
      </c>
      <c r="T474" s="2508">
        <f t="shared" si="418"/>
        <v>15825.728161042425</v>
      </c>
      <c r="U474" s="2522">
        <f t="shared" si="418"/>
        <v>9663.6917500000018</v>
      </c>
      <c r="V474" s="2522">
        <f t="shared" si="418"/>
        <v>-6162.0364110424234</v>
      </c>
      <c r="W474" s="2522">
        <f t="shared" si="418"/>
        <v>-3.8052899999999998</v>
      </c>
      <c r="X474" s="2524">
        <f t="shared" si="418"/>
        <v>9659.8864600000015</v>
      </c>
      <c r="Y474" s="2252"/>
    </row>
    <row r="475" spans="1:25" ht="34.5" customHeight="1" x14ac:dyDescent="0.25">
      <c r="A475" s="2282" t="s">
        <v>315</v>
      </c>
      <c r="B475" s="20"/>
      <c r="C475" s="10"/>
      <c r="D475" s="135"/>
      <c r="E475" s="1724"/>
      <c r="F475" s="10"/>
      <c r="G475" s="502"/>
      <c r="H475" s="502"/>
      <c r="I475" s="1405"/>
      <c r="J475" s="10"/>
      <c r="K475" s="649"/>
      <c r="L475" s="506"/>
      <c r="M475" s="135"/>
      <c r="N475" s="506"/>
      <c r="O475" s="1254"/>
      <c r="P475" s="1254"/>
      <c r="Q475" s="1254"/>
      <c r="R475" s="1254"/>
      <c r="S475" s="1254"/>
      <c r="T475" s="2506"/>
      <c r="U475" s="2521"/>
      <c r="V475" s="2521"/>
      <c r="W475" s="2521"/>
      <c r="X475" s="2529"/>
      <c r="Y475" s="2252"/>
    </row>
    <row r="476" spans="1:25" ht="15.75" customHeight="1" x14ac:dyDescent="0.25">
      <c r="A476" s="252"/>
      <c r="B476" s="67"/>
      <c r="C476" s="55"/>
      <c r="D476" s="10"/>
      <c r="E476" s="545"/>
      <c r="F476" s="55"/>
      <c r="G476" s="56"/>
      <c r="H476" s="64"/>
      <c r="I476" s="506"/>
      <c r="J476" s="55"/>
      <c r="K476" s="1725"/>
      <c r="L476" s="55"/>
      <c r="M476" s="506"/>
      <c r="N476" s="55"/>
      <c r="O476" s="1253"/>
      <c r="P476" s="1253"/>
      <c r="Q476" s="1253"/>
      <c r="R476" s="1253"/>
      <c r="S476" s="1253"/>
      <c r="T476" s="2504"/>
      <c r="U476" s="215"/>
      <c r="V476" s="215"/>
      <c r="W476" s="215"/>
      <c r="X476" s="2520"/>
      <c r="Y476" s="2252"/>
    </row>
    <row r="477" spans="1:25" ht="25.5" customHeight="1" x14ac:dyDescent="0.25">
      <c r="A477" s="2210" t="s">
        <v>336</v>
      </c>
      <c r="B477" s="2212"/>
      <c r="C477" s="52">
        <v>5560</v>
      </c>
      <c r="D477" s="52">
        <f t="shared" ref="D477:D479" si="421">ROUND(C477/12*$A$4,0)</f>
        <v>2317</v>
      </c>
      <c r="E477" s="685">
        <v>2111</v>
      </c>
      <c r="F477" s="1288">
        <f>E477/D477*100</f>
        <v>91.109192921881743</v>
      </c>
      <c r="G477" s="502"/>
      <c r="H477" s="64"/>
      <c r="I477" s="55"/>
      <c r="J477" s="55"/>
      <c r="K477" s="1725"/>
      <c r="L477" s="55"/>
      <c r="M477" s="55"/>
      <c r="N477" s="55"/>
      <c r="O477" s="1255"/>
      <c r="P477" s="1255"/>
      <c r="Q477" s="1255"/>
      <c r="R477" s="1255"/>
      <c r="S477" s="1255"/>
      <c r="T477" s="2504"/>
      <c r="U477" s="2518"/>
      <c r="V477" s="2518"/>
      <c r="W477" s="2518"/>
      <c r="X477" s="2530"/>
      <c r="Y477" s="2252"/>
    </row>
    <row r="478" spans="1:25" ht="34.9" customHeight="1" x14ac:dyDescent="0.25">
      <c r="A478" s="2211" t="s">
        <v>337</v>
      </c>
      <c r="B478" s="67"/>
      <c r="C478" s="52">
        <v>9000</v>
      </c>
      <c r="D478" s="144">
        <f t="shared" si="421"/>
        <v>3750</v>
      </c>
      <c r="E478" s="418">
        <v>3565</v>
      </c>
      <c r="F478" s="205">
        <f>E478/D478*100</f>
        <v>95.066666666666663</v>
      </c>
      <c r="G478" s="64"/>
      <c r="H478" s="64"/>
      <c r="I478" s="55"/>
      <c r="J478" s="10"/>
      <c r="K478" s="1725"/>
      <c r="L478" s="506"/>
      <c r="M478" s="55"/>
      <c r="N478" s="506"/>
      <c r="O478" s="1255"/>
      <c r="P478" s="1255"/>
      <c r="Q478" s="1255"/>
      <c r="R478" s="1255"/>
      <c r="S478" s="1255"/>
      <c r="T478" s="2505"/>
      <c r="U478" s="215"/>
      <c r="V478" s="2518"/>
      <c r="W478" s="215"/>
      <c r="X478" s="2530"/>
      <c r="Y478" s="2252"/>
    </row>
    <row r="479" spans="1:25" ht="25.5" customHeight="1" thickBot="1" x14ac:dyDescent="0.3">
      <c r="A479" s="1434" t="s">
        <v>454</v>
      </c>
      <c r="B479" s="20"/>
      <c r="C479" s="7">
        <v>140</v>
      </c>
      <c r="D479" s="4">
        <f t="shared" si="421"/>
        <v>58</v>
      </c>
      <c r="E479" s="1542">
        <v>33</v>
      </c>
      <c r="F479" s="1498">
        <f>E479/D479*100</f>
        <v>56.896551724137936</v>
      </c>
      <c r="G479" s="2213"/>
      <c r="H479" s="2213"/>
      <c r="I479" s="506"/>
      <c r="J479" s="2214"/>
      <c r="K479" s="2215"/>
      <c r="L479" s="2214"/>
      <c r="M479" s="506"/>
      <c r="N479" s="2214"/>
      <c r="O479" s="1428"/>
      <c r="P479" s="1428"/>
      <c r="Q479" s="1428"/>
      <c r="R479" s="1428"/>
      <c r="S479" s="1428"/>
      <c r="T479" s="2515"/>
      <c r="U479" s="2526"/>
      <c r="V479" s="2531"/>
      <c r="W479" s="2526"/>
      <c r="X479" s="2532"/>
      <c r="Y479" s="2252"/>
    </row>
    <row r="480" spans="1:25" ht="15.75" customHeight="1" thickBot="1" x14ac:dyDescent="0.3">
      <c r="A480" s="554" t="s">
        <v>18</v>
      </c>
      <c r="B480" s="503"/>
      <c r="C480" s="504"/>
      <c r="D480" s="504"/>
      <c r="E480" s="504"/>
      <c r="F480" s="504"/>
      <c r="G480" s="505"/>
      <c r="H480" s="505"/>
      <c r="I480" s="507"/>
      <c r="J480" s="504"/>
      <c r="K480" s="1723"/>
      <c r="L480" s="507"/>
      <c r="M480" s="507"/>
      <c r="N480" s="507"/>
      <c r="O480" s="744">
        <v>83277.292799999996</v>
      </c>
      <c r="P480" s="744">
        <v>81795.718500000003</v>
      </c>
      <c r="Q480" s="744">
        <v>81795.718500000003</v>
      </c>
      <c r="R480" s="744">
        <v>81795.718500000003</v>
      </c>
      <c r="S480" s="2440">
        <v>95014.519290000011</v>
      </c>
      <c r="T480" s="2505">
        <f>O480/12*$A$4+(P480-O480)/11*4+(Q480-P480)/10*3+(R480-Q480)/9*2+(S480-R480)/8*1</f>
        <v>35812.467807840905</v>
      </c>
      <c r="U480" s="2522">
        <f t="shared" ref="U480" si="422">X480-W480</f>
        <v>37366.7094</v>
      </c>
      <c r="V480" s="2522">
        <f t="shared" ref="V480" si="423">U480-T480</f>
        <v>1554.2415921590946</v>
      </c>
      <c r="W480" s="2522">
        <v>0</v>
      </c>
      <c r="X480" s="2524">
        <v>37366.7094</v>
      </c>
      <c r="Y480" s="2252"/>
    </row>
    <row r="481" spans="1:25" ht="44.25" customHeight="1" x14ac:dyDescent="0.25">
      <c r="A481" s="1632" t="s">
        <v>437</v>
      </c>
      <c r="B481" s="803"/>
      <c r="C481" s="10"/>
      <c r="D481" s="10"/>
      <c r="E481" s="10"/>
      <c r="F481" s="10"/>
      <c r="G481" s="502"/>
      <c r="H481" s="502"/>
      <c r="I481" s="506"/>
      <c r="J481" s="10"/>
      <c r="K481" s="649"/>
      <c r="L481" s="506"/>
      <c r="M481" s="506"/>
      <c r="N481" s="506"/>
      <c r="O481" s="1254"/>
      <c r="P481" s="1254"/>
      <c r="Q481" s="1254"/>
      <c r="R481" s="1254"/>
      <c r="S481" s="1254"/>
      <c r="T481" s="2506"/>
      <c r="U481" s="2521"/>
      <c r="V481" s="2521"/>
      <c r="W481" s="2521"/>
      <c r="X481" s="2521"/>
      <c r="Y481" s="2252"/>
    </row>
    <row r="482" spans="1:25" ht="15.75" customHeight="1" x14ac:dyDescent="0.25">
      <c r="A482" s="167" t="s">
        <v>5</v>
      </c>
      <c r="B482" s="20"/>
      <c r="C482" s="52"/>
      <c r="D482" s="52"/>
      <c r="E482" s="52"/>
      <c r="F482" s="52"/>
      <c r="G482" s="52"/>
      <c r="H482" s="52"/>
      <c r="I482" s="1267"/>
      <c r="J482" s="52"/>
      <c r="K482" s="52"/>
      <c r="L482" s="52"/>
      <c r="M482" s="52"/>
      <c r="N482" s="52"/>
      <c r="O482" s="1253"/>
      <c r="P482" s="1253"/>
      <c r="Q482" s="1253"/>
      <c r="R482" s="1253"/>
      <c r="S482" s="1253"/>
      <c r="T482" s="2503"/>
      <c r="U482" s="215"/>
      <c r="V482" s="215"/>
      <c r="W482" s="215"/>
      <c r="X482" s="215"/>
      <c r="Y482" s="2252"/>
    </row>
    <row r="483" spans="1:25" ht="15.75" customHeight="1" x14ac:dyDescent="0.25">
      <c r="A483" s="501" t="s">
        <v>249</v>
      </c>
      <c r="B483" s="148">
        <v>340</v>
      </c>
      <c r="C483" s="52">
        <v>1785</v>
      </c>
      <c r="D483" s="52">
        <f t="shared" ref="D483:D484" si="424">ROUND(C483/12*$A$4,0)</f>
        <v>744</v>
      </c>
      <c r="E483" s="52">
        <v>695</v>
      </c>
      <c r="F483" s="52">
        <f t="shared" ref="F483:F485" si="425">E483/D483*100</f>
        <v>93.413978494623649</v>
      </c>
      <c r="G483" s="804">
        <v>14.5</v>
      </c>
      <c r="H483" s="157">
        <f t="shared" ref="H483" si="426">K483/E483</f>
        <v>14.290647482014389</v>
      </c>
      <c r="I483" s="467">
        <v>25883</v>
      </c>
      <c r="J483" s="52">
        <f>ROUND(D483*G483,0)</f>
        <v>10788</v>
      </c>
      <c r="K483" s="52">
        <v>9932</v>
      </c>
      <c r="L483" s="52">
        <f>K483/J483*100</f>
        <v>92.065257693733784</v>
      </c>
      <c r="M483" s="52">
        <f>ROUND(I483/B483,0)</f>
        <v>76</v>
      </c>
      <c r="N483" s="52">
        <f t="shared" ref="N483" si="427">K483/$A$4*12/M483</f>
        <v>313.64210526315793</v>
      </c>
      <c r="O483" s="1253"/>
      <c r="P483" s="1253"/>
      <c r="Q483" s="1253"/>
      <c r="R483" s="1253"/>
      <c r="S483" s="1253"/>
      <c r="T483" s="2503"/>
      <c r="U483" s="215"/>
      <c r="V483" s="215"/>
      <c r="W483" s="215">
        <v>-21.413080000000001</v>
      </c>
      <c r="X483" s="215">
        <v>13180.200580000001</v>
      </c>
      <c r="Y483" s="2252"/>
    </row>
    <row r="484" spans="1:25" ht="32.25" customHeight="1" x14ac:dyDescent="0.25">
      <c r="A484" s="1727" t="s">
        <v>311</v>
      </c>
      <c r="B484" s="1727"/>
      <c r="C484" s="1728">
        <v>12</v>
      </c>
      <c r="D484" s="1728">
        <f t="shared" si="424"/>
        <v>5</v>
      </c>
      <c r="E484" s="1728"/>
      <c r="F484" s="1728">
        <f t="shared" si="425"/>
        <v>0</v>
      </c>
      <c r="G484" s="1729"/>
      <c r="H484" s="1730"/>
      <c r="I484" s="1731"/>
      <c r="J484" s="1728"/>
      <c r="K484" s="1728"/>
      <c r="L484" s="1728"/>
      <c r="M484" s="1728"/>
      <c r="N484" s="1728"/>
      <c r="O484" s="2464">
        <v>1224.1610000000001</v>
      </c>
      <c r="P484" s="2464">
        <v>1224.1610000000001</v>
      </c>
      <c r="Q484" s="2464">
        <v>1224.1610000000001</v>
      </c>
      <c r="R484" s="2464">
        <v>1224.1610000000001</v>
      </c>
      <c r="S484" s="2464">
        <v>1224.1610000000001</v>
      </c>
      <c r="T484" s="2504">
        <f>S484/12*$A$4</f>
        <v>510.06708333333336</v>
      </c>
      <c r="U484" s="2533">
        <f t="shared" ref="U484:U485" si="428">X484-W484</f>
        <v>0</v>
      </c>
      <c r="V484" s="2533">
        <f t="shared" ref="V484:V485" si="429">U484-T484</f>
        <v>-510.06708333333336</v>
      </c>
      <c r="W484" s="2533"/>
      <c r="X484" s="2533"/>
      <c r="Y484" s="2252"/>
    </row>
    <row r="485" spans="1:25" ht="15.75" customHeight="1" x14ac:dyDescent="0.25">
      <c r="A485" s="452" t="s">
        <v>7</v>
      </c>
      <c r="B485" s="1320"/>
      <c r="C485" s="14">
        <f>SUM(C483)</f>
        <v>1785</v>
      </c>
      <c r="D485" s="14">
        <f t="shared" ref="D485:E485" si="430">SUM(D483)</f>
        <v>744</v>
      </c>
      <c r="E485" s="14">
        <f t="shared" si="430"/>
        <v>695</v>
      </c>
      <c r="F485" s="14">
        <f t="shared" si="425"/>
        <v>93.413978494623649</v>
      </c>
      <c r="G485" s="14">
        <f>SUM(G483)</f>
        <v>14.5</v>
      </c>
      <c r="H485" s="14">
        <f t="shared" ref="H485:J485" si="431">SUM(H483)</f>
        <v>14.290647482014389</v>
      </c>
      <c r="I485" s="1274">
        <f t="shared" si="431"/>
        <v>25883</v>
      </c>
      <c r="J485" s="14">
        <f t="shared" si="431"/>
        <v>10788</v>
      </c>
      <c r="K485" s="14">
        <f t="shared" ref="K485:X485" si="432">SUM(K483)</f>
        <v>9932</v>
      </c>
      <c r="L485" s="14">
        <f t="shared" si="432"/>
        <v>92.065257693733784</v>
      </c>
      <c r="M485" s="14">
        <f t="shared" si="432"/>
        <v>76</v>
      </c>
      <c r="N485" s="14">
        <f t="shared" si="432"/>
        <v>313.64210526315793</v>
      </c>
      <c r="O485" s="14">
        <v>53517.721205760005</v>
      </c>
      <c r="P485" s="14">
        <v>51461.371041480001</v>
      </c>
      <c r="Q485" s="14">
        <v>51461.371041480001</v>
      </c>
      <c r="R485" s="14">
        <v>51461.371041480001</v>
      </c>
      <c r="S485" s="2402">
        <v>51461.371041480001</v>
      </c>
      <c r="T485" s="2505">
        <f>O485/12*$A$4+(P485-O485)/11*4+(Q485-P485)/10*3+(R485-Q485)/9*2+(S485-R485)/8*1</f>
        <v>21551.286806298183</v>
      </c>
      <c r="U485" s="1274">
        <f t="shared" si="428"/>
        <v>13201.613660000001</v>
      </c>
      <c r="V485" s="14">
        <f t="shared" si="429"/>
        <v>-8349.6731462981825</v>
      </c>
      <c r="W485" s="14">
        <f t="shared" si="432"/>
        <v>-21.413080000000001</v>
      </c>
      <c r="X485" s="14">
        <f t="shared" si="432"/>
        <v>13180.200580000001</v>
      </c>
      <c r="Y485" s="2252"/>
    </row>
    <row r="486" spans="1:25" ht="15.75" customHeight="1" x14ac:dyDescent="0.25">
      <c r="A486" s="455" t="s">
        <v>33</v>
      </c>
      <c r="B486" s="222"/>
      <c r="C486" s="995"/>
      <c r="D486" s="995"/>
      <c r="E486" s="995"/>
      <c r="F486" s="995"/>
      <c r="G486" s="995"/>
      <c r="H486" s="995"/>
      <c r="I486" s="1309"/>
      <c r="J486" s="995"/>
      <c r="K486" s="995"/>
      <c r="L486" s="995"/>
      <c r="M486" s="995"/>
      <c r="N486" s="995"/>
      <c r="O486" s="1254"/>
      <c r="P486" s="1254"/>
      <c r="Q486" s="1254"/>
      <c r="R486" s="1254"/>
      <c r="S486" s="1254"/>
      <c r="T486" s="2506"/>
      <c r="U486" s="2521"/>
      <c r="V486" s="2521"/>
      <c r="W486" s="2521"/>
      <c r="X486" s="2521"/>
      <c r="Y486" s="2252"/>
    </row>
    <row r="487" spans="1:25" ht="15.75" customHeight="1" x14ac:dyDescent="0.25">
      <c r="A487" s="201" t="s">
        <v>201</v>
      </c>
      <c r="B487" s="148"/>
      <c r="C487" s="52"/>
      <c r="D487" s="52"/>
      <c r="E487" s="52"/>
      <c r="F487" s="52"/>
      <c r="G487" s="52"/>
      <c r="H487" s="52"/>
      <c r="I487" s="1267"/>
      <c r="J487" s="52"/>
      <c r="K487" s="52"/>
      <c r="L487" s="52"/>
      <c r="M487" s="52"/>
      <c r="N487" s="52"/>
      <c r="O487" s="1253"/>
      <c r="P487" s="1253"/>
      <c r="Q487" s="1253"/>
      <c r="R487" s="1253"/>
      <c r="S487" s="1253"/>
      <c r="T487" s="2503"/>
      <c r="U487" s="215"/>
      <c r="V487" s="215"/>
      <c r="W487" s="215"/>
      <c r="X487" s="215"/>
      <c r="Y487" s="2252"/>
    </row>
    <row r="488" spans="1:25" ht="15.75" customHeight="1" x14ac:dyDescent="0.25">
      <c r="A488" s="501" t="s">
        <v>249</v>
      </c>
      <c r="B488" s="148">
        <v>300</v>
      </c>
      <c r="C488" s="52">
        <v>700</v>
      </c>
      <c r="D488" s="52">
        <f t="shared" ref="D488" si="433">ROUND(C488/12*$A$4,0)</f>
        <v>292</v>
      </c>
      <c r="E488" s="52">
        <v>199</v>
      </c>
      <c r="F488" s="52">
        <f t="shared" ref="F488:F490" si="434">E488/D488*100</f>
        <v>68.150684931506845</v>
      </c>
      <c r="G488" s="52">
        <v>14</v>
      </c>
      <c r="H488" s="52">
        <f t="shared" ref="H488" si="435">K488/E488</f>
        <v>14.28140703517588</v>
      </c>
      <c r="I488" s="1267">
        <v>9800</v>
      </c>
      <c r="J488" s="52">
        <f t="shared" ref="J488" si="436">ROUND(D488*G488,0)</f>
        <v>4088</v>
      </c>
      <c r="K488" s="52">
        <v>2842</v>
      </c>
      <c r="L488" s="52">
        <f t="shared" ref="L488" si="437">K488/J488*100</f>
        <v>69.520547945205479</v>
      </c>
      <c r="M488" s="52">
        <f>ROUND(I488/B488,0)</f>
        <v>33</v>
      </c>
      <c r="N488" s="52">
        <f t="shared" ref="N488" si="438">K488/$A$4*12/M488</f>
        <v>206.69090909090906</v>
      </c>
      <c r="O488" s="1253"/>
      <c r="P488" s="1253"/>
      <c r="Q488" s="1253"/>
      <c r="R488" s="1253"/>
      <c r="S488" s="1253"/>
      <c r="T488" s="2503"/>
      <c r="U488" s="215"/>
      <c r="V488" s="215"/>
      <c r="W488" s="215"/>
      <c r="X488" s="215"/>
      <c r="Y488" s="2252"/>
    </row>
    <row r="489" spans="1:25" s="99" customFormat="1" ht="15.75" customHeight="1" x14ac:dyDescent="0.2">
      <c r="A489" s="203" t="s">
        <v>93</v>
      </c>
      <c r="B489" s="20"/>
      <c r="C489" s="1334">
        <f>SUM(C488)</f>
        <v>700</v>
      </c>
      <c r="D489" s="1334">
        <f t="shared" ref="D489:N490" si="439">SUM(D488)</f>
        <v>292</v>
      </c>
      <c r="E489" s="1334">
        <f t="shared" si="439"/>
        <v>199</v>
      </c>
      <c r="F489" s="1334">
        <f t="shared" si="434"/>
        <v>68.150684931506845</v>
      </c>
      <c r="G489" s="1334">
        <f t="shared" si="439"/>
        <v>14</v>
      </c>
      <c r="H489" s="1334">
        <f t="shared" si="439"/>
        <v>14.28140703517588</v>
      </c>
      <c r="I489" s="1363">
        <f t="shared" si="439"/>
        <v>9800</v>
      </c>
      <c r="J489" s="1334">
        <f t="shared" si="439"/>
        <v>4088</v>
      </c>
      <c r="K489" s="1334">
        <f t="shared" si="439"/>
        <v>2842</v>
      </c>
      <c r="L489" s="1334">
        <f t="shared" si="439"/>
        <v>69.520547945205479</v>
      </c>
      <c r="M489" s="1334">
        <f t="shared" si="439"/>
        <v>33</v>
      </c>
      <c r="N489" s="1334">
        <f t="shared" si="439"/>
        <v>206.69090909090906</v>
      </c>
      <c r="O489" s="1255"/>
      <c r="P489" s="1255"/>
      <c r="Q489" s="1255"/>
      <c r="R489" s="1255"/>
      <c r="S489" s="1255"/>
      <c r="T489" s="2504"/>
      <c r="U489" s="2518"/>
      <c r="V489" s="2518"/>
      <c r="W489" s="2518"/>
      <c r="X489" s="2518"/>
      <c r="Y489" s="2252"/>
    </row>
    <row r="490" spans="1:25" s="31" customFormat="1" ht="15.75" customHeight="1" thickBot="1" x14ac:dyDescent="0.25">
      <c r="A490" s="1283" t="s">
        <v>359</v>
      </c>
      <c r="B490" s="1382"/>
      <c r="C490" s="1383">
        <f>SUM(C489)</f>
        <v>700</v>
      </c>
      <c r="D490" s="1383">
        <f t="shared" si="439"/>
        <v>292</v>
      </c>
      <c r="E490" s="1383">
        <f t="shared" si="439"/>
        <v>199</v>
      </c>
      <c r="F490" s="1383">
        <f t="shared" si="434"/>
        <v>68.150684931506845</v>
      </c>
      <c r="G490" s="1383">
        <f t="shared" si="439"/>
        <v>14</v>
      </c>
      <c r="H490" s="1383">
        <f t="shared" si="439"/>
        <v>14.28140703517588</v>
      </c>
      <c r="I490" s="1384">
        <f t="shared" si="439"/>
        <v>9800</v>
      </c>
      <c r="J490" s="1383">
        <f t="shared" si="439"/>
        <v>4088</v>
      </c>
      <c r="K490" s="1383">
        <f t="shared" si="439"/>
        <v>2842</v>
      </c>
      <c r="L490" s="1383">
        <f t="shared" si="439"/>
        <v>69.520547945205479</v>
      </c>
      <c r="M490" s="1383">
        <f t="shared" si="439"/>
        <v>33</v>
      </c>
      <c r="N490" s="1383">
        <f t="shared" si="439"/>
        <v>206.69090909090906</v>
      </c>
      <c r="O490" s="743">
        <v>15402.501048479999</v>
      </c>
      <c r="P490" s="743">
        <v>17894.082100439999</v>
      </c>
      <c r="Q490" s="743">
        <v>17894.082100439999</v>
      </c>
      <c r="R490" s="743">
        <v>17894.082100439999</v>
      </c>
      <c r="S490" s="743">
        <v>17894.082100439999</v>
      </c>
      <c r="T490" s="2505">
        <f>O490/12*$A$4+(P490-O490)/11*4+(Q490-P490)/10*3+(R490-Q490)/9*2+(S490-R490)/8*1</f>
        <v>7323.7382436399985</v>
      </c>
      <c r="U490" s="2442">
        <f t="shared" ref="U490" si="440">X490-W490</f>
        <v>5096.2131899999995</v>
      </c>
      <c r="V490" s="2442">
        <f t="shared" ref="V490" si="441">U490-T490</f>
        <v>-2227.525053639999</v>
      </c>
      <c r="W490" s="2442">
        <v>0</v>
      </c>
      <c r="X490" s="2442">
        <v>5096.2131899999995</v>
      </c>
      <c r="Y490" s="2252"/>
    </row>
    <row r="491" spans="1:25" ht="15.75" customHeight="1" thickBot="1" x14ac:dyDescent="0.3">
      <c r="A491" s="554" t="s">
        <v>18</v>
      </c>
      <c r="B491" s="503"/>
      <c r="C491" s="504"/>
      <c r="D491" s="504"/>
      <c r="E491" s="504"/>
      <c r="F491" s="504"/>
      <c r="G491" s="505"/>
      <c r="H491" s="505"/>
      <c r="I491" s="507"/>
      <c r="J491" s="504"/>
      <c r="K491" s="1723">
        <f t="shared" ref="K491" si="442">SUM(K490,K485)</f>
        <v>12774</v>
      </c>
      <c r="L491" s="507"/>
      <c r="M491" s="507"/>
      <c r="N491" s="507"/>
      <c r="O491" s="744">
        <f>SUM(O490,O485)</f>
        <v>68920.222254239998</v>
      </c>
      <c r="P491" s="744">
        <f>SUM(P490,P485)</f>
        <v>69355.453141920007</v>
      </c>
      <c r="Q491" s="744">
        <f>SUM(Q490,Q485)</f>
        <v>69355.453141920007</v>
      </c>
      <c r="R491" s="744">
        <f>SUM(R490,R485)</f>
        <v>69355.453141920007</v>
      </c>
      <c r="S491" s="744">
        <f>SUM(S490,S485)</f>
        <v>69355.453141920007</v>
      </c>
      <c r="T491" s="2508">
        <f t="shared" ref="T491:X491" si="443">SUM(T490,T485)</f>
        <v>28875.02504993818</v>
      </c>
      <c r="U491" s="2522">
        <f t="shared" si="443"/>
        <v>18297.826850000001</v>
      </c>
      <c r="V491" s="2522">
        <f t="shared" si="443"/>
        <v>-10577.198199938182</v>
      </c>
      <c r="W491" s="2522">
        <f t="shared" si="443"/>
        <v>-21.413080000000001</v>
      </c>
      <c r="X491" s="2524">
        <f t="shared" si="443"/>
        <v>18276.413769999999</v>
      </c>
      <c r="Y491" s="2252"/>
    </row>
    <row r="492" spans="1:25" ht="56.25" customHeight="1" x14ac:dyDescent="0.25">
      <c r="A492" s="2284" t="s">
        <v>438</v>
      </c>
      <c r="B492" s="552"/>
      <c r="C492" s="553"/>
      <c r="D492" s="553"/>
      <c r="E492" s="10"/>
      <c r="F492" s="553"/>
      <c r="G492" s="553"/>
      <c r="H492" s="553"/>
      <c r="I492" s="1269"/>
      <c r="J492" s="553"/>
      <c r="K492" s="1732"/>
      <c r="L492" s="553"/>
      <c r="M492" s="553"/>
      <c r="N492" s="553"/>
      <c r="O492" s="1254"/>
      <c r="P492" s="1254"/>
      <c r="Q492" s="1254"/>
      <c r="R492" s="1254"/>
      <c r="S492" s="1254"/>
      <c r="T492" s="2506"/>
      <c r="U492" s="2521"/>
      <c r="V492" s="2521"/>
      <c r="W492" s="2521"/>
      <c r="X492" s="2521"/>
      <c r="Y492" s="2252"/>
    </row>
    <row r="493" spans="1:25" ht="15.75" customHeight="1" x14ac:dyDescent="0.25">
      <c r="A493" s="500"/>
      <c r="B493" s="802"/>
      <c r="C493" s="553"/>
      <c r="D493" s="553"/>
      <c r="E493" s="802"/>
      <c r="F493" s="553"/>
      <c r="G493" s="553"/>
      <c r="H493" s="553"/>
      <c r="I493" s="1269"/>
      <c r="J493" s="553"/>
      <c r="K493" s="1732"/>
      <c r="L493" s="553"/>
      <c r="M493" s="553"/>
      <c r="N493" s="553"/>
      <c r="O493" s="1253"/>
      <c r="P493" s="1253"/>
      <c r="Q493" s="1253"/>
      <c r="R493" s="1253"/>
      <c r="S493" s="1253"/>
      <c r="T493" s="2503"/>
      <c r="U493" s="215"/>
      <c r="V493" s="215"/>
      <c r="W493" s="215"/>
      <c r="X493" s="215"/>
      <c r="Y493" s="2252"/>
    </row>
    <row r="494" spans="1:25" ht="15.75" customHeight="1" x14ac:dyDescent="0.25">
      <c r="A494" s="409" t="s">
        <v>5</v>
      </c>
      <c r="B494" s="553"/>
      <c r="C494" s="553"/>
      <c r="D494" s="553"/>
      <c r="E494" s="1732"/>
      <c r="F494" s="553"/>
      <c r="G494" s="553"/>
      <c r="H494" s="553"/>
      <c r="I494" s="1269"/>
      <c r="J494" s="553"/>
      <c r="K494" s="1732"/>
      <c r="L494" s="553"/>
      <c r="M494" s="553"/>
      <c r="N494" s="553"/>
      <c r="O494" s="1253"/>
      <c r="P494" s="1253"/>
      <c r="Q494" s="1253"/>
      <c r="R494" s="1253"/>
      <c r="S494" s="1253"/>
      <c r="T494" s="2503"/>
      <c r="U494" s="215"/>
      <c r="V494" s="215"/>
      <c r="W494" s="215"/>
      <c r="X494" s="215"/>
      <c r="Y494" s="2252"/>
    </row>
    <row r="495" spans="1:25" ht="15.75" customHeight="1" x14ac:dyDescent="0.25">
      <c r="A495" s="1289" t="s">
        <v>166</v>
      </c>
      <c r="B495" s="366">
        <v>340</v>
      </c>
      <c r="C495" s="1288">
        <v>56</v>
      </c>
      <c r="D495" s="205">
        <f t="shared" ref="D495" si="444">ROUND(C495/12*$A$4,0)</f>
        <v>23</v>
      </c>
      <c r="E495" s="1733">
        <v>0</v>
      </c>
      <c r="F495" s="205">
        <f>E495/D495*100</f>
        <v>0</v>
      </c>
      <c r="G495" s="833">
        <v>16</v>
      </c>
      <c r="H495" s="411" t="e">
        <f t="shared" ref="H495" si="445">K495/E495</f>
        <v>#DIV/0!</v>
      </c>
      <c r="I495" s="470">
        <v>896</v>
      </c>
      <c r="J495" s="376">
        <f t="shared" ref="J495" si="446">ROUND(D495*G495,0)</f>
        <v>368</v>
      </c>
      <c r="K495" s="1733"/>
      <c r="L495" s="376">
        <f>K495/J495*100</f>
        <v>0</v>
      </c>
      <c r="M495" s="833">
        <f>ROUND(I495/B495,0)</f>
        <v>3</v>
      </c>
      <c r="N495" s="1288">
        <f t="shared" ref="N495" si="447">K495/$A$4*12/M495</f>
        <v>0</v>
      </c>
      <c r="O495" s="1255"/>
      <c r="P495" s="1255"/>
      <c r="Q495" s="1255"/>
      <c r="R495" s="1255"/>
      <c r="S495" s="1255"/>
      <c r="T495" s="2504"/>
      <c r="U495" s="2518"/>
      <c r="V495" s="2518"/>
      <c r="W495" s="2518"/>
      <c r="X495" s="2518"/>
      <c r="Y495" s="2252"/>
    </row>
    <row r="496" spans="1:25" ht="15.75" customHeight="1" thickBot="1" x14ac:dyDescent="0.3">
      <c r="A496" s="1378" t="s">
        <v>7</v>
      </c>
      <c r="B496" s="1385"/>
      <c r="C496" s="1386">
        <f>SUM(C495)</f>
        <v>56</v>
      </c>
      <c r="D496" s="1386">
        <f t="shared" ref="D496:E496" si="448">SUM(D495)</f>
        <v>23</v>
      </c>
      <c r="E496" s="1386">
        <f t="shared" si="448"/>
        <v>0</v>
      </c>
      <c r="F496" s="1358">
        <f>E496/D496*100</f>
        <v>0</v>
      </c>
      <c r="G496" s="1387">
        <f>SUM(G495)</f>
        <v>16</v>
      </c>
      <c r="H496" s="1386" t="e">
        <f>K496/E496</f>
        <v>#DIV/0!</v>
      </c>
      <c r="I496" s="1388">
        <f t="shared" ref="I496:J496" si="449">SUM(I495)</f>
        <v>896</v>
      </c>
      <c r="J496" s="1386">
        <f t="shared" si="449"/>
        <v>368</v>
      </c>
      <c r="K496" s="1734">
        <f t="shared" ref="K496" si="450">SUM(K495)</f>
        <v>0</v>
      </c>
      <c r="L496" s="1386">
        <f>K496/J496*100</f>
        <v>0</v>
      </c>
      <c r="M496" s="1386">
        <f>SUM(M495)</f>
        <v>3</v>
      </c>
      <c r="N496" s="1386">
        <f t="shared" ref="N496" si="451">SUM(N495)</f>
        <v>0</v>
      </c>
      <c r="O496" s="743">
        <v>2988.2818560000001</v>
      </c>
      <c r="P496" s="743">
        <v>2380.85280272</v>
      </c>
      <c r="Q496" s="743">
        <v>2380.85280272</v>
      </c>
      <c r="R496" s="743">
        <v>2380.85280272</v>
      </c>
      <c r="S496" s="743">
        <v>2380.85280272</v>
      </c>
      <c r="T496" s="2505">
        <f>O496/12*$A$4+(P496-O496)/11*4+(Q496-P496)/10*3+(R496-Q496)/9*2+(S496-R496)/8*1</f>
        <v>1024.2341478981818</v>
      </c>
      <c r="U496" s="2442">
        <f t="shared" ref="U496" si="452">X496-W496</f>
        <v>0</v>
      </c>
      <c r="V496" s="2442">
        <f t="shared" ref="V496" si="453">U496-T496</f>
        <v>-1024.2341478981818</v>
      </c>
      <c r="W496" s="2442"/>
      <c r="X496" s="2442"/>
      <c r="Y496" s="2252"/>
    </row>
    <row r="497" spans="1:25" ht="15.75" customHeight="1" thickBot="1" x14ac:dyDescent="0.3">
      <c r="A497" s="554" t="s">
        <v>18</v>
      </c>
      <c r="B497" s="834"/>
      <c r="C497" s="555"/>
      <c r="D497" s="555"/>
      <c r="E497" s="1735"/>
      <c r="F497" s="835"/>
      <c r="G497" s="555"/>
      <c r="H497" s="555"/>
      <c r="I497" s="836"/>
      <c r="J497" s="555"/>
      <c r="K497" s="1735"/>
      <c r="L497" s="836"/>
      <c r="M497" s="836"/>
      <c r="N497" s="836"/>
      <c r="O497" s="744">
        <f t="shared" ref="O497:T497" si="454">SUM(O496)</f>
        <v>2988.2818560000001</v>
      </c>
      <c r="P497" s="744">
        <f t="shared" si="454"/>
        <v>2380.85280272</v>
      </c>
      <c r="Q497" s="744">
        <f t="shared" si="454"/>
        <v>2380.85280272</v>
      </c>
      <c r="R497" s="744">
        <f t="shared" si="454"/>
        <v>2380.85280272</v>
      </c>
      <c r="S497" s="744">
        <f t="shared" si="454"/>
        <v>2380.85280272</v>
      </c>
      <c r="T497" s="2508">
        <f t="shared" si="454"/>
        <v>1024.2341478981818</v>
      </c>
      <c r="U497" s="2522">
        <f t="shared" ref="U497:X497" si="455">SUM(U496)</f>
        <v>0</v>
      </c>
      <c r="V497" s="2522">
        <f t="shared" si="455"/>
        <v>-1024.2341478981818</v>
      </c>
      <c r="W497" s="2522">
        <f t="shared" si="455"/>
        <v>0</v>
      </c>
      <c r="X497" s="2522">
        <f t="shared" si="455"/>
        <v>0</v>
      </c>
      <c r="Y497" s="2252"/>
    </row>
    <row r="498" spans="1:25" s="40" customFormat="1" ht="15" customHeight="1" x14ac:dyDescent="0.25">
      <c r="A498" s="553"/>
      <c r="B498" s="553"/>
      <c r="C498" s="553"/>
      <c r="D498" s="553"/>
      <c r="E498" s="553"/>
      <c r="F498" s="553"/>
      <c r="G498" s="553"/>
      <c r="H498" s="553"/>
      <c r="I498" s="1269"/>
      <c r="J498" s="553"/>
      <c r="K498" s="553"/>
      <c r="L498" s="553"/>
      <c r="M498" s="553"/>
      <c r="N498" s="553"/>
      <c r="O498" s="1254"/>
      <c r="P498" s="1254"/>
      <c r="Q498" s="1254"/>
      <c r="R498" s="1254"/>
      <c r="S498" s="1254"/>
      <c r="T498" s="2506"/>
      <c r="U498" s="2521"/>
      <c r="V498" s="2521"/>
      <c r="W498" s="2521"/>
      <c r="X498" s="2521"/>
      <c r="Y498" s="2252"/>
    </row>
    <row r="499" spans="1:25" s="40" customFormat="1" ht="36.75" customHeight="1" x14ac:dyDescent="0.25">
      <c r="A499" s="2284" t="s">
        <v>435</v>
      </c>
      <c r="B499" s="553"/>
      <c r="C499" s="553"/>
      <c r="D499" s="553"/>
      <c r="E499" s="553"/>
      <c r="F499" s="553"/>
      <c r="G499" s="553"/>
      <c r="H499" s="553"/>
      <c r="I499" s="1269"/>
      <c r="J499" s="553"/>
      <c r="K499" s="553"/>
      <c r="L499" s="553"/>
      <c r="M499" s="553"/>
      <c r="N499" s="553"/>
      <c r="O499" s="1253"/>
      <c r="P499" s="1253"/>
      <c r="Q499" s="1253"/>
      <c r="R499" s="1253"/>
      <c r="S499" s="1253"/>
      <c r="T499" s="2503"/>
      <c r="U499" s="215"/>
      <c r="V499" s="215"/>
      <c r="W499" s="215"/>
      <c r="X499" s="215"/>
      <c r="Y499" s="2252"/>
    </row>
    <row r="500" spans="1:25" s="40" customFormat="1" ht="15" customHeight="1" x14ac:dyDescent="0.25">
      <c r="A500" s="1736" t="s">
        <v>5</v>
      </c>
      <c r="B500" s="553"/>
      <c r="C500" s="553"/>
      <c r="D500" s="553"/>
      <c r="E500" s="553"/>
      <c r="F500" s="553"/>
      <c r="G500" s="553"/>
      <c r="H500" s="553"/>
      <c r="I500" s="1269"/>
      <c r="J500" s="553"/>
      <c r="K500" s="553"/>
      <c r="L500" s="553"/>
      <c r="M500" s="553"/>
      <c r="N500" s="553"/>
      <c r="O500" s="1253"/>
      <c r="P500" s="1253"/>
      <c r="Q500" s="1253"/>
      <c r="R500" s="1253"/>
      <c r="S500" s="1253"/>
      <c r="T500" s="2503"/>
      <c r="U500" s="215"/>
      <c r="V500" s="215"/>
      <c r="W500" s="215"/>
      <c r="X500" s="215"/>
      <c r="Y500" s="2252"/>
    </row>
    <row r="501" spans="1:25" s="40" customFormat="1" ht="15" customHeight="1" x14ac:dyDescent="0.25">
      <c r="A501" s="1582" t="s">
        <v>331</v>
      </c>
      <c r="B501" s="148">
        <v>340</v>
      </c>
      <c r="C501" s="52">
        <v>2</v>
      </c>
      <c r="D501" s="157">
        <f>C501/12*$A$4</f>
        <v>0.83333333333333326</v>
      </c>
      <c r="E501" s="52"/>
      <c r="F501" s="205">
        <f t="shared" ref="F501:F509" si="456">E501/D501*100</f>
        <v>0</v>
      </c>
      <c r="G501" s="838">
        <v>8.8000000000000007</v>
      </c>
      <c r="H501" s="157" t="e">
        <f t="shared" ref="H501:H508" si="457">K501/E501</f>
        <v>#DIV/0!</v>
      </c>
      <c r="I501" s="467">
        <f t="shared" ref="I501:I507" si="458">ROUND(C501*G501,0)</f>
        <v>18</v>
      </c>
      <c r="J501" s="166">
        <f t="shared" ref="J501:J507" si="459">ROUND(D501*G501,0)</f>
        <v>7</v>
      </c>
      <c r="K501" s="1732"/>
      <c r="L501" s="166">
        <f>K501/J501*100</f>
        <v>0</v>
      </c>
      <c r="M501" s="839">
        <f t="shared" ref="M501:M507" si="460">I501/B501</f>
        <v>5.2941176470588235E-2</v>
      </c>
      <c r="N501" s="52">
        <f t="shared" ref="N501:N508" si="461">K501/$A$4*12/M501</f>
        <v>0</v>
      </c>
      <c r="O501" s="1253"/>
      <c r="P501" s="1253"/>
      <c r="Q501" s="1253"/>
      <c r="R501" s="1253"/>
      <c r="S501" s="1253"/>
      <c r="T501" s="2503"/>
      <c r="U501" s="215"/>
      <c r="V501" s="215"/>
      <c r="W501" s="215"/>
      <c r="X501" s="215"/>
      <c r="Y501" s="2252"/>
    </row>
    <row r="502" spans="1:25" s="40" customFormat="1" ht="15" customHeight="1" x14ac:dyDescent="0.25">
      <c r="A502" s="1582" t="s">
        <v>98</v>
      </c>
      <c r="B502" s="148">
        <v>340</v>
      </c>
      <c r="C502" s="52" t="s">
        <v>455</v>
      </c>
      <c r="D502" s="157"/>
      <c r="E502" s="52"/>
      <c r="F502" s="205"/>
      <c r="G502" s="838">
        <v>7.4</v>
      </c>
      <c r="H502" s="157" t="e">
        <f t="shared" si="457"/>
        <v>#DIV/0!</v>
      </c>
      <c r="I502" s="467"/>
      <c r="J502" s="166">
        <f t="shared" si="459"/>
        <v>0</v>
      </c>
      <c r="K502" s="52"/>
      <c r="L502" s="166"/>
      <c r="M502" s="839">
        <f t="shared" si="460"/>
        <v>0</v>
      </c>
      <c r="N502" s="52"/>
      <c r="O502" s="1253"/>
      <c r="P502" s="1253"/>
      <c r="Q502" s="1253"/>
      <c r="R502" s="1253"/>
      <c r="S502" s="1253"/>
      <c r="T502" s="2503"/>
      <c r="U502" s="215"/>
      <c r="V502" s="215"/>
      <c r="W502" s="215"/>
      <c r="X502" s="215"/>
      <c r="Y502" s="2252"/>
    </row>
    <row r="503" spans="1:25" s="40" customFormat="1" ht="15" customHeight="1" x14ac:dyDescent="0.25">
      <c r="A503" s="1582" t="s">
        <v>103</v>
      </c>
      <c r="B503" s="148">
        <v>340</v>
      </c>
      <c r="C503" s="52">
        <v>4</v>
      </c>
      <c r="D503" s="157">
        <f t="shared" ref="D503:D509" si="462">C503/12*$A$4</f>
        <v>1.6666666666666665</v>
      </c>
      <c r="E503" s="52"/>
      <c r="F503" s="205">
        <f t="shared" si="456"/>
        <v>0</v>
      </c>
      <c r="G503" s="838">
        <v>8.3000000000000007</v>
      </c>
      <c r="H503" s="157" t="e">
        <f t="shared" si="457"/>
        <v>#DIV/0!</v>
      </c>
      <c r="I503" s="467">
        <f t="shared" si="458"/>
        <v>33</v>
      </c>
      <c r="J503" s="166">
        <f t="shared" si="459"/>
        <v>14</v>
      </c>
      <c r="K503" s="52"/>
      <c r="L503" s="166">
        <f t="shared" ref="L503:L508" si="463">K503/J503*100</f>
        <v>0</v>
      </c>
      <c r="M503" s="839">
        <f t="shared" si="460"/>
        <v>9.7058823529411767E-2</v>
      </c>
      <c r="N503" s="52">
        <f t="shared" si="461"/>
        <v>0</v>
      </c>
      <c r="O503" s="1253"/>
      <c r="P503" s="1253"/>
      <c r="Q503" s="1253"/>
      <c r="R503" s="1253"/>
      <c r="S503" s="1253"/>
      <c r="T503" s="2503"/>
      <c r="U503" s="215"/>
      <c r="V503" s="215"/>
      <c r="W503" s="215"/>
      <c r="X503" s="215"/>
      <c r="Y503" s="2252"/>
    </row>
    <row r="504" spans="1:25" s="40" customFormat="1" ht="15" customHeight="1" x14ac:dyDescent="0.25">
      <c r="A504" s="1582" t="s">
        <v>79</v>
      </c>
      <c r="B504" s="148">
        <v>340</v>
      </c>
      <c r="C504" s="52">
        <v>14</v>
      </c>
      <c r="D504" s="157">
        <f t="shared" si="462"/>
        <v>5.8333333333333339</v>
      </c>
      <c r="E504" s="52"/>
      <c r="F504" s="205">
        <f t="shared" si="456"/>
        <v>0</v>
      </c>
      <c r="G504" s="838">
        <v>8.3000000000000007</v>
      </c>
      <c r="H504" s="157" t="e">
        <f t="shared" si="457"/>
        <v>#DIV/0!</v>
      </c>
      <c r="I504" s="467">
        <f t="shared" si="458"/>
        <v>116</v>
      </c>
      <c r="J504" s="166">
        <f t="shared" si="459"/>
        <v>48</v>
      </c>
      <c r="K504" s="52"/>
      <c r="L504" s="166">
        <f t="shared" si="463"/>
        <v>0</v>
      </c>
      <c r="M504" s="839">
        <f t="shared" si="460"/>
        <v>0.3411764705882353</v>
      </c>
      <c r="N504" s="52">
        <f t="shared" si="461"/>
        <v>0</v>
      </c>
      <c r="O504" s="1253"/>
      <c r="P504" s="1253"/>
      <c r="Q504" s="1253"/>
      <c r="R504" s="1253"/>
      <c r="S504" s="1253"/>
      <c r="T504" s="2503"/>
      <c r="U504" s="215"/>
      <c r="V504" s="215"/>
      <c r="W504" s="215"/>
      <c r="X504" s="215"/>
      <c r="Y504" s="2252"/>
    </row>
    <row r="505" spans="1:25" s="40" customFormat="1" ht="15" customHeight="1" x14ac:dyDescent="0.25">
      <c r="A505" s="1582" t="s">
        <v>160</v>
      </c>
      <c r="B505" s="148">
        <v>340</v>
      </c>
      <c r="C505" s="52">
        <v>3</v>
      </c>
      <c r="D505" s="157">
        <f t="shared" si="462"/>
        <v>1.25</v>
      </c>
      <c r="E505" s="52"/>
      <c r="F505" s="205">
        <f t="shared" si="456"/>
        <v>0</v>
      </c>
      <c r="G505" s="838">
        <v>6.6</v>
      </c>
      <c r="H505" s="157" t="e">
        <f t="shared" si="457"/>
        <v>#DIV/0!</v>
      </c>
      <c r="I505" s="467">
        <f t="shared" si="458"/>
        <v>20</v>
      </c>
      <c r="J505" s="166">
        <f t="shared" si="459"/>
        <v>8</v>
      </c>
      <c r="K505" s="52"/>
      <c r="L505" s="166">
        <f t="shared" si="463"/>
        <v>0</v>
      </c>
      <c r="M505" s="839">
        <f t="shared" si="460"/>
        <v>5.8823529411764705E-2</v>
      </c>
      <c r="N505" s="52">
        <f t="shared" si="461"/>
        <v>0</v>
      </c>
      <c r="O505" s="1253"/>
      <c r="P505" s="1253"/>
      <c r="Q505" s="1253"/>
      <c r="R505" s="1253"/>
      <c r="S505" s="1253"/>
      <c r="T505" s="2503"/>
      <c r="U505" s="215"/>
      <c r="V505" s="215"/>
      <c r="W505" s="215"/>
      <c r="X505" s="215"/>
      <c r="Y505" s="2252"/>
    </row>
    <row r="506" spans="1:25" s="40" customFormat="1" ht="15" customHeight="1" x14ac:dyDescent="0.25">
      <c r="A506" s="1582" t="s">
        <v>226</v>
      </c>
      <c r="B506" s="148">
        <v>340</v>
      </c>
      <c r="C506" s="52">
        <v>2</v>
      </c>
      <c r="D506" s="157">
        <f t="shared" si="462"/>
        <v>0.83333333333333326</v>
      </c>
      <c r="E506" s="52"/>
      <c r="F506" s="205">
        <f t="shared" si="456"/>
        <v>0</v>
      </c>
      <c r="G506" s="838">
        <v>4.4000000000000004</v>
      </c>
      <c r="H506" s="157" t="e">
        <f t="shared" si="457"/>
        <v>#DIV/0!</v>
      </c>
      <c r="I506" s="467">
        <f t="shared" si="458"/>
        <v>9</v>
      </c>
      <c r="J506" s="166">
        <f t="shared" si="459"/>
        <v>4</v>
      </c>
      <c r="K506" s="52"/>
      <c r="L506" s="166">
        <f t="shared" si="463"/>
        <v>0</v>
      </c>
      <c r="M506" s="839">
        <f t="shared" si="460"/>
        <v>2.6470588235294117E-2</v>
      </c>
      <c r="N506" s="52">
        <f t="shared" si="461"/>
        <v>0</v>
      </c>
      <c r="O506" s="1253"/>
      <c r="P506" s="1253"/>
      <c r="Q506" s="1253"/>
      <c r="R506" s="1253"/>
      <c r="S506" s="1253"/>
      <c r="T506" s="2503"/>
      <c r="U506" s="215"/>
      <c r="V506" s="215"/>
      <c r="W506" s="215"/>
      <c r="X506" s="215"/>
      <c r="Y506" s="2252"/>
    </row>
    <row r="507" spans="1:25" s="40" customFormat="1" ht="15" customHeight="1" x14ac:dyDescent="0.25">
      <c r="A507" s="448" t="s">
        <v>19</v>
      </c>
      <c r="B507" s="366">
        <v>340</v>
      </c>
      <c r="C507" s="1288">
        <v>2</v>
      </c>
      <c r="D507" s="411">
        <f t="shared" si="462"/>
        <v>0.83333333333333326</v>
      </c>
      <c r="E507" s="1288"/>
      <c r="F507" s="205">
        <f t="shared" si="456"/>
        <v>0</v>
      </c>
      <c r="G507" s="1290">
        <v>5.7</v>
      </c>
      <c r="H507" s="411" t="e">
        <f t="shared" si="457"/>
        <v>#DIV/0!</v>
      </c>
      <c r="I507" s="470">
        <f t="shared" si="458"/>
        <v>11</v>
      </c>
      <c r="J507" s="376">
        <f t="shared" si="459"/>
        <v>5</v>
      </c>
      <c r="K507" s="1288"/>
      <c r="L507" s="376">
        <f t="shared" si="463"/>
        <v>0</v>
      </c>
      <c r="M507" s="1291">
        <f t="shared" si="460"/>
        <v>3.2352941176470591E-2</v>
      </c>
      <c r="N507" s="1288">
        <f t="shared" si="461"/>
        <v>0</v>
      </c>
      <c r="O507" s="1255"/>
      <c r="P507" s="1255"/>
      <c r="Q507" s="1255"/>
      <c r="R507" s="1255"/>
      <c r="S507" s="1255"/>
      <c r="T507" s="2504"/>
      <c r="U507" s="2518"/>
      <c r="V507" s="2518"/>
      <c r="W507" s="2518"/>
      <c r="X507" s="2518"/>
      <c r="Y507" s="2252"/>
    </row>
    <row r="508" spans="1:25" s="31" customFormat="1" ht="15" customHeight="1" x14ac:dyDescent="0.25">
      <c r="A508" s="452" t="s">
        <v>7</v>
      </c>
      <c r="B508" s="1321"/>
      <c r="C508" s="1322">
        <f>SUM(C501:C507)</f>
        <v>27</v>
      </c>
      <c r="D508" s="1322">
        <f>SUM(D501:D507)</f>
        <v>11.250000000000002</v>
      </c>
      <c r="E508" s="1322">
        <f>SUM(E501:E507)</f>
        <v>0</v>
      </c>
      <c r="F508" s="178">
        <f t="shared" si="456"/>
        <v>0</v>
      </c>
      <c r="G508" s="1323">
        <f>IF(C508=0,0,I508/C508)</f>
        <v>7.666666666666667</v>
      </c>
      <c r="H508" s="1282" t="e">
        <f t="shared" si="457"/>
        <v>#DIV/0!</v>
      </c>
      <c r="I508" s="1324">
        <f>SUM(I501:I507)</f>
        <v>207</v>
      </c>
      <c r="J508" s="1325">
        <f t="shared" ref="J508" si="464">SUM(J501:J507)</f>
        <v>86</v>
      </c>
      <c r="K508" s="1325">
        <f t="shared" ref="K508" si="465">SUM(K501:K507)</f>
        <v>0</v>
      </c>
      <c r="L508" s="365">
        <f t="shared" si="463"/>
        <v>0</v>
      </c>
      <c r="M508" s="1326">
        <f>SUM(M501:M507)</f>
        <v>0.60882352941176476</v>
      </c>
      <c r="N508" s="1327">
        <f t="shared" si="461"/>
        <v>0</v>
      </c>
      <c r="O508" s="558">
        <v>4249.1998392999994</v>
      </c>
      <c r="P508" s="558">
        <v>3746.42</v>
      </c>
      <c r="Q508" s="558">
        <v>3746.42</v>
      </c>
      <c r="R508" s="558">
        <v>3746.42</v>
      </c>
      <c r="S508" s="558">
        <v>3746.42</v>
      </c>
      <c r="T508" s="2510">
        <f>S508/12*$A$4</f>
        <v>1561.0083333333332</v>
      </c>
      <c r="U508" s="1444">
        <f t="shared" ref="U508" si="466">X508-W508</f>
        <v>0</v>
      </c>
      <c r="V508" s="1444">
        <f t="shared" ref="V508" si="467">U508-T508</f>
        <v>-1561.0083333333332</v>
      </c>
      <c r="W508" s="1444"/>
      <c r="X508" s="1444"/>
      <c r="Y508" s="2252"/>
    </row>
    <row r="509" spans="1:25" s="31" customFormat="1" ht="31.5" customHeight="1" thickBot="1" x14ac:dyDescent="0.3">
      <c r="A509" s="1610" t="s">
        <v>311</v>
      </c>
      <c r="B509" s="1737"/>
      <c r="C509" s="1738">
        <v>27</v>
      </c>
      <c r="D509" s="1738">
        <f t="shared" si="462"/>
        <v>11.25</v>
      </c>
      <c r="E509" s="1738"/>
      <c r="F509" s="1719">
        <f t="shared" si="456"/>
        <v>0</v>
      </c>
      <c r="G509" s="1739"/>
      <c r="H509" s="1740"/>
      <c r="I509" s="1741"/>
      <c r="J509" s="1742"/>
      <c r="K509" s="1742"/>
      <c r="L509" s="1722"/>
      <c r="M509" s="1743"/>
      <c r="N509" s="1744"/>
      <c r="O509" s="2463">
        <v>4249.2</v>
      </c>
      <c r="P509" s="2463">
        <v>3746.42</v>
      </c>
      <c r="Q509" s="2463">
        <v>3746.42</v>
      </c>
      <c r="R509" s="2463">
        <v>3746.42</v>
      </c>
      <c r="S509" s="2463">
        <v>3746.42</v>
      </c>
      <c r="T509" s="2510">
        <f>S509/12*$A$4</f>
        <v>1561.0083333333332</v>
      </c>
      <c r="U509" s="2528">
        <f t="shared" ref="U509" si="468">X509-W509</f>
        <v>0</v>
      </c>
      <c r="V509" s="2528">
        <f t="shared" ref="V509" si="469">U509-T509</f>
        <v>-1561.0083333333332</v>
      </c>
      <c r="W509" s="2528"/>
      <c r="X509" s="2528"/>
      <c r="Y509" s="2252"/>
    </row>
    <row r="510" spans="1:25" s="40" customFormat="1" ht="15" customHeight="1" thickBot="1" x14ac:dyDescent="0.3">
      <c r="A510" s="441" t="s">
        <v>18</v>
      </c>
      <c r="B510" s="837"/>
      <c r="C510" s="837"/>
      <c r="D510" s="837"/>
      <c r="E510" s="837"/>
      <c r="F510" s="837"/>
      <c r="G510" s="837"/>
      <c r="H510" s="837"/>
      <c r="I510" s="1270"/>
      <c r="J510" s="837"/>
      <c r="K510" s="837"/>
      <c r="L510" s="837"/>
      <c r="M510" s="837"/>
      <c r="N510" s="837"/>
      <c r="O510" s="744">
        <f>SUM(O508)</f>
        <v>4249.1998392999994</v>
      </c>
      <c r="P510" s="744">
        <f>SUM(P508)</f>
        <v>3746.42</v>
      </c>
      <c r="Q510" s="744">
        <f>SUM(Q508)</f>
        <v>3746.42</v>
      </c>
      <c r="R510" s="744">
        <f>SUM(R508)</f>
        <v>3746.42</v>
      </c>
      <c r="S510" s="744">
        <f>SUM(S508)</f>
        <v>3746.42</v>
      </c>
      <c r="T510" s="2508">
        <f t="shared" ref="T510:X510" si="470">SUM(T508)</f>
        <v>1561.0083333333332</v>
      </c>
      <c r="U510" s="2522">
        <f t="shared" si="470"/>
        <v>0</v>
      </c>
      <c r="V510" s="2522">
        <f t="shared" si="470"/>
        <v>-1561.0083333333332</v>
      </c>
      <c r="W510" s="2522">
        <f t="shared" si="470"/>
        <v>0</v>
      </c>
      <c r="X510" s="2524">
        <f t="shared" si="470"/>
        <v>0</v>
      </c>
      <c r="Y510" s="2252"/>
    </row>
    <row r="511" spans="1:25" s="40" customFormat="1" ht="15" customHeight="1" x14ac:dyDescent="0.25">
      <c r="A511" s="553"/>
      <c r="B511" s="553"/>
      <c r="C511" s="553"/>
      <c r="D511" s="553"/>
      <c r="E511" s="553"/>
      <c r="F511" s="553"/>
      <c r="G511" s="553"/>
      <c r="H511" s="553"/>
      <c r="I511" s="1269"/>
      <c r="J511" s="553"/>
      <c r="K511" s="553"/>
      <c r="L511" s="553"/>
      <c r="M511" s="553"/>
      <c r="N511" s="553"/>
      <c r="O511" s="1254"/>
      <c r="P511" s="1254"/>
      <c r="Q511" s="1254"/>
      <c r="R511" s="1254"/>
      <c r="S511" s="1254"/>
      <c r="T511" s="2506"/>
      <c r="U511" s="2521"/>
      <c r="V511" s="2521"/>
      <c r="W511" s="2521"/>
      <c r="X511" s="2521"/>
      <c r="Y511" s="2252"/>
    </row>
    <row r="512" spans="1:25" s="40" customFormat="1" ht="15" customHeight="1" x14ac:dyDescent="0.25">
      <c r="A512" s="2291" t="s">
        <v>436</v>
      </c>
      <c r="B512" s="553"/>
      <c r="C512" s="553"/>
      <c r="D512" s="553"/>
      <c r="E512" s="553"/>
      <c r="F512" s="553"/>
      <c r="G512" s="553"/>
      <c r="H512" s="553"/>
      <c r="I512" s="1269"/>
      <c r="J512" s="553"/>
      <c r="K512" s="553"/>
      <c r="L512" s="553"/>
      <c r="M512" s="553"/>
      <c r="N512" s="553"/>
      <c r="O512" s="1253"/>
      <c r="P512" s="1253"/>
      <c r="Q512" s="1253"/>
      <c r="R512" s="1253"/>
      <c r="S512" s="1253"/>
      <c r="T512" s="2503"/>
      <c r="U512" s="215"/>
      <c r="V512" s="215"/>
      <c r="W512" s="215"/>
      <c r="X512" s="215"/>
      <c r="Y512" s="2252"/>
    </row>
    <row r="513" spans="1:26" s="40" customFormat="1" ht="15" customHeight="1" x14ac:dyDescent="0.25">
      <c r="A513" s="1745" t="s">
        <v>33</v>
      </c>
      <c r="B513" s="553"/>
      <c r="C513" s="553"/>
      <c r="D513" s="553"/>
      <c r="E513" s="553"/>
      <c r="F513" s="553"/>
      <c r="G513" s="553"/>
      <c r="H513" s="553"/>
      <c r="I513" s="1269"/>
      <c r="J513" s="553"/>
      <c r="K513" s="553"/>
      <c r="L513" s="553"/>
      <c r="M513" s="553"/>
      <c r="N513" s="553"/>
      <c r="O513" s="1253"/>
      <c r="P513" s="1253"/>
      <c r="Q513" s="1253"/>
      <c r="R513" s="1253"/>
      <c r="S513" s="1253"/>
      <c r="T513" s="2503"/>
      <c r="U513" s="215"/>
      <c r="V513" s="215"/>
      <c r="W513" s="215"/>
      <c r="X513" s="215"/>
      <c r="Y513" s="2252"/>
    </row>
    <row r="514" spans="1:26" s="40" customFormat="1" ht="15" customHeight="1" x14ac:dyDescent="0.25">
      <c r="A514" s="1746" t="s">
        <v>201</v>
      </c>
      <c r="B514" s="553"/>
      <c r="C514" s="553"/>
      <c r="D514" s="553"/>
      <c r="E514" s="553"/>
      <c r="F514" s="553"/>
      <c r="G514" s="553"/>
      <c r="H514" s="553"/>
      <c r="I514" s="1269"/>
      <c r="J514" s="553"/>
      <c r="K514" s="553"/>
      <c r="L514" s="553"/>
      <c r="M514" s="553"/>
      <c r="N514" s="553"/>
      <c r="O514" s="1253"/>
      <c r="P514" s="1253"/>
      <c r="Q514" s="1253"/>
      <c r="R514" s="1253"/>
      <c r="S514" s="1253"/>
      <c r="T514" s="2503"/>
      <c r="U514" s="215"/>
      <c r="V514" s="215"/>
      <c r="W514" s="215"/>
      <c r="X514" s="215"/>
      <c r="Y514" s="2252"/>
    </row>
    <row r="515" spans="1:26" s="40" customFormat="1" ht="15" customHeight="1" x14ac:dyDescent="0.25">
      <c r="A515" s="1656" t="s">
        <v>395</v>
      </c>
      <c r="B515" s="339">
        <v>300</v>
      </c>
      <c r="C515" s="553">
        <v>5</v>
      </c>
      <c r="D515" s="157">
        <f t="shared" ref="D515" si="471">C515/12*$A$4</f>
        <v>2.0833333333333335</v>
      </c>
      <c r="E515" s="553"/>
      <c r="F515" s="205">
        <f>E515/D515*100</f>
        <v>0</v>
      </c>
      <c r="G515" s="339">
        <v>14</v>
      </c>
      <c r="H515" s="553" t="e">
        <f t="shared" ref="H515:H516" si="472">K515/E515</f>
        <v>#DIV/0!</v>
      </c>
      <c r="I515" s="883">
        <f>ROUND(C515*G515,0)</f>
        <v>70</v>
      </c>
      <c r="J515" s="339">
        <f>ROUND(D515*G515,0)</f>
        <v>29</v>
      </c>
      <c r="K515" s="339"/>
      <c r="L515" s="339">
        <f t="shared" ref="L515:L516" si="473">K515/J515*100</f>
        <v>0</v>
      </c>
      <c r="M515" s="839">
        <f>I515/B515</f>
        <v>0.23333333333333334</v>
      </c>
      <c r="N515" s="52">
        <f t="shared" ref="N515" si="474">K515/$A$4*12/M515</f>
        <v>0</v>
      </c>
      <c r="O515" s="1253"/>
      <c r="P515" s="1253"/>
      <c r="Q515" s="1253"/>
      <c r="R515" s="1253"/>
      <c r="S515" s="1253"/>
      <c r="T515" s="2503"/>
      <c r="U515" s="215"/>
      <c r="V515" s="215"/>
      <c r="W515" s="215"/>
      <c r="X515" s="215"/>
      <c r="Y515" s="2252"/>
    </row>
    <row r="516" spans="1:26" s="31" customFormat="1" ht="15" customHeight="1" x14ac:dyDescent="0.25">
      <c r="A516" s="203" t="s">
        <v>93</v>
      </c>
      <c r="B516" s="840"/>
      <c r="C516" s="800">
        <f>SUM(C515)</f>
        <v>5</v>
      </c>
      <c r="D516" s="841">
        <f t="shared" ref="D516:E516" si="475">SUM(D515)</f>
        <v>2.0833333333333335</v>
      </c>
      <c r="E516" s="841">
        <f t="shared" si="475"/>
        <v>0</v>
      </c>
      <c r="F516" s="195">
        <f>E516/D516*100</f>
        <v>0</v>
      </c>
      <c r="G516" s="842">
        <f>IF(C516=0,0,I516/C516)</f>
        <v>14</v>
      </c>
      <c r="H516" s="800" t="e">
        <f t="shared" si="472"/>
        <v>#DIV/0!</v>
      </c>
      <c r="I516" s="1271">
        <f>SUM(I515)</f>
        <v>70</v>
      </c>
      <c r="J516" s="800">
        <f t="shared" ref="J516" si="476">SUM(J515)</f>
        <v>29</v>
      </c>
      <c r="K516" s="800">
        <f t="shared" ref="K516" si="477">SUM(K515)</f>
        <v>0</v>
      </c>
      <c r="L516" s="800">
        <f t="shared" si="473"/>
        <v>0</v>
      </c>
      <c r="M516" s="841">
        <f>SUM(M515)</f>
        <v>0.23333333333333334</v>
      </c>
      <c r="N516" s="841">
        <f>SUM(N515)</f>
        <v>0</v>
      </c>
      <c r="O516" s="1253"/>
      <c r="P516" s="1253"/>
      <c r="Q516" s="1253"/>
      <c r="R516" s="1253"/>
      <c r="S516" s="1253"/>
      <c r="T516" s="2503"/>
      <c r="U516" s="215"/>
      <c r="V516" s="215"/>
      <c r="W516" s="215"/>
      <c r="X516" s="215"/>
      <c r="Y516" s="2252"/>
    </row>
    <row r="517" spans="1:26" s="40" customFormat="1" ht="15" customHeight="1" thickBot="1" x14ac:dyDescent="0.3">
      <c r="A517" s="1283" t="s">
        <v>359</v>
      </c>
      <c r="B517" s="833"/>
      <c r="C517" s="833">
        <f>SUM(C516)</f>
        <v>5</v>
      </c>
      <c r="D517" s="411">
        <f t="shared" ref="D517:E517" si="478">SUM(D516)</f>
        <v>2.0833333333333335</v>
      </c>
      <c r="E517" s="833">
        <f t="shared" si="478"/>
        <v>0</v>
      </c>
      <c r="F517" s="195">
        <f>E517/D517*100</f>
        <v>0</v>
      </c>
      <c r="G517" s="411">
        <f t="shared" ref="G517:J517" si="479">SUM(G516)</f>
        <v>14</v>
      </c>
      <c r="H517" s="411" t="e">
        <f t="shared" si="479"/>
        <v>#DIV/0!</v>
      </c>
      <c r="I517" s="1279">
        <f t="shared" si="479"/>
        <v>70</v>
      </c>
      <c r="J517" s="411">
        <f t="shared" si="479"/>
        <v>29</v>
      </c>
      <c r="K517" s="411">
        <f t="shared" ref="K517" si="480">SUM(K516)</f>
        <v>0</v>
      </c>
      <c r="L517" s="411">
        <f t="shared" ref="L517" si="481">SUM(L516)</f>
        <v>0</v>
      </c>
      <c r="M517" s="411">
        <f t="shared" ref="M517" si="482">SUM(M516)</f>
        <v>0.23333333333333334</v>
      </c>
      <c r="N517" s="411">
        <f t="shared" ref="N517" si="483">SUM(N516)</f>
        <v>0</v>
      </c>
      <c r="O517" s="1255">
        <v>502.72</v>
      </c>
      <c r="P517" s="1255">
        <v>502.71947050000011</v>
      </c>
      <c r="Q517" s="1255">
        <v>502.71947050000011</v>
      </c>
      <c r="R517" s="1255">
        <v>502.71947050000011</v>
      </c>
      <c r="S517" s="1255">
        <v>502.71947050000011</v>
      </c>
      <c r="T517" s="2505">
        <f>O517/12*$A$4+(P517-O517)/11*4+(Q517-P517)/10*3+(R517-Q517)/9*2+(S517-R517)/8*1</f>
        <v>209.46647412121217</v>
      </c>
      <c r="U517" s="1444">
        <f t="shared" ref="U517" si="484">X517-W517</f>
        <v>0</v>
      </c>
      <c r="V517" s="1444">
        <f t="shared" ref="V517" si="485">U517-T517</f>
        <v>-209.46647412121217</v>
      </c>
      <c r="W517" s="1444"/>
      <c r="X517" s="1444"/>
      <c r="Y517" s="2252"/>
      <c r="Z517" s="1250"/>
    </row>
    <row r="518" spans="1:26" s="40" customFormat="1" ht="15" customHeight="1" thickBot="1" x14ac:dyDescent="0.3">
      <c r="A518" s="1673" t="s">
        <v>18</v>
      </c>
      <c r="B518" s="837"/>
      <c r="C518" s="837"/>
      <c r="D518" s="837"/>
      <c r="E518" s="837"/>
      <c r="F518" s="837"/>
      <c r="G518" s="837"/>
      <c r="H518" s="837"/>
      <c r="I518" s="1270"/>
      <c r="J518" s="837"/>
      <c r="K518" s="837"/>
      <c r="L518" s="837"/>
      <c r="M518" s="837"/>
      <c r="N518" s="837"/>
      <c r="O518" s="744">
        <f t="shared" ref="O518:T518" si="486">SUM(O517)</f>
        <v>502.72</v>
      </c>
      <c r="P518" s="744">
        <f t="shared" si="486"/>
        <v>502.71947050000011</v>
      </c>
      <c r="Q518" s="744">
        <f t="shared" si="486"/>
        <v>502.71947050000011</v>
      </c>
      <c r="R518" s="744">
        <f t="shared" si="486"/>
        <v>502.71947050000011</v>
      </c>
      <c r="S518" s="744">
        <f t="shared" si="486"/>
        <v>502.71947050000011</v>
      </c>
      <c r="T518" s="2508">
        <f t="shared" si="486"/>
        <v>209.46647412121217</v>
      </c>
      <c r="U518" s="2522">
        <f t="shared" ref="U518:X518" si="487">SUM(U517)</f>
        <v>0</v>
      </c>
      <c r="V518" s="2522">
        <f t="shared" si="487"/>
        <v>-209.46647412121217</v>
      </c>
      <c r="W518" s="2522">
        <f t="shared" si="487"/>
        <v>0</v>
      </c>
      <c r="X518" s="2524">
        <f t="shared" si="487"/>
        <v>0</v>
      </c>
      <c r="Y518" s="2252"/>
    </row>
    <row r="519" spans="1:26" ht="15" customHeight="1" x14ac:dyDescent="0.25">
      <c r="A519" s="895"/>
      <c r="B519" s="895"/>
      <c r="C519" s="1747"/>
      <c r="D519" s="1747"/>
      <c r="E519" s="1747"/>
      <c r="F519" s="1747"/>
      <c r="G519" s="1748"/>
      <c r="H519" s="1748"/>
      <c r="I519" s="1749"/>
      <c r="J519" s="1750"/>
      <c r="K519" s="1750"/>
      <c r="L519" s="1750"/>
      <c r="M519" s="1750"/>
      <c r="N519" s="1750"/>
      <c r="O519" s="1536">
        <f t="shared" ref="O519:X519" si="488">O520-O521-O551-O545-O557</f>
        <v>-2.6193447411060333E-10</v>
      </c>
      <c r="P519" s="1536">
        <f t="shared" ref="P519:Q519" si="489">P520-P521-P551-P545-P557</f>
        <v>0</v>
      </c>
      <c r="Q519" s="1536">
        <f t="shared" si="489"/>
        <v>0</v>
      </c>
      <c r="R519" s="1536">
        <f t="shared" ref="R519:S519" si="490">R520-R521-R551-R545-R557</f>
        <v>-5.8207660913467407E-10</v>
      </c>
      <c r="S519" s="1536">
        <f t="shared" si="490"/>
        <v>0</v>
      </c>
      <c r="T519" s="2503">
        <f t="shared" si="488"/>
        <v>3.4924596548080444E-10</v>
      </c>
      <c r="U519" s="2520">
        <f t="shared" si="488"/>
        <v>0</v>
      </c>
      <c r="V519" s="2520">
        <f t="shared" si="488"/>
        <v>2.2737367544323206E-11</v>
      </c>
      <c r="W519" s="2520">
        <f t="shared" si="488"/>
        <v>1.0302869668521453E-12</v>
      </c>
      <c r="X519" s="2520">
        <f t="shared" si="488"/>
        <v>-1.1641532182693481E-10</v>
      </c>
      <c r="Y519" s="2252"/>
    </row>
    <row r="520" spans="1:26" ht="15" customHeight="1" x14ac:dyDescent="0.25">
      <c r="A520" s="1751" t="s">
        <v>383</v>
      </c>
      <c r="B520" s="1751"/>
      <c r="C520" s="1752"/>
      <c r="D520" s="1752"/>
      <c r="E520" s="1752"/>
      <c r="F520" s="1752"/>
      <c r="G520" s="1753"/>
      <c r="H520" s="1753"/>
      <c r="I520" s="1754"/>
      <c r="J520" s="1752"/>
      <c r="K520" s="1752"/>
      <c r="L520" s="1752"/>
      <c r="M520" s="1752"/>
      <c r="N520" s="1752"/>
      <c r="O520" s="1521">
        <f t="shared" ref="O520:X520" si="491">SUM(O497,O491,O480,O474,O467,O449,O443,O408,O366,O354,O329,O319,O309,O296,O249,O211,O153,O114,O81,O510,O518)</f>
        <v>5543890.8672265299</v>
      </c>
      <c r="P520" s="1521">
        <f t="shared" ref="P520:Q520" si="492">SUM(P497,P491,P480,P474,P467,P449,P443,P408,P366,P354,P329,P319,P309,P296,P249,P211,P153,P114,P81,P510,P518)</f>
        <v>5556171.3279742291</v>
      </c>
      <c r="Q520" s="1521">
        <f t="shared" si="492"/>
        <v>5555537.7614834653</v>
      </c>
      <c r="R520" s="1521">
        <f t="shared" ref="R520:S520" si="493">SUM(R497,R491,R480,R474,R467,R449,R443,R408,R366,R354,R329,R319,R309,R296,R249,R211,R153,R114,R81,R510,R518)</f>
        <v>5486509.5456854384</v>
      </c>
      <c r="S520" s="1521">
        <f t="shared" si="493"/>
        <v>5507172.9479154386</v>
      </c>
      <c r="T520" s="2504">
        <f t="shared" si="491"/>
        <v>2317414.8881675052</v>
      </c>
      <c r="U520" s="2534">
        <f t="shared" si="491"/>
        <v>2399393.2890200005</v>
      </c>
      <c r="V520" s="2534">
        <f t="shared" si="491"/>
        <v>81978.400852495179</v>
      </c>
      <c r="W520" s="2534">
        <f t="shared" si="491"/>
        <v>-5663.0364499999996</v>
      </c>
      <c r="X520" s="2534">
        <f t="shared" si="491"/>
        <v>2393730.25257</v>
      </c>
      <c r="Y520" s="2252"/>
    </row>
    <row r="521" spans="1:26" ht="15" customHeight="1" x14ac:dyDescent="0.25">
      <c r="A521" s="1755" t="s">
        <v>96</v>
      </c>
      <c r="B521" s="1755"/>
      <c r="C521" s="1756">
        <f>SUM(C31,C93,C125,C170,C221,C335,C380,C413,C448,C454,C472,C485,C496,C508)</f>
        <v>76885</v>
      </c>
      <c r="D521" s="1756">
        <f>SUM(D31,D93,D125,D170,D221,D335,D380,D413,D448,D454,D472,D485,D496,D508)</f>
        <v>32036.333333333332</v>
      </c>
      <c r="E521" s="1756">
        <f>SUM(E31,E93,E125,E170,E221,E335,E380,E413,E448,E454,E472,E485,E496,E508)</f>
        <v>34936</v>
      </c>
      <c r="F521" s="1756">
        <f>E521/D521*100</f>
        <v>109.05118147103809</v>
      </c>
      <c r="G521" s="1756">
        <f>SUM(I521/C521)</f>
        <v>10.150380438316967</v>
      </c>
      <c r="H521" s="1756">
        <f>K521/E521</f>
        <v>9.3475211815891921</v>
      </c>
      <c r="I521" s="1757">
        <f>SUM(I31,I93,I125,I170,I221,I335,I380,I413,I448,I454,I472,I485,I496,I508)</f>
        <v>780412</v>
      </c>
      <c r="J521" s="1756">
        <f>SUM(J31,J93,J125,J170,J221,J335,J380,J413,J448,J454,J472,J485,J496,J508)</f>
        <v>325188</v>
      </c>
      <c r="K521" s="1756">
        <f>SUM(K31,K93,K125,K170,K221,K335,K380,K413,K448,K454,K472,K485,K496,K508)</f>
        <v>326565</v>
      </c>
      <c r="L521" s="731">
        <f>K521/J521*100</f>
        <v>100.42344735968116</v>
      </c>
      <c r="M521" s="1756">
        <f>SUM(M31,M93,M125,M170,M221,M335,M380,M413,M448,M454,M472,M485,M496,M508)</f>
        <v>2334.8352941176472</v>
      </c>
      <c r="N521" s="731">
        <f t="shared" ref="N521:N523" si="494">K521/$A$4*12/M521</f>
        <v>335.67935261839858</v>
      </c>
      <c r="O521" s="1524">
        <f t="shared" ref="O521:X521" si="495">SUM(O31,O93,O125,O170,O221,O335,O380,O413,O448,O454,O472,O485,O496,O508)</f>
        <v>3803963.7493709158</v>
      </c>
      <c r="P521" s="1524">
        <f t="shared" si="495"/>
        <v>3817685.8558515147</v>
      </c>
      <c r="Q521" s="1524">
        <f t="shared" ref="Q521:R521" si="496">SUM(Q31,Q93,Q125,Q170,Q221,Q335,Q380,Q413,Q448,Q454,Q472,Q485,Q496,Q508)</f>
        <v>3817680.2235480179</v>
      </c>
      <c r="R521" s="1524">
        <f t="shared" si="496"/>
        <v>3748652.0077499915</v>
      </c>
      <c r="S521" s="1524">
        <f t="shared" ref="S521" si="497">SUM(S31,S93,S125,S170,S221,S335,S380,S413,S448,S454,S472,S485,S496,S508)</f>
        <v>3750296.7628699914</v>
      </c>
      <c r="T521" s="2505">
        <f t="shared" si="495"/>
        <v>1588864.4248811426</v>
      </c>
      <c r="U521" s="2535">
        <f t="shared" si="495"/>
        <v>1653672.6386700005</v>
      </c>
      <c r="V521" s="2535">
        <f t="shared" si="495"/>
        <v>64808.213788857291</v>
      </c>
      <c r="W521" s="2535">
        <f t="shared" si="495"/>
        <v>-5155.4854300000006</v>
      </c>
      <c r="X521" s="2535">
        <f t="shared" si="495"/>
        <v>1648517.1532400001</v>
      </c>
      <c r="Y521" s="2252"/>
    </row>
    <row r="522" spans="1:26" s="1652" customFormat="1" ht="32.25" customHeight="1" x14ac:dyDescent="0.25">
      <c r="A522" s="1758" t="s">
        <v>311</v>
      </c>
      <c r="B522" s="1759"/>
      <c r="C522" s="1760">
        <f>SUM(C473,C414,C336,C222,C171,C126,C94,C32,C484,C509)</f>
        <v>4310</v>
      </c>
      <c r="D522" s="1760">
        <f>SUM(D473,D414,D336,D222,D171,D126,D94,D32,D484,D509)</f>
        <v>1795.25</v>
      </c>
      <c r="E522" s="1760">
        <f>SUM(E473,E414,E336,E222,E171,E126,E94,E32,E484,E509)</f>
        <v>1660</v>
      </c>
      <c r="F522" s="1760">
        <f>E522/D522*100</f>
        <v>92.466230330037604</v>
      </c>
      <c r="G522" s="1760"/>
      <c r="H522" s="1760"/>
      <c r="I522" s="1761"/>
      <c r="J522" s="1760"/>
      <c r="K522" s="1760"/>
      <c r="L522" s="1760"/>
      <c r="M522" s="1760"/>
      <c r="N522" s="1760"/>
      <c r="O522" s="1538">
        <f t="shared" ref="O522:X522" si="498">SUM(O473,O414,O336,O222,O171,O126,O94,O32,O484,O509)</f>
        <v>606825.82999999996</v>
      </c>
      <c r="P522" s="1538">
        <f t="shared" si="498"/>
        <v>596910.64199999999</v>
      </c>
      <c r="Q522" s="1538">
        <f t="shared" ref="Q522:R522" si="499">SUM(Q473,Q414,Q336,Q222,Q171,Q126,Q94,Q32,Q484,Q509)</f>
        <v>596910.64199999999</v>
      </c>
      <c r="R522" s="1538">
        <f t="shared" si="499"/>
        <v>596910.64199999999</v>
      </c>
      <c r="S522" s="1538">
        <f t="shared" ref="S522" si="500">SUM(S473,S414,S336,S222,S171,S126,S94,S32,S484,S509)</f>
        <v>596910.64199999999</v>
      </c>
      <c r="T522" s="2506">
        <f t="shared" si="498"/>
        <v>248712.76749999999</v>
      </c>
      <c r="U522" s="2536">
        <f t="shared" si="498"/>
        <v>227646.27082999996</v>
      </c>
      <c r="V522" s="2536">
        <f t="shared" si="498"/>
        <v>-21066.496670000022</v>
      </c>
      <c r="W522" s="2536">
        <f t="shared" si="498"/>
        <v>0</v>
      </c>
      <c r="X522" s="2536">
        <f t="shared" si="498"/>
        <v>227646.27082999996</v>
      </c>
      <c r="Y522" s="2252"/>
    </row>
    <row r="523" spans="1:26" ht="15" customHeight="1" x14ac:dyDescent="0.25">
      <c r="A523" s="1762" t="s">
        <v>167</v>
      </c>
      <c r="B523" s="1762"/>
      <c r="C523" s="1763">
        <f>SUM(C496,C448)</f>
        <v>1421</v>
      </c>
      <c r="D523" s="1763">
        <f>SUM(D496,D448)</f>
        <v>592</v>
      </c>
      <c r="E523" s="1763">
        <f>SUM(E496,E448)</f>
        <v>483</v>
      </c>
      <c r="F523" s="1763">
        <f>E523/D523*100</f>
        <v>81.587837837837839</v>
      </c>
      <c r="G523" s="1764">
        <f>SUM(I523/C523)</f>
        <v>12.638282899366644</v>
      </c>
      <c r="H523" s="1764">
        <f t="shared" ref="H523" si="501">K523/E523</f>
        <v>11.803312629399587</v>
      </c>
      <c r="I523" s="1765">
        <f>SUM(I496,I448)</f>
        <v>17959</v>
      </c>
      <c r="J523" s="1763">
        <f>SUM(J496,J448)</f>
        <v>7481</v>
      </c>
      <c r="K523" s="1763">
        <f>SUM(K496,K448)</f>
        <v>5701</v>
      </c>
      <c r="L523" s="1763">
        <f>SUM(L448)</f>
        <v>80.149022915787995</v>
      </c>
      <c r="M523" s="1763">
        <f>SUM(M496,M448)</f>
        <v>50</v>
      </c>
      <c r="N523" s="732">
        <f t="shared" si="494"/>
        <v>273.64800000000002</v>
      </c>
      <c r="O523" s="897">
        <f t="shared" ref="O523:X523" si="502">SUM(O496,O448)</f>
        <v>57097.528320000012</v>
      </c>
      <c r="P523" s="897">
        <f t="shared" ref="P523:Q523" si="503">SUM(P496,P448)</f>
        <v>56263.030424720004</v>
      </c>
      <c r="Q523" s="897">
        <f t="shared" si="503"/>
        <v>56263.030424720004</v>
      </c>
      <c r="R523" s="897">
        <f t="shared" ref="R523:S523" si="504">SUM(R496,R448)</f>
        <v>56263.030424720004</v>
      </c>
      <c r="S523" s="897">
        <f t="shared" si="504"/>
        <v>56263.030424720004</v>
      </c>
      <c r="T523" s="2503">
        <f t="shared" si="502"/>
        <v>23487.183019898184</v>
      </c>
      <c r="U523" s="2537">
        <f t="shared" si="502"/>
        <v>23385.661179999999</v>
      </c>
      <c r="V523" s="2537">
        <f t="shared" si="502"/>
        <v>-101.52183989818354</v>
      </c>
      <c r="W523" s="2537">
        <f t="shared" si="502"/>
        <v>-18.881019999999999</v>
      </c>
      <c r="X523" s="2537">
        <f t="shared" si="502"/>
        <v>23366.780159999998</v>
      </c>
      <c r="Y523" s="2252"/>
    </row>
    <row r="524" spans="1:26" ht="30" customHeight="1" x14ac:dyDescent="0.25">
      <c r="A524" s="1766" t="s">
        <v>354</v>
      </c>
      <c r="B524" s="1767"/>
      <c r="C524" s="1763"/>
      <c r="D524" s="1763"/>
      <c r="E524" s="1763"/>
      <c r="F524" s="1763"/>
      <c r="G524" s="1764"/>
      <c r="H524" s="1764"/>
      <c r="I524" s="1765"/>
      <c r="J524" s="1763"/>
      <c r="K524" s="1763"/>
      <c r="L524" s="1763"/>
      <c r="M524" s="1763"/>
      <c r="N524" s="1763"/>
      <c r="O524" s="897"/>
      <c r="P524" s="897"/>
      <c r="Q524" s="897"/>
      <c r="R524" s="897"/>
      <c r="S524" s="897"/>
      <c r="T524" s="2503"/>
      <c r="U524" s="2537"/>
      <c r="V524" s="2537"/>
      <c r="W524" s="2537"/>
      <c r="X524" s="2537"/>
      <c r="Y524" s="2252"/>
    </row>
    <row r="525" spans="1:26" ht="30.75" customHeight="1" x14ac:dyDescent="0.25">
      <c r="A525" s="1768" t="s">
        <v>217</v>
      </c>
      <c r="B525" s="1767"/>
      <c r="C525" s="1763">
        <f>SUM(C461,C417,C391,C382,C338,C300,C252,C224,C173,C128,C96,C34)</f>
        <v>539125</v>
      </c>
      <c r="D525" s="1763">
        <f>SUM(D461,D417,D391,D382,D338,D300,D252,D224,D173,D128,D96,D34)</f>
        <v>224637</v>
      </c>
      <c r="E525" s="1763">
        <f>SUM(E461,E417,E391,E382,E338,E300,E252,E224,E173,E128,E96,E34)</f>
        <v>237214</v>
      </c>
      <c r="F525" s="1763">
        <f>E525/D525*100</f>
        <v>105.59881052542546</v>
      </c>
      <c r="G525" s="1764"/>
      <c r="H525" s="1764"/>
      <c r="I525" s="1765"/>
      <c r="J525" s="1763"/>
      <c r="K525" s="1763"/>
      <c r="L525" s="1763"/>
      <c r="M525" s="1763"/>
      <c r="N525" s="1763"/>
      <c r="O525" s="897"/>
      <c r="P525" s="897"/>
      <c r="Q525" s="897"/>
      <c r="R525" s="897"/>
      <c r="S525" s="897"/>
      <c r="T525" s="2503"/>
      <c r="U525" s="2537"/>
      <c r="V525" s="2537"/>
      <c r="W525" s="2537"/>
      <c r="X525" s="2537"/>
      <c r="Y525" s="2252"/>
    </row>
    <row r="526" spans="1:26" ht="15" customHeight="1" x14ac:dyDescent="0.25">
      <c r="A526" s="1769" t="s">
        <v>344</v>
      </c>
      <c r="B526" s="1767"/>
      <c r="C526" s="1763">
        <f>SUM(C392,C383,C302,C254,C174)</f>
        <v>47530</v>
      </c>
      <c r="D526" s="1763">
        <f>SUM(D392,D383,D302,D254,D174)</f>
        <v>19805</v>
      </c>
      <c r="E526" s="1763">
        <f>SUM(E392,E383,E302,E254,E174)</f>
        <v>19534</v>
      </c>
      <c r="F526" s="1763">
        <f>E526/D526*100</f>
        <v>98.631658672052509</v>
      </c>
      <c r="G526" s="1764"/>
      <c r="H526" s="1764"/>
      <c r="I526" s="1765"/>
      <c r="J526" s="1763"/>
      <c r="K526" s="1763"/>
      <c r="L526" s="1763"/>
      <c r="M526" s="1763"/>
      <c r="N526" s="1763"/>
      <c r="O526" s="897"/>
      <c r="P526" s="897"/>
      <c r="Q526" s="897"/>
      <c r="R526" s="897"/>
      <c r="S526" s="897"/>
      <c r="T526" s="2503"/>
      <c r="U526" s="2537"/>
      <c r="V526" s="2537"/>
      <c r="W526" s="2537"/>
      <c r="X526" s="2537"/>
      <c r="Y526" s="2252"/>
    </row>
    <row r="527" spans="1:26" ht="30.75" customHeight="1" x14ac:dyDescent="0.25">
      <c r="A527" s="1769" t="s">
        <v>345</v>
      </c>
      <c r="B527" s="1767"/>
      <c r="C527" s="1763">
        <f>C384</f>
        <v>600</v>
      </c>
      <c r="D527" s="1763">
        <f t="shared" ref="D527:E527" si="505">D384</f>
        <v>250</v>
      </c>
      <c r="E527" s="1763">
        <f t="shared" si="505"/>
        <v>0</v>
      </c>
      <c r="F527" s="1763"/>
      <c r="G527" s="1764"/>
      <c r="H527" s="1764"/>
      <c r="I527" s="1765"/>
      <c r="J527" s="1763"/>
      <c r="K527" s="1763"/>
      <c r="L527" s="1763"/>
      <c r="M527" s="1763"/>
      <c r="N527" s="1763"/>
      <c r="O527" s="897"/>
      <c r="P527" s="897"/>
      <c r="Q527" s="897"/>
      <c r="R527" s="897"/>
      <c r="S527" s="897"/>
      <c r="T527" s="2503"/>
      <c r="U527" s="2537"/>
      <c r="V527" s="2537"/>
      <c r="W527" s="2537"/>
      <c r="X527" s="2537"/>
      <c r="Y527" s="2252"/>
    </row>
    <row r="528" spans="1:26" ht="27" customHeight="1" x14ac:dyDescent="0.25">
      <c r="A528" s="1769" t="s">
        <v>346</v>
      </c>
      <c r="B528" s="1767"/>
      <c r="C528" s="1763"/>
      <c r="D528" s="1763"/>
      <c r="E528" s="1763"/>
      <c r="F528" s="1763"/>
      <c r="G528" s="1764"/>
      <c r="H528" s="1764"/>
      <c r="I528" s="1765"/>
      <c r="J528" s="1763"/>
      <c r="K528" s="1763"/>
      <c r="L528" s="1763"/>
      <c r="M528" s="1763"/>
      <c r="N528" s="1763"/>
      <c r="O528" s="897"/>
      <c r="P528" s="897"/>
      <c r="Q528" s="897"/>
      <c r="R528" s="897"/>
      <c r="S528" s="897"/>
      <c r="T528" s="2503"/>
      <c r="U528" s="2537"/>
      <c r="V528" s="2537"/>
      <c r="W528" s="2537"/>
      <c r="X528" s="2537"/>
      <c r="Y528" s="2252"/>
    </row>
    <row r="529" spans="1:25" ht="54" customHeight="1" x14ac:dyDescent="0.25">
      <c r="A529" s="1769" t="s">
        <v>332</v>
      </c>
      <c r="B529" s="1767"/>
      <c r="C529" s="712">
        <f>SUM(C418,C255,C175,C129,C97,C35)</f>
        <v>27240</v>
      </c>
      <c r="D529" s="712">
        <f>SUM(D418,D255,D175,D129,D97,D35)</f>
        <v>11350</v>
      </c>
      <c r="E529" s="712">
        <f>SUM(E418,E255,E175,E129,E97,E35)</f>
        <v>14703</v>
      </c>
      <c r="F529" s="1763">
        <f>E529/D529*100</f>
        <v>129.54185022026431</v>
      </c>
      <c r="G529" s="1770"/>
      <c r="H529" s="1770"/>
      <c r="I529" s="1771"/>
      <c r="J529" s="1772"/>
      <c r="K529" s="1772"/>
      <c r="L529" s="1772"/>
      <c r="M529" s="1772"/>
      <c r="N529" s="1772"/>
      <c r="O529" s="897"/>
      <c r="P529" s="897"/>
      <c r="Q529" s="897"/>
      <c r="R529" s="897"/>
      <c r="S529" s="897"/>
      <c r="T529" s="2503"/>
      <c r="U529" s="2537"/>
      <c r="V529" s="2537"/>
      <c r="W529" s="2537"/>
      <c r="X529" s="2537"/>
      <c r="Y529" s="2252"/>
    </row>
    <row r="530" spans="1:25" ht="29.25" customHeight="1" x14ac:dyDescent="0.25">
      <c r="A530" s="1769" t="s">
        <v>355</v>
      </c>
      <c r="B530" s="1767"/>
      <c r="C530" s="712"/>
      <c r="D530" s="712"/>
      <c r="E530" s="712"/>
      <c r="F530" s="712"/>
      <c r="G530" s="1770"/>
      <c r="H530" s="1770"/>
      <c r="I530" s="1771"/>
      <c r="J530" s="1772"/>
      <c r="K530" s="1772"/>
      <c r="L530" s="1772"/>
      <c r="M530" s="1772"/>
      <c r="N530" s="1772"/>
      <c r="O530" s="897"/>
      <c r="P530" s="897"/>
      <c r="Q530" s="897"/>
      <c r="R530" s="897"/>
      <c r="S530" s="897"/>
      <c r="T530" s="2503"/>
      <c r="U530" s="2537"/>
      <c r="V530" s="2537"/>
      <c r="W530" s="2537"/>
      <c r="X530" s="2537"/>
      <c r="Y530" s="2252"/>
    </row>
    <row r="531" spans="1:25" ht="30" customHeight="1" x14ac:dyDescent="0.25">
      <c r="A531" s="1769" t="s">
        <v>356</v>
      </c>
      <c r="B531" s="1767"/>
      <c r="C531" s="1763"/>
      <c r="D531" s="1763"/>
      <c r="E531" s="1763"/>
      <c r="F531" s="1763"/>
      <c r="G531" s="1764"/>
      <c r="H531" s="1764"/>
      <c r="I531" s="1765"/>
      <c r="J531" s="1763"/>
      <c r="K531" s="1763"/>
      <c r="L531" s="1763"/>
      <c r="M531" s="1763"/>
      <c r="N531" s="1763"/>
      <c r="O531" s="897"/>
      <c r="P531" s="897"/>
      <c r="Q531" s="897"/>
      <c r="R531" s="897"/>
      <c r="S531" s="897"/>
      <c r="T531" s="2503"/>
      <c r="U531" s="2537"/>
      <c r="V531" s="2537"/>
      <c r="W531" s="2537"/>
      <c r="X531" s="2537"/>
      <c r="Y531" s="2252"/>
    </row>
    <row r="532" spans="1:25" ht="46.5" customHeight="1" x14ac:dyDescent="0.25">
      <c r="A532" s="904" t="s">
        <v>349</v>
      </c>
      <c r="B532" s="1767"/>
      <c r="C532" s="1773">
        <f t="shared" ref="C532:E536" si="506">SUM(C393)</f>
        <v>906</v>
      </c>
      <c r="D532" s="1773">
        <f t="shared" si="506"/>
        <v>377</v>
      </c>
      <c r="E532" s="1773">
        <f t="shared" si="506"/>
        <v>311</v>
      </c>
      <c r="F532" s="1773">
        <f t="shared" ref="F532:F547" si="507">E532/D532*100</f>
        <v>82.49336870026525</v>
      </c>
      <c r="G532" s="1762"/>
      <c r="H532" s="1762"/>
      <c r="I532" s="1774"/>
      <c r="J532" s="1762"/>
      <c r="K532" s="1762"/>
      <c r="L532" s="1762"/>
      <c r="M532" s="1762"/>
      <c r="N532" s="1762"/>
      <c r="O532" s="897"/>
      <c r="P532" s="897"/>
      <c r="Q532" s="897"/>
      <c r="R532" s="897"/>
      <c r="S532" s="897"/>
      <c r="T532" s="2503"/>
      <c r="U532" s="2537"/>
      <c r="V532" s="2537"/>
      <c r="W532" s="2537"/>
      <c r="X532" s="2537"/>
      <c r="Y532" s="2252"/>
    </row>
    <row r="533" spans="1:25" ht="42.75" customHeight="1" x14ac:dyDescent="0.25">
      <c r="A533" s="1769" t="s">
        <v>350</v>
      </c>
      <c r="B533" s="359"/>
      <c r="C533" s="1773">
        <f t="shared" si="506"/>
        <v>697</v>
      </c>
      <c r="D533" s="1773">
        <f t="shared" si="506"/>
        <v>290</v>
      </c>
      <c r="E533" s="1773">
        <f t="shared" si="506"/>
        <v>281</v>
      </c>
      <c r="F533" s="1773">
        <f t="shared" si="507"/>
        <v>96.896551724137936</v>
      </c>
      <c r="G533" s="1764"/>
      <c r="H533" s="1764"/>
      <c r="I533" s="1775"/>
      <c r="J533" s="732"/>
      <c r="K533" s="732"/>
      <c r="L533" s="732"/>
      <c r="M533" s="732"/>
      <c r="N533" s="732"/>
      <c r="O533" s="897"/>
      <c r="P533" s="897"/>
      <c r="Q533" s="897"/>
      <c r="R533" s="897"/>
      <c r="S533" s="897"/>
      <c r="T533" s="2503"/>
      <c r="U533" s="2537"/>
      <c r="V533" s="2537"/>
      <c r="W533" s="2537"/>
      <c r="X533" s="2537"/>
      <c r="Y533" s="2252"/>
    </row>
    <row r="534" spans="1:25" ht="37.5" customHeight="1" x14ac:dyDescent="0.25">
      <c r="A534" s="1769" t="s">
        <v>351</v>
      </c>
      <c r="B534" s="1767"/>
      <c r="C534" s="1773">
        <f t="shared" si="506"/>
        <v>209</v>
      </c>
      <c r="D534" s="1773">
        <f t="shared" si="506"/>
        <v>87</v>
      </c>
      <c r="E534" s="1773">
        <f t="shared" si="506"/>
        <v>30</v>
      </c>
      <c r="F534" s="1773">
        <f t="shared" si="507"/>
        <v>34.482758620689658</v>
      </c>
      <c r="G534" s="1764"/>
      <c r="H534" s="1764"/>
      <c r="I534" s="1775"/>
      <c r="J534" s="732"/>
      <c r="K534" s="732"/>
      <c r="L534" s="732"/>
      <c r="M534" s="732"/>
      <c r="N534" s="732"/>
      <c r="O534" s="897"/>
      <c r="P534" s="897"/>
      <c r="Q534" s="897"/>
      <c r="R534" s="897"/>
      <c r="S534" s="897"/>
      <c r="T534" s="2503"/>
      <c r="U534" s="2537"/>
      <c r="V534" s="2537"/>
      <c r="W534" s="2537"/>
      <c r="X534" s="2537"/>
      <c r="Y534" s="2252"/>
    </row>
    <row r="535" spans="1:25" ht="43.5" customHeight="1" x14ac:dyDescent="0.25">
      <c r="A535" s="904" t="s">
        <v>352</v>
      </c>
      <c r="B535" s="1767"/>
      <c r="C535" s="1773">
        <f t="shared" si="506"/>
        <v>300</v>
      </c>
      <c r="D535" s="1773">
        <f t="shared" si="506"/>
        <v>125</v>
      </c>
      <c r="E535" s="1773">
        <f t="shared" si="506"/>
        <v>-9</v>
      </c>
      <c r="F535" s="1773">
        <f t="shared" si="507"/>
        <v>-7.1999999999999993</v>
      </c>
      <c r="G535" s="1764"/>
      <c r="H535" s="1764"/>
      <c r="I535" s="1775"/>
      <c r="J535" s="732"/>
      <c r="K535" s="732"/>
      <c r="L535" s="732"/>
      <c r="M535" s="732"/>
      <c r="N535" s="732"/>
      <c r="O535" s="897"/>
      <c r="P535" s="897"/>
      <c r="Q535" s="897"/>
      <c r="R535" s="897"/>
      <c r="S535" s="897"/>
      <c r="T535" s="2503"/>
      <c r="U535" s="2537"/>
      <c r="V535" s="2537"/>
      <c r="W535" s="2537"/>
      <c r="X535" s="2537"/>
      <c r="Y535" s="2252"/>
    </row>
    <row r="536" spans="1:25" ht="39.75" customHeight="1" x14ac:dyDescent="0.25">
      <c r="A536" s="1769" t="s">
        <v>353</v>
      </c>
      <c r="B536" s="359"/>
      <c r="C536" s="1773">
        <f t="shared" si="506"/>
        <v>300</v>
      </c>
      <c r="D536" s="1773">
        <f t="shared" si="506"/>
        <v>125</v>
      </c>
      <c r="E536" s="1773">
        <f t="shared" si="506"/>
        <v>-9</v>
      </c>
      <c r="F536" s="1773">
        <f t="shared" si="507"/>
        <v>-7.1999999999999993</v>
      </c>
      <c r="G536" s="1764"/>
      <c r="H536" s="1764"/>
      <c r="I536" s="1775"/>
      <c r="J536" s="732"/>
      <c r="K536" s="732"/>
      <c r="L536" s="732"/>
      <c r="M536" s="732"/>
      <c r="N536" s="732"/>
      <c r="O536" s="897"/>
      <c r="P536" s="897"/>
      <c r="Q536" s="897"/>
      <c r="R536" s="897"/>
      <c r="S536" s="897"/>
      <c r="T536" s="2503"/>
      <c r="U536" s="2537"/>
      <c r="V536" s="2537"/>
      <c r="W536" s="2537"/>
      <c r="X536" s="2537"/>
      <c r="Y536" s="2252"/>
    </row>
    <row r="537" spans="1:25" ht="15" customHeight="1" x14ac:dyDescent="0.25">
      <c r="A537" s="1769" t="s">
        <v>333</v>
      </c>
      <c r="B537" s="359"/>
      <c r="C537" s="1773">
        <f>SUM(C463,C419,C398,C339,C303,C256,C226,C176,C130,C98,C36,C386)</f>
        <v>462549</v>
      </c>
      <c r="D537" s="1773">
        <f>SUM(D463,D419,D398,D339,D303,D256,D226,D176,D130,D98,D36,D386)</f>
        <v>192730</v>
      </c>
      <c r="E537" s="1773">
        <f>SUM(E463,E419,E398,E339,E303,E256,E226,E176,E130,E98,E36,E386)</f>
        <v>202675</v>
      </c>
      <c r="F537" s="1773">
        <f t="shared" si="507"/>
        <v>105.16006848959685</v>
      </c>
      <c r="G537" s="1764"/>
      <c r="H537" s="1764"/>
      <c r="I537" s="1775"/>
      <c r="J537" s="732"/>
      <c r="K537" s="732"/>
      <c r="L537" s="732"/>
      <c r="M537" s="732"/>
      <c r="N537" s="732"/>
      <c r="O537" s="897"/>
      <c r="P537" s="897"/>
      <c r="Q537" s="897"/>
      <c r="R537" s="897"/>
      <c r="S537" s="897"/>
      <c r="T537" s="2503"/>
      <c r="U537" s="2537"/>
      <c r="V537" s="2537"/>
      <c r="W537" s="2537"/>
      <c r="X537" s="2537"/>
      <c r="Y537" s="2252"/>
    </row>
    <row r="538" spans="1:25" s="99" customFormat="1" ht="15" customHeight="1" x14ac:dyDescent="0.25">
      <c r="A538" s="1769" t="s">
        <v>169</v>
      </c>
      <c r="B538" s="359"/>
      <c r="C538" s="1773">
        <f>SUM(C464,C420,C399,C387,C340,C304,C257,C227,C177,C131,C99,C37,C324,C314)</f>
        <v>140450</v>
      </c>
      <c r="D538" s="1773">
        <f>SUM(D464,D420,D399,D387,D340,D304,D257,D227,D177,D131,D99,D37,D324,D314)</f>
        <v>58521.15625</v>
      </c>
      <c r="E538" s="1773">
        <f>SUM(E464,E420,E399,E387,E340,E304,E257,E227,E177,E131,E99,E37,E324,E314)</f>
        <v>51734.7734375</v>
      </c>
      <c r="F538" s="1773">
        <f t="shared" si="507"/>
        <v>88.403539425111759</v>
      </c>
      <c r="G538" s="1764"/>
      <c r="H538" s="1764"/>
      <c r="I538" s="1775"/>
      <c r="J538" s="732"/>
      <c r="K538" s="732"/>
      <c r="L538" s="732"/>
      <c r="M538" s="732"/>
      <c r="N538" s="732"/>
      <c r="O538" s="897"/>
      <c r="P538" s="897"/>
      <c r="Q538" s="897"/>
      <c r="R538" s="897"/>
      <c r="S538" s="897"/>
      <c r="T538" s="2503"/>
      <c r="U538" s="2537"/>
      <c r="V538" s="2537"/>
      <c r="W538" s="2537"/>
      <c r="X538" s="2537"/>
      <c r="Y538" s="2252"/>
    </row>
    <row r="539" spans="1:25" s="99" customFormat="1" ht="15" customHeight="1" x14ac:dyDescent="0.25">
      <c r="A539" s="1769" t="s">
        <v>339</v>
      </c>
      <c r="B539" s="359"/>
      <c r="C539" s="1773">
        <f>SUM(C388,C325,C315,C258,C132,C305)</f>
        <v>625035</v>
      </c>
      <c r="D539" s="1773">
        <f>SUM(D388,D325,D315,D258,D132,D305)</f>
        <v>260432</v>
      </c>
      <c r="E539" s="1773">
        <f>SUM(E388,E325,E315,E258,E132,E305)</f>
        <v>256752.3</v>
      </c>
      <c r="F539" s="1773">
        <f t="shared" si="507"/>
        <v>98.587078392824225</v>
      </c>
      <c r="G539" s="1764"/>
      <c r="H539" s="1764"/>
      <c r="I539" s="1775"/>
      <c r="J539" s="732"/>
      <c r="K539" s="732"/>
      <c r="L539" s="732"/>
      <c r="M539" s="732"/>
      <c r="N539" s="732"/>
      <c r="O539" s="897"/>
      <c r="P539" s="897"/>
      <c r="Q539" s="897"/>
      <c r="R539" s="897"/>
      <c r="S539" s="897"/>
      <c r="T539" s="2503"/>
      <c r="U539" s="2537"/>
      <c r="V539" s="2537"/>
      <c r="W539" s="2537"/>
      <c r="X539" s="2537"/>
      <c r="Y539" s="2252"/>
    </row>
    <row r="540" spans="1:25" s="99" customFormat="1" ht="27.75" customHeight="1" x14ac:dyDescent="0.25">
      <c r="A540" s="1769" t="s">
        <v>170</v>
      </c>
      <c r="B540" s="359"/>
      <c r="C540" s="1773">
        <f>SUM(C400,C341,C306,C259,C228,C178,C133,C100,C38)</f>
        <v>96624</v>
      </c>
      <c r="D540" s="1773">
        <f>SUM(D400,D341,D306,D259,D228,D178,D133,D100,D38)</f>
        <v>40260</v>
      </c>
      <c r="E540" s="1773">
        <f>SUM(E400,E341,E306,E259,E228,E178,E133,E100,E38)</f>
        <v>41535</v>
      </c>
      <c r="F540" s="1773">
        <f t="shared" si="507"/>
        <v>103.16691505216096</v>
      </c>
      <c r="G540" s="1764"/>
      <c r="H540" s="1764"/>
      <c r="I540" s="1775"/>
      <c r="J540" s="732"/>
      <c r="K540" s="732"/>
      <c r="L540" s="732"/>
      <c r="M540" s="732"/>
      <c r="N540" s="732"/>
      <c r="O540" s="897"/>
      <c r="P540" s="897"/>
      <c r="Q540" s="897"/>
      <c r="R540" s="897"/>
      <c r="S540" s="897"/>
      <c r="T540" s="2503"/>
      <c r="U540" s="2537"/>
      <c r="V540" s="2537"/>
      <c r="W540" s="2537"/>
      <c r="X540" s="2537"/>
      <c r="Y540" s="2252"/>
    </row>
    <row r="541" spans="1:25" s="99" customFormat="1" ht="27.75" customHeight="1" x14ac:dyDescent="0.25">
      <c r="A541" s="1776" t="s">
        <v>340</v>
      </c>
      <c r="B541" s="1777"/>
      <c r="C541" s="1778">
        <f>C179+C101</f>
        <v>53000</v>
      </c>
      <c r="D541" s="1778">
        <f>D179+D101</f>
        <v>22083</v>
      </c>
      <c r="E541" s="1778">
        <f>E179+E101</f>
        <v>25544</v>
      </c>
      <c r="F541" s="1778">
        <f t="shared" si="507"/>
        <v>115.67268939908526</v>
      </c>
      <c r="G541" s="1764"/>
      <c r="H541" s="1764"/>
      <c r="I541" s="1775"/>
      <c r="J541" s="732"/>
      <c r="K541" s="732"/>
      <c r="L541" s="732"/>
      <c r="M541" s="732"/>
      <c r="N541" s="732"/>
      <c r="O541" s="897"/>
      <c r="P541" s="897"/>
      <c r="Q541" s="897"/>
      <c r="R541" s="897"/>
      <c r="S541" s="897"/>
      <c r="T541" s="2503"/>
      <c r="U541" s="2537"/>
      <c r="V541" s="2537"/>
      <c r="W541" s="2537"/>
      <c r="X541" s="2537"/>
      <c r="Y541" s="2252"/>
    </row>
    <row r="542" spans="1:25" s="99" customFormat="1" ht="27.75" customHeight="1" x14ac:dyDescent="0.25">
      <c r="A542" s="2216" t="s">
        <v>453</v>
      </c>
      <c r="B542" s="2217"/>
      <c r="C542" s="1778">
        <f>SUM(C39,C102,C180)</f>
        <v>39270</v>
      </c>
      <c r="D542" s="1778">
        <f>SUM(D39,D102,D180)</f>
        <v>13035</v>
      </c>
      <c r="E542" s="1778">
        <f>SUM(E39,E102,E180)</f>
        <v>9865</v>
      </c>
      <c r="F542" s="1778">
        <f t="shared" si="507"/>
        <v>75.680859225163019</v>
      </c>
      <c r="G542" s="1764"/>
      <c r="H542" s="1764"/>
      <c r="I542" s="1775"/>
      <c r="J542" s="732"/>
      <c r="K542" s="732"/>
      <c r="L542" s="732"/>
      <c r="M542" s="732"/>
      <c r="N542" s="732"/>
      <c r="O542" s="897"/>
      <c r="P542" s="897"/>
      <c r="Q542" s="897"/>
      <c r="R542" s="897"/>
      <c r="S542" s="897"/>
      <c r="T542" s="2503"/>
      <c r="U542" s="2537"/>
      <c r="V542" s="2537"/>
      <c r="W542" s="2537"/>
      <c r="X542" s="2537"/>
      <c r="Y542" s="2252"/>
    </row>
    <row r="543" spans="1:25" s="99" customFormat="1" ht="15" customHeight="1" x14ac:dyDescent="0.25">
      <c r="A543" s="1769" t="s">
        <v>357</v>
      </c>
      <c r="B543" s="359"/>
      <c r="C543" s="1773">
        <f>SUM(C141)</f>
        <v>500</v>
      </c>
      <c r="D543" s="1773">
        <f>SUM(D141)</f>
        <v>208</v>
      </c>
      <c r="E543" s="1773">
        <f>SUM(E141)</f>
        <v>224</v>
      </c>
      <c r="F543" s="1773">
        <f t="shared" si="507"/>
        <v>107.69230769230769</v>
      </c>
      <c r="G543" s="1764"/>
      <c r="H543" s="1764"/>
      <c r="I543" s="1775"/>
      <c r="J543" s="732"/>
      <c r="K543" s="732"/>
      <c r="L543" s="732"/>
      <c r="M543" s="732"/>
      <c r="N543" s="732"/>
      <c r="O543" s="897"/>
      <c r="P543" s="897"/>
      <c r="Q543" s="897"/>
      <c r="R543" s="897"/>
      <c r="S543" s="897"/>
      <c r="T543" s="2503"/>
      <c r="U543" s="2537"/>
      <c r="V543" s="2537"/>
      <c r="W543" s="2537"/>
      <c r="X543" s="2537"/>
      <c r="Y543" s="2252"/>
    </row>
    <row r="544" spans="1:25" s="99" customFormat="1" ht="35.25" customHeight="1" x14ac:dyDescent="0.25">
      <c r="A544" s="1779" t="s">
        <v>358</v>
      </c>
      <c r="B544" s="1780"/>
      <c r="C544" s="1781">
        <f>SUM(C307)</f>
        <v>3300</v>
      </c>
      <c r="D544" s="1781">
        <f>SUM(D307)</f>
        <v>1375</v>
      </c>
      <c r="E544" s="1781">
        <f>SUM(E307)</f>
        <v>1543</v>
      </c>
      <c r="F544" s="1781">
        <f t="shared" si="507"/>
        <v>112.21818181818182</v>
      </c>
      <c r="G544" s="1753"/>
      <c r="H544" s="1753"/>
      <c r="I544" s="1782"/>
      <c r="J544" s="1783"/>
      <c r="K544" s="1783"/>
      <c r="L544" s="1783"/>
      <c r="M544" s="1783"/>
      <c r="N544" s="1783"/>
      <c r="O544" s="1521"/>
      <c r="P544" s="1521"/>
      <c r="Q544" s="1521"/>
      <c r="R544" s="1521"/>
      <c r="S544" s="1521"/>
      <c r="T544" s="2504"/>
      <c r="U544" s="2534"/>
      <c r="V544" s="2534"/>
      <c r="W544" s="2534"/>
      <c r="X544" s="2534"/>
      <c r="Y544" s="2252"/>
    </row>
    <row r="545" spans="1:397" s="99" customFormat="1" ht="15" customHeight="1" x14ac:dyDescent="0.2">
      <c r="A545" s="1784" t="s">
        <v>179</v>
      </c>
      <c r="B545" s="1784"/>
      <c r="C545" s="1785">
        <f>SUM(C466,C422,C402,C345,C328,C318,C308,C289,C240,C201,C142,C109,C59)</f>
        <v>1085189</v>
      </c>
      <c r="D545" s="1785">
        <f>SUM(D466,D422,D402,D345,D328,D318,D308,D289,D240,D201,D142,D109,D59)</f>
        <v>452164.69999999995</v>
      </c>
      <c r="E545" s="1785">
        <f>SUM(E466,E422,E402,E345,E328,E318,E308,E289,E240,E201,E142,E109,E59)</f>
        <v>444300.27499999997</v>
      </c>
      <c r="F545" s="1785">
        <f t="shared" si="507"/>
        <v>98.260716725564819</v>
      </c>
      <c r="G545" s="1786"/>
      <c r="H545" s="1786"/>
      <c r="I545" s="1787"/>
      <c r="J545" s="731"/>
      <c r="K545" s="731"/>
      <c r="L545" s="731"/>
      <c r="M545" s="731"/>
      <c r="N545" s="731"/>
      <c r="O545" s="1524">
        <f t="shared" ref="O545:X545" si="508">SUM(O466,O422,O402,O345,O328,O318,O308,O289,O240,O201,O142,O109,O59,O365)</f>
        <v>1082900.9633690743</v>
      </c>
      <c r="P545" s="1524">
        <f t="shared" si="508"/>
        <v>1083557.0565690743</v>
      </c>
      <c r="Q545" s="1524">
        <f t="shared" ref="Q545:R545" si="509">SUM(Q466,Q422,Q402,Q345,Q328,Q318,Q308,Q289,Q240,Q201,Q142,Q109,Q59,Q365)</f>
        <v>1083557.0565690743</v>
      </c>
      <c r="R545" s="1524">
        <f t="shared" si="509"/>
        <v>1083557.0565690743</v>
      </c>
      <c r="S545" s="1524">
        <f t="shared" ref="S545" si="510">SUM(S466,S422,S402,S345,S328,S318,S308,S289,S240,S201,S142,S109,S59,S365)</f>
        <v>1078163.2724890742</v>
      </c>
      <c r="T545" s="2505">
        <f t="shared" si="508"/>
        <v>451086.47523847793</v>
      </c>
      <c r="U545" s="2535">
        <f t="shared" si="508"/>
        <v>458109.44523000001</v>
      </c>
      <c r="V545" s="2535">
        <f t="shared" si="508"/>
        <v>7022.9699915221327</v>
      </c>
      <c r="W545" s="2535">
        <f t="shared" si="508"/>
        <v>-48.275519999999979</v>
      </c>
      <c r="X545" s="2535">
        <f t="shared" si="508"/>
        <v>458061.16971000005</v>
      </c>
      <c r="Y545" s="2252">
        <f>U545+W545-X545</f>
        <v>0</v>
      </c>
    </row>
    <row r="546" spans="1:397" s="99" customFormat="1" ht="15" customHeight="1" x14ac:dyDescent="0.25">
      <c r="A546" s="1788" t="s">
        <v>362</v>
      </c>
      <c r="B546" s="1789"/>
      <c r="C546" s="1790">
        <f>C525+C538*3.2+C540</f>
        <v>1085189</v>
      </c>
      <c r="D546" s="1790">
        <f t="shared" ref="D546:E546" si="511">D525+D538*3.2+D540</f>
        <v>452164.7</v>
      </c>
      <c r="E546" s="1790">
        <f t="shared" si="511"/>
        <v>444300.27500000002</v>
      </c>
      <c r="F546" s="1790">
        <f t="shared" si="507"/>
        <v>98.260716725564819</v>
      </c>
      <c r="G546" s="1791"/>
      <c r="H546" s="1791"/>
      <c r="I546" s="1792"/>
      <c r="J546" s="1793"/>
      <c r="K546" s="1793"/>
      <c r="L546" s="1793"/>
      <c r="M546" s="1793"/>
      <c r="N546" s="1793"/>
      <c r="O546" s="1538"/>
      <c r="P546" s="1538"/>
      <c r="Q546" s="1538"/>
      <c r="R546" s="1538"/>
      <c r="S546" s="1538"/>
      <c r="T546" s="2506"/>
      <c r="U546" s="2536"/>
      <c r="V546" s="2536"/>
      <c r="W546" s="2536"/>
      <c r="X546" s="2536"/>
      <c r="Y546" s="2252"/>
    </row>
    <row r="547" spans="1:397" s="99" customFormat="1" ht="15" customHeight="1" x14ac:dyDescent="0.25">
      <c r="A547" s="1777" t="s">
        <v>363</v>
      </c>
      <c r="B547" s="359"/>
      <c r="C547" s="1773">
        <f>SUM(C424:C442,C362:C364,C343:C344,C261:C288,C230:C239,C183:C199,C200,C136:C140,C104:C108,C41:C57)</f>
        <v>644355</v>
      </c>
      <c r="D547" s="1773">
        <f>SUM(D424:D442,D362:D364,D343:D344,D261:D288,D230:D239,D183:D199,D200,D136:D140,D104:D108,D41:D57)</f>
        <v>268489</v>
      </c>
      <c r="E547" s="1773">
        <f>SUM(E424:E442,E362:E364,E343:E344,E261:E288,E230:E239,E183:E199,E200,E136:E140,E104:E108,E41:E57)</f>
        <v>284563</v>
      </c>
      <c r="F547" s="1773">
        <f t="shared" si="507"/>
        <v>105.98683744957893</v>
      </c>
      <c r="G547" s="1764"/>
      <c r="H547" s="1764"/>
      <c r="I547" s="1775"/>
      <c r="J547" s="732"/>
      <c r="K547" s="732"/>
      <c r="L547" s="732"/>
      <c r="M547" s="732"/>
      <c r="N547" s="732"/>
      <c r="O547" s="897"/>
      <c r="P547" s="897"/>
      <c r="Q547" s="897"/>
      <c r="R547" s="897"/>
      <c r="S547" s="897"/>
      <c r="T547" s="2503"/>
      <c r="U547" s="2537"/>
      <c r="V547" s="2537"/>
      <c r="W547" s="2537"/>
      <c r="X547" s="2537"/>
      <c r="Y547" s="2252"/>
    </row>
    <row r="548" spans="1:397" s="99" customFormat="1" ht="15" customHeight="1" x14ac:dyDescent="0.25">
      <c r="A548" s="1777" t="s">
        <v>33</v>
      </c>
      <c r="B548" s="359"/>
      <c r="C548" s="1773"/>
      <c r="D548" s="1773"/>
      <c r="E548" s="1773"/>
      <c r="F548" s="1773"/>
      <c r="G548" s="1764"/>
      <c r="H548" s="1764"/>
      <c r="I548" s="1775"/>
      <c r="J548" s="732"/>
      <c r="K548" s="732"/>
      <c r="L548" s="732"/>
      <c r="M548" s="732"/>
      <c r="N548" s="732"/>
      <c r="O548" s="897"/>
      <c r="P548" s="897"/>
      <c r="Q548" s="897"/>
      <c r="R548" s="897"/>
      <c r="S548" s="897"/>
      <c r="T548" s="2503"/>
      <c r="U548" s="2537"/>
      <c r="V548" s="2537"/>
      <c r="W548" s="2537"/>
      <c r="X548" s="2537"/>
      <c r="Y548" s="2252"/>
    </row>
    <row r="549" spans="1:397" ht="15" customHeight="1" x14ac:dyDescent="0.25">
      <c r="A549" s="1762" t="s">
        <v>225</v>
      </c>
      <c r="B549" s="1762"/>
      <c r="C549" s="1763">
        <f>SUM(C489,C458,C349,C243,C205,C146,C112,C147,C75,C516)</f>
        <v>3315</v>
      </c>
      <c r="D549" s="1763">
        <f>SUM(D489,D458,D349,D243,D205,D146,D112,D147,D75,D516)</f>
        <v>1379.0833333333333</v>
      </c>
      <c r="E549" s="1763">
        <f>SUM(E489,E458,E349,E243,E205,E146,E112,E147,E75,E516)</f>
        <v>1221</v>
      </c>
      <c r="F549" s="1763">
        <f t="shared" ref="F549:F556" si="512">E549/D549*100</f>
        <v>88.537071726388305</v>
      </c>
      <c r="G549" s="1764">
        <f>I549/C549</f>
        <v>11.981598793363499</v>
      </c>
      <c r="H549" s="1764">
        <f t="shared" ref="H549:H552" si="513">K549/E549</f>
        <v>12.781326781326781</v>
      </c>
      <c r="I549" s="1765">
        <f>SUM(I489,I458,I349,I243,I205,I146,I112,I147,I75,I516)</f>
        <v>39719</v>
      </c>
      <c r="J549" s="1763">
        <f>SUM(J489,J458,J349,J243,J205,J146,J112,J147,J75,J516)</f>
        <v>16503</v>
      </c>
      <c r="K549" s="1763">
        <f>SUM(K489,K458,K349,K243,K205,K146,K112,K147,K75,K516)</f>
        <v>15606</v>
      </c>
      <c r="L549" s="1794">
        <f t="shared" ref="L549:L552" si="514">K549/J549*100</f>
        <v>94.564624613706599</v>
      </c>
      <c r="M549" s="1763">
        <f>SUM(M489,M458,M349,M243,M205,M146,M112,M147,M75,M516)</f>
        <v>132.23333333333332</v>
      </c>
      <c r="N549" s="1772">
        <f t="shared" ref="N549:N552" si="515">K549/$A$4*12/M549</f>
        <v>283.24476934711367</v>
      </c>
      <c r="O549" s="897"/>
      <c r="P549" s="897"/>
      <c r="Q549" s="897"/>
      <c r="R549" s="897"/>
      <c r="S549" s="897"/>
      <c r="T549" s="2503"/>
      <c r="U549" s="2537"/>
      <c r="V549" s="2537"/>
      <c r="W549" s="2537"/>
      <c r="X549" s="2537"/>
      <c r="Y549" s="2252"/>
      <c r="Z549" s="417"/>
      <c r="AA549" s="417"/>
      <c r="AB549" s="417"/>
      <c r="AC549" s="417"/>
      <c r="AD549" s="417"/>
      <c r="AE549" s="417"/>
      <c r="AF549" s="417"/>
      <c r="AG549" s="417"/>
      <c r="AH549" s="417"/>
      <c r="AI549" s="417"/>
      <c r="AJ549" s="417"/>
      <c r="AK549" s="417"/>
      <c r="AL549" s="417"/>
      <c r="AM549" s="417"/>
      <c r="AN549" s="417"/>
      <c r="AO549" s="417"/>
      <c r="AP549" s="417"/>
      <c r="AQ549" s="417"/>
      <c r="AR549" s="417"/>
      <c r="AS549" s="417"/>
      <c r="AT549" s="417"/>
      <c r="AU549" s="417"/>
      <c r="AV549" s="417"/>
      <c r="AW549" s="417"/>
      <c r="AX549" s="417"/>
      <c r="AY549" s="417"/>
      <c r="AZ549" s="417"/>
      <c r="BA549" s="417"/>
      <c r="BB549" s="417"/>
      <c r="BC549" s="417"/>
      <c r="BD549" s="417"/>
      <c r="BE549" s="417"/>
      <c r="BF549" s="417"/>
      <c r="BG549" s="417"/>
      <c r="BH549" s="417"/>
      <c r="BI549" s="417"/>
      <c r="BJ549" s="417"/>
      <c r="BK549" s="417"/>
      <c r="BL549" s="417"/>
      <c r="BM549" s="417"/>
      <c r="BN549" s="417"/>
      <c r="BO549" s="417"/>
      <c r="BP549" s="417"/>
      <c r="BQ549" s="417"/>
      <c r="BR549" s="417"/>
      <c r="BS549" s="417"/>
      <c r="BT549" s="417"/>
      <c r="BU549" s="417"/>
      <c r="BV549" s="417"/>
      <c r="BW549" s="417"/>
      <c r="BX549" s="417"/>
      <c r="BY549" s="417"/>
      <c r="BZ549" s="417"/>
      <c r="CA549" s="417"/>
      <c r="CB549" s="417"/>
      <c r="CC549" s="417"/>
      <c r="CD549" s="417"/>
      <c r="CE549" s="417"/>
      <c r="CF549" s="417"/>
      <c r="CG549" s="417"/>
      <c r="CH549" s="417"/>
      <c r="CI549" s="417"/>
      <c r="CJ549" s="417"/>
      <c r="CK549" s="417"/>
      <c r="CL549" s="417"/>
      <c r="CM549" s="417"/>
      <c r="CN549" s="417"/>
      <c r="CO549" s="417"/>
      <c r="CP549" s="417"/>
      <c r="CQ549" s="417"/>
      <c r="CR549" s="417"/>
      <c r="CS549" s="417"/>
      <c r="CT549" s="417"/>
      <c r="CU549" s="417"/>
      <c r="CV549" s="417"/>
      <c r="CW549" s="417"/>
      <c r="CX549" s="417"/>
      <c r="CY549" s="417"/>
      <c r="CZ549" s="417"/>
      <c r="DA549" s="417"/>
      <c r="DB549" s="417"/>
      <c r="DC549" s="417"/>
      <c r="DD549" s="417"/>
      <c r="DE549" s="417"/>
      <c r="DF549" s="417"/>
      <c r="DG549" s="417"/>
      <c r="DH549" s="417"/>
      <c r="DI549" s="417"/>
      <c r="DJ549" s="417"/>
      <c r="DK549" s="417"/>
      <c r="DL549" s="417"/>
      <c r="DM549" s="417"/>
      <c r="DN549" s="417"/>
      <c r="DO549" s="417"/>
      <c r="DP549" s="417"/>
      <c r="DQ549" s="417"/>
      <c r="DR549" s="417"/>
      <c r="DS549" s="417"/>
      <c r="DT549" s="417"/>
      <c r="DU549" s="417"/>
      <c r="DV549" s="417"/>
      <c r="DW549" s="417"/>
      <c r="DX549" s="417"/>
      <c r="DY549" s="417"/>
      <c r="DZ549" s="417"/>
      <c r="EA549" s="417"/>
      <c r="EB549" s="417"/>
      <c r="EC549" s="417"/>
      <c r="ED549" s="417"/>
      <c r="EE549" s="417"/>
      <c r="EF549" s="417"/>
      <c r="EG549" s="417"/>
      <c r="EH549" s="417"/>
      <c r="EI549" s="417"/>
      <c r="EJ549" s="417"/>
      <c r="EK549" s="417"/>
      <c r="EL549" s="417"/>
      <c r="EM549" s="417"/>
      <c r="EN549" s="417"/>
      <c r="EO549" s="417"/>
      <c r="EP549" s="417"/>
      <c r="EQ549" s="417"/>
      <c r="ER549" s="417"/>
      <c r="ES549" s="417"/>
      <c r="ET549" s="417"/>
      <c r="EU549" s="417"/>
      <c r="EV549" s="417"/>
      <c r="EW549" s="417"/>
      <c r="EX549" s="417"/>
      <c r="EY549" s="417"/>
      <c r="EZ549" s="417"/>
      <c r="FA549" s="417"/>
      <c r="FB549" s="417"/>
      <c r="FC549" s="417"/>
      <c r="FD549" s="417"/>
      <c r="FE549" s="417"/>
      <c r="FF549" s="417"/>
      <c r="FG549" s="417"/>
      <c r="FH549" s="417"/>
      <c r="FI549" s="417"/>
      <c r="FJ549" s="417"/>
      <c r="FK549" s="417"/>
      <c r="FL549" s="417"/>
      <c r="FM549" s="417"/>
      <c r="FN549" s="417"/>
      <c r="FO549" s="417"/>
      <c r="FP549" s="417"/>
      <c r="FQ549" s="417"/>
      <c r="FR549" s="417"/>
      <c r="FS549" s="417"/>
      <c r="FT549" s="417"/>
      <c r="FU549" s="417"/>
      <c r="FV549" s="417"/>
      <c r="FW549" s="417"/>
      <c r="FX549" s="417"/>
      <c r="FY549" s="417"/>
      <c r="FZ549" s="417"/>
      <c r="GA549" s="417"/>
      <c r="GB549" s="417"/>
      <c r="GC549" s="417"/>
      <c r="GD549" s="417"/>
      <c r="GE549" s="417"/>
      <c r="GF549" s="417"/>
      <c r="GG549" s="417"/>
      <c r="GH549" s="417"/>
      <c r="GI549" s="417"/>
      <c r="GJ549" s="417"/>
      <c r="GK549" s="417"/>
      <c r="GL549" s="417"/>
      <c r="GM549" s="417"/>
      <c r="GN549" s="417"/>
      <c r="GO549" s="417"/>
      <c r="GP549" s="417"/>
      <c r="GQ549" s="417"/>
      <c r="GR549" s="417"/>
      <c r="GS549" s="417"/>
      <c r="GT549" s="417"/>
      <c r="GU549" s="417"/>
      <c r="GV549" s="417"/>
      <c r="GW549" s="417"/>
      <c r="GX549" s="417"/>
      <c r="GY549" s="417"/>
      <c r="GZ549" s="417"/>
      <c r="HA549" s="417"/>
      <c r="HB549" s="417"/>
      <c r="HC549" s="417"/>
      <c r="HD549" s="417"/>
      <c r="HE549" s="417"/>
      <c r="HF549" s="417"/>
      <c r="HG549" s="417"/>
      <c r="HH549" s="417"/>
      <c r="HI549" s="417"/>
      <c r="HJ549" s="417"/>
      <c r="HK549" s="417"/>
      <c r="HL549" s="417"/>
      <c r="HM549" s="417"/>
      <c r="HN549" s="417"/>
      <c r="HO549" s="417"/>
      <c r="HP549" s="417"/>
      <c r="HQ549" s="417"/>
      <c r="HR549" s="417"/>
      <c r="HS549" s="417"/>
      <c r="HT549" s="417"/>
      <c r="HU549" s="417"/>
      <c r="HV549" s="417"/>
      <c r="HW549" s="417"/>
      <c r="HX549" s="417"/>
      <c r="HY549" s="417"/>
      <c r="HZ549" s="417"/>
      <c r="IA549" s="417"/>
      <c r="IB549" s="417"/>
      <c r="IC549" s="417"/>
      <c r="ID549" s="417"/>
      <c r="IE549" s="417"/>
      <c r="IF549" s="417"/>
      <c r="IG549" s="417"/>
      <c r="IH549" s="417"/>
      <c r="II549" s="417"/>
      <c r="IJ549" s="417"/>
      <c r="IK549" s="417"/>
      <c r="IL549" s="417"/>
      <c r="IM549" s="417"/>
      <c r="IN549" s="417"/>
      <c r="IO549" s="417"/>
      <c r="IP549" s="417"/>
      <c r="IQ549" s="417"/>
      <c r="IR549" s="417"/>
      <c r="IS549" s="417"/>
      <c r="IT549" s="417"/>
      <c r="IU549" s="417"/>
      <c r="IV549" s="417"/>
      <c r="IW549" s="417"/>
      <c r="IX549" s="417"/>
      <c r="IY549" s="417"/>
      <c r="IZ549" s="417"/>
      <c r="JA549" s="417"/>
      <c r="JB549" s="417"/>
      <c r="JC549" s="417"/>
      <c r="JD549" s="417"/>
      <c r="JE549" s="417"/>
      <c r="JF549" s="417"/>
      <c r="JG549" s="417"/>
      <c r="JH549" s="417"/>
      <c r="JI549" s="417"/>
      <c r="JJ549" s="417"/>
      <c r="JK549" s="417"/>
      <c r="JL549" s="417"/>
      <c r="JM549" s="417"/>
      <c r="JN549" s="417"/>
      <c r="JO549" s="417"/>
      <c r="JP549" s="417"/>
      <c r="JQ549" s="417"/>
      <c r="JR549" s="417"/>
      <c r="JS549" s="417"/>
      <c r="JT549" s="417"/>
      <c r="JU549" s="417"/>
      <c r="JV549" s="417"/>
      <c r="JW549" s="417"/>
      <c r="JX549" s="417"/>
      <c r="JY549" s="417"/>
      <c r="JZ549" s="417"/>
      <c r="KA549" s="417"/>
      <c r="KB549" s="417"/>
      <c r="KC549" s="417"/>
      <c r="KD549" s="417"/>
      <c r="KE549" s="417"/>
      <c r="KF549" s="417"/>
      <c r="KG549" s="417"/>
      <c r="KH549" s="417"/>
      <c r="KI549" s="417"/>
      <c r="KJ549" s="417"/>
      <c r="KK549" s="417"/>
      <c r="KL549" s="417"/>
      <c r="KM549" s="417"/>
      <c r="KN549" s="417"/>
      <c r="KO549" s="417"/>
      <c r="KP549" s="417"/>
      <c r="KQ549" s="417"/>
      <c r="KR549" s="417"/>
      <c r="KS549" s="417"/>
      <c r="KT549" s="417"/>
      <c r="KU549" s="417"/>
      <c r="KV549" s="417"/>
      <c r="KW549" s="417"/>
      <c r="KX549" s="417"/>
      <c r="KY549" s="417"/>
      <c r="KZ549" s="417"/>
      <c r="LA549" s="417"/>
      <c r="LB549" s="417"/>
      <c r="LC549" s="417"/>
      <c r="LD549" s="417"/>
      <c r="LE549" s="417"/>
      <c r="LF549" s="417"/>
      <c r="LG549" s="417"/>
      <c r="LH549" s="417"/>
      <c r="LI549" s="417"/>
      <c r="LJ549" s="417"/>
      <c r="LK549" s="417"/>
      <c r="LL549" s="417"/>
      <c r="LM549" s="417"/>
      <c r="LN549" s="417"/>
      <c r="LO549" s="417"/>
      <c r="LP549" s="417"/>
      <c r="LQ549" s="417"/>
      <c r="LR549" s="417"/>
      <c r="LS549" s="417"/>
      <c r="LT549" s="417"/>
      <c r="LU549" s="417"/>
      <c r="LV549" s="417"/>
      <c r="LW549" s="417"/>
      <c r="LX549" s="417"/>
      <c r="LY549" s="417"/>
      <c r="LZ549" s="417"/>
      <c r="MA549" s="417"/>
      <c r="MB549" s="417"/>
      <c r="MC549" s="417"/>
      <c r="MD549" s="417"/>
      <c r="ME549" s="417"/>
      <c r="MF549" s="417"/>
      <c r="MG549" s="417"/>
      <c r="MH549" s="417"/>
      <c r="MI549" s="417"/>
      <c r="MJ549" s="417"/>
      <c r="MK549" s="417"/>
      <c r="ML549" s="417"/>
      <c r="MM549" s="417"/>
      <c r="MN549" s="417"/>
      <c r="MO549" s="417"/>
      <c r="MP549" s="417"/>
      <c r="MQ549" s="417"/>
      <c r="MR549" s="417"/>
      <c r="MS549" s="417"/>
      <c r="MT549" s="417"/>
      <c r="MU549" s="417"/>
      <c r="MV549" s="417"/>
      <c r="MW549" s="417"/>
      <c r="MX549" s="417"/>
      <c r="MY549" s="417"/>
      <c r="MZ549" s="417"/>
      <c r="NA549" s="417"/>
      <c r="NB549" s="417"/>
      <c r="NC549" s="417"/>
      <c r="ND549" s="417"/>
      <c r="NE549" s="417"/>
      <c r="NF549" s="417"/>
      <c r="NG549" s="417"/>
      <c r="NH549" s="417"/>
      <c r="NI549" s="417"/>
      <c r="NJ549" s="417"/>
      <c r="NK549" s="417"/>
      <c r="NL549" s="417"/>
      <c r="NM549" s="417"/>
      <c r="NN549" s="417"/>
      <c r="NO549" s="417"/>
      <c r="NP549" s="417"/>
      <c r="NQ549" s="417"/>
      <c r="NR549" s="417"/>
      <c r="NS549" s="417"/>
      <c r="NT549" s="417"/>
      <c r="NU549" s="417"/>
      <c r="NV549" s="417"/>
      <c r="NW549" s="417"/>
      <c r="NX549" s="417"/>
      <c r="NY549" s="417"/>
      <c r="NZ549" s="417"/>
      <c r="OA549" s="417"/>
      <c r="OB549" s="417"/>
      <c r="OC549" s="417"/>
      <c r="OD549" s="417"/>
      <c r="OE549" s="417"/>
      <c r="OF549" s="417"/>
      <c r="OG549" s="417"/>
    </row>
    <row r="550" spans="1:397" s="1797" customFormat="1" ht="15" customHeight="1" x14ac:dyDescent="0.25">
      <c r="A550" s="1795" t="s">
        <v>16</v>
      </c>
      <c r="B550" s="1751"/>
      <c r="C550" s="1752">
        <f>SUM(C406,C352,C294,C247,C209,C151,C79,C360)</f>
        <v>9331</v>
      </c>
      <c r="D550" s="1752">
        <f>SUM(D406,D352,D294,D247,D209,D151,D79,D360)</f>
        <v>3887</v>
      </c>
      <c r="E550" s="1752">
        <f>SUM(E406,E352,E294,E247,E209,E151,E79,E360)</f>
        <v>4151</v>
      </c>
      <c r="F550" s="1752">
        <f t="shared" si="512"/>
        <v>106.79187033702084</v>
      </c>
      <c r="G550" s="1753">
        <f>I550/C550</f>
        <v>6.6271567891972989</v>
      </c>
      <c r="H550" s="1753">
        <f t="shared" si="513"/>
        <v>5.5381835702240423</v>
      </c>
      <c r="I550" s="1754">
        <f>SUM(I406,I352,I294,I247,I209,I151,I79,I360)</f>
        <v>61838</v>
      </c>
      <c r="J550" s="1752">
        <f>SUM(J406,J352,J294,J247,J209,J151,J79,J360)</f>
        <v>25758</v>
      </c>
      <c r="K550" s="1752">
        <f>SUM(K406,K352,K294,K247,K209,K151,K79,K360)</f>
        <v>22989</v>
      </c>
      <c r="L550" s="1796">
        <f t="shared" si="514"/>
        <v>89.249941765665028</v>
      </c>
      <c r="M550" s="1752">
        <f>SUM(M406,M352,M294,M247,M209,M151,M79,M360)</f>
        <v>259</v>
      </c>
      <c r="N550" s="1783">
        <f t="shared" si="515"/>
        <v>213.02548262548265</v>
      </c>
      <c r="O550" s="1521"/>
      <c r="P550" s="1521"/>
      <c r="Q550" s="1521"/>
      <c r="R550" s="1521"/>
      <c r="S550" s="1521"/>
      <c r="T550" s="2504"/>
      <c r="U550" s="2534"/>
      <c r="V550" s="2534"/>
      <c r="W550" s="2534"/>
      <c r="X550" s="2534"/>
      <c r="Y550" s="2252"/>
      <c r="Z550" s="417"/>
      <c r="AA550" s="417"/>
      <c r="AB550" s="417"/>
      <c r="AC550" s="417"/>
      <c r="AD550" s="417"/>
      <c r="AE550" s="417"/>
      <c r="AF550" s="417"/>
      <c r="AG550" s="417"/>
      <c r="AH550" s="417"/>
      <c r="AI550" s="417"/>
      <c r="AJ550" s="417"/>
      <c r="AK550" s="417"/>
      <c r="AL550" s="417"/>
      <c r="AM550" s="417"/>
      <c r="AN550" s="417"/>
      <c r="AO550" s="417"/>
      <c r="AP550" s="417"/>
      <c r="AQ550" s="417"/>
      <c r="AR550" s="417"/>
      <c r="AS550" s="417"/>
      <c r="AT550" s="417"/>
      <c r="AU550" s="417"/>
      <c r="AV550" s="417"/>
      <c r="AW550" s="417"/>
      <c r="AX550" s="417"/>
      <c r="AY550" s="417"/>
      <c r="AZ550" s="417"/>
      <c r="BA550" s="417"/>
      <c r="BB550" s="417"/>
      <c r="BC550" s="417"/>
      <c r="BD550" s="417"/>
      <c r="BE550" s="417"/>
      <c r="BF550" s="417"/>
      <c r="BG550" s="417"/>
      <c r="BH550" s="417"/>
      <c r="BI550" s="417"/>
      <c r="BJ550" s="417"/>
      <c r="BK550" s="417"/>
      <c r="BL550" s="417"/>
      <c r="BM550" s="417"/>
      <c r="BN550" s="417"/>
      <c r="BO550" s="417"/>
      <c r="BP550" s="417"/>
      <c r="BQ550" s="417"/>
      <c r="BR550" s="417"/>
      <c r="BS550" s="417"/>
      <c r="BT550" s="417"/>
      <c r="BU550" s="417"/>
      <c r="BV550" s="417"/>
      <c r="BW550" s="417"/>
      <c r="BX550" s="417"/>
      <c r="BY550" s="417"/>
      <c r="BZ550" s="417"/>
      <c r="CA550" s="417"/>
      <c r="CB550" s="417"/>
      <c r="CC550" s="417"/>
      <c r="CD550" s="417"/>
      <c r="CE550" s="417"/>
      <c r="CF550" s="417"/>
      <c r="CG550" s="417"/>
      <c r="CH550" s="417"/>
      <c r="CI550" s="417"/>
      <c r="CJ550" s="417"/>
      <c r="CK550" s="417"/>
      <c r="CL550" s="417"/>
      <c r="CM550" s="417"/>
      <c r="CN550" s="417"/>
      <c r="CO550" s="417"/>
      <c r="CP550" s="417"/>
      <c r="CQ550" s="417"/>
      <c r="CR550" s="417"/>
      <c r="CS550" s="417"/>
      <c r="CT550" s="417"/>
      <c r="CU550" s="417"/>
      <c r="CV550" s="417"/>
      <c r="CW550" s="417"/>
      <c r="CX550" s="417"/>
      <c r="CY550" s="417"/>
      <c r="CZ550" s="417"/>
      <c r="DA550" s="417"/>
      <c r="DB550" s="417"/>
      <c r="DC550" s="417"/>
      <c r="DD550" s="417"/>
      <c r="DE550" s="417"/>
      <c r="DF550" s="417"/>
      <c r="DG550" s="417"/>
      <c r="DH550" s="417"/>
      <c r="DI550" s="417"/>
      <c r="DJ550" s="417"/>
      <c r="DK550" s="417"/>
      <c r="DL550" s="417"/>
      <c r="DM550" s="417"/>
      <c r="DN550" s="417"/>
      <c r="DO550" s="417"/>
      <c r="DP550" s="417"/>
      <c r="DQ550" s="417"/>
      <c r="DR550" s="417"/>
      <c r="DS550" s="417"/>
      <c r="DT550" s="417"/>
      <c r="DU550" s="417"/>
      <c r="DV550" s="417"/>
      <c r="DW550" s="417"/>
      <c r="DX550" s="417"/>
      <c r="DY550" s="417"/>
      <c r="DZ550" s="417"/>
      <c r="EA550" s="417"/>
      <c r="EB550" s="417"/>
      <c r="EC550" s="417"/>
      <c r="ED550" s="417"/>
      <c r="EE550" s="417"/>
      <c r="EF550" s="417"/>
      <c r="EG550" s="417"/>
      <c r="EH550" s="417"/>
      <c r="EI550" s="417"/>
      <c r="EJ550" s="417"/>
      <c r="EK550" s="417"/>
      <c r="EL550" s="417"/>
      <c r="EM550" s="417"/>
      <c r="EN550" s="417"/>
      <c r="EO550" s="417"/>
      <c r="EP550" s="417"/>
      <c r="EQ550" s="417"/>
      <c r="ER550" s="417"/>
      <c r="ES550" s="417"/>
      <c r="ET550" s="417"/>
      <c r="EU550" s="417"/>
      <c r="EV550" s="417"/>
      <c r="EW550" s="417"/>
      <c r="EX550" s="417"/>
      <c r="EY550" s="417"/>
      <c r="EZ550" s="417"/>
      <c r="FA550" s="417"/>
      <c r="FB550" s="417"/>
      <c r="FC550" s="417"/>
      <c r="FD550" s="417"/>
      <c r="FE550" s="417"/>
      <c r="FF550" s="417"/>
      <c r="FG550" s="417"/>
      <c r="FH550" s="417"/>
      <c r="FI550" s="417"/>
      <c r="FJ550" s="417"/>
      <c r="FK550" s="417"/>
      <c r="FL550" s="417"/>
      <c r="FM550" s="417"/>
      <c r="FN550" s="417"/>
      <c r="FO550" s="417"/>
      <c r="FP550" s="417"/>
      <c r="FQ550" s="417"/>
      <c r="FR550" s="417"/>
      <c r="FS550" s="417"/>
      <c r="FT550" s="417"/>
      <c r="FU550" s="417"/>
      <c r="FV550" s="417"/>
      <c r="FW550" s="417"/>
      <c r="FX550" s="417"/>
      <c r="FY550" s="417"/>
      <c r="FZ550" s="417"/>
      <c r="GA550" s="417"/>
      <c r="GB550" s="417"/>
      <c r="GC550" s="417"/>
      <c r="GD550" s="417"/>
      <c r="GE550" s="417"/>
      <c r="GF550" s="417"/>
      <c r="GG550" s="417"/>
      <c r="GH550" s="417"/>
      <c r="GI550" s="417"/>
      <c r="GJ550" s="417"/>
      <c r="GK550" s="417"/>
      <c r="GL550" s="417"/>
      <c r="GM550" s="417"/>
      <c r="GN550" s="417"/>
      <c r="GO550" s="417"/>
      <c r="GP550" s="417"/>
      <c r="GQ550" s="417"/>
      <c r="GR550" s="417"/>
      <c r="GS550" s="417"/>
      <c r="GT550" s="417"/>
      <c r="GU550" s="417"/>
      <c r="GV550" s="417"/>
      <c r="GW550" s="417"/>
      <c r="GX550" s="417"/>
      <c r="GY550" s="417"/>
      <c r="GZ550" s="417"/>
      <c r="HA550" s="417"/>
      <c r="HB550" s="417"/>
      <c r="HC550" s="417"/>
      <c r="HD550" s="417"/>
      <c r="HE550" s="417"/>
      <c r="HF550" s="417"/>
      <c r="HG550" s="417"/>
      <c r="HH550" s="417"/>
      <c r="HI550" s="417"/>
      <c r="HJ550" s="417"/>
      <c r="HK550" s="417"/>
      <c r="HL550" s="417"/>
      <c r="HM550" s="417"/>
      <c r="HN550" s="417"/>
      <c r="HO550" s="417"/>
      <c r="HP550" s="417"/>
      <c r="HQ550" s="417"/>
      <c r="HR550" s="417"/>
      <c r="HS550" s="417"/>
      <c r="HT550" s="417"/>
      <c r="HU550" s="417"/>
      <c r="HV550" s="417"/>
      <c r="HW550" s="417"/>
      <c r="HX550" s="417"/>
      <c r="HY550" s="417"/>
      <c r="HZ550" s="417"/>
      <c r="IA550" s="417"/>
      <c r="IB550" s="417"/>
      <c r="IC550" s="417"/>
      <c r="ID550" s="417"/>
      <c r="IE550" s="417"/>
      <c r="IF550" s="417"/>
      <c r="IG550" s="417"/>
      <c r="IH550" s="417"/>
      <c r="II550" s="417"/>
      <c r="IJ550" s="417"/>
      <c r="IK550" s="417"/>
      <c r="IL550" s="417"/>
      <c r="IM550" s="417"/>
      <c r="IN550" s="417"/>
      <c r="IO550" s="417"/>
      <c r="IP550" s="417"/>
      <c r="IQ550" s="417"/>
      <c r="IR550" s="417"/>
      <c r="IS550" s="417"/>
      <c r="IT550" s="417"/>
      <c r="IU550" s="417"/>
      <c r="IV550" s="417"/>
      <c r="IW550" s="417"/>
      <c r="IX550" s="417"/>
      <c r="IY550" s="417"/>
      <c r="IZ550" s="417"/>
      <c r="JA550" s="417"/>
      <c r="JB550" s="417"/>
      <c r="JC550" s="417"/>
      <c r="JD550" s="417"/>
      <c r="JE550" s="417"/>
      <c r="JF550" s="417"/>
      <c r="JG550" s="417"/>
      <c r="JH550" s="417"/>
      <c r="JI550" s="417"/>
      <c r="JJ550" s="417"/>
      <c r="JK550" s="417"/>
      <c r="JL550" s="417"/>
      <c r="JM550" s="417"/>
      <c r="JN550" s="417"/>
      <c r="JO550" s="417"/>
      <c r="JP550" s="417"/>
      <c r="JQ550" s="417"/>
      <c r="JR550" s="417"/>
      <c r="JS550" s="417"/>
      <c r="JT550" s="417"/>
      <c r="JU550" s="417"/>
      <c r="JV550" s="417"/>
      <c r="JW550" s="417"/>
      <c r="JX550" s="417"/>
      <c r="JY550" s="417"/>
      <c r="JZ550" s="417"/>
      <c r="KA550" s="417"/>
      <c r="KB550" s="417"/>
      <c r="KC550" s="417"/>
      <c r="KD550" s="417"/>
      <c r="KE550" s="417"/>
      <c r="KF550" s="417"/>
      <c r="KG550" s="417"/>
      <c r="KH550" s="417"/>
      <c r="KI550" s="417"/>
      <c r="KJ550" s="417"/>
      <c r="KK550" s="417"/>
      <c r="KL550" s="417"/>
      <c r="KM550" s="417"/>
      <c r="KN550" s="417"/>
      <c r="KO550" s="417"/>
      <c r="KP550" s="417"/>
      <c r="KQ550" s="417"/>
      <c r="KR550" s="417"/>
      <c r="KS550" s="417"/>
      <c r="KT550" s="417"/>
      <c r="KU550" s="417"/>
      <c r="KV550" s="417"/>
      <c r="KW550" s="417"/>
      <c r="KX550" s="417"/>
      <c r="KY550" s="417"/>
      <c r="KZ550" s="417"/>
      <c r="LA550" s="417"/>
      <c r="LB550" s="417"/>
      <c r="LC550" s="417"/>
      <c r="LD550" s="417"/>
      <c r="LE550" s="417"/>
      <c r="LF550" s="417"/>
      <c r="LG550" s="417"/>
      <c r="LH550" s="417"/>
      <c r="LI550" s="417"/>
      <c r="LJ550" s="417"/>
      <c r="LK550" s="417"/>
      <c r="LL550" s="417"/>
      <c r="LM550" s="417"/>
      <c r="LN550" s="417"/>
      <c r="LO550" s="417"/>
      <c r="LP550" s="417"/>
      <c r="LQ550" s="417"/>
      <c r="LR550" s="417"/>
      <c r="LS550" s="417"/>
      <c r="LT550" s="417"/>
      <c r="LU550" s="417"/>
      <c r="LV550" s="417"/>
      <c r="LW550" s="417"/>
      <c r="LX550" s="417"/>
      <c r="LY550" s="417"/>
      <c r="LZ550" s="417"/>
      <c r="MA550" s="417"/>
      <c r="MB550" s="417"/>
      <c r="MC550" s="417"/>
      <c r="MD550" s="417"/>
      <c r="ME550" s="417"/>
      <c r="MF550" s="417"/>
      <c r="MG550" s="417"/>
      <c r="MH550" s="417"/>
      <c r="MI550" s="417"/>
      <c r="MJ550" s="417"/>
      <c r="MK550" s="417"/>
      <c r="ML550" s="417"/>
      <c r="MM550" s="417"/>
      <c r="MN550" s="417"/>
      <c r="MO550" s="417"/>
      <c r="MP550" s="417"/>
      <c r="MQ550" s="417"/>
      <c r="MR550" s="417"/>
      <c r="MS550" s="417"/>
      <c r="MT550" s="417"/>
      <c r="MU550" s="417"/>
      <c r="MV550" s="417"/>
      <c r="MW550" s="417"/>
      <c r="MX550" s="417"/>
      <c r="MY550" s="417"/>
      <c r="MZ550" s="417"/>
      <c r="NA550" s="417"/>
      <c r="NB550" s="417"/>
      <c r="NC550" s="417"/>
      <c r="ND550" s="417"/>
      <c r="NE550" s="417"/>
      <c r="NF550" s="417"/>
      <c r="NG550" s="417"/>
      <c r="NH550" s="417"/>
      <c r="NI550" s="417"/>
      <c r="NJ550" s="417"/>
      <c r="NK550" s="417"/>
      <c r="NL550" s="417"/>
      <c r="NM550" s="417"/>
      <c r="NN550" s="417"/>
      <c r="NO550" s="417"/>
      <c r="NP550" s="417"/>
      <c r="NQ550" s="417"/>
      <c r="NR550" s="417"/>
      <c r="NS550" s="417"/>
      <c r="NT550" s="417"/>
      <c r="NU550" s="417"/>
      <c r="NV550" s="417"/>
      <c r="NW550" s="417"/>
      <c r="NX550" s="417"/>
      <c r="NY550" s="417"/>
      <c r="NZ550" s="417"/>
      <c r="OA550" s="417"/>
      <c r="OB550" s="417"/>
      <c r="OC550" s="417"/>
      <c r="OD550" s="417"/>
      <c r="OE550" s="417"/>
      <c r="OF550" s="417"/>
      <c r="OG550" s="417"/>
    </row>
    <row r="551" spans="1:397" s="1797" customFormat="1" ht="31.5" customHeight="1" x14ac:dyDescent="0.25">
      <c r="A551" s="1798" t="s">
        <v>359</v>
      </c>
      <c r="B551" s="1755"/>
      <c r="C551" s="1756">
        <f>SUM(C490,C459,C407,C360,C353,C295,C248,C210,C152,C113,C80,C517)</f>
        <v>12646</v>
      </c>
      <c r="D551" s="1756">
        <f>SUM(D490,D459,D407,D360,D353,D295,D248,D210,D152,D113,D80,D517)</f>
        <v>5266.083333333333</v>
      </c>
      <c r="E551" s="1756">
        <f>SUM(E490,E459,E407,E360,E353,E295,E248,E210,E152,E113,E80,E517)</f>
        <v>5372</v>
      </c>
      <c r="F551" s="1756">
        <f t="shared" si="512"/>
        <v>102.01129871979492</v>
      </c>
      <c r="G551" s="1756">
        <f t="shared" ref="G551:G553" si="516">I551/C551</f>
        <v>8.0307607148505458</v>
      </c>
      <c r="H551" s="1756">
        <f>K551/E551</f>
        <v>7.1844750558451231</v>
      </c>
      <c r="I551" s="1757">
        <f>SUM(I490,I459,I407,I360,I353,I295,I248,I210,I152,I113,I80,I517)</f>
        <v>101557</v>
      </c>
      <c r="J551" s="1756">
        <f>SUM(J490,J459,J407,J360,J353,J295,J248,J210,J152,J113,J80,J517)</f>
        <v>42261</v>
      </c>
      <c r="K551" s="1756">
        <f>SUM(K490,K459,K407,K360,K353,K295,K248,K210,K152,K113,K80,K517)</f>
        <v>38595</v>
      </c>
      <c r="L551" s="1799">
        <f t="shared" si="514"/>
        <v>91.325335415631443</v>
      </c>
      <c r="M551" s="1756">
        <f>SUM(M490,M459,M407,M360,M353,M295,M248,M210,M152,M113,M80,M517)</f>
        <v>391.23333333333335</v>
      </c>
      <c r="N551" s="731">
        <f t="shared" si="515"/>
        <v>236.75896736815199</v>
      </c>
      <c r="O551" s="1524">
        <f t="shared" ref="O551:W551" si="517">SUM(O490,O459,O407,O360,O353,O295,O248,O210,O152,O113,O80,O517)</f>
        <v>395751.34758653992</v>
      </c>
      <c r="P551" s="1524">
        <f t="shared" ref="P551:Q551" si="518">SUM(P490,P459,P407,P360,P353,P295,P248,P210,P152,P113,P80,P517)</f>
        <v>395169.39505364001</v>
      </c>
      <c r="Q551" s="1524">
        <f t="shared" si="518"/>
        <v>394541.46086637332</v>
      </c>
      <c r="R551" s="1524">
        <f t="shared" ref="R551:S551" si="519">SUM(R490,R459,R407,R360,R353,R295,R248,R210,R152,R113,R80,R517)</f>
        <v>394541.46086637332</v>
      </c>
      <c r="S551" s="1524">
        <f t="shared" si="519"/>
        <v>393333.62901637331</v>
      </c>
      <c r="T551" s="2505">
        <f t="shared" si="517"/>
        <v>165948.14734742971</v>
      </c>
      <c r="U551" s="2535">
        <f t="shared" si="517"/>
        <v>173003.41502000001</v>
      </c>
      <c r="V551" s="2535">
        <f t="shared" si="517"/>
        <v>7055.2676725702859</v>
      </c>
      <c r="W551" s="2535">
        <f t="shared" si="517"/>
        <v>-459.27550000000002</v>
      </c>
      <c r="X551" s="2535">
        <f>SUM(X490,X459,X407,X360,X353,X295,X248,X210,X152,X113,X80,X517)</f>
        <v>172544.13952</v>
      </c>
      <c r="Y551" s="2252"/>
      <c r="Z551" s="417"/>
      <c r="AA551" s="417"/>
      <c r="AB551" s="417"/>
      <c r="AC551" s="417"/>
      <c r="AD551" s="417"/>
      <c r="AE551" s="417"/>
      <c r="AF551" s="417"/>
      <c r="AG551" s="417"/>
      <c r="AH551" s="417"/>
      <c r="AI551" s="417"/>
      <c r="AJ551" s="417"/>
      <c r="AK551" s="417"/>
      <c r="AL551" s="417"/>
      <c r="AM551" s="417"/>
      <c r="AN551" s="417"/>
      <c r="AO551" s="417"/>
      <c r="AP551" s="417"/>
      <c r="AQ551" s="417"/>
      <c r="AR551" s="417"/>
      <c r="AS551" s="417"/>
      <c r="AT551" s="417"/>
      <c r="AU551" s="417"/>
      <c r="AV551" s="417"/>
      <c r="AW551" s="417"/>
      <c r="AX551" s="417"/>
      <c r="AY551" s="417"/>
      <c r="AZ551" s="417"/>
      <c r="BA551" s="417"/>
      <c r="BB551" s="417"/>
      <c r="BC551" s="417"/>
      <c r="BD551" s="417"/>
      <c r="BE551" s="417"/>
      <c r="BF551" s="417"/>
      <c r="BG551" s="417"/>
      <c r="BH551" s="417"/>
      <c r="BI551" s="417"/>
      <c r="BJ551" s="417"/>
      <c r="BK551" s="417"/>
      <c r="BL551" s="417"/>
      <c r="BM551" s="417"/>
      <c r="BN551" s="417"/>
      <c r="BO551" s="417"/>
      <c r="BP551" s="417"/>
      <c r="BQ551" s="417"/>
      <c r="BR551" s="417"/>
      <c r="BS551" s="417"/>
      <c r="BT551" s="417"/>
      <c r="BU551" s="417"/>
      <c r="BV551" s="417"/>
      <c r="BW551" s="417"/>
      <c r="BX551" s="417"/>
      <c r="BY551" s="417"/>
      <c r="BZ551" s="417"/>
      <c r="CA551" s="417"/>
      <c r="CB551" s="417"/>
      <c r="CC551" s="417"/>
      <c r="CD551" s="417"/>
      <c r="CE551" s="417"/>
      <c r="CF551" s="417"/>
      <c r="CG551" s="417"/>
      <c r="CH551" s="417"/>
      <c r="CI551" s="417"/>
      <c r="CJ551" s="417"/>
      <c r="CK551" s="417"/>
      <c r="CL551" s="417"/>
      <c r="CM551" s="417"/>
      <c r="CN551" s="417"/>
      <c r="CO551" s="417"/>
      <c r="CP551" s="417"/>
      <c r="CQ551" s="417"/>
      <c r="CR551" s="417"/>
      <c r="CS551" s="417"/>
      <c r="CT551" s="417"/>
      <c r="CU551" s="417"/>
      <c r="CV551" s="417"/>
      <c r="CW551" s="417"/>
      <c r="CX551" s="417"/>
      <c r="CY551" s="417"/>
      <c r="CZ551" s="417"/>
      <c r="DA551" s="417"/>
      <c r="DB551" s="417"/>
      <c r="DC551" s="417"/>
      <c r="DD551" s="417"/>
      <c r="DE551" s="417"/>
      <c r="DF551" s="417"/>
      <c r="DG551" s="417"/>
      <c r="DH551" s="417"/>
      <c r="DI551" s="417"/>
      <c r="DJ551" s="417"/>
      <c r="DK551" s="417"/>
      <c r="DL551" s="417"/>
      <c r="DM551" s="417"/>
      <c r="DN551" s="417"/>
      <c r="DO551" s="417"/>
      <c r="DP551" s="417"/>
      <c r="DQ551" s="417"/>
      <c r="DR551" s="417"/>
      <c r="DS551" s="417"/>
      <c r="DT551" s="417"/>
      <c r="DU551" s="417"/>
      <c r="DV551" s="417"/>
      <c r="DW551" s="417"/>
      <c r="DX551" s="417"/>
      <c r="DY551" s="417"/>
      <c r="DZ551" s="417"/>
      <c r="EA551" s="417"/>
      <c r="EB551" s="417"/>
      <c r="EC551" s="417"/>
      <c r="ED551" s="417"/>
      <c r="EE551" s="417"/>
      <c r="EF551" s="417"/>
      <c r="EG551" s="417"/>
      <c r="EH551" s="417"/>
      <c r="EI551" s="417"/>
      <c r="EJ551" s="417"/>
      <c r="EK551" s="417"/>
      <c r="EL551" s="417"/>
      <c r="EM551" s="417"/>
      <c r="EN551" s="417"/>
      <c r="EO551" s="417"/>
      <c r="EP551" s="417"/>
      <c r="EQ551" s="417"/>
      <c r="ER551" s="417"/>
      <c r="ES551" s="417"/>
      <c r="ET551" s="417"/>
      <c r="EU551" s="417"/>
      <c r="EV551" s="417"/>
      <c r="EW551" s="417"/>
      <c r="EX551" s="417"/>
      <c r="EY551" s="417"/>
      <c r="EZ551" s="417"/>
      <c r="FA551" s="417"/>
      <c r="FB551" s="417"/>
      <c r="FC551" s="417"/>
      <c r="FD551" s="417"/>
      <c r="FE551" s="417"/>
      <c r="FF551" s="417"/>
      <c r="FG551" s="417"/>
      <c r="FH551" s="417"/>
      <c r="FI551" s="417"/>
      <c r="FJ551" s="417"/>
      <c r="FK551" s="417"/>
      <c r="FL551" s="417"/>
      <c r="FM551" s="417"/>
      <c r="FN551" s="417"/>
      <c r="FO551" s="417"/>
      <c r="FP551" s="417"/>
      <c r="FQ551" s="417"/>
      <c r="FR551" s="417"/>
      <c r="FS551" s="417"/>
      <c r="FT551" s="417"/>
      <c r="FU551" s="417"/>
      <c r="FV551" s="417"/>
      <c r="FW551" s="417"/>
      <c r="FX551" s="417"/>
      <c r="FY551" s="417"/>
      <c r="FZ551" s="417"/>
      <c r="GA551" s="417"/>
      <c r="GB551" s="417"/>
      <c r="GC551" s="417"/>
      <c r="GD551" s="417"/>
      <c r="GE551" s="417"/>
      <c r="GF551" s="417"/>
      <c r="GG551" s="417"/>
      <c r="GH551" s="417"/>
      <c r="GI551" s="417"/>
      <c r="GJ551" s="417"/>
      <c r="GK551" s="417"/>
      <c r="GL551" s="417"/>
      <c r="GM551" s="417"/>
      <c r="GN551" s="417"/>
      <c r="GO551" s="417"/>
      <c r="GP551" s="417"/>
      <c r="GQ551" s="417"/>
      <c r="GR551" s="417"/>
      <c r="GS551" s="417"/>
      <c r="GT551" s="417"/>
      <c r="GU551" s="417"/>
      <c r="GV551" s="417"/>
      <c r="GW551" s="417"/>
      <c r="GX551" s="417"/>
      <c r="GY551" s="417"/>
      <c r="GZ551" s="417"/>
      <c r="HA551" s="417"/>
      <c r="HB551" s="417"/>
      <c r="HC551" s="417"/>
      <c r="HD551" s="417"/>
      <c r="HE551" s="417"/>
      <c r="HF551" s="417"/>
      <c r="HG551" s="417"/>
      <c r="HH551" s="417"/>
      <c r="HI551" s="417"/>
      <c r="HJ551" s="417"/>
      <c r="HK551" s="417"/>
      <c r="HL551" s="417"/>
      <c r="HM551" s="417"/>
      <c r="HN551" s="417"/>
      <c r="HO551" s="417"/>
      <c r="HP551" s="417"/>
      <c r="HQ551" s="417"/>
      <c r="HR551" s="417"/>
      <c r="HS551" s="417"/>
      <c r="HT551" s="417"/>
      <c r="HU551" s="417"/>
      <c r="HV551" s="417"/>
      <c r="HW551" s="417"/>
      <c r="HX551" s="417"/>
      <c r="HY551" s="417"/>
      <c r="HZ551" s="417"/>
      <c r="IA551" s="417"/>
      <c r="IB551" s="417"/>
      <c r="IC551" s="417"/>
      <c r="ID551" s="417"/>
      <c r="IE551" s="417"/>
      <c r="IF551" s="417"/>
      <c r="IG551" s="417"/>
      <c r="IH551" s="417"/>
      <c r="II551" s="417"/>
      <c r="IJ551" s="417"/>
      <c r="IK551" s="417"/>
      <c r="IL551" s="417"/>
      <c r="IM551" s="417"/>
      <c r="IN551" s="417"/>
      <c r="IO551" s="417"/>
      <c r="IP551" s="417"/>
      <c r="IQ551" s="417"/>
      <c r="IR551" s="417"/>
      <c r="IS551" s="417"/>
      <c r="IT551" s="417"/>
      <c r="IU551" s="417"/>
      <c r="IV551" s="417"/>
      <c r="IW551" s="417"/>
      <c r="IX551" s="417"/>
      <c r="IY551" s="417"/>
      <c r="IZ551" s="417"/>
      <c r="JA551" s="417"/>
      <c r="JB551" s="417"/>
      <c r="JC551" s="417"/>
      <c r="JD551" s="417"/>
      <c r="JE551" s="417"/>
      <c r="JF551" s="417"/>
      <c r="JG551" s="417"/>
      <c r="JH551" s="417"/>
      <c r="JI551" s="417"/>
      <c r="JJ551" s="417"/>
      <c r="JK551" s="417"/>
      <c r="JL551" s="417"/>
      <c r="JM551" s="417"/>
      <c r="JN551" s="417"/>
      <c r="JO551" s="417"/>
      <c r="JP551" s="417"/>
      <c r="JQ551" s="417"/>
      <c r="JR551" s="417"/>
      <c r="JS551" s="417"/>
      <c r="JT551" s="417"/>
      <c r="JU551" s="417"/>
      <c r="JV551" s="417"/>
      <c r="JW551" s="417"/>
      <c r="JX551" s="417"/>
      <c r="JY551" s="417"/>
      <c r="JZ551" s="417"/>
      <c r="KA551" s="417"/>
      <c r="KB551" s="417"/>
      <c r="KC551" s="417"/>
      <c r="KD551" s="417"/>
      <c r="KE551" s="417"/>
      <c r="KF551" s="417"/>
      <c r="KG551" s="417"/>
      <c r="KH551" s="417"/>
      <c r="KI551" s="417"/>
      <c r="KJ551" s="417"/>
      <c r="KK551" s="417"/>
      <c r="KL551" s="417"/>
      <c r="KM551" s="417"/>
      <c r="KN551" s="417"/>
      <c r="KO551" s="417"/>
      <c r="KP551" s="417"/>
      <c r="KQ551" s="417"/>
      <c r="KR551" s="417"/>
      <c r="KS551" s="417"/>
      <c r="KT551" s="417"/>
      <c r="KU551" s="417"/>
      <c r="KV551" s="417"/>
      <c r="KW551" s="417"/>
      <c r="KX551" s="417"/>
      <c r="KY551" s="417"/>
      <c r="KZ551" s="417"/>
      <c r="LA551" s="417"/>
      <c r="LB551" s="417"/>
      <c r="LC551" s="417"/>
      <c r="LD551" s="417"/>
      <c r="LE551" s="417"/>
      <c r="LF551" s="417"/>
      <c r="LG551" s="417"/>
      <c r="LH551" s="417"/>
      <c r="LI551" s="417"/>
      <c r="LJ551" s="417"/>
      <c r="LK551" s="417"/>
      <c r="LL551" s="417"/>
      <c r="LM551" s="417"/>
      <c r="LN551" s="417"/>
      <c r="LO551" s="417"/>
      <c r="LP551" s="417"/>
      <c r="LQ551" s="417"/>
      <c r="LR551" s="417"/>
      <c r="LS551" s="417"/>
      <c r="LT551" s="417"/>
      <c r="LU551" s="417"/>
      <c r="LV551" s="417"/>
      <c r="LW551" s="417"/>
      <c r="LX551" s="417"/>
      <c r="LY551" s="417"/>
      <c r="LZ551" s="417"/>
      <c r="MA551" s="417"/>
      <c r="MB551" s="417"/>
      <c r="MC551" s="417"/>
      <c r="MD551" s="417"/>
      <c r="ME551" s="417"/>
      <c r="MF551" s="417"/>
      <c r="MG551" s="417"/>
      <c r="MH551" s="417"/>
      <c r="MI551" s="417"/>
      <c r="MJ551" s="417"/>
      <c r="MK551" s="417"/>
      <c r="ML551" s="417"/>
      <c r="MM551" s="417"/>
      <c r="MN551" s="417"/>
      <c r="MO551" s="417"/>
      <c r="MP551" s="417"/>
      <c r="MQ551" s="417"/>
      <c r="MR551" s="417"/>
      <c r="MS551" s="417"/>
      <c r="MT551" s="417"/>
      <c r="MU551" s="417"/>
      <c r="MV551" s="417"/>
      <c r="MW551" s="417"/>
      <c r="MX551" s="417"/>
      <c r="MY551" s="417"/>
      <c r="MZ551" s="417"/>
      <c r="NA551" s="417"/>
      <c r="NB551" s="417"/>
      <c r="NC551" s="417"/>
      <c r="ND551" s="417"/>
      <c r="NE551" s="417"/>
      <c r="NF551" s="417"/>
      <c r="NG551" s="417"/>
      <c r="NH551" s="417"/>
      <c r="NI551" s="417"/>
      <c r="NJ551" s="417"/>
      <c r="NK551" s="417"/>
      <c r="NL551" s="417"/>
      <c r="NM551" s="417"/>
      <c r="NN551" s="417"/>
      <c r="NO551" s="417"/>
      <c r="NP551" s="417"/>
      <c r="NQ551" s="417"/>
      <c r="NR551" s="417"/>
      <c r="NS551" s="417"/>
      <c r="NT551" s="417"/>
      <c r="NU551" s="417"/>
      <c r="NV551" s="417"/>
      <c r="NW551" s="417"/>
      <c r="NX551" s="417"/>
      <c r="NY551" s="417"/>
      <c r="NZ551" s="417"/>
      <c r="OA551" s="417"/>
      <c r="OB551" s="417"/>
      <c r="OC551" s="417"/>
      <c r="OD551" s="417"/>
      <c r="OE551" s="417"/>
      <c r="OF551" s="417"/>
      <c r="OG551" s="417"/>
    </row>
    <row r="552" spans="1:397" ht="31.5" customHeight="1" x14ac:dyDescent="0.25">
      <c r="A552" s="1800" t="s">
        <v>360</v>
      </c>
      <c r="B552" s="1801"/>
      <c r="C552" s="1802">
        <f>SUM(C147,C516)</f>
        <v>445</v>
      </c>
      <c r="D552" s="1802">
        <f>SUM(D147,D516)</f>
        <v>185.08333333333334</v>
      </c>
      <c r="E552" s="1802">
        <f>SUM(E147,E516)</f>
        <v>195</v>
      </c>
      <c r="F552" s="1760">
        <f t="shared" si="512"/>
        <v>105.35794687077893</v>
      </c>
      <c r="G552" s="1760">
        <f t="shared" si="516"/>
        <v>17.95505617977528</v>
      </c>
      <c r="H552" s="1791">
        <f t="shared" si="513"/>
        <v>19.820512820512821</v>
      </c>
      <c r="I552" s="1803">
        <f>SUM(I147,I516)</f>
        <v>7990</v>
      </c>
      <c r="J552" s="1804">
        <f>SUM(J147,J516)</f>
        <v>3323</v>
      </c>
      <c r="K552" s="1804">
        <f>SUM(K147,K516)</f>
        <v>3865</v>
      </c>
      <c r="L552" s="1805">
        <f t="shared" si="514"/>
        <v>116.31056274450798</v>
      </c>
      <c r="M552" s="1804">
        <f>SUM(M147,M516)</f>
        <v>26.233333333333334</v>
      </c>
      <c r="N552" s="1805">
        <f t="shared" si="515"/>
        <v>353.59593392630239</v>
      </c>
      <c r="O552" s="1538">
        <f t="shared" ref="O552:X552" si="520">O147+O495</f>
        <v>0</v>
      </c>
      <c r="P552" s="1538">
        <f t="shared" ref="P552:Q552" si="521">P147+P495</f>
        <v>0</v>
      </c>
      <c r="Q552" s="1538">
        <f t="shared" si="521"/>
        <v>0</v>
      </c>
      <c r="R552" s="1538">
        <f t="shared" ref="R552:S552" si="522">R147+R495</f>
        <v>0</v>
      </c>
      <c r="S552" s="1538">
        <f t="shared" si="522"/>
        <v>0</v>
      </c>
      <c r="T552" s="2506">
        <f t="shared" si="520"/>
        <v>0</v>
      </c>
      <c r="U552" s="2536">
        <f t="shared" si="520"/>
        <v>0</v>
      </c>
      <c r="V552" s="2536">
        <f t="shared" si="520"/>
        <v>0</v>
      </c>
      <c r="W552" s="2536">
        <f t="shared" si="520"/>
        <v>0</v>
      </c>
      <c r="X552" s="2536">
        <f t="shared" si="520"/>
        <v>0</v>
      </c>
      <c r="Y552" s="2252"/>
      <c r="Z552" s="417"/>
      <c r="AA552" s="417"/>
      <c r="AB552" s="417"/>
      <c r="AC552" s="417"/>
      <c r="AD552" s="417"/>
      <c r="AE552" s="417"/>
      <c r="AF552" s="417"/>
      <c r="AG552" s="417"/>
      <c r="AH552" s="417"/>
      <c r="AI552" s="417"/>
      <c r="AJ552" s="417"/>
      <c r="AK552" s="417"/>
      <c r="AL552" s="417"/>
      <c r="AM552" s="417"/>
      <c r="AN552" s="417"/>
      <c r="AO552" s="417"/>
      <c r="AP552" s="417"/>
      <c r="AQ552" s="417"/>
      <c r="AR552" s="417"/>
      <c r="AS552" s="417"/>
      <c r="AT552" s="417"/>
      <c r="AU552" s="417"/>
      <c r="AV552" s="417"/>
      <c r="AW552" s="417"/>
      <c r="AX552" s="417"/>
      <c r="AY552" s="417"/>
      <c r="AZ552" s="417"/>
      <c r="BA552" s="417"/>
      <c r="BB552" s="417"/>
      <c r="BC552" s="417"/>
      <c r="BD552" s="417"/>
      <c r="BE552" s="417"/>
      <c r="BF552" s="417"/>
      <c r="BG552" s="417"/>
      <c r="BH552" s="417"/>
      <c r="BI552" s="417"/>
      <c r="BJ552" s="417"/>
      <c r="BK552" s="417"/>
      <c r="BL552" s="417"/>
      <c r="BM552" s="417"/>
      <c r="BN552" s="417"/>
      <c r="BO552" s="417"/>
      <c r="BP552" s="417"/>
      <c r="BQ552" s="417"/>
      <c r="BR552" s="417"/>
      <c r="BS552" s="417"/>
      <c r="BT552" s="417"/>
      <c r="BU552" s="417"/>
      <c r="BV552" s="417"/>
      <c r="BW552" s="417"/>
      <c r="BX552" s="417"/>
      <c r="BY552" s="417"/>
      <c r="BZ552" s="417"/>
      <c r="CA552" s="417"/>
      <c r="CB552" s="417"/>
      <c r="CC552" s="417"/>
      <c r="CD552" s="417"/>
      <c r="CE552" s="417"/>
      <c r="CF552" s="417"/>
      <c r="CG552" s="417"/>
      <c r="CH552" s="417"/>
      <c r="CI552" s="417"/>
      <c r="CJ552" s="417"/>
      <c r="CK552" s="417"/>
      <c r="CL552" s="417"/>
      <c r="CM552" s="417"/>
      <c r="CN552" s="417"/>
      <c r="CO552" s="417"/>
      <c r="CP552" s="417"/>
      <c r="CQ552" s="417"/>
      <c r="CR552" s="417"/>
      <c r="CS552" s="417"/>
      <c r="CT552" s="417"/>
      <c r="CU552" s="417"/>
      <c r="CV552" s="417"/>
      <c r="CW552" s="417"/>
      <c r="CX552" s="417"/>
      <c r="CY552" s="417"/>
      <c r="CZ552" s="417"/>
      <c r="DA552" s="417"/>
      <c r="DB552" s="417"/>
      <c r="DC552" s="417"/>
      <c r="DD552" s="417"/>
      <c r="DE552" s="417"/>
      <c r="DF552" s="417"/>
      <c r="DG552" s="417"/>
      <c r="DH552" s="417"/>
      <c r="DI552" s="417"/>
      <c r="DJ552" s="417"/>
      <c r="DK552" s="417"/>
      <c r="DL552" s="417"/>
      <c r="DM552" s="417"/>
      <c r="DN552" s="417"/>
      <c r="DO552" s="417"/>
      <c r="DP552" s="417"/>
      <c r="DQ552" s="417"/>
      <c r="DR552" s="417"/>
      <c r="DS552" s="417"/>
      <c r="DT552" s="417"/>
      <c r="DU552" s="417"/>
      <c r="DV552" s="417"/>
      <c r="DW552" s="417"/>
      <c r="DX552" s="417"/>
      <c r="DY552" s="417"/>
      <c r="DZ552" s="417"/>
      <c r="EA552" s="417"/>
      <c r="EB552" s="417"/>
      <c r="EC552" s="417"/>
      <c r="ED552" s="417"/>
      <c r="EE552" s="417"/>
      <c r="EF552" s="417"/>
      <c r="EG552" s="417"/>
      <c r="EH552" s="417"/>
      <c r="EI552" s="417"/>
      <c r="EJ552" s="417"/>
      <c r="EK552" s="417"/>
      <c r="EL552" s="417"/>
      <c r="EM552" s="417"/>
      <c r="EN552" s="417"/>
      <c r="EO552" s="417"/>
      <c r="EP552" s="417"/>
      <c r="EQ552" s="417"/>
      <c r="ER552" s="417"/>
      <c r="ES552" s="417"/>
      <c r="ET552" s="417"/>
      <c r="EU552" s="417"/>
      <c r="EV552" s="417"/>
      <c r="EW552" s="417"/>
      <c r="EX552" s="417"/>
      <c r="EY552" s="417"/>
      <c r="EZ552" s="417"/>
      <c r="FA552" s="417"/>
      <c r="FB552" s="417"/>
      <c r="FC552" s="417"/>
      <c r="FD552" s="417"/>
      <c r="FE552" s="417"/>
      <c r="FF552" s="417"/>
      <c r="FG552" s="417"/>
      <c r="FH552" s="417"/>
      <c r="FI552" s="417"/>
      <c r="FJ552" s="417"/>
      <c r="FK552" s="417"/>
      <c r="FL552" s="417"/>
      <c r="FM552" s="417"/>
      <c r="FN552" s="417"/>
      <c r="FO552" s="417"/>
      <c r="FP552" s="417"/>
      <c r="FQ552" s="417"/>
      <c r="FR552" s="417"/>
      <c r="FS552" s="417"/>
      <c r="FT552" s="417"/>
      <c r="FU552" s="417"/>
      <c r="FV552" s="417"/>
      <c r="FW552" s="417"/>
      <c r="FX552" s="417"/>
      <c r="FY552" s="417"/>
      <c r="FZ552" s="417"/>
      <c r="GA552" s="417"/>
      <c r="GB552" s="417"/>
      <c r="GC552" s="417"/>
      <c r="GD552" s="417"/>
      <c r="GE552" s="417"/>
      <c r="GF552" s="417"/>
      <c r="GG552" s="417"/>
      <c r="GH552" s="417"/>
      <c r="GI552" s="417"/>
      <c r="GJ552" s="417"/>
      <c r="GK552" s="417"/>
      <c r="GL552" s="417"/>
      <c r="GM552" s="417"/>
      <c r="GN552" s="417"/>
      <c r="GO552" s="417"/>
      <c r="GP552" s="417"/>
      <c r="GQ552" s="417"/>
      <c r="GR552" s="417"/>
      <c r="GS552" s="417"/>
      <c r="GT552" s="417"/>
      <c r="GU552" s="417"/>
      <c r="GV552" s="417"/>
      <c r="GW552" s="417"/>
      <c r="GX552" s="417"/>
      <c r="GY552" s="417"/>
      <c r="GZ552" s="417"/>
      <c r="HA552" s="417"/>
      <c r="HB552" s="417"/>
      <c r="HC552" s="417"/>
      <c r="HD552" s="417"/>
      <c r="HE552" s="417"/>
      <c r="HF552" s="417"/>
      <c r="HG552" s="417"/>
      <c r="HH552" s="417"/>
      <c r="HI552" s="417"/>
      <c r="HJ552" s="417"/>
      <c r="HK552" s="417"/>
      <c r="HL552" s="417"/>
      <c r="HM552" s="417"/>
      <c r="HN552" s="417"/>
      <c r="HO552" s="417"/>
      <c r="HP552" s="417"/>
      <c r="HQ552" s="417"/>
      <c r="HR552" s="417"/>
      <c r="HS552" s="417"/>
      <c r="HT552" s="417"/>
      <c r="HU552" s="417"/>
      <c r="HV552" s="417"/>
      <c r="HW552" s="417"/>
      <c r="HX552" s="417"/>
      <c r="HY552" s="417"/>
      <c r="HZ552" s="417"/>
      <c r="IA552" s="417"/>
      <c r="IB552" s="417"/>
      <c r="IC552" s="417"/>
      <c r="ID552" s="417"/>
      <c r="IE552" s="417"/>
      <c r="IF552" s="417"/>
      <c r="IG552" s="417"/>
      <c r="IH552" s="417"/>
      <c r="II552" s="417"/>
      <c r="IJ552" s="417"/>
      <c r="IK552" s="417"/>
      <c r="IL552" s="417"/>
      <c r="IM552" s="417"/>
      <c r="IN552" s="417"/>
      <c r="IO552" s="417"/>
      <c r="IP552" s="417"/>
      <c r="IQ552" s="417"/>
      <c r="IR552" s="417"/>
      <c r="IS552" s="417"/>
      <c r="IT552" s="417"/>
      <c r="IU552" s="417"/>
      <c r="IV552" s="417"/>
      <c r="IW552" s="417"/>
      <c r="IX552" s="417"/>
      <c r="IY552" s="417"/>
      <c r="IZ552" s="417"/>
      <c r="JA552" s="417"/>
      <c r="JB552" s="417"/>
      <c r="JC552" s="417"/>
      <c r="JD552" s="417"/>
      <c r="JE552" s="417"/>
      <c r="JF552" s="417"/>
      <c r="JG552" s="417"/>
      <c r="JH552" s="417"/>
      <c r="JI552" s="417"/>
      <c r="JJ552" s="417"/>
      <c r="JK552" s="417"/>
      <c r="JL552" s="417"/>
      <c r="JM552" s="417"/>
      <c r="JN552" s="417"/>
      <c r="JO552" s="417"/>
      <c r="JP552" s="417"/>
      <c r="JQ552" s="417"/>
      <c r="JR552" s="417"/>
      <c r="JS552" s="417"/>
      <c r="JT552" s="417"/>
      <c r="JU552" s="417"/>
      <c r="JV552" s="417"/>
      <c r="JW552" s="417"/>
      <c r="JX552" s="417"/>
      <c r="JY552" s="417"/>
      <c r="JZ552" s="417"/>
      <c r="KA552" s="417"/>
      <c r="KB552" s="417"/>
      <c r="KC552" s="417"/>
      <c r="KD552" s="417"/>
      <c r="KE552" s="417"/>
      <c r="KF552" s="417"/>
      <c r="KG552" s="417"/>
      <c r="KH552" s="417"/>
      <c r="KI552" s="417"/>
      <c r="KJ552" s="417"/>
      <c r="KK552" s="417"/>
      <c r="KL552" s="417"/>
      <c r="KM552" s="417"/>
      <c r="KN552" s="417"/>
      <c r="KO552" s="417"/>
      <c r="KP552" s="417"/>
      <c r="KQ552" s="417"/>
      <c r="KR552" s="417"/>
      <c r="KS552" s="417"/>
      <c r="KT552" s="417"/>
      <c r="KU552" s="417"/>
      <c r="KV552" s="417"/>
      <c r="KW552" s="417"/>
      <c r="KX552" s="417"/>
      <c r="KY552" s="417"/>
      <c r="KZ552" s="417"/>
      <c r="LA552" s="417"/>
      <c r="LB552" s="417"/>
      <c r="LC552" s="417"/>
      <c r="LD552" s="417"/>
      <c r="LE552" s="417"/>
      <c r="LF552" s="417"/>
      <c r="LG552" s="417"/>
      <c r="LH552" s="417"/>
      <c r="LI552" s="417"/>
      <c r="LJ552" s="417"/>
      <c r="LK552" s="417"/>
      <c r="LL552" s="417"/>
      <c r="LM552" s="417"/>
      <c r="LN552" s="417"/>
      <c r="LO552" s="417"/>
      <c r="LP552" s="417"/>
      <c r="LQ552" s="417"/>
      <c r="LR552" s="417"/>
      <c r="LS552" s="417"/>
      <c r="LT552" s="417"/>
      <c r="LU552" s="417"/>
      <c r="LV552" s="417"/>
      <c r="LW552" s="417"/>
      <c r="LX552" s="417"/>
      <c r="LY552" s="417"/>
      <c r="LZ552" s="417"/>
      <c r="MA552" s="417"/>
      <c r="MB552" s="417"/>
      <c r="MC552" s="417"/>
      <c r="MD552" s="417"/>
      <c r="ME552" s="417"/>
      <c r="MF552" s="417"/>
      <c r="MG552" s="417"/>
      <c r="MH552" s="417"/>
      <c r="MI552" s="417"/>
      <c r="MJ552" s="417"/>
      <c r="MK552" s="417"/>
      <c r="ML552" s="417"/>
      <c r="MM552" s="417"/>
      <c r="MN552" s="417"/>
      <c r="MO552" s="417"/>
      <c r="MP552" s="417"/>
      <c r="MQ552" s="417"/>
      <c r="MR552" s="417"/>
      <c r="MS552" s="417"/>
      <c r="MT552" s="417"/>
      <c r="MU552" s="417"/>
      <c r="MV552" s="417"/>
      <c r="MW552" s="417"/>
      <c r="MX552" s="417"/>
      <c r="MY552" s="417"/>
      <c r="MZ552" s="417"/>
      <c r="NA552" s="417"/>
      <c r="NB552" s="417"/>
      <c r="NC552" s="417"/>
      <c r="ND552" s="417"/>
      <c r="NE552" s="417"/>
      <c r="NF552" s="417"/>
      <c r="NG552" s="417"/>
      <c r="NH552" s="417"/>
      <c r="NI552" s="417"/>
      <c r="NJ552" s="417"/>
      <c r="NK552" s="417"/>
      <c r="NL552" s="417"/>
      <c r="NM552" s="417"/>
      <c r="NN552" s="417"/>
      <c r="NO552" s="417"/>
      <c r="NP552" s="417"/>
      <c r="NQ552" s="417"/>
      <c r="NR552" s="417"/>
      <c r="NS552" s="417"/>
      <c r="NT552" s="417"/>
      <c r="NU552" s="417"/>
      <c r="NV552" s="417"/>
      <c r="NW552" s="417"/>
      <c r="NX552" s="417"/>
      <c r="NY552" s="417"/>
      <c r="NZ552" s="417"/>
      <c r="OA552" s="417"/>
      <c r="OB552" s="417"/>
      <c r="OC552" s="417"/>
      <c r="OD552" s="417"/>
      <c r="OE552" s="417"/>
      <c r="OF552" s="417"/>
      <c r="OG552" s="417"/>
    </row>
    <row r="553" spans="1:397" ht="31.5" customHeight="1" x14ac:dyDescent="0.25">
      <c r="A553" s="1806" t="s">
        <v>336</v>
      </c>
      <c r="B553" s="1807"/>
      <c r="C553" s="1808">
        <f>SUM(C61,C477)</f>
        <v>7610</v>
      </c>
      <c r="D553" s="1808">
        <f>SUM(D61,D477)</f>
        <v>3171</v>
      </c>
      <c r="E553" s="1808">
        <f>SUM(E61,E477)</f>
        <v>3679</v>
      </c>
      <c r="F553" s="1763">
        <f t="shared" si="512"/>
        <v>116.02018290760012</v>
      </c>
      <c r="G553" s="1764">
        <f t="shared" si="516"/>
        <v>0</v>
      </c>
      <c r="H553" s="1764"/>
      <c r="I553" s="1809"/>
      <c r="J553" s="1808"/>
      <c r="K553" s="1808"/>
      <c r="L553" s="1794"/>
      <c r="M553" s="1808"/>
      <c r="N553" s="732"/>
      <c r="O553" s="897"/>
      <c r="P553" s="897"/>
      <c r="Q553" s="897"/>
      <c r="R553" s="897"/>
      <c r="S553" s="897"/>
      <c r="T553" s="2503"/>
      <c r="U553" s="2537"/>
      <c r="V553" s="2537"/>
      <c r="W553" s="2537"/>
      <c r="X553" s="2537"/>
      <c r="Y553" s="2252"/>
    </row>
    <row r="554" spans="1:397" ht="31.5" customHeight="1" x14ac:dyDescent="0.25">
      <c r="A554" s="1806" t="s">
        <v>337</v>
      </c>
      <c r="B554" s="1807"/>
      <c r="C554" s="1808">
        <f>SUM(C478,C62)</f>
        <v>18517</v>
      </c>
      <c r="D554" s="1808">
        <f>SUM(D478,D62)</f>
        <v>7715</v>
      </c>
      <c r="E554" s="1808">
        <f>SUM(E478,E62)</f>
        <v>6760</v>
      </c>
      <c r="F554" s="1763">
        <f t="shared" si="512"/>
        <v>87.621516526247561</v>
      </c>
      <c r="G554" s="1764"/>
      <c r="H554" s="1764"/>
      <c r="I554" s="1809"/>
      <c r="J554" s="1808"/>
      <c r="K554" s="1808"/>
      <c r="L554" s="732"/>
      <c r="M554" s="1808"/>
      <c r="N554" s="732"/>
      <c r="O554" s="897"/>
      <c r="P554" s="897"/>
      <c r="Q554" s="897"/>
      <c r="R554" s="897"/>
      <c r="S554" s="897"/>
      <c r="T554" s="2503"/>
      <c r="U554" s="2537"/>
      <c r="V554" s="2537"/>
      <c r="W554" s="2537"/>
      <c r="X554" s="2537"/>
      <c r="Y554" s="2252"/>
    </row>
    <row r="555" spans="1:397" ht="31.5" customHeight="1" x14ac:dyDescent="0.25">
      <c r="A555" s="1806" t="s">
        <v>454</v>
      </c>
      <c r="B555" s="1807"/>
      <c r="C555" s="1808">
        <f>C479</f>
        <v>140</v>
      </c>
      <c r="D555" s="1808">
        <f t="shared" ref="D555:E555" si="523">D479</f>
        <v>58</v>
      </c>
      <c r="E555" s="1808">
        <f t="shared" si="523"/>
        <v>33</v>
      </c>
      <c r="F555" s="1763">
        <f t="shared" si="512"/>
        <v>56.896551724137936</v>
      </c>
      <c r="G555" s="1764"/>
      <c r="H555" s="1764"/>
      <c r="I555" s="1809"/>
      <c r="J555" s="1808"/>
      <c r="K555" s="1808"/>
      <c r="L555" s="732"/>
      <c r="M555" s="1808"/>
      <c r="N555" s="732"/>
      <c r="O555" s="897"/>
      <c r="P555" s="897"/>
      <c r="Q555" s="897"/>
      <c r="R555" s="897"/>
      <c r="S555" s="897"/>
      <c r="T555" s="2503"/>
      <c r="U555" s="2537"/>
      <c r="V555" s="2537"/>
      <c r="W555" s="2537"/>
      <c r="X555" s="2537"/>
      <c r="Y555" s="2252"/>
    </row>
    <row r="556" spans="1:397" ht="24" customHeight="1" x14ac:dyDescent="0.25">
      <c r="A556" s="1810" t="s">
        <v>338</v>
      </c>
      <c r="B556" s="1811"/>
      <c r="C556" s="1808">
        <f>SUM(C63)</f>
        <v>24500</v>
      </c>
      <c r="D556" s="1808">
        <f>SUM(D63)</f>
        <v>10208</v>
      </c>
      <c r="E556" s="1808">
        <f>SUM(E63)</f>
        <v>10155</v>
      </c>
      <c r="F556" s="1763">
        <f t="shared" si="512"/>
        <v>99.480799373040753</v>
      </c>
      <c r="G556" s="1764"/>
      <c r="H556" s="1764"/>
      <c r="I556" s="1765"/>
      <c r="J556" s="1763"/>
      <c r="K556" s="1763"/>
      <c r="L556" s="1763"/>
      <c r="M556" s="1763"/>
      <c r="N556" s="1763"/>
      <c r="O556" s="897"/>
      <c r="P556" s="897"/>
      <c r="Q556" s="897"/>
      <c r="R556" s="897"/>
      <c r="S556" s="897"/>
      <c r="T556" s="2503"/>
      <c r="U556" s="2537"/>
      <c r="V556" s="2537"/>
      <c r="W556" s="2537"/>
      <c r="X556" s="2537"/>
      <c r="Y556" s="2252"/>
    </row>
    <row r="557" spans="1:397" ht="15.75" customHeight="1" thickBot="1" x14ac:dyDescent="0.3">
      <c r="A557" s="1812" t="s">
        <v>417</v>
      </c>
      <c r="B557" s="1813"/>
      <c r="C557" s="1814"/>
      <c r="D557" s="1814"/>
      <c r="E557" s="1814"/>
      <c r="F557" s="1814"/>
      <c r="G557" s="1815"/>
      <c r="H557" s="1815"/>
      <c r="I557" s="1816"/>
      <c r="J557" s="1815"/>
      <c r="K557" s="1815"/>
      <c r="L557" s="1815"/>
      <c r="M557" s="1815"/>
      <c r="N557" s="1815"/>
      <c r="O557" s="1726">
        <f>O480+O64</f>
        <v>261274.8069</v>
      </c>
      <c r="P557" s="1726">
        <f>P480+P64</f>
        <v>259759.02049999998</v>
      </c>
      <c r="Q557" s="1726">
        <f t="shared" ref="Q557:X557" si="524">Q480+Q64</f>
        <v>259759.02049999998</v>
      </c>
      <c r="R557" s="1726">
        <f t="shared" ref="R557:S557" si="525">R480+R64</f>
        <v>259759.02049999998</v>
      </c>
      <c r="S557" s="1726">
        <f t="shared" si="525"/>
        <v>285379.28354000003</v>
      </c>
      <c r="T557" s="2515">
        <f t="shared" si="524"/>
        <v>111515.84070045454</v>
      </c>
      <c r="U557" s="2538">
        <f t="shared" si="524"/>
        <v>114607.79009999998</v>
      </c>
      <c r="V557" s="2538">
        <f t="shared" si="524"/>
        <v>3091.9493995454468</v>
      </c>
      <c r="W557" s="2538">
        <f t="shared" si="524"/>
        <v>0</v>
      </c>
      <c r="X557" s="2538">
        <f t="shared" si="524"/>
        <v>114607.79009999998</v>
      </c>
      <c r="Y557" s="2252"/>
    </row>
    <row r="558" spans="1:397" ht="15" customHeight="1" x14ac:dyDescent="0.25">
      <c r="A558" s="1817" t="s">
        <v>11</v>
      </c>
      <c r="B558" s="1817"/>
      <c r="C558" s="791"/>
      <c r="D558" s="791"/>
      <c r="E558" s="1818"/>
      <c r="F558" s="791"/>
      <c r="G558" s="322"/>
      <c r="H558" s="322"/>
      <c r="I558" s="1273"/>
      <c r="J558" s="5"/>
      <c r="K558" s="1819"/>
      <c r="L558" s="5"/>
      <c r="M558" s="5"/>
      <c r="N558" s="5"/>
      <c r="O558" s="1254"/>
      <c r="P558" s="1254"/>
      <c r="Q558" s="1254"/>
      <c r="R558" s="1254"/>
      <c r="S558" s="1254"/>
      <c r="T558" s="2506"/>
      <c r="U558" s="2521"/>
      <c r="V558" s="2521"/>
      <c r="W558" s="2521"/>
      <c r="X558" s="2521"/>
    </row>
    <row r="559" spans="1:397" ht="15" customHeight="1" x14ac:dyDescent="0.25">
      <c r="A559" s="34"/>
      <c r="B559" s="34"/>
      <c r="C559" s="52"/>
      <c r="D559" s="52"/>
      <c r="E559" s="624"/>
      <c r="F559" s="52"/>
      <c r="G559" s="56"/>
      <c r="H559" s="56"/>
      <c r="I559" s="479"/>
      <c r="J559" s="53"/>
      <c r="K559" s="527"/>
      <c r="L559" s="53"/>
      <c r="M559" s="53"/>
      <c r="N559" s="53"/>
      <c r="O559" s="1253"/>
      <c r="P559" s="1253"/>
      <c r="Q559" s="1253"/>
      <c r="R559" s="1253"/>
      <c r="S559" s="1253"/>
      <c r="T559" s="2503"/>
      <c r="U559" s="215"/>
      <c r="V559" s="215"/>
      <c r="W559" s="215"/>
      <c r="X559" s="215"/>
    </row>
    <row r="560" spans="1:397" ht="39.75" customHeight="1" x14ac:dyDescent="0.25">
      <c r="A560" s="2285" t="s">
        <v>279</v>
      </c>
      <c r="B560" s="34"/>
      <c r="C560" s="52"/>
      <c r="D560" s="52"/>
      <c r="E560" s="624"/>
      <c r="F560" s="52"/>
      <c r="G560" s="56"/>
      <c r="H560" s="56"/>
      <c r="I560" s="479"/>
      <c r="J560" s="53"/>
      <c r="K560" s="527"/>
      <c r="L560" s="53"/>
      <c r="M560" s="53"/>
      <c r="N560" s="53"/>
      <c r="O560" s="1253"/>
      <c r="P560" s="1253"/>
      <c r="Q560" s="1253"/>
      <c r="R560" s="1253"/>
      <c r="S560" s="1253"/>
      <c r="T560" s="2503"/>
      <c r="U560" s="215"/>
      <c r="V560" s="215"/>
      <c r="W560" s="215"/>
      <c r="X560" s="215"/>
    </row>
    <row r="561" spans="1:25" ht="15" customHeight="1" x14ac:dyDescent="0.25">
      <c r="A561" s="51" t="s">
        <v>5</v>
      </c>
      <c r="B561" s="51"/>
      <c r="C561" s="52"/>
      <c r="D561" s="52"/>
      <c r="E561" s="624"/>
      <c r="F561" s="52"/>
      <c r="G561" s="56"/>
      <c r="H561" s="56"/>
      <c r="I561" s="479"/>
      <c r="J561" s="53"/>
      <c r="K561" s="527"/>
      <c r="L561" s="53"/>
      <c r="M561" s="53"/>
      <c r="N561" s="53"/>
      <c r="O561" s="1253"/>
      <c r="P561" s="1253"/>
      <c r="Q561" s="1253"/>
      <c r="R561" s="1253"/>
      <c r="S561" s="1253"/>
      <c r="T561" s="2503"/>
      <c r="U561" s="215"/>
      <c r="V561" s="215"/>
      <c r="W561" s="215"/>
      <c r="X561" s="215"/>
    </row>
    <row r="562" spans="1:25" ht="15" customHeight="1" x14ac:dyDescent="0.25">
      <c r="A562" s="47" t="s">
        <v>19</v>
      </c>
      <c r="B562" s="36">
        <v>340</v>
      </c>
      <c r="C562" s="52">
        <v>3300</v>
      </c>
      <c r="D562" s="144">
        <f t="shared" ref="D562:D565" si="526">ROUND(C562/12*$A$4,0)</f>
        <v>1375</v>
      </c>
      <c r="E562" s="418">
        <v>1368</v>
      </c>
      <c r="F562" s="144">
        <f t="shared" ref="F562:F563" si="527">E562/D562*100</f>
        <v>99.490909090909085</v>
      </c>
      <c r="G562" s="50">
        <v>7</v>
      </c>
      <c r="H562" s="157">
        <f t="shared" ref="H562:H564" si="528">K562/E562</f>
        <v>6.4868421052631575</v>
      </c>
      <c r="I562" s="467">
        <f t="shared" ref="I562:I563" si="529">ROUND(C562*G562,0)</f>
        <v>23100</v>
      </c>
      <c r="J562" s="166">
        <f t="shared" ref="J562:J563" si="530">ROUND(D562*G562,0)</f>
        <v>9625</v>
      </c>
      <c r="K562" s="420">
        <v>8874</v>
      </c>
      <c r="L562" s="166">
        <f t="shared" ref="L562:L564" si="531">K562/J562*100</f>
        <v>92.197402597402601</v>
      </c>
      <c r="M562" s="473">
        <f>ROUND(I562/B562,0)</f>
        <v>68</v>
      </c>
      <c r="N562" s="166">
        <f t="shared" ref="N562:N574" si="532">K562/$A$4*12/M562</f>
        <v>313.2</v>
      </c>
      <c r="O562" s="1253"/>
      <c r="P562" s="1253"/>
      <c r="Q562" s="1253"/>
      <c r="R562" s="1253"/>
      <c r="S562" s="1253"/>
      <c r="T562" s="2503"/>
      <c r="U562" s="215"/>
      <c r="V562" s="215"/>
      <c r="W562" s="215"/>
      <c r="X562" s="215"/>
    </row>
    <row r="563" spans="1:25" ht="15" customHeight="1" x14ac:dyDescent="0.25">
      <c r="A563" s="521" t="s">
        <v>226</v>
      </c>
      <c r="B563" s="63">
        <v>340</v>
      </c>
      <c r="C563" s="1288">
        <v>1645</v>
      </c>
      <c r="D563" s="205">
        <f t="shared" si="526"/>
        <v>685</v>
      </c>
      <c r="E563" s="426">
        <v>683</v>
      </c>
      <c r="F563" s="205">
        <f t="shared" si="527"/>
        <v>99.708029197080293</v>
      </c>
      <c r="G563" s="327">
        <v>7</v>
      </c>
      <c r="H563" s="411">
        <f t="shared" si="528"/>
        <v>7.0102489019033678</v>
      </c>
      <c r="I563" s="470">
        <f t="shared" si="529"/>
        <v>11515</v>
      </c>
      <c r="J563" s="376">
        <f t="shared" si="530"/>
        <v>4795</v>
      </c>
      <c r="K563" s="422">
        <v>4788</v>
      </c>
      <c r="L563" s="376">
        <f t="shared" si="531"/>
        <v>99.854014598540147</v>
      </c>
      <c r="M563" s="482">
        <f>ROUND(I563/B563,0)</f>
        <v>34</v>
      </c>
      <c r="N563" s="376">
        <f t="shared" si="532"/>
        <v>337.97647058823532</v>
      </c>
      <c r="O563" s="1255"/>
      <c r="P563" s="1255"/>
      <c r="Q563" s="1255"/>
      <c r="R563" s="1255"/>
      <c r="S563" s="1255"/>
      <c r="T563" s="2504"/>
      <c r="U563" s="2518"/>
      <c r="V563" s="2518"/>
      <c r="W563" s="2518"/>
      <c r="X563" s="2518"/>
    </row>
    <row r="564" spans="1:25" s="425" customFormat="1" ht="15" customHeight="1" x14ac:dyDescent="0.2">
      <c r="A564" s="1714" t="s">
        <v>7</v>
      </c>
      <c r="B564" s="1714"/>
      <c r="C564" s="653">
        <f>SUM(C562:C563)</f>
        <v>4945</v>
      </c>
      <c r="D564" s="653">
        <f t="shared" ref="D564:E564" si="533">SUM(D562:D563)</f>
        <v>2060</v>
      </c>
      <c r="E564" s="653">
        <f t="shared" si="533"/>
        <v>2051</v>
      </c>
      <c r="F564" s="653">
        <f>E564/D564*100</f>
        <v>99.5631067961165</v>
      </c>
      <c r="G564" s="1546">
        <f>IF(C564=0,0,I564/C564)</f>
        <v>7</v>
      </c>
      <c r="H564" s="1546">
        <f t="shared" si="528"/>
        <v>6.661140906874695</v>
      </c>
      <c r="I564" s="1715">
        <f>SUM(I562:I563)</f>
        <v>34615</v>
      </c>
      <c r="J564" s="653">
        <f t="shared" ref="J564" si="534">SUM(J562:J563)</f>
        <v>14420</v>
      </c>
      <c r="K564" s="653">
        <f t="shared" ref="K564" si="535">SUM(K562:K563)</f>
        <v>13662</v>
      </c>
      <c r="L564" s="1523">
        <f t="shared" si="531"/>
        <v>94.743411927877958</v>
      </c>
      <c r="M564" s="1820">
        <f>SUM(M562:M563)</f>
        <v>102</v>
      </c>
      <c r="N564" s="1523">
        <f t="shared" si="532"/>
        <v>321.4588235294118</v>
      </c>
      <c r="O564" s="558">
        <v>115068.3072448</v>
      </c>
      <c r="P564" s="558">
        <v>109500.338884264</v>
      </c>
      <c r="Q564" s="558">
        <v>109500.338884264</v>
      </c>
      <c r="R564" s="558">
        <v>109500.338884264</v>
      </c>
      <c r="S564" s="558">
        <v>109500.338884264</v>
      </c>
      <c r="T564" s="2505">
        <f>O564/12*$A$4+(P564-O564)/11*4+(Q564-P564)/10*3+(R564-Q564)/9*2+(S564-R564)/8*1</f>
        <v>45920.412251199028</v>
      </c>
      <c r="U564" s="1444">
        <f t="shared" ref="U564" si="536">X564-W564</f>
        <v>46058.088140000007</v>
      </c>
      <c r="V564" s="1444">
        <f t="shared" ref="V564" si="537">U564-T564</f>
        <v>137.67588880097901</v>
      </c>
      <c r="W564" s="1444">
        <v>14.38134</v>
      </c>
      <c r="X564" s="1444">
        <v>46072.469480000007</v>
      </c>
      <c r="Y564" s="2253"/>
    </row>
    <row r="565" spans="1:25" s="425" customFormat="1" ht="30" customHeight="1" x14ac:dyDescent="0.2">
      <c r="A565" s="1525" t="s">
        <v>311</v>
      </c>
      <c r="B565" s="1821"/>
      <c r="C565" s="1822">
        <v>10</v>
      </c>
      <c r="D565" s="1822">
        <f t="shared" si="526"/>
        <v>4</v>
      </c>
      <c r="E565" s="1822">
        <v>6</v>
      </c>
      <c r="F565" s="1822">
        <f>E565/D565*100</f>
        <v>150</v>
      </c>
      <c r="G565" s="1529"/>
      <c r="H565" s="1529"/>
      <c r="I565" s="1823"/>
      <c r="J565" s="1822"/>
      <c r="K565" s="1822"/>
      <c r="L565" s="1530"/>
      <c r="M565" s="1824"/>
      <c r="N565" s="1530"/>
      <c r="O565" s="1532">
        <v>1247.2940000000001</v>
      </c>
      <c r="P565" s="1532">
        <v>1247.2940000000001</v>
      </c>
      <c r="Q565" s="1532">
        <v>1247.2940000000001</v>
      </c>
      <c r="R565" s="1532">
        <v>1247.2940000000001</v>
      </c>
      <c r="S565" s="1532">
        <v>1247.2940000000001</v>
      </c>
      <c r="T565" s="1532">
        <f>S565/12*$A$4</f>
        <v>519.70583333333343</v>
      </c>
      <c r="U565" s="2519">
        <f t="shared" ref="U565" si="538">X565-W565</f>
        <v>748.37639999999999</v>
      </c>
      <c r="V565" s="2519">
        <f t="shared" ref="V565" si="539">U565-T565</f>
        <v>228.67056666666656</v>
      </c>
      <c r="W565" s="2519">
        <v>0</v>
      </c>
      <c r="X565" s="2519">
        <v>748.37639999999999</v>
      </c>
      <c r="Y565" s="2253"/>
    </row>
    <row r="566" spans="1:25" s="99" customFormat="1" ht="19.5" customHeight="1" x14ac:dyDescent="0.25">
      <c r="A566" s="2224" t="s">
        <v>354</v>
      </c>
      <c r="B566" s="2225"/>
      <c r="C566" s="134"/>
      <c r="D566" s="134"/>
      <c r="E566" s="134"/>
      <c r="F566" s="134"/>
      <c r="G566" s="317"/>
      <c r="H566" s="317"/>
      <c r="I566" s="514"/>
      <c r="J566" s="134"/>
      <c r="K566" s="134"/>
      <c r="L566" s="318"/>
      <c r="M566" s="498"/>
      <c r="N566" s="318"/>
      <c r="O566" s="1254"/>
      <c r="P566" s="1254"/>
      <c r="Q566" s="1254"/>
      <c r="R566" s="1254"/>
      <c r="S566" s="1254"/>
      <c r="T566" s="2506"/>
      <c r="U566" s="2521"/>
      <c r="V566" s="2521"/>
      <c r="W566" s="2521"/>
      <c r="X566" s="2521"/>
      <c r="Y566" s="2253"/>
    </row>
    <row r="567" spans="1:25" s="99" customFormat="1" ht="30" customHeight="1" x14ac:dyDescent="0.25">
      <c r="A567" s="2227" t="s">
        <v>170</v>
      </c>
      <c r="B567" s="2225"/>
      <c r="C567" s="93">
        <v>4800</v>
      </c>
      <c r="D567" s="2817">
        <f>ROUND(C567/10*3,0)</f>
        <v>1440</v>
      </c>
      <c r="E567" s="134"/>
      <c r="F567" s="134">
        <f t="shared" ref="F567:F569" si="540">E567/D567*100</f>
        <v>0</v>
      </c>
      <c r="G567" s="317"/>
      <c r="H567" s="317"/>
      <c r="I567" s="514"/>
      <c r="J567" s="134"/>
      <c r="K567" s="134"/>
      <c r="L567" s="318"/>
      <c r="M567" s="498"/>
      <c r="N567" s="318"/>
      <c r="O567" s="1254"/>
      <c r="P567" s="1254"/>
      <c r="Q567" s="1254"/>
      <c r="R567" s="1254"/>
      <c r="S567" s="1254"/>
      <c r="T567" s="2506"/>
      <c r="U567" s="2521"/>
      <c r="V567" s="2521"/>
      <c r="W567" s="2521"/>
      <c r="X567" s="2521"/>
      <c r="Y567" s="2253"/>
    </row>
    <row r="568" spans="1:25" s="425" customFormat="1" ht="30" customHeight="1" x14ac:dyDescent="0.25">
      <c r="A568" s="2231" t="s">
        <v>453</v>
      </c>
      <c r="B568" s="2232"/>
      <c r="C568" s="1685">
        <v>4800</v>
      </c>
      <c r="D568" s="2818">
        <f>ROUND(C568/10*3,0)</f>
        <v>1440</v>
      </c>
      <c r="E568" s="1838"/>
      <c r="F568" s="1838">
        <f t="shared" si="540"/>
        <v>0</v>
      </c>
      <c r="G568" s="1557"/>
      <c r="H568" s="1557"/>
      <c r="I568" s="2221"/>
      <c r="J568" s="1838"/>
      <c r="K568" s="1838"/>
      <c r="L568" s="415"/>
      <c r="M568" s="2222"/>
      <c r="N568" s="415"/>
      <c r="O568" s="2223"/>
      <c r="P568" s="2223"/>
      <c r="Q568" s="2223"/>
      <c r="R568" s="2223"/>
      <c r="S568" s="2223"/>
      <c r="T568" s="2506"/>
      <c r="U568" s="2529"/>
      <c r="V568" s="2529"/>
      <c r="W568" s="2529"/>
      <c r="X568" s="2529"/>
      <c r="Y568" s="2253"/>
    </row>
    <row r="569" spans="1:25" s="425" customFormat="1" ht="30" customHeight="1" x14ac:dyDescent="0.2">
      <c r="A569" s="2226" t="s">
        <v>179</v>
      </c>
      <c r="B569" s="2225"/>
      <c r="C569" s="1838">
        <f>SUM(C567)</f>
        <v>4800</v>
      </c>
      <c r="D569" s="1838">
        <f t="shared" ref="D569:E569" si="541">SUM(D567)</f>
        <v>1440</v>
      </c>
      <c r="E569" s="1838">
        <f t="shared" si="541"/>
        <v>0</v>
      </c>
      <c r="F569" s="1838">
        <f t="shared" si="540"/>
        <v>0</v>
      </c>
      <c r="G569" s="1557"/>
      <c r="H569" s="1557"/>
      <c r="I569" s="2221"/>
      <c r="J569" s="1838"/>
      <c r="K569" s="1838"/>
      <c r="L569" s="415"/>
      <c r="M569" s="2222"/>
      <c r="N569" s="415"/>
      <c r="O569" s="2223"/>
      <c r="P569" s="2223">
        <v>3085.8240000000001</v>
      </c>
      <c r="Q569" s="2223">
        <v>3085.8240000000001</v>
      </c>
      <c r="R569" s="2223">
        <v>3085.8240000000001</v>
      </c>
      <c r="S569" s="2223">
        <v>3085.8240000000001</v>
      </c>
      <c r="T569" s="2505">
        <f>O569/12*$A$4+(P569-O569)/11*4+(Q569-P569)/10*3+(R569-Q569)/9*2+(S569-R569)/8*1</f>
        <v>1122.1178181818182</v>
      </c>
      <c r="U569" s="2521">
        <f t="shared" ref="U569" si="542">X569-W569</f>
        <v>0</v>
      </c>
      <c r="V569" s="2521">
        <f t="shared" ref="V569" si="543">U569-T569</f>
        <v>-1122.1178181818182</v>
      </c>
      <c r="W569" s="2521">
        <v>0</v>
      </c>
      <c r="X569" s="2521">
        <v>0</v>
      </c>
      <c r="Y569" s="2252">
        <f>U569+W569-X569</f>
        <v>0</v>
      </c>
    </row>
    <row r="570" spans="1:25" ht="15" customHeight="1" x14ac:dyDescent="0.25">
      <c r="A570" s="252" t="s">
        <v>33</v>
      </c>
      <c r="B570" s="201"/>
      <c r="C570" s="36"/>
      <c r="D570" s="36"/>
      <c r="E570" s="572"/>
      <c r="F570" s="36"/>
      <c r="G570" s="56"/>
      <c r="H570" s="56"/>
      <c r="I570" s="479"/>
      <c r="J570" s="53"/>
      <c r="K570" s="527"/>
      <c r="L570" s="53"/>
      <c r="M570" s="53"/>
      <c r="N570" s="166"/>
      <c r="O570" s="1253"/>
      <c r="P570" s="1253"/>
      <c r="Q570" s="1253"/>
      <c r="R570" s="1253"/>
      <c r="S570" s="1253"/>
      <c r="T570" s="2503"/>
      <c r="U570" s="215"/>
      <c r="V570" s="215"/>
      <c r="W570" s="215"/>
      <c r="X570" s="215"/>
      <c r="Y570" s="2253"/>
    </row>
    <row r="571" spans="1:25" ht="15" customHeight="1" x14ac:dyDescent="0.25">
      <c r="A571" s="47" t="s">
        <v>19</v>
      </c>
      <c r="B571" s="47">
        <v>300</v>
      </c>
      <c r="C571" s="36">
        <v>810</v>
      </c>
      <c r="D571" s="144">
        <f t="shared" ref="D571:D572" si="544">ROUND(C571/12*$A$4,0)</f>
        <v>338</v>
      </c>
      <c r="E571" s="418">
        <v>336</v>
      </c>
      <c r="F571" s="144">
        <f t="shared" ref="F571:F572" si="545">E571/D571*100</f>
        <v>99.408284023668642</v>
      </c>
      <c r="G571" s="275">
        <v>7</v>
      </c>
      <c r="H571" s="157">
        <f t="shared" ref="H571:H574" si="546">K571/E571</f>
        <v>6.9672619047619051</v>
      </c>
      <c r="I571" s="467">
        <f t="shared" ref="I571:I572" si="547">ROUND(C571*G571,0)</f>
        <v>5670</v>
      </c>
      <c r="J571" s="166">
        <f t="shared" ref="J571:J572" si="548">ROUND(D571*G571,0)</f>
        <v>2366</v>
      </c>
      <c r="K571" s="420">
        <v>2341</v>
      </c>
      <c r="L571" s="166">
        <f t="shared" ref="L571:L573" si="549">K571/J571*100</f>
        <v>98.943364327979708</v>
      </c>
      <c r="M571" s="473">
        <f>ROUND(I571/B571,0)</f>
        <v>19</v>
      </c>
      <c r="N571" s="166">
        <f t="shared" si="532"/>
        <v>295.70526315789471</v>
      </c>
      <c r="O571" s="1253"/>
      <c r="P571" s="1253"/>
      <c r="Q571" s="1253"/>
      <c r="R571" s="1253"/>
      <c r="S571" s="1253"/>
      <c r="T571" s="2503"/>
      <c r="U571" s="215"/>
      <c r="V571" s="215"/>
      <c r="W571" s="215"/>
      <c r="X571" s="215"/>
      <c r="Y571" s="2253"/>
    </row>
    <row r="572" spans="1:25" ht="15" customHeight="1" x14ac:dyDescent="0.25">
      <c r="A572" s="47" t="s">
        <v>20</v>
      </c>
      <c r="B572" s="47">
        <v>300</v>
      </c>
      <c r="C572" s="36">
        <v>470</v>
      </c>
      <c r="D572" s="144">
        <f t="shared" si="544"/>
        <v>196</v>
      </c>
      <c r="E572" s="418">
        <v>191</v>
      </c>
      <c r="F572" s="144">
        <f t="shared" si="545"/>
        <v>97.448979591836732</v>
      </c>
      <c r="G572" s="275">
        <v>7</v>
      </c>
      <c r="H572" s="157">
        <f t="shared" si="546"/>
        <v>7.2984293193717278</v>
      </c>
      <c r="I572" s="467">
        <f t="shared" si="547"/>
        <v>3290</v>
      </c>
      <c r="J572" s="166">
        <f t="shared" si="548"/>
        <v>1372</v>
      </c>
      <c r="K572" s="420">
        <v>1394</v>
      </c>
      <c r="L572" s="166">
        <f t="shared" si="549"/>
        <v>101.60349854227407</v>
      </c>
      <c r="M572" s="473">
        <f>ROUND(I572/B572,0)</f>
        <v>11</v>
      </c>
      <c r="N572" s="166">
        <f t="shared" si="532"/>
        <v>304.14545454545458</v>
      </c>
      <c r="O572" s="1253"/>
      <c r="P572" s="1253"/>
      <c r="Q572" s="1253"/>
      <c r="R572" s="1253"/>
      <c r="S572" s="1253"/>
      <c r="T572" s="2503"/>
      <c r="U572" s="215"/>
      <c r="V572" s="215"/>
      <c r="W572" s="215"/>
      <c r="X572" s="215"/>
      <c r="Y572" s="2253"/>
    </row>
    <row r="573" spans="1:25" ht="15" customHeight="1" x14ac:dyDescent="0.25">
      <c r="A573" s="203" t="s">
        <v>93</v>
      </c>
      <c r="B573" s="1364"/>
      <c r="C573" s="1334">
        <f>SUM(C571:C572)</f>
        <v>1280</v>
      </c>
      <c r="D573" s="1334">
        <f t="shared" ref="D573:E573" si="550">SUM(D571:D572)</f>
        <v>534</v>
      </c>
      <c r="E573" s="1725">
        <f t="shared" si="550"/>
        <v>527</v>
      </c>
      <c r="F573" s="1334">
        <f>E573/D573*100</f>
        <v>98.68913857677903</v>
      </c>
      <c r="G573" s="283">
        <f>IF(C573=0,0,I573/C573)</f>
        <v>7</v>
      </c>
      <c r="H573" s="283">
        <f t="shared" si="546"/>
        <v>7.0872865275142312</v>
      </c>
      <c r="I573" s="1363">
        <f>SUM(I571:I572)</f>
        <v>8960</v>
      </c>
      <c r="J573" s="1334">
        <f t="shared" ref="J573" si="551">SUM(J571:J572)</f>
        <v>3738</v>
      </c>
      <c r="K573" s="1725">
        <f t="shared" ref="K573" si="552">SUM(K571:K572)</f>
        <v>3735</v>
      </c>
      <c r="L573" s="376">
        <f t="shared" si="549"/>
        <v>99.919743178170137</v>
      </c>
      <c r="M573" s="498">
        <f>SUM(M571:M572)</f>
        <v>30</v>
      </c>
      <c r="N573" s="376">
        <f t="shared" si="532"/>
        <v>298.8</v>
      </c>
      <c r="O573" s="1255"/>
      <c r="P573" s="1255"/>
      <c r="Q573" s="1255"/>
      <c r="R573" s="1255"/>
      <c r="S573" s="1255"/>
      <c r="T573" s="2504"/>
      <c r="U573" s="2518"/>
      <c r="V573" s="2518"/>
      <c r="W573" s="2518"/>
      <c r="X573" s="2518"/>
      <c r="Y573" s="2253"/>
    </row>
    <row r="574" spans="1:25" ht="23.25" customHeight="1" thickBot="1" x14ac:dyDescent="0.3">
      <c r="A574" s="1283" t="s">
        <v>397</v>
      </c>
      <c r="B574" s="1283"/>
      <c r="C574" s="1375">
        <f>C573</f>
        <v>1280</v>
      </c>
      <c r="D574" s="1375">
        <f t="shared" ref="D574:E574" si="553">D573</f>
        <v>534</v>
      </c>
      <c r="E574" s="1375">
        <f t="shared" si="553"/>
        <v>527</v>
      </c>
      <c r="F574" s="1375">
        <f>E574/D574*100</f>
        <v>98.68913857677903</v>
      </c>
      <c r="G574" s="283">
        <f>IF(C574=0,0,I574/C574)</f>
        <v>7</v>
      </c>
      <c r="H574" s="283">
        <f t="shared" si="546"/>
        <v>7.0872865275142312</v>
      </c>
      <c r="I574" s="1377">
        <f>I573</f>
        <v>8960</v>
      </c>
      <c r="J574" s="435">
        <f t="shared" ref="J574" si="554">J573</f>
        <v>3738</v>
      </c>
      <c r="K574" s="1602">
        <f t="shared" ref="K574" si="555">K573</f>
        <v>3735</v>
      </c>
      <c r="L574" s="175">
        <f t="shared" ref="L574" si="556">K574/J574*100</f>
        <v>99.919743178170137</v>
      </c>
      <c r="M574" s="175">
        <f>SUM(M573)</f>
        <v>30</v>
      </c>
      <c r="N574" s="495">
        <f t="shared" si="532"/>
        <v>298.8</v>
      </c>
      <c r="O574" s="743">
        <v>18064.434038560001</v>
      </c>
      <c r="P574" s="743">
        <v>17878.136328780001</v>
      </c>
      <c r="Q574" s="743">
        <v>17878.136328780001</v>
      </c>
      <c r="R574" s="743">
        <v>17878.136328780001</v>
      </c>
      <c r="S574" s="743">
        <v>17878.136328780001</v>
      </c>
      <c r="T574" s="2505">
        <f>O574/12*$A$4+(P574-O574)/11*4+(Q574-P574)/10*3+(R574-Q574)/9*2+(S574-R574)/8*1</f>
        <v>7459.1028943284864</v>
      </c>
      <c r="U574" s="2442">
        <f t="shared" ref="U574" si="557">X574-W574</f>
        <v>6921.8332600000003</v>
      </c>
      <c r="V574" s="2442">
        <f t="shared" ref="V574" si="558">U574-T574</f>
        <v>-537.26963432848606</v>
      </c>
      <c r="W574" s="2442">
        <v>-11.5093</v>
      </c>
      <c r="X574" s="2442">
        <v>6910.3239600000006</v>
      </c>
      <c r="Y574" s="2253"/>
    </row>
    <row r="575" spans="1:25" ht="15.75" customHeight="1" thickBot="1" x14ac:dyDescent="0.3">
      <c r="A575" s="503" t="s">
        <v>18</v>
      </c>
      <c r="B575" s="503"/>
      <c r="C575" s="504"/>
      <c r="D575" s="504"/>
      <c r="E575" s="1723"/>
      <c r="F575" s="504"/>
      <c r="G575" s="505"/>
      <c r="H575" s="505"/>
      <c r="I575" s="507"/>
      <c r="J575" s="504"/>
      <c r="K575" s="1723">
        <f t="shared" ref="K575" si="559">SUM(K564,K574,K569)</f>
        <v>17397</v>
      </c>
      <c r="L575" s="504"/>
      <c r="M575" s="504"/>
      <c r="N575" s="504"/>
      <c r="O575" s="744">
        <f t="shared" ref="O575" si="560">SUM(O564,O574)</f>
        <v>133132.74128336</v>
      </c>
      <c r="P575" s="744">
        <f>SUM(P564,P574,P569)</f>
        <v>130464.299213044</v>
      </c>
      <c r="Q575" s="744">
        <f>SUM(Q564,Q574,Q569)</f>
        <v>130464.299213044</v>
      </c>
      <c r="R575" s="744">
        <f>SUM(R564,R574,R569)</f>
        <v>130464.299213044</v>
      </c>
      <c r="S575" s="744">
        <f>SUM(S564,S574,S569)</f>
        <v>130464.299213044</v>
      </c>
      <c r="T575" s="2508">
        <f t="shared" ref="T575:X575" si="561">SUM(T564,T574,T569)</f>
        <v>54501.632963709329</v>
      </c>
      <c r="U575" s="2522">
        <f t="shared" si="561"/>
        <v>52979.921400000007</v>
      </c>
      <c r="V575" s="2522">
        <f t="shared" si="561"/>
        <v>-1521.7115637093252</v>
      </c>
      <c r="W575" s="2522">
        <f t="shared" si="561"/>
        <v>2.8720400000000001</v>
      </c>
      <c r="X575" s="2524">
        <f t="shared" si="561"/>
        <v>52982.793440000009</v>
      </c>
      <c r="Y575" s="2253"/>
    </row>
    <row r="576" spans="1:25" ht="15" customHeight="1" x14ac:dyDescent="0.25">
      <c r="A576" s="20"/>
      <c r="B576" s="20"/>
      <c r="C576" s="5"/>
      <c r="D576" s="5"/>
      <c r="E576" s="1819"/>
      <c r="F576" s="5"/>
      <c r="G576" s="284"/>
      <c r="H576" s="284"/>
      <c r="I576" s="1275"/>
      <c r="J576" s="8"/>
      <c r="K576" s="1825"/>
      <c r="L576" s="8"/>
      <c r="M576" s="8"/>
      <c r="N576" s="8"/>
      <c r="O576" s="1254"/>
      <c r="P576" s="1254"/>
      <c r="Q576" s="1254"/>
      <c r="R576" s="1254"/>
      <c r="S576" s="1254"/>
      <c r="T576" s="2506"/>
      <c r="U576" s="2521"/>
      <c r="V576" s="2521"/>
      <c r="W576" s="2521"/>
      <c r="X576" s="2521"/>
      <c r="Y576" s="2253"/>
    </row>
    <row r="577" spans="1:25" ht="33.75" customHeight="1" x14ac:dyDescent="0.25">
      <c r="A577" s="2283" t="s">
        <v>280</v>
      </c>
      <c r="B577" s="34"/>
      <c r="C577" s="36"/>
      <c r="D577" s="36"/>
      <c r="E577" s="572"/>
      <c r="F577" s="36"/>
      <c r="G577" s="56"/>
      <c r="H577" s="56"/>
      <c r="I577" s="479"/>
      <c r="J577" s="53"/>
      <c r="K577" s="527"/>
      <c r="L577" s="53"/>
      <c r="M577" s="53"/>
      <c r="N577" s="53"/>
      <c r="O577" s="1253"/>
      <c r="P577" s="1253"/>
      <c r="Q577" s="1253"/>
      <c r="R577" s="1253"/>
      <c r="S577" s="1253"/>
      <c r="T577" s="2503"/>
      <c r="U577" s="215"/>
      <c r="V577" s="215"/>
      <c r="W577" s="215"/>
      <c r="X577" s="215"/>
      <c r="Y577" s="2253"/>
    </row>
    <row r="578" spans="1:25" ht="15" customHeight="1" x14ac:dyDescent="0.25">
      <c r="A578" s="51" t="s">
        <v>5</v>
      </c>
      <c r="B578" s="51"/>
      <c r="C578" s="36"/>
      <c r="D578" s="36"/>
      <c r="E578" s="572"/>
      <c r="F578" s="36"/>
      <c r="G578" s="50"/>
      <c r="H578" s="50"/>
      <c r="I578" s="479"/>
      <c r="J578" s="53"/>
      <c r="K578" s="527"/>
      <c r="L578" s="53"/>
      <c r="M578" s="53"/>
      <c r="N578" s="53"/>
      <c r="O578" s="1253"/>
      <c r="P578" s="1253"/>
      <c r="Q578" s="1253"/>
      <c r="R578" s="1253"/>
      <c r="S578" s="1253"/>
      <c r="T578" s="2503"/>
      <c r="U578" s="215"/>
      <c r="V578" s="215"/>
      <c r="W578" s="215"/>
      <c r="X578" s="215"/>
      <c r="Y578" s="2253"/>
    </row>
    <row r="579" spans="1:25" ht="15" customHeight="1" x14ac:dyDescent="0.25">
      <c r="A579" s="47" t="s">
        <v>21</v>
      </c>
      <c r="B579" s="36">
        <v>340</v>
      </c>
      <c r="C579" s="36">
        <v>1770</v>
      </c>
      <c r="D579" s="144">
        <f t="shared" ref="D579:D589" si="562">ROUND(C579/12*$A$4,0)</f>
        <v>738</v>
      </c>
      <c r="E579" s="418">
        <v>728</v>
      </c>
      <c r="F579" s="144">
        <f t="shared" ref="F579:F587" si="563">E579/D579*100</f>
        <v>98.644986449864504</v>
      </c>
      <c r="G579" s="50">
        <v>11</v>
      </c>
      <c r="H579" s="157">
        <f t="shared" ref="H579:H588" si="564">K579/E579</f>
        <v>11.248626373626374</v>
      </c>
      <c r="I579" s="467">
        <f t="shared" ref="I579:I587" si="565">ROUND(C579*G579,0)</f>
        <v>19470</v>
      </c>
      <c r="J579" s="166">
        <f t="shared" ref="J579:J587" si="566">ROUND(D579*G579,0)</f>
        <v>8118</v>
      </c>
      <c r="K579" s="420">
        <v>8189</v>
      </c>
      <c r="L579" s="166">
        <f t="shared" ref="L579:L588" si="567">K579/J579*100</f>
        <v>100.87459965508745</v>
      </c>
      <c r="M579" s="473">
        <f t="shared" ref="M579:M587" si="568">ROUND(I579/B579,0)</f>
        <v>57</v>
      </c>
      <c r="N579" s="166">
        <f t="shared" ref="N579:N588" si="569">K579/$A$4*12/M579</f>
        <v>344.79999999999995</v>
      </c>
      <c r="O579" s="1253"/>
      <c r="P579" s="1253"/>
      <c r="Q579" s="1253"/>
      <c r="R579" s="1253"/>
      <c r="S579" s="1253"/>
      <c r="T579" s="2503"/>
      <c r="U579" s="215"/>
      <c r="V579" s="215"/>
      <c r="W579" s="215"/>
      <c r="X579" s="215"/>
      <c r="Y579" s="2253"/>
    </row>
    <row r="580" spans="1:25" ht="15" customHeight="1" x14ac:dyDescent="0.25">
      <c r="A580" s="47" t="s">
        <v>6</v>
      </c>
      <c r="B580" s="36">
        <v>340</v>
      </c>
      <c r="C580" s="36">
        <v>1416</v>
      </c>
      <c r="D580" s="144">
        <f t="shared" si="562"/>
        <v>590</v>
      </c>
      <c r="E580" s="418">
        <v>559</v>
      </c>
      <c r="F580" s="144">
        <f t="shared" si="563"/>
        <v>94.745762711864415</v>
      </c>
      <c r="G580" s="50">
        <v>9.5</v>
      </c>
      <c r="H580" s="157">
        <f t="shared" si="564"/>
        <v>9.2254025044722727</v>
      </c>
      <c r="I580" s="467">
        <f t="shared" si="565"/>
        <v>13452</v>
      </c>
      <c r="J580" s="166">
        <f t="shared" si="566"/>
        <v>5605</v>
      </c>
      <c r="K580" s="420">
        <v>5157</v>
      </c>
      <c r="L580" s="166">
        <f t="shared" si="567"/>
        <v>92.007136485280995</v>
      </c>
      <c r="M580" s="473">
        <f t="shared" si="568"/>
        <v>40</v>
      </c>
      <c r="N580" s="166">
        <f t="shared" si="569"/>
        <v>309.42</v>
      </c>
      <c r="O580" s="1253"/>
      <c r="P580" s="1253"/>
      <c r="Q580" s="1253"/>
      <c r="R580" s="1253"/>
      <c r="S580" s="1253"/>
      <c r="T580" s="2503"/>
      <c r="U580" s="215"/>
      <c r="V580" s="215"/>
      <c r="W580" s="215"/>
      <c r="X580" s="215"/>
      <c r="Y580" s="2253"/>
    </row>
    <row r="581" spans="1:25" ht="15" customHeight="1" x14ac:dyDescent="0.25">
      <c r="A581" s="47" t="s">
        <v>27</v>
      </c>
      <c r="B581" s="36">
        <v>270</v>
      </c>
      <c r="C581" s="36">
        <v>2025</v>
      </c>
      <c r="D581" s="144">
        <f t="shared" si="562"/>
        <v>844</v>
      </c>
      <c r="E581" s="418">
        <v>931</v>
      </c>
      <c r="F581" s="144">
        <f t="shared" si="563"/>
        <v>110.30805687203791</v>
      </c>
      <c r="G581" s="50">
        <v>8</v>
      </c>
      <c r="H581" s="157">
        <f t="shared" si="564"/>
        <v>7.5596133190118149</v>
      </c>
      <c r="I581" s="467">
        <f t="shared" si="565"/>
        <v>16200</v>
      </c>
      <c r="J581" s="166">
        <f t="shared" si="566"/>
        <v>6752</v>
      </c>
      <c r="K581" s="420">
        <v>7038</v>
      </c>
      <c r="L581" s="166">
        <f t="shared" si="567"/>
        <v>104.23578199052133</v>
      </c>
      <c r="M581" s="473">
        <f t="shared" si="568"/>
        <v>60</v>
      </c>
      <c r="N581" s="166">
        <f t="shared" si="569"/>
        <v>281.51999999999992</v>
      </c>
      <c r="O581" s="1253"/>
      <c r="P581" s="1253"/>
      <c r="Q581" s="1253"/>
      <c r="R581" s="1253"/>
      <c r="S581" s="1253"/>
      <c r="T581" s="2503"/>
      <c r="U581" s="215"/>
      <c r="V581" s="215"/>
      <c r="W581" s="215"/>
      <c r="X581" s="215"/>
      <c r="Y581" s="2253"/>
    </row>
    <row r="582" spans="1:25" ht="15" customHeight="1" x14ac:dyDescent="0.25">
      <c r="A582" s="47" t="s">
        <v>22</v>
      </c>
      <c r="B582" s="36">
        <v>340</v>
      </c>
      <c r="C582" s="36">
        <v>1900</v>
      </c>
      <c r="D582" s="144">
        <f t="shared" si="562"/>
        <v>792</v>
      </c>
      <c r="E582" s="418">
        <v>788</v>
      </c>
      <c r="F582" s="144">
        <f t="shared" si="563"/>
        <v>99.494949494949495</v>
      </c>
      <c r="G582" s="50">
        <v>9.5</v>
      </c>
      <c r="H582" s="157">
        <f t="shared" si="564"/>
        <v>10.788071065989847</v>
      </c>
      <c r="I582" s="467">
        <f t="shared" si="565"/>
        <v>18050</v>
      </c>
      <c r="J582" s="166">
        <f t="shared" si="566"/>
        <v>7524</v>
      </c>
      <c r="K582" s="420">
        <v>8501</v>
      </c>
      <c r="L582" s="166">
        <f t="shared" si="567"/>
        <v>112.98511430090376</v>
      </c>
      <c r="M582" s="473">
        <f t="shared" si="568"/>
        <v>53</v>
      </c>
      <c r="N582" s="166">
        <f t="shared" si="569"/>
        <v>384.95094339622642</v>
      </c>
      <c r="O582" s="1253"/>
      <c r="P582" s="1253"/>
      <c r="Q582" s="1253"/>
      <c r="R582" s="1253"/>
      <c r="S582" s="1253"/>
      <c r="T582" s="2503"/>
      <c r="U582" s="215"/>
      <c r="V582" s="215"/>
      <c r="W582" s="215"/>
      <c r="X582" s="215"/>
      <c r="Y582" s="2253"/>
    </row>
    <row r="583" spans="1:25" ht="15" customHeight="1" x14ac:dyDescent="0.25">
      <c r="A583" s="47" t="s">
        <v>28</v>
      </c>
      <c r="B583" s="36">
        <v>340</v>
      </c>
      <c r="C583" s="36">
        <v>2750</v>
      </c>
      <c r="D583" s="144">
        <f t="shared" si="562"/>
        <v>1146</v>
      </c>
      <c r="E583" s="418">
        <v>1073</v>
      </c>
      <c r="F583" s="144">
        <f t="shared" si="563"/>
        <v>93.630017452006982</v>
      </c>
      <c r="G583" s="50">
        <v>6.1</v>
      </c>
      <c r="H583" s="157">
        <f t="shared" si="564"/>
        <v>6.3662628145386764</v>
      </c>
      <c r="I583" s="467">
        <f t="shared" si="565"/>
        <v>16775</v>
      </c>
      <c r="J583" s="166">
        <f t="shared" si="566"/>
        <v>6991</v>
      </c>
      <c r="K583" s="420">
        <v>6831</v>
      </c>
      <c r="L583" s="166">
        <f t="shared" si="567"/>
        <v>97.711343155485622</v>
      </c>
      <c r="M583" s="473">
        <f t="shared" si="568"/>
        <v>49</v>
      </c>
      <c r="N583" s="166">
        <f t="shared" si="569"/>
        <v>334.57959183673472</v>
      </c>
      <c r="O583" s="1253"/>
      <c r="P583" s="1253"/>
      <c r="Q583" s="1253"/>
      <c r="R583" s="1253"/>
      <c r="S583" s="1253"/>
      <c r="T583" s="2503"/>
      <c r="U583" s="215"/>
      <c r="V583" s="215"/>
      <c r="W583" s="215"/>
      <c r="X583" s="215"/>
      <c r="Y583" s="2253"/>
    </row>
    <row r="584" spans="1:25" ht="15" customHeight="1" x14ac:dyDescent="0.25">
      <c r="A584" s="47" t="s">
        <v>227</v>
      </c>
      <c r="B584" s="36">
        <v>340</v>
      </c>
      <c r="C584" s="36">
        <v>2515</v>
      </c>
      <c r="D584" s="144">
        <f t="shared" si="562"/>
        <v>1048</v>
      </c>
      <c r="E584" s="418">
        <v>1097</v>
      </c>
      <c r="F584" s="144">
        <f t="shared" si="563"/>
        <v>104.67557251908397</v>
      </c>
      <c r="G584" s="50">
        <v>10.5</v>
      </c>
      <c r="H584" s="157">
        <f t="shared" si="564"/>
        <v>9.9279854147675479</v>
      </c>
      <c r="I584" s="467">
        <f t="shared" si="565"/>
        <v>26408</v>
      </c>
      <c r="J584" s="166">
        <f t="shared" si="566"/>
        <v>11004</v>
      </c>
      <c r="K584" s="420">
        <v>10891</v>
      </c>
      <c r="L584" s="166">
        <f t="shared" si="567"/>
        <v>98.973100690657944</v>
      </c>
      <c r="M584" s="473">
        <f t="shared" si="568"/>
        <v>78</v>
      </c>
      <c r="N584" s="166">
        <f t="shared" si="569"/>
        <v>335.10769230769228</v>
      </c>
      <c r="O584" s="1253"/>
      <c r="P584" s="1253"/>
      <c r="Q584" s="1253"/>
      <c r="R584" s="1253"/>
      <c r="S584" s="1253"/>
      <c r="T584" s="2503"/>
      <c r="U584" s="215"/>
      <c r="V584" s="215"/>
      <c r="W584" s="215"/>
      <c r="X584" s="215"/>
      <c r="Y584" s="2253"/>
    </row>
    <row r="585" spans="1:25" ht="15" customHeight="1" x14ac:dyDescent="0.25">
      <c r="A585" s="47" t="s">
        <v>24</v>
      </c>
      <c r="B585" s="36">
        <v>340</v>
      </c>
      <c r="C585" s="36">
        <v>980</v>
      </c>
      <c r="D585" s="144">
        <f t="shared" si="562"/>
        <v>408</v>
      </c>
      <c r="E585" s="418">
        <v>426</v>
      </c>
      <c r="F585" s="144">
        <f t="shared" si="563"/>
        <v>104.41176470588236</v>
      </c>
      <c r="G585" s="50">
        <v>9.8000000000000007</v>
      </c>
      <c r="H585" s="157">
        <f t="shared" si="564"/>
        <v>10.326291079812206</v>
      </c>
      <c r="I585" s="467">
        <f t="shared" si="565"/>
        <v>9604</v>
      </c>
      <c r="J585" s="166">
        <f t="shared" si="566"/>
        <v>3998</v>
      </c>
      <c r="K585" s="420">
        <v>4399</v>
      </c>
      <c r="L585" s="166">
        <f t="shared" si="567"/>
        <v>110.03001500750375</v>
      </c>
      <c r="M585" s="473">
        <f t="shared" si="568"/>
        <v>28</v>
      </c>
      <c r="N585" s="166">
        <f t="shared" si="569"/>
        <v>377.05714285714282</v>
      </c>
      <c r="O585" s="1253"/>
      <c r="P585" s="1253"/>
      <c r="Q585" s="1253"/>
      <c r="R585" s="1253"/>
      <c r="S585" s="1253"/>
      <c r="T585" s="2503"/>
      <c r="U585" s="215"/>
      <c r="V585" s="215"/>
      <c r="W585" s="215"/>
      <c r="X585" s="215"/>
      <c r="Y585" s="2253"/>
    </row>
    <row r="586" spans="1:25" ht="15" customHeight="1" x14ac:dyDescent="0.25">
      <c r="A586" s="47" t="s">
        <v>25</v>
      </c>
      <c r="B586" s="36">
        <v>340</v>
      </c>
      <c r="C586" s="36">
        <v>760</v>
      </c>
      <c r="D586" s="144">
        <f t="shared" si="562"/>
        <v>317</v>
      </c>
      <c r="E586" s="418">
        <v>323</v>
      </c>
      <c r="F586" s="144">
        <f t="shared" si="563"/>
        <v>101.89274447949528</v>
      </c>
      <c r="G586" s="50">
        <v>13</v>
      </c>
      <c r="H586" s="157">
        <f t="shared" si="564"/>
        <v>13.919504643962849</v>
      </c>
      <c r="I586" s="467">
        <f t="shared" si="565"/>
        <v>9880</v>
      </c>
      <c r="J586" s="166">
        <f t="shared" si="566"/>
        <v>4121</v>
      </c>
      <c r="K586" s="420">
        <v>4496</v>
      </c>
      <c r="L586" s="166">
        <f t="shared" si="567"/>
        <v>109.09973307449647</v>
      </c>
      <c r="M586" s="473">
        <f t="shared" si="568"/>
        <v>29</v>
      </c>
      <c r="N586" s="166">
        <f t="shared" si="569"/>
        <v>372.08275862068973</v>
      </c>
      <c r="O586" s="1253"/>
      <c r="P586" s="1253"/>
      <c r="Q586" s="1253"/>
      <c r="R586" s="1253"/>
      <c r="S586" s="1253"/>
      <c r="T586" s="2503"/>
      <c r="U586" s="215"/>
      <c r="V586" s="215"/>
      <c r="W586" s="215"/>
      <c r="X586" s="215"/>
      <c r="Y586" s="2253"/>
    </row>
    <row r="587" spans="1:25" ht="15" customHeight="1" x14ac:dyDescent="0.25">
      <c r="A587" s="484" t="s">
        <v>26</v>
      </c>
      <c r="B587" s="63">
        <v>340</v>
      </c>
      <c r="C587" s="63">
        <v>1050</v>
      </c>
      <c r="D587" s="205">
        <f t="shared" si="562"/>
        <v>438</v>
      </c>
      <c r="E587" s="426">
        <v>364</v>
      </c>
      <c r="F587" s="205">
        <f t="shared" si="563"/>
        <v>83.105022831050221</v>
      </c>
      <c r="G587" s="327">
        <v>7.3</v>
      </c>
      <c r="H587" s="411">
        <f t="shared" si="564"/>
        <v>5.354395604395604</v>
      </c>
      <c r="I587" s="470">
        <f t="shared" si="565"/>
        <v>7665</v>
      </c>
      <c r="J587" s="376">
        <f t="shared" si="566"/>
        <v>3197</v>
      </c>
      <c r="K587" s="422">
        <v>1949</v>
      </c>
      <c r="L587" s="376">
        <f t="shared" si="567"/>
        <v>60.963403190491086</v>
      </c>
      <c r="M587" s="482">
        <f t="shared" si="568"/>
        <v>23</v>
      </c>
      <c r="N587" s="376">
        <f t="shared" si="569"/>
        <v>203.37391304347827</v>
      </c>
      <c r="O587" s="1255"/>
      <c r="P587" s="1255"/>
      <c r="Q587" s="1255"/>
      <c r="R587" s="1255"/>
      <c r="S587" s="1255"/>
      <c r="T587" s="2504"/>
      <c r="U587" s="2518"/>
      <c r="V587" s="2518"/>
      <c r="W587" s="2518"/>
      <c r="X587" s="2518"/>
      <c r="Y587" s="2253"/>
    </row>
    <row r="588" spans="1:25" s="425" customFormat="1" ht="15" customHeight="1" x14ac:dyDescent="0.2">
      <c r="A588" s="1714" t="s">
        <v>7</v>
      </c>
      <c r="B588" s="1714"/>
      <c r="C588" s="1826">
        <f>SUM(C579:C587)</f>
        <v>15166</v>
      </c>
      <c r="D588" s="1826">
        <f t="shared" ref="D588:E588" si="570">SUM(D579:D587)</f>
        <v>6321</v>
      </c>
      <c r="E588" s="1826">
        <f t="shared" si="570"/>
        <v>6289</v>
      </c>
      <c r="F588" s="1826">
        <f t="shared" ref="F588:F589" si="571">E588/D588*100</f>
        <v>99.493750988767601</v>
      </c>
      <c r="G588" s="1546">
        <f>IF(C588=0,0,I588/C588)</f>
        <v>9.066596333904787</v>
      </c>
      <c r="H588" s="1546">
        <f t="shared" si="564"/>
        <v>9.1351566226745113</v>
      </c>
      <c r="I588" s="1827">
        <f>SUM(I579:I587)</f>
        <v>137504</v>
      </c>
      <c r="J588" s="1826">
        <f t="shared" ref="J588" si="572">SUM(J579:J587)</f>
        <v>57310</v>
      </c>
      <c r="K588" s="1826">
        <f t="shared" ref="K588" si="573">SUM(K579:K587)</f>
        <v>57451</v>
      </c>
      <c r="L588" s="1523">
        <f t="shared" si="567"/>
        <v>100.2460303611935</v>
      </c>
      <c r="M588" s="1820">
        <f>SUM(M579:M587)</f>
        <v>417</v>
      </c>
      <c r="N588" s="1523">
        <f t="shared" si="569"/>
        <v>330.65323741007199</v>
      </c>
      <c r="O588" s="558">
        <v>356045.68181904999</v>
      </c>
      <c r="P588" s="558">
        <v>351076.44100895006</v>
      </c>
      <c r="Q588" s="558">
        <v>351076.44100895006</v>
      </c>
      <c r="R588" s="558">
        <v>351076.44100895006</v>
      </c>
      <c r="S588" s="558">
        <v>351076.44100895006</v>
      </c>
      <c r="T588" s="2505">
        <f>O588/12*$A$4+(P588-O588)/11*4+(Q588-P588)/10*3+(R588-Q588)/9*2+(S588-R588)/8*1</f>
        <v>146545.37076638601</v>
      </c>
      <c r="U588" s="1444">
        <f t="shared" ref="U588" si="574">X588-W588</f>
        <v>138493.27166000003</v>
      </c>
      <c r="V588" s="1444">
        <f t="shared" ref="V588" si="575">U588-T588</f>
        <v>-8052.0991063859838</v>
      </c>
      <c r="W588" s="1444">
        <v>-1475.7606799999996</v>
      </c>
      <c r="X588" s="1444">
        <v>137017.51098000002</v>
      </c>
      <c r="Y588" s="2253"/>
    </row>
    <row r="589" spans="1:25" s="425" customFormat="1" ht="39" customHeight="1" x14ac:dyDescent="0.2">
      <c r="A589" s="1525" t="s">
        <v>311</v>
      </c>
      <c r="B589" s="1821"/>
      <c r="C589" s="1828">
        <v>43</v>
      </c>
      <c r="D589" s="1828">
        <f t="shared" si="562"/>
        <v>18</v>
      </c>
      <c r="E589" s="1828">
        <v>29</v>
      </c>
      <c r="F589" s="1828">
        <f t="shared" si="571"/>
        <v>161.11111111111111</v>
      </c>
      <c r="G589" s="1529"/>
      <c r="H589" s="1529"/>
      <c r="I589" s="1829"/>
      <c r="J589" s="1828"/>
      <c r="K589" s="1828"/>
      <c r="L589" s="1530"/>
      <c r="M589" s="1824"/>
      <c r="N589" s="1530"/>
      <c r="O589" s="1532">
        <v>5420.6109999999999</v>
      </c>
      <c r="P589" s="1532">
        <v>5420.6109999999999</v>
      </c>
      <c r="Q589" s="1532">
        <v>5420.61</v>
      </c>
      <c r="R589" s="1532">
        <v>5420.61</v>
      </c>
      <c r="S589" s="1532">
        <v>5420.61</v>
      </c>
      <c r="T589" s="1532">
        <f>S589/12*$A$4</f>
        <v>2258.5874999999996</v>
      </c>
      <c r="U589" s="2519">
        <f t="shared" ref="U589" si="576">X589-W589</f>
        <v>3796.7325999999998</v>
      </c>
      <c r="V589" s="2519">
        <f t="shared" ref="V589" si="577">U589-T589</f>
        <v>1538.1451000000002</v>
      </c>
      <c r="W589" s="2519">
        <v>0</v>
      </c>
      <c r="X589" s="2519">
        <v>3796.7325999999998</v>
      </c>
      <c r="Y589" s="2253"/>
    </row>
    <row r="590" spans="1:25" ht="15" customHeight="1" x14ac:dyDescent="0.25">
      <c r="A590" s="60" t="s">
        <v>343</v>
      </c>
      <c r="B590" s="60"/>
      <c r="C590" s="36"/>
      <c r="D590" s="36"/>
      <c r="E590" s="572"/>
      <c r="F590" s="36"/>
      <c r="G590" s="56"/>
      <c r="H590" s="56"/>
      <c r="I590" s="479"/>
      <c r="J590" s="53"/>
      <c r="K590" s="527"/>
      <c r="L590" s="53"/>
      <c r="M590" s="53"/>
      <c r="N590" s="53"/>
      <c r="O590" s="1253"/>
      <c r="P590" s="1253"/>
      <c r="Q590" s="1253"/>
      <c r="R590" s="1253"/>
      <c r="S590" s="1253"/>
      <c r="T590" s="2503"/>
      <c r="U590" s="215"/>
      <c r="V590" s="215"/>
      <c r="W590" s="215"/>
      <c r="X590" s="215"/>
      <c r="Y590" s="2253"/>
    </row>
    <row r="591" spans="1:25" ht="15" customHeight="1" x14ac:dyDescent="0.25">
      <c r="A591" s="294" t="s">
        <v>464</v>
      </c>
      <c r="B591" s="294"/>
      <c r="C591" s="53">
        <f>SUM(C593,C592,C594,C595)</f>
        <v>41045</v>
      </c>
      <c r="D591" s="53">
        <f t="shared" ref="D591:E591" si="578">SUM(D593,D592,D594,D595)</f>
        <v>17102</v>
      </c>
      <c r="E591" s="53">
        <f t="shared" si="578"/>
        <v>12979</v>
      </c>
      <c r="F591" s="53">
        <f>E591/D591*100</f>
        <v>75.891708572096832</v>
      </c>
      <c r="G591" s="56"/>
      <c r="H591" s="56"/>
      <c r="I591" s="479"/>
      <c r="J591" s="53"/>
      <c r="K591" s="527"/>
      <c r="L591" s="53"/>
      <c r="M591" s="53"/>
      <c r="N591" s="53"/>
      <c r="O591" s="1253"/>
      <c r="P591" s="1253"/>
      <c r="Q591" s="1253"/>
      <c r="R591" s="1253"/>
      <c r="S591" s="1253"/>
      <c r="T591" s="2503"/>
      <c r="U591" s="215"/>
      <c r="V591" s="215"/>
      <c r="W591" s="215"/>
      <c r="X591" s="215"/>
      <c r="Y591" s="2253"/>
    </row>
    <row r="592" spans="1:25" ht="15" customHeight="1" x14ac:dyDescent="0.25">
      <c r="A592" s="294" t="s">
        <v>344</v>
      </c>
      <c r="B592" s="294"/>
      <c r="C592" s="53"/>
      <c r="D592" s="144"/>
      <c r="E592" s="527"/>
      <c r="F592" s="53"/>
      <c r="G592" s="56"/>
      <c r="H592" s="56"/>
      <c r="I592" s="479"/>
      <c r="J592" s="53"/>
      <c r="K592" s="527"/>
      <c r="L592" s="53"/>
      <c r="M592" s="53"/>
      <c r="N592" s="53"/>
      <c r="O592" s="1253"/>
      <c r="P592" s="1253"/>
      <c r="Q592" s="1253"/>
      <c r="R592" s="1253"/>
      <c r="S592" s="1253"/>
      <c r="T592" s="2503"/>
      <c r="U592" s="215"/>
      <c r="V592" s="215"/>
      <c r="W592" s="215"/>
      <c r="X592" s="215"/>
      <c r="Y592" s="2253"/>
    </row>
    <row r="593" spans="1:25" ht="38.25" customHeight="1" x14ac:dyDescent="0.25">
      <c r="A593" s="294" t="s">
        <v>345</v>
      </c>
      <c r="B593" s="294"/>
      <c r="C593" s="53">
        <v>26800</v>
      </c>
      <c r="D593" s="144">
        <f t="shared" ref="D593:D616" si="579">ROUND(C593/12*$A$4,0)</f>
        <v>11167</v>
      </c>
      <c r="E593" s="527">
        <v>3666</v>
      </c>
      <c r="F593" s="53">
        <f>E593/D593*100</f>
        <v>32.828870779976718</v>
      </c>
      <c r="G593" s="56"/>
      <c r="H593" s="56"/>
      <c r="I593" s="479"/>
      <c r="J593" s="53"/>
      <c r="K593" s="527"/>
      <c r="L593" s="53"/>
      <c r="M593" s="53"/>
      <c r="N593" s="53"/>
      <c r="O593" s="1253"/>
      <c r="P593" s="1253"/>
      <c r="Q593" s="1253"/>
      <c r="R593" s="1253"/>
      <c r="S593" s="1253"/>
      <c r="T593" s="2503"/>
      <c r="U593" s="215"/>
      <c r="V593" s="215"/>
      <c r="W593" s="215"/>
      <c r="X593" s="215"/>
      <c r="Y593" s="2253"/>
    </row>
    <row r="594" spans="1:25" ht="33.75" customHeight="1" x14ac:dyDescent="0.25">
      <c r="A594" s="294" t="s">
        <v>346</v>
      </c>
      <c r="B594" s="294"/>
      <c r="C594" s="53"/>
      <c r="D594" s="144"/>
      <c r="E594" s="527"/>
      <c r="F594" s="53"/>
      <c r="G594" s="56"/>
      <c r="H594" s="56"/>
      <c r="I594" s="479"/>
      <c r="J594" s="53"/>
      <c r="K594" s="527"/>
      <c r="L594" s="53"/>
      <c r="M594" s="53"/>
      <c r="N594" s="53"/>
      <c r="O594" s="1253"/>
      <c r="P594" s="1253"/>
      <c r="Q594" s="1253"/>
      <c r="R594" s="1253"/>
      <c r="S594" s="1253"/>
      <c r="T594" s="2503"/>
      <c r="U594" s="215"/>
      <c r="V594" s="215"/>
      <c r="W594" s="215"/>
      <c r="X594" s="215"/>
      <c r="Y594" s="2253"/>
    </row>
    <row r="595" spans="1:25" ht="22.5" customHeight="1" x14ac:dyDescent="0.25">
      <c r="A595" s="294" t="s">
        <v>347</v>
      </c>
      <c r="B595" s="294"/>
      <c r="C595" s="53">
        <v>14245</v>
      </c>
      <c r="D595" s="144">
        <f t="shared" si="579"/>
        <v>5935</v>
      </c>
      <c r="E595" s="527">
        <v>9313</v>
      </c>
      <c r="F595" s="53">
        <f>E595/D595*100</f>
        <v>156.91659646166806</v>
      </c>
      <c r="G595" s="56"/>
      <c r="H595" s="56"/>
      <c r="I595" s="479"/>
      <c r="J595" s="53"/>
      <c r="K595" s="527"/>
      <c r="L595" s="53"/>
      <c r="M595" s="53"/>
      <c r="N595" s="53"/>
      <c r="O595" s="1253"/>
      <c r="P595" s="1253"/>
      <c r="Q595" s="1253"/>
      <c r="R595" s="1253"/>
      <c r="S595" s="1253"/>
      <c r="T595" s="2503"/>
      <c r="U595" s="215"/>
      <c r="V595" s="215"/>
      <c r="W595" s="215"/>
      <c r="X595" s="215"/>
      <c r="Y595" s="2253"/>
    </row>
    <row r="596" spans="1:25" ht="15" customHeight="1" x14ac:dyDescent="0.25">
      <c r="A596" s="294" t="s">
        <v>463</v>
      </c>
      <c r="B596" s="294"/>
      <c r="C596" s="53">
        <v>67966</v>
      </c>
      <c r="D596" s="144">
        <f t="shared" si="579"/>
        <v>28319</v>
      </c>
      <c r="E596" s="527">
        <v>26322</v>
      </c>
      <c r="F596" s="53">
        <f>E596/D596*100</f>
        <v>92.948197323351806</v>
      </c>
      <c r="G596" s="56"/>
      <c r="H596" s="56"/>
      <c r="I596" s="479"/>
      <c r="J596" s="53"/>
      <c r="K596" s="527"/>
      <c r="L596" s="53"/>
      <c r="M596" s="53"/>
      <c r="N596" s="53"/>
      <c r="O596" s="1253"/>
      <c r="P596" s="1253"/>
      <c r="Q596" s="1253"/>
      <c r="R596" s="1253"/>
      <c r="S596" s="1253"/>
      <c r="T596" s="2503"/>
      <c r="U596" s="215"/>
      <c r="V596" s="215"/>
      <c r="W596" s="215"/>
      <c r="X596" s="215"/>
      <c r="Y596" s="2253"/>
    </row>
    <row r="597" spans="1:25" s="31" customFormat="1" ht="15" customHeight="1" x14ac:dyDescent="0.2">
      <c r="A597" s="13" t="s">
        <v>183</v>
      </c>
      <c r="B597" s="299"/>
      <c r="C597" s="57">
        <f>SUM(C591+C596*3.2)</f>
        <v>258536.2</v>
      </c>
      <c r="D597" s="57">
        <f t="shared" ref="D597:E597" si="580">SUM(D591+D596*3.2)</f>
        <v>107722.8</v>
      </c>
      <c r="E597" s="57">
        <f t="shared" si="580"/>
        <v>97209.400000000009</v>
      </c>
      <c r="F597" s="57">
        <f>E597/D597*100</f>
        <v>90.240320526388103</v>
      </c>
      <c r="G597" s="56"/>
      <c r="H597" s="56"/>
      <c r="I597" s="483"/>
      <c r="J597" s="57"/>
      <c r="K597" s="546"/>
      <c r="L597" s="57"/>
      <c r="M597" s="57"/>
      <c r="N597" s="57"/>
      <c r="O597" s="1253"/>
      <c r="P597" s="1253"/>
      <c r="Q597" s="1253"/>
      <c r="R597" s="1253"/>
      <c r="S597" s="1253"/>
      <c r="T597" s="2503"/>
      <c r="U597" s="215"/>
      <c r="V597" s="215"/>
      <c r="W597" s="215"/>
      <c r="X597" s="215"/>
      <c r="Y597" s="2253"/>
    </row>
    <row r="598" spans="1:25" ht="15" customHeight="1" x14ac:dyDescent="0.25">
      <c r="A598" s="60" t="s">
        <v>348</v>
      </c>
      <c r="B598" s="294"/>
      <c r="C598" s="53"/>
      <c r="D598" s="144"/>
      <c r="E598" s="527"/>
      <c r="F598" s="53"/>
      <c r="G598" s="56"/>
      <c r="H598" s="56"/>
      <c r="I598" s="479"/>
      <c r="J598" s="53"/>
      <c r="K598" s="527"/>
      <c r="L598" s="53"/>
      <c r="M598" s="53"/>
      <c r="N598" s="53"/>
      <c r="O598" s="1253"/>
      <c r="P598" s="1253"/>
      <c r="Q598" s="1253"/>
      <c r="R598" s="1253"/>
      <c r="S598" s="1253"/>
      <c r="T598" s="2503"/>
      <c r="U598" s="215"/>
      <c r="V598" s="215"/>
      <c r="W598" s="215"/>
      <c r="X598" s="215"/>
      <c r="Y598" s="2253"/>
    </row>
    <row r="599" spans="1:25" ht="15" customHeight="1" x14ac:dyDescent="0.25">
      <c r="A599" s="294" t="s">
        <v>217</v>
      </c>
      <c r="B599" s="294"/>
      <c r="C599" s="53">
        <f>SUM(C601,C604)</f>
        <v>15644</v>
      </c>
      <c r="D599" s="53">
        <f t="shared" ref="D599:E599" si="581">SUM(D601,D604)</f>
        <v>6518</v>
      </c>
      <c r="E599" s="53">
        <f t="shared" si="581"/>
        <v>6816</v>
      </c>
      <c r="F599" s="53">
        <f>E599/D599*100</f>
        <v>104.57195458729672</v>
      </c>
      <c r="G599" s="56"/>
      <c r="H599" s="56"/>
      <c r="I599" s="479"/>
      <c r="J599" s="53"/>
      <c r="K599" s="527"/>
      <c r="L599" s="53"/>
      <c r="M599" s="53"/>
      <c r="N599" s="53"/>
      <c r="O599" s="1253"/>
      <c r="P599" s="1253"/>
      <c r="Q599" s="1253"/>
      <c r="R599" s="1253"/>
      <c r="S599" s="1253"/>
      <c r="T599" s="2503"/>
      <c r="U599" s="215"/>
      <c r="V599" s="215"/>
      <c r="W599" s="215"/>
      <c r="X599" s="215"/>
      <c r="Y599" s="2253"/>
    </row>
    <row r="600" spans="1:25" ht="15" customHeight="1" x14ac:dyDescent="0.25">
      <c r="A600" s="294" t="s">
        <v>344</v>
      </c>
      <c r="B600" s="294"/>
      <c r="C600" s="53"/>
      <c r="D600" s="144"/>
      <c r="E600" s="527"/>
      <c r="F600" s="53"/>
      <c r="G600" s="56"/>
      <c r="H600" s="56"/>
      <c r="I600" s="479"/>
      <c r="J600" s="53"/>
      <c r="K600" s="527"/>
      <c r="L600" s="53"/>
      <c r="M600" s="53"/>
      <c r="N600" s="53"/>
      <c r="O600" s="1253"/>
      <c r="P600" s="1253"/>
      <c r="Q600" s="1253"/>
      <c r="R600" s="1253"/>
      <c r="S600" s="1253"/>
      <c r="T600" s="2503"/>
      <c r="U600" s="215"/>
      <c r="V600" s="215"/>
      <c r="W600" s="215"/>
      <c r="X600" s="215"/>
      <c r="Y600" s="2253"/>
    </row>
    <row r="601" spans="1:25" ht="45" customHeight="1" x14ac:dyDescent="0.25">
      <c r="A601" s="818" t="s">
        <v>349</v>
      </c>
      <c r="B601" s="294"/>
      <c r="C601" s="53">
        <f>SUM(C602,C603)</f>
        <v>15144</v>
      </c>
      <c r="D601" s="53">
        <f t="shared" ref="D601:E601" si="582">SUM(D602,D603)</f>
        <v>6310</v>
      </c>
      <c r="E601" s="53">
        <f t="shared" si="582"/>
        <v>6499</v>
      </c>
      <c r="F601" s="53">
        <f>E601/D601*100</f>
        <v>102.99524564183835</v>
      </c>
      <c r="G601" s="56"/>
      <c r="H601" s="56"/>
      <c r="I601" s="479"/>
      <c r="J601" s="53"/>
      <c r="K601" s="527"/>
      <c r="L601" s="53"/>
      <c r="M601" s="53"/>
      <c r="N601" s="53"/>
      <c r="O601" s="1253"/>
      <c r="P601" s="1253"/>
      <c r="Q601" s="1253"/>
      <c r="R601" s="1253"/>
      <c r="S601" s="1253"/>
      <c r="T601" s="2503"/>
      <c r="U601" s="215"/>
      <c r="V601" s="215"/>
      <c r="W601" s="215"/>
      <c r="X601" s="215"/>
      <c r="Y601" s="2253"/>
    </row>
    <row r="602" spans="1:25" ht="32.25" customHeight="1" x14ac:dyDescent="0.25">
      <c r="A602" s="294" t="s">
        <v>350</v>
      </c>
      <c r="B602" s="294"/>
      <c r="C602" s="53">
        <v>11605</v>
      </c>
      <c r="D602" s="144">
        <f t="shared" si="579"/>
        <v>4835</v>
      </c>
      <c r="E602" s="527">
        <v>5193</v>
      </c>
      <c r="F602" s="53">
        <f>E602/D602*100</f>
        <v>107.40434332988625</v>
      </c>
      <c r="G602" s="56"/>
      <c r="H602" s="56"/>
      <c r="I602" s="479"/>
      <c r="J602" s="53"/>
      <c r="K602" s="527"/>
      <c r="L602" s="53"/>
      <c r="M602" s="53"/>
      <c r="N602" s="53"/>
      <c r="O602" s="1253"/>
      <c r="P602" s="1253"/>
      <c r="Q602" s="1253"/>
      <c r="R602" s="1253"/>
      <c r="S602" s="1253"/>
      <c r="T602" s="2503"/>
      <c r="U602" s="215"/>
      <c r="V602" s="215"/>
      <c r="W602" s="215"/>
      <c r="X602" s="215"/>
      <c r="Y602" s="2253"/>
    </row>
    <row r="603" spans="1:25" ht="30" customHeight="1" x14ac:dyDescent="0.25">
      <c r="A603" s="294" t="s">
        <v>351</v>
      </c>
      <c r="B603" s="294"/>
      <c r="C603" s="53">
        <v>3539</v>
      </c>
      <c r="D603" s="144">
        <f t="shared" si="579"/>
        <v>1475</v>
      </c>
      <c r="E603" s="418">
        <v>1306</v>
      </c>
      <c r="F603" s="53">
        <f>E603/D603*100</f>
        <v>88.542372881355931</v>
      </c>
      <c r="G603" s="56"/>
      <c r="H603" s="56"/>
      <c r="I603" s="479"/>
      <c r="J603" s="53"/>
      <c r="K603" s="527"/>
      <c r="L603" s="53"/>
      <c r="M603" s="53"/>
      <c r="N603" s="53"/>
      <c r="O603" s="1253"/>
      <c r="P603" s="1253"/>
      <c r="Q603" s="1253"/>
      <c r="R603" s="1253"/>
      <c r="S603" s="1253"/>
      <c r="T603" s="2503"/>
      <c r="U603" s="215"/>
      <c r="V603" s="215"/>
      <c r="W603" s="215"/>
      <c r="X603" s="215"/>
      <c r="Y603" s="2253"/>
    </row>
    <row r="604" spans="1:25" ht="45" customHeight="1" x14ac:dyDescent="0.25">
      <c r="A604" s="818" t="s">
        <v>364</v>
      </c>
      <c r="B604" s="294"/>
      <c r="C604" s="53">
        <f>SUM(C605)</f>
        <v>500</v>
      </c>
      <c r="D604" s="53">
        <f t="shared" ref="D604:E604" si="583">SUM(D605)</f>
        <v>208</v>
      </c>
      <c r="E604" s="53">
        <f t="shared" si="583"/>
        <v>317</v>
      </c>
      <c r="F604" s="53">
        <f>E604/D604*100</f>
        <v>152.40384615384613</v>
      </c>
      <c r="G604" s="56"/>
      <c r="H604" s="56"/>
      <c r="I604" s="479"/>
      <c r="J604" s="53"/>
      <c r="K604" s="527"/>
      <c r="L604" s="53"/>
      <c r="M604" s="53"/>
      <c r="N604" s="53"/>
      <c r="O604" s="1253"/>
      <c r="P604" s="1253"/>
      <c r="Q604" s="1253"/>
      <c r="R604" s="1253"/>
      <c r="S604" s="1253"/>
      <c r="T604" s="2503"/>
      <c r="U604" s="215"/>
      <c r="V604" s="215"/>
      <c r="W604" s="215"/>
      <c r="X604" s="215"/>
      <c r="Y604" s="2253"/>
    </row>
    <row r="605" spans="1:25" ht="30" customHeight="1" x14ac:dyDescent="0.25">
      <c r="A605" s="294" t="s">
        <v>353</v>
      </c>
      <c r="B605" s="294"/>
      <c r="C605" s="53">
        <v>500</v>
      </c>
      <c r="D605" s="144">
        <f t="shared" si="579"/>
        <v>208</v>
      </c>
      <c r="E605" s="527">
        <v>317</v>
      </c>
      <c r="F605" s="53">
        <f>E605/D605*100</f>
        <v>152.40384615384613</v>
      </c>
      <c r="G605" s="56"/>
      <c r="H605" s="56"/>
      <c r="I605" s="479"/>
      <c r="J605" s="53"/>
      <c r="K605" s="527"/>
      <c r="L605" s="53"/>
      <c r="M605" s="53"/>
      <c r="N605" s="53"/>
      <c r="O605" s="1253"/>
      <c r="P605" s="1253"/>
      <c r="Q605" s="1253"/>
      <c r="R605" s="1253"/>
      <c r="S605" s="1253"/>
      <c r="T605" s="2503"/>
      <c r="U605" s="215"/>
      <c r="V605" s="215"/>
      <c r="W605" s="215"/>
      <c r="X605" s="215"/>
      <c r="Y605" s="2253"/>
    </row>
    <row r="606" spans="1:25" ht="15" customHeight="1" x14ac:dyDescent="0.25">
      <c r="A606" s="294" t="s">
        <v>168</v>
      </c>
      <c r="B606" s="294"/>
      <c r="C606" s="53"/>
      <c r="D606" s="144">
        <f t="shared" si="579"/>
        <v>0</v>
      </c>
      <c r="E606" s="418"/>
      <c r="F606" s="53"/>
      <c r="G606" s="56"/>
      <c r="H606" s="56"/>
      <c r="I606" s="479"/>
      <c r="J606" s="53"/>
      <c r="K606" s="527"/>
      <c r="L606" s="53"/>
      <c r="M606" s="53"/>
      <c r="N606" s="53"/>
      <c r="O606" s="1253"/>
      <c r="P606" s="1253"/>
      <c r="Q606" s="1253"/>
      <c r="R606" s="1253"/>
      <c r="S606" s="1253"/>
      <c r="T606" s="2503"/>
      <c r="U606" s="215"/>
      <c r="V606" s="215"/>
      <c r="W606" s="215"/>
      <c r="X606" s="215"/>
      <c r="Y606" s="2253"/>
    </row>
    <row r="607" spans="1:25" ht="18" customHeight="1" x14ac:dyDescent="0.25">
      <c r="A607" s="294" t="s">
        <v>169</v>
      </c>
      <c r="B607" s="294"/>
      <c r="C607" s="53">
        <v>2000</v>
      </c>
      <c r="D607" s="144">
        <f t="shared" si="579"/>
        <v>833</v>
      </c>
      <c r="E607" s="418">
        <v>297</v>
      </c>
      <c r="F607" s="53">
        <f t="shared" ref="F607:F616" si="584">E607/D607*100</f>
        <v>35.654261704681872</v>
      </c>
      <c r="G607" s="56"/>
      <c r="H607" s="56"/>
      <c r="I607" s="479"/>
      <c r="J607" s="53"/>
      <c r="K607" s="527"/>
      <c r="L607" s="53"/>
      <c r="M607" s="53"/>
      <c r="N607" s="53"/>
      <c r="O607" s="1253"/>
      <c r="P607" s="1253"/>
      <c r="Q607" s="1253"/>
      <c r="R607" s="1253"/>
      <c r="S607" s="1253"/>
      <c r="T607" s="2503"/>
      <c r="U607" s="215"/>
      <c r="V607" s="215"/>
      <c r="W607" s="215"/>
      <c r="X607" s="215"/>
      <c r="Y607" s="2253"/>
    </row>
    <row r="608" spans="1:25" ht="30" customHeight="1" x14ac:dyDescent="0.25">
      <c r="A608" s="819" t="s">
        <v>170</v>
      </c>
      <c r="B608" s="294"/>
      <c r="C608" s="53">
        <v>22230</v>
      </c>
      <c r="D608" s="144">
        <f t="shared" si="579"/>
        <v>9263</v>
      </c>
      <c r="E608" s="418">
        <v>9927</v>
      </c>
      <c r="F608" s="53">
        <f t="shared" si="584"/>
        <v>107.16830400518191</v>
      </c>
      <c r="G608" s="56"/>
      <c r="H608" s="56"/>
      <c r="I608" s="479"/>
      <c r="J608" s="53"/>
      <c r="K608" s="527"/>
      <c r="L608" s="53"/>
      <c r="M608" s="53"/>
      <c r="N608" s="53"/>
      <c r="O608" s="1253"/>
      <c r="P608" s="1253"/>
      <c r="Q608" s="1253"/>
      <c r="R608" s="1253"/>
      <c r="S608" s="1253"/>
      <c r="T608" s="2503"/>
      <c r="U608" s="215"/>
      <c r="V608" s="215"/>
      <c r="W608" s="215"/>
      <c r="X608" s="215"/>
      <c r="Y608" s="2253"/>
    </row>
    <row r="609" spans="1:25" ht="30" customHeight="1" x14ac:dyDescent="0.25">
      <c r="A609" s="294" t="s">
        <v>365</v>
      </c>
      <c r="B609" s="294"/>
      <c r="C609" s="53">
        <v>10930</v>
      </c>
      <c r="D609" s="144">
        <f t="shared" si="579"/>
        <v>4554</v>
      </c>
      <c r="E609" s="418">
        <v>4700</v>
      </c>
      <c r="F609" s="53">
        <f t="shared" si="584"/>
        <v>103.20597277119018</v>
      </c>
      <c r="G609" s="56"/>
      <c r="H609" s="56"/>
      <c r="I609" s="479"/>
      <c r="J609" s="53"/>
      <c r="K609" s="527"/>
      <c r="L609" s="53"/>
      <c r="M609" s="53"/>
      <c r="N609" s="53"/>
      <c r="O609" s="1253"/>
      <c r="P609" s="1253"/>
      <c r="Q609" s="1253"/>
      <c r="R609" s="1253"/>
      <c r="S609" s="1253"/>
      <c r="T609" s="2503"/>
      <c r="U609" s="215"/>
      <c r="V609" s="215"/>
      <c r="W609" s="215"/>
      <c r="X609" s="215"/>
      <c r="Y609" s="2253"/>
    </row>
    <row r="610" spans="1:25" ht="30" customHeight="1" x14ac:dyDescent="0.25">
      <c r="A610" s="2228" t="s">
        <v>453</v>
      </c>
      <c r="B610" s="2229"/>
      <c r="C610" s="65">
        <v>6300</v>
      </c>
      <c r="D610" s="2819">
        <f>ROUND(C610/10*3,0)</f>
        <v>1890</v>
      </c>
      <c r="E610" s="426">
        <v>2760</v>
      </c>
      <c r="F610" s="65">
        <f t="shared" si="584"/>
        <v>146.03174603174602</v>
      </c>
      <c r="G610" s="64"/>
      <c r="H610" s="64"/>
      <c r="I610" s="1333"/>
      <c r="J610" s="65"/>
      <c r="K610" s="1831"/>
      <c r="L610" s="65"/>
      <c r="M610" s="65"/>
      <c r="N610" s="65"/>
      <c r="O610" s="1255"/>
      <c r="P610" s="1255"/>
      <c r="Q610" s="1255"/>
      <c r="R610" s="1255"/>
      <c r="S610" s="1255"/>
      <c r="T610" s="2504"/>
      <c r="U610" s="2518"/>
      <c r="V610" s="2518"/>
      <c r="W610" s="2518"/>
      <c r="X610" s="2518"/>
      <c r="Y610" s="2253"/>
    </row>
    <row r="611" spans="1:25" ht="30" customHeight="1" x14ac:dyDescent="0.25">
      <c r="A611" s="13" t="s">
        <v>178</v>
      </c>
      <c r="B611" s="1830"/>
      <c r="C611" s="66">
        <f>SUM(C599+C607*3.2+C608)</f>
        <v>44274</v>
      </c>
      <c r="D611" s="66">
        <f t="shared" ref="D611:E611" si="585">SUM(D599+D607*3.2+D608)</f>
        <v>18446.599999999999</v>
      </c>
      <c r="E611" s="66">
        <f t="shared" si="585"/>
        <v>17693.400000000001</v>
      </c>
      <c r="F611" s="66">
        <f t="shared" si="584"/>
        <v>95.91686272809082</v>
      </c>
      <c r="G611" s="64"/>
      <c r="H611" s="64"/>
      <c r="I611" s="1333"/>
      <c r="J611" s="65"/>
      <c r="K611" s="1831"/>
      <c r="L611" s="65"/>
      <c r="M611" s="65"/>
      <c r="N611" s="65"/>
      <c r="O611" s="1255"/>
      <c r="P611" s="1255"/>
      <c r="Q611" s="1255"/>
      <c r="R611" s="1255"/>
      <c r="S611" s="1255"/>
      <c r="T611" s="2504"/>
      <c r="U611" s="2518"/>
      <c r="V611" s="2518"/>
      <c r="W611" s="2518"/>
      <c r="X611" s="2518"/>
      <c r="Y611" s="2253"/>
    </row>
    <row r="612" spans="1:25" ht="30" customHeight="1" x14ac:dyDescent="0.25">
      <c r="A612" s="133" t="s">
        <v>179</v>
      </c>
      <c r="B612" s="1832"/>
      <c r="C612" s="17">
        <f>SUM(C611,C597)</f>
        <v>302810.2</v>
      </c>
      <c r="D612" s="17">
        <f t="shared" ref="D612:E612" si="586">SUM(D611,D597)</f>
        <v>126169.4</v>
      </c>
      <c r="E612" s="17">
        <f t="shared" si="586"/>
        <v>114902.80000000002</v>
      </c>
      <c r="F612" s="17">
        <f t="shared" si="584"/>
        <v>91.070259508248455</v>
      </c>
      <c r="G612" s="282"/>
      <c r="H612" s="282"/>
      <c r="I612" s="1351"/>
      <c r="J612" s="21"/>
      <c r="K612" s="1833"/>
      <c r="L612" s="21"/>
      <c r="M612" s="21"/>
      <c r="N612" s="21"/>
      <c r="O612" s="558">
        <v>118017.72292407409</v>
      </c>
      <c r="P612" s="558">
        <v>129675.47344207406</v>
      </c>
      <c r="Q612" s="558">
        <v>129675.47344207406</v>
      </c>
      <c r="R612" s="558">
        <v>129675.47344207406</v>
      </c>
      <c r="S612" s="558">
        <v>129289.01027990741</v>
      </c>
      <c r="T612" s="2505">
        <f>O612/12*$A$4+(P612-O612)/11*4+(Q612-P612)/10*3+(R612-Q612)/9*2+(S612-R612)/8*1</f>
        <v>53364.925329638812</v>
      </c>
      <c r="U612" s="1444">
        <f t="shared" ref="U612" si="587">X612-W612</f>
        <v>52197.509890000008</v>
      </c>
      <c r="V612" s="1444">
        <f t="shared" ref="V612" si="588">U612-T612</f>
        <v>-1167.4154396388039</v>
      </c>
      <c r="W612" s="1444">
        <v>-693.0017499999999</v>
      </c>
      <c r="X612" s="1444">
        <v>51504.508140000005</v>
      </c>
      <c r="Y612" s="2252">
        <f>U612+W612-X612</f>
        <v>0</v>
      </c>
    </row>
    <row r="613" spans="1:25" ht="15" customHeight="1" x14ac:dyDescent="0.25">
      <c r="A613" s="1344" t="s">
        <v>172</v>
      </c>
      <c r="B613" s="1344"/>
      <c r="C613" s="265"/>
      <c r="D613" s="217">
        <f t="shared" si="579"/>
        <v>0</v>
      </c>
      <c r="E613" s="541"/>
      <c r="F613" s="265"/>
      <c r="G613" s="272"/>
      <c r="H613" s="272"/>
      <c r="I613" s="480"/>
      <c r="J613" s="265"/>
      <c r="K613" s="541"/>
      <c r="L613" s="265"/>
      <c r="M613" s="265"/>
      <c r="N613" s="265"/>
      <c r="O613" s="1254"/>
      <c r="P613" s="1254"/>
      <c r="Q613" s="1254"/>
      <c r="R613" s="1254"/>
      <c r="S613" s="1254"/>
      <c r="T613" s="2506"/>
      <c r="U613" s="2521"/>
      <c r="V613" s="2521"/>
      <c r="W613" s="2521"/>
      <c r="X613" s="2521"/>
      <c r="Y613" s="2253"/>
    </row>
    <row r="614" spans="1:25" ht="15" customHeight="1" x14ac:dyDescent="0.25">
      <c r="A614" s="149" t="s">
        <v>81</v>
      </c>
      <c r="B614" s="149"/>
      <c r="C614" s="144">
        <v>1100</v>
      </c>
      <c r="D614" s="144">
        <f t="shared" si="579"/>
        <v>458</v>
      </c>
      <c r="E614" s="418">
        <v>262</v>
      </c>
      <c r="F614" s="144">
        <f t="shared" si="584"/>
        <v>57.20524017467249</v>
      </c>
      <c r="G614" s="156"/>
      <c r="H614" s="156"/>
      <c r="I614" s="508"/>
      <c r="J614" s="174"/>
      <c r="K614" s="423"/>
      <c r="L614" s="174"/>
      <c r="M614" s="174"/>
      <c r="N614" s="174"/>
      <c r="O614" s="1253"/>
      <c r="P614" s="1253"/>
      <c r="Q614" s="1253"/>
      <c r="R614" s="1253"/>
      <c r="S614" s="1253"/>
      <c r="T614" s="2503">
        <f>O614/12</f>
        <v>0</v>
      </c>
      <c r="U614" s="215">
        <f t="shared" ref="U614:U615" si="589">X614-W614</f>
        <v>0</v>
      </c>
      <c r="V614" s="215">
        <f t="shared" ref="V614:V615" si="590">U614-T614</f>
        <v>0</v>
      </c>
      <c r="W614" s="215"/>
      <c r="X614" s="215"/>
      <c r="Y614" s="2253"/>
    </row>
    <row r="615" spans="1:25" ht="30" customHeight="1" x14ac:dyDescent="0.25">
      <c r="A615" s="160" t="s">
        <v>152</v>
      </c>
      <c r="B615" s="160"/>
      <c r="C615" s="144">
        <v>500</v>
      </c>
      <c r="D615" s="144">
        <f t="shared" si="579"/>
        <v>208</v>
      </c>
      <c r="E615" s="418">
        <v>115</v>
      </c>
      <c r="F615" s="144">
        <f t="shared" si="584"/>
        <v>55.28846153846154</v>
      </c>
      <c r="G615" s="156"/>
      <c r="H615" s="156"/>
      <c r="I615" s="508"/>
      <c r="J615" s="174"/>
      <c r="K615" s="423"/>
      <c r="L615" s="174"/>
      <c r="M615" s="174"/>
      <c r="N615" s="174"/>
      <c r="O615" s="1253"/>
      <c r="P615" s="1253"/>
      <c r="Q615" s="1253"/>
      <c r="R615" s="1253"/>
      <c r="S615" s="1253"/>
      <c r="T615" s="2503">
        <f>O615/12</f>
        <v>0</v>
      </c>
      <c r="U615" s="215">
        <f t="shared" si="589"/>
        <v>0</v>
      </c>
      <c r="V615" s="215">
        <f t="shared" si="590"/>
        <v>0</v>
      </c>
      <c r="W615" s="215"/>
      <c r="X615" s="215"/>
      <c r="Y615" s="2253"/>
    </row>
    <row r="616" spans="1:25" ht="30" customHeight="1" x14ac:dyDescent="0.25">
      <c r="A616" s="160" t="s">
        <v>88</v>
      </c>
      <c r="B616" s="160"/>
      <c r="C616" s="144">
        <v>940</v>
      </c>
      <c r="D616" s="144">
        <f t="shared" si="579"/>
        <v>392</v>
      </c>
      <c r="E616" s="418">
        <v>142</v>
      </c>
      <c r="F616" s="144">
        <f t="shared" si="584"/>
        <v>36.224489795918366</v>
      </c>
      <c r="G616" s="156"/>
      <c r="H616" s="156"/>
      <c r="I616" s="508"/>
      <c r="J616" s="174"/>
      <c r="K616" s="423"/>
      <c r="L616" s="174"/>
      <c r="M616" s="174"/>
      <c r="N616" s="439"/>
      <c r="O616" s="1253"/>
      <c r="P616" s="1253"/>
      <c r="Q616" s="1253"/>
      <c r="R616" s="1253"/>
      <c r="S616" s="1253"/>
      <c r="T616" s="2503"/>
      <c r="U616" s="215"/>
      <c r="V616" s="215"/>
      <c r="W616" s="215"/>
      <c r="X616" s="215"/>
      <c r="Y616" s="2253"/>
    </row>
    <row r="617" spans="1:25" ht="15" customHeight="1" x14ac:dyDescent="0.25">
      <c r="A617" s="201" t="s">
        <v>33</v>
      </c>
      <c r="B617" s="201"/>
      <c r="C617" s="36"/>
      <c r="D617" s="36"/>
      <c r="E617" s="572"/>
      <c r="F617" s="36"/>
      <c r="G617" s="56"/>
      <c r="H617" s="56"/>
      <c r="I617" s="479"/>
      <c r="J617" s="53"/>
      <c r="K617" s="527"/>
      <c r="L617" s="53"/>
      <c r="M617" s="53"/>
      <c r="N617" s="53"/>
      <c r="O617" s="1253"/>
      <c r="P617" s="1253"/>
      <c r="Q617" s="1253"/>
      <c r="R617" s="1253"/>
      <c r="S617" s="1253"/>
      <c r="T617" s="2503"/>
      <c r="U617" s="215"/>
      <c r="V617" s="215"/>
      <c r="W617" s="215"/>
      <c r="X617" s="215"/>
      <c r="Y617" s="2253"/>
    </row>
    <row r="618" spans="1:25" ht="15" customHeight="1" x14ac:dyDescent="0.25">
      <c r="A618" s="47" t="s">
        <v>25</v>
      </c>
      <c r="B618" s="36">
        <v>300</v>
      </c>
      <c r="C618" s="52">
        <v>31</v>
      </c>
      <c r="D618" s="144">
        <f t="shared" ref="D618:D625" si="591">ROUND(C618/12*$A$4,0)</f>
        <v>13</v>
      </c>
      <c r="E618" s="418">
        <v>18</v>
      </c>
      <c r="F618" s="144">
        <f t="shared" ref="F618:F625" si="592">E618/D618*100</f>
        <v>138.46153846153845</v>
      </c>
      <c r="G618" s="50">
        <v>9.8000000000000007</v>
      </c>
      <c r="H618" s="157">
        <f t="shared" ref="H618:H626" si="593">K618/E618</f>
        <v>10.277777777777779</v>
      </c>
      <c r="I618" s="467">
        <f t="shared" ref="I618:I625" si="594">ROUND(C618*G618,0)</f>
        <v>304</v>
      </c>
      <c r="J618" s="166">
        <f t="shared" ref="J618:J625" si="595">ROUND(D618*G618,0)</f>
        <v>127</v>
      </c>
      <c r="K618" s="420">
        <v>185</v>
      </c>
      <c r="L618" s="166">
        <f t="shared" ref="L618:L630" si="596">K618/J618*100</f>
        <v>145.6692913385827</v>
      </c>
      <c r="M618" s="473">
        <f t="shared" ref="M618:M625" si="597">ROUND(I618/B618,0)</f>
        <v>1</v>
      </c>
      <c r="N618" s="166">
        <f t="shared" ref="N618:N630" si="598">K618/$A$4*12/M618</f>
        <v>444</v>
      </c>
      <c r="O618" s="1253"/>
      <c r="P618" s="1253"/>
      <c r="Q618" s="1253"/>
      <c r="R618" s="1253"/>
      <c r="S618" s="1253"/>
      <c r="T618" s="2503"/>
      <c r="U618" s="215"/>
      <c r="V618" s="215"/>
      <c r="W618" s="215"/>
      <c r="X618" s="215"/>
      <c r="Y618" s="2253"/>
    </row>
    <row r="619" spans="1:25" ht="15" customHeight="1" x14ac:dyDescent="0.25">
      <c r="A619" s="47" t="s">
        <v>22</v>
      </c>
      <c r="B619" s="36">
        <v>300</v>
      </c>
      <c r="C619" s="52">
        <v>70</v>
      </c>
      <c r="D619" s="144">
        <f t="shared" si="591"/>
        <v>29</v>
      </c>
      <c r="E619" s="418">
        <v>33</v>
      </c>
      <c r="F619" s="144">
        <f t="shared" si="592"/>
        <v>113.79310344827587</v>
      </c>
      <c r="G619" s="50">
        <v>8.3000000000000007</v>
      </c>
      <c r="H619" s="157">
        <f t="shared" si="593"/>
        <v>8.8181818181818183</v>
      </c>
      <c r="I619" s="467">
        <f t="shared" si="594"/>
        <v>581</v>
      </c>
      <c r="J619" s="166">
        <f t="shared" si="595"/>
        <v>241</v>
      </c>
      <c r="K619" s="420">
        <v>291</v>
      </c>
      <c r="L619" s="166">
        <f t="shared" si="596"/>
        <v>120.74688796680498</v>
      </c>
      <c r="M619" s="473">
        <f t="shared" si="597"/>
        <v>2</v>
      </c>
      <c r="N619" s="166">
        <f t="shared" si="598"/>
        <v>349.20000000000005</v>
      </c>
      <c r="O619" s="1253"/>
      <c r="P619" s="1253"/>
      <c r="Q619" s="1253"/>
      <c r="R619" s="1253"/>
      <c r="S619" s="1253"/>
      <c r="T619" s="2503"/>
      <c r="U619" s="215"/>
      <c r="V619" s="215"/>
      <c r="W619" s="215"/>
      <c r="X619" s="215"/>
      <c r="Y619" s="2253"/>
    </row>
    <row r="620" spans="1:25" ht="15" customHeight="1" x14ac:dyDescent="0.25">
      <c r="A620" s="47" t="s">
        <v>23</v>
      </c>
      <c r="B620" s="36">
        <v>300</v>
      </c>
      <c r="C620" s="52"/>
      <c r="D620" s="144">
        <f t="shared" si="591"/>
        <v>0</v>
      </c>
      <c r="E620" s="418">
        <v>4</v>
      </c>
      <c r="F620" s="144"/>
      <c r="G620" s="50">
        <v>6.9</v>
      </c>
      <c r="H620" s="157">
        <f t="shared" si="593"/>
        <v>10.25</v>
      </c>
      <c r="I620" s="467">
        <f t="shared" si="594"/>
        <v>0</v>
      </c>
      <c r="J620" s="166">
        <f t="shared" si="595"/>
        <v>0</v>
      </c>
      <c r="K620" s="420">
        <v>41</v>
      </c>
      <c r="L620" s="166"/>
      <c r="M620" s="473">
        <f t="shared" si="597"/>
        <v>0</v>
      </c>
      <c r="N620" s="166"/>
      <c r="O620" s="1253"/>
      <c r="P620" s="1253"/>
      <c r="Q620" s="1253"/>
      <c r="R620" s="1253"/>
      <c r="S620" s="1253"/>
      <c r="T620" s="2503"/>
      <c r="U620" s="215"/>
      <c r="V620" s="215"/>
      <c r="W620" s="215"/>
      <c r="X620" s="215"/>
      <c r="Y620" s="2253"/>
    </row>
    <row r="621" spans="1:25" ht="16.899999999999999" customHeight="1" x14ac:dyDescent="0.25">
      <c r="A621" s="47" t="s">
        <v>227</v>
      </c>
      <c r="B621" s="36">
        <v>300</v>
      </c>
      <c r="C621" s="52">
        <v>136</v>
      </c>
      <c r="D621" s="144">
        <f t="shared" si="591"/>
        <v>57</v>
      </c>
      <c r="E621" s="418">
        <v>93</v>
      </c>
      <c r="F621" s="144">
        <f t="shared" si="592"/>
        <v>163.15789473684211</v>
      </c>
      <c r="G621" s="50">
        <v>8</v>
      </c>
      <c r="H621" s="157">
        <f t="shared" si="593"/>
        <v>8.4516129032258061</v>
      </c>
      <c r="I621" s="467">
        <f t="shared" si="594"/>
        <v>1088</v>
      </c>
      <c r="J621" s="166">
        <f t="shared" si="595"/>
        <v>456</v>
      </c>
      <c r="K621" s="420">
        <v>786</v>
      </c>
      <c r="L621" s="166">
        <f t="shared" si="596"/>
        <v>172.36842105263156</v>
      </c>
      <c r="M621" s="473">
        <f t="shared" si="597"/>
        <v>4</v>
      </c>
      <c r="N621" s="166">
        <f t="shared" si="598"/>
        <v>471.59999999999997</v>
      </c>
      <c r="O621" s="1253"/>
      <c r="P621" s="1253"/>
      <c r="Q621" s="1253"/>
      <c r="R621" s="1253"/>
      <c r="S621" s="1253"/>
      <c r="T621" s="2503"/>
      <c r="U621" s="215"/>
      <c r="V621" s="215"/>
      <c r="W621" s="215"/>
      <c r="X621" s="215"/>
      <c r="Y621" s="2253"/>
    </row>
    <row r="622" spans="1:25" ht="15" customHeight="1" x14ac:dyDescent="0.25">
      <c r="A622" s="47" t="s">
        <v>24</v>
      </c>
      <c r="B622" s="36">
        <v>300</v>
      </c>
      <c r="C622" s="52">
        <v>74</v>
      </c>
      <c r="D622" s="144">
        <f t="shared" si="591"/>
        <v>31</v>
      </c>
      <c r="E622" s="418">
        <v>32</v>
      </c>
      <c r="F622" s="144">
        <f t="shared" si="592"/>
        <v>103.2258064516129</v>
      </c>
      <c r="G622" s="50">
        <v>9.1</v>
      </c>
      <c r="H622" s="157">
        <f t="shared" si="593"/>
        <v>6.5</v>
      </c>
      <c r="I622" s="467">
        <f t="shared" si="594"/>
        <v>673</v>
      </c>
      <c r="J622" s="166">
        <f t="shared" si="595"/>
        <v>282</v>
      </c>
      <c r="K622" s="420">
        <v>208</v>
      </c>
      <c r="L622" s="166">
        <f t="shared" si="596"/>
        <v>73.75886524822694</v>
      </c>
      <c r="M622" s="473">
        <f t="shared" si="597"/>
        <v>2</v>
      </c>
      <c r="N622" s="166">
        <f t="shared" si="598"/>
        <v>249.60000000000002</v>
      </c>
      <c r="O622" s="1253"/>
      <c r="P622" s="1253"/>
      <c r="Q622" s="1253"/>
      <c r="R622" s="1253"/>
      <c r="S622" s="1253"/>
      <c r="T622" s="2503"/>
      <c r="U622" s="215"/>
      <c r="V622" s="215"/>
      <c r="W622" s="215"/>
      <c r="X622" s="215"/>
      <c r="Y622" s="2253"/>
    </row>
    <row r="623" spans="1:25" ht="15" customHeight="1" x14ac:dyDescent="0.25">
      <c r="A623" s="47" t="s">
        <v>26</v>
      </c>
      <c r="B623" s="36">
        <v>300</v>
      </c>
      <c r="C623" s="52"/>
      <c r="D623" s="144">
        <f t="shared" si="591"/>
        <v>0</v>
      </c>
      <c r="E623" s="418">
        <v>1</v>
      </c>
      <c r="F623" s="144"/>
      <c r="G623" s="50">
        <v>10.7</v>
      </c>
      <c r="H623" s="157">
        <f t="shared" si="593"/>
        <v>11</v>
      </c>
      <c r="I623" s="467">
        <f t="shared" si="594"/>
        <v>0</v>
      </c>
      <c r="J623" s="166">
        <f t="shared" si="595"/>
        <v>0</v>
      </c>
      <c r="K623" s="420">
        <v>11</v>
      </c>
      <c r="L623" s="166"/>
      <c r="M623" s="473">
        <f t="shared" si="597"/>
        <v>0</v>
      </c>
      <c r="N623" s="166"/>
      <c r="O623" s="1253"/>
      <c r="P623" s="1253"/>
      <c r="Q623" s="1253"/>
      <c r="R623" s="1253"/>
      <c r="S623" s="1253"/>
      <c r="T623" s="2503"/>
      <c r="U623" s="215"/>
      <c r="V623" s="215"/>
      <c r="W623" s="215"/>
      <c r="X623" s="215"/>
      <c r="Y623" s="2253"/>
    </row>
    <row r="624" spans="1:25" ht="15" customHeight="1" x14ac:dyDescent="0.25">
      <c r="A624" s="47" t="s">
        <v>6</v>
      </c>
      <c r="B624" s="36">
        <v>300</v>
      </c>
      <c r="C624" s="36">
        <v>57</v>
      </c>
      <c r="D624" s="144">
        <f t="shared" si="591"/>
        <v>24</v>
      </c>
      <c r="E624" s="418">
        <v>37</v>
      </c>
      <c r="F624" s="144">
        <f t="shared" si="592"/>
        <v>154.16666666666669</v>
      </c>
      <c r="G624" s="50">
        <v>10.4</v>
      </c>
      <c r="H624" s="157">
        <f t="shared" si="593"/>
        <v>10.756756756756756</v>
      </c>
      <c r="I624" s="467">
        <f t="shared" si="594"/>
        <v>593</v>
      </c>
      <c r="J624" s="166">
        <f t="shared" si="595"/>
        <v>250</v>
      </c>
      <c r="K624" s="420">
        <v>398</v>
      </c>
      <c r="L624" s="166">
        <f t="shared" si="596"/>
        <v>159.20000000000002</v>
      </c>
      <c r="M624" s="473">
        <f t="shared" si="597"/>
        <v>2</v>
      </c>
      <c r="N624" s="166">
        <f t="shared" si="598"/>
        <v>477.59999999999997</v>
      </c>
      <c r="O624" s="1253"/>
      <c r="P624" s="1253"/>
      <c r="Q624" s="1253"/>
      <c r="R624" s="1253"/>
      <c r="S624" s="1253"/>
      <c r="T624" s="2503"/>
      <c r="U624" s="215"/>
      <c r="V624" s="215"/>
      <c r="W624" s="215"/>
      <c r="X624" s="215"/>
      <c r="Y624" s="2253"/>
    </row>
    <row r="625" spans="1:25" ht="15" customHeight="1" x14ac:dyDescent="0.25">
      <c r="A625" s="47" t="s">
        <v>10</v>
      </c>
      <c r="B625" s="36">
        <v>300</v>
      </c>
      <c r="C625" s="36">
        <v>36</v>
      </c>
      <c r="D625" s="144">
        <f t="shared" si="591"/>
        <v>15</v>
      </c>
      <c r="E625" s="418">
        <v>31</v>
      </c>
      <c r="F625" s="144">
        <f t="shared" si="592"/>
        <v>206.66666666666669</v>
      </c>
      <c r="G625" s="50">
        <v>8.1999999999999993</v>
      </c>
      <c r="H625" s="157">
        <f t="shared" si="593"/>
        <v>8.387096774193548</v>
      </c>
      <c r="I625" s="467">
        <f t="shared" si="594"/>
        <v>295</v>
      </c>
      <c r="J625" s="166">
        <f t="shared" si="595"/>
        <v>123</v>
      </c>
      <c r="K625" s="420">
        <v>260</v>
      </c>
      <c r="L625" s="166">
        <f t="shared" si="596"/>
        <v>211.3821138211382</v>
      </c>
      <c r="M625" s="166">
        <f t="shared" si="597"/>
        <v>1</v>
      </c>
      <c r="N625" s="166">
        <f t="shared" si="598"/>
        <v>624</v>
      </c>
      <c r="O625" s="1253"/>
      <c r="P625" s="1253"/>
      <c r="Q625" s="1253"/>
      <c r="R625" s="1253"/>
      <c r="S625" s="1253"/>
      <c r="T625" s="2503"/>
      <c r="U625" s="215"/>
      <c r="V625" s="215"/>
      <c r="W625" s="215"/>
      <c r="X625" s="215"/>
      <c r="Y625" s="2253"/>
    </row>
    <row r="626" spans="1:25" ht="15" customHeight="1" x14ac:dyDescent="0.25">
      <c r="A626" s="203" t="s">
        <v>93</v>
      </c>
      <c r="B626" s="59"/>
      <c r="C626" s="32">
        <f>SUM(C618:C625)</f>
        <v>404</v>
      </c>
      <c r="D626" s="32">
        <f t="shared" ref="D626:E626" si="599">SUM(D618:D625)</f>
        <v>169</v>
      </c>
      <c r="E626" s="1834">
        <f t="shared" si="599"/>
        <v>249</v>
      </c>
      <c r="F626" s="32">
        <f t="shared" ref="F626" si="600">E626/D626*100</f>
        <v>147.33727810650888</v>
      </c>
      <c r="G626" s="156">
        <f>IF(C626=0,0,I626/C626)</f>
        <v>8.7475247524752469</v>
      </c>
      <c r="H626" s="156">
        <f t="shared" si="593"/>
        <v>8.7550200803212856</v>
      </c>
      <c r="I626" s="1265">
        <f>SUM(I618:I625)</f>
        <v>3534</v>
      </c>
      <c r="J626" s="32">
        <f t="shared" ref="J626" si="601">SUM(J618:J625)</f>
        <v>1479</v>
      </c>
      <c r="K626" s="1834">
        <f t="shared" ref="K626" si="602">SUM(K618:K625)</f>
        <v>2180</v>
      </c>
      <c r="L626" s="166">
        <f t="shared" si="596"/>
        <v>147.39688979039892</v>
      </c>
      <c r="M626" s="510">
        <f>SUM(M618:M625)</f>
        <v>12</v>
      </c>
      <c r="N626" s="166">
        <f t="shared" si="598"/>
        <v>436</v>
      </c>
      <c r="O626" s="1253"/>
      <c r="P626" s="1253"/>
      <c r="Q626" s="1253"/>
      <c r="R626" s="1253"/>
      <c r="S626" s="1253"/>
      <c r="T626" s="2503"/>
      <c r="U626" s="215"/>
      <c r="V626" s="215"/>
      <c r="W626" s="215"/>
      <c r="X626" s="215"/>
      <c r="Y626" s="2253"/>
    </row>
    <row r="627" spans="1:25" ht="15" customHeight="1" x14ac:dyDescent="0.25">
      <c r="A627" s="252" t="s">
        <v>16</v>
      </c>
      <c r="B627" s="59"/>
      <c r="C627" s="32"/>
      <c r="D627" s="32"/>
      <c r="E627" s="1834"/>
      <c r="F627" s="32"/>
      <c r="G627" s="156"/>
      <c r="H627" s="156"/>
      <c r="I627" s="1265"/>
      <c r="J627" s="32"/>
      <c r="K627" s="1834"/>
      <c r="L627" s="166"/>
      <c r="M627" s="166"/>
      <c r="N627" s="166"/>
      <c r="O627" s="1253"/>
      <c r="P627" s="1253"/>
      <c r="Q627" s="1253"/>
      <c r="R627" s="1253"/>
      <c r="S627" s="1253"/>
      <c r="T627" s="2503"/>
      <c r="U627" s="215"/>
      <c r="V627" s="215"/>
      <c r="W627" s="215"/>
      <c r="X627" s="215"/>
      <c r="Y627" s="2253"/>
    </row>
    <row r="628" spans="1:25" ht="15" customHeight="1" x14ac:dyDescent="0.25">
      <c r="A628" s="412" t="s">
        <v>202</v>
      </c>
      <c r="B628" s="47">
        <v>240</v>
      </c>
      <c r="C628" s="94">
        <v>1378</v>
      </c>
      <c r="D628" s="144">
        <f t="shared" ref="D628" si="603">ROUND(C628/12*$A$4,0)</f>
        <v>574</v>
      </c>
      <c r="E628" s="418">
        <v>508</v>
      </c>
      <c r="F628" s="144">
        <f>E628/D628*100</f>
        <v>88.501742160278738</v>
      </c>
      <c r="G628" s="56">
        <v>8</v>
      </c>
      <c r="H628" s="157">
        <f t="shared" ref="H628" si="604">K628/E628</f>
        <v>9.0492125984251963</v>
      </c>
      <c r="I628" s="467">
        <f t="shared" ref="I628" si="605">ROUND(C628*G628,0)</f>
        <v>11024</v>
      </c>
      <c r="J628" s="166">
        <f t="shared" ref="J628" si="606">ROUND(D628*G628,0)</f>
        <v>4592</v>
      </c>
      <c r="K628" s="420">
        <v>4597</v>
      </c>
      <c r="L628" s="166">
        <f t="shared" si="596"/>
        <v>100.10888501742161</v>
      </c>
      <c r="M628" s="321">
        <f>ROUND(I628/B628,0)</f>
        <v>46</v>
      </c>
      <c r="N628" s="166">
        <f t="shared" si="598"/>
        <v>239.84347826086955</v>
      </c>
      <c r="O628" s="1253"/>
      <c r="P628" s="1253"/>
      <c r="Q628" s="1253"/>
      <c r="R628" s="1253"/>
      <c r="S628" s="1253"/>
      <c r="T628" s="2503"/>
      <c r="U628" s="215"/>
      <c r="V628" s="215"/>
      <c r="W628" s="215"/>
      <c r="X628" s="215"/>
      <c r="Y628" s="2253"/>
    </row>
    <row r="629" spans="1:25" s="99" customFormat="1" ht="15" customHeight="1" x14ac:dyDescent="0.25">
      <c r="A629" s="1540" t="s">
        <v>265</v>
      </c>
      <c r="B629" s="699"/>
      <c r="C629" s="700">
        <f>SUM(C628)</f>
        <v>1378</v>
      </c>
      <c r="D629" s="700">
        <f t="shared" ref="D629:E629" si="607">SUM(D628)</f>
        <v>574</v>
      </c>
      <c r="E629" s="700">
        <f t="shared" si="607"/>
        <v>508</v>
      </c>
      <c r="F629" s="205">
        <f>E629/D629*100</f>
        <v>88.501742160278738</v>
      </c>
      <c r="G629" s="64">
        <v>8</v>
      </c>
      <c r="H629" s="411">
        <f>K629/E629</f>
        <v>9.0492125984251963</v>
      </c>
      <c r="I629" s="1276">
        <f t="shared" ref="I629:J629" si="608">SUM(I628)</f>
        <v>11024</v>
      </c>
      <c r="J629" s="700">
        <f t="shared" si="608"/>
        <v>4592</v>
      </c>
      <c r="K629" s="1835">
        <f t="shared" ref="K629" si="609">SUM(K628)</f>
        <v>4597</v>
      </c>
      <c r="L629" s="376">
        <f t="shared" ref="L629" si="610">K629/J629*100</f>
        <v>100.10888501742161</v>
      </c>
      <c r="M629" s="137">
        <f>SUM(M628)</f>
        <v>46</v>
      </c>
      <c r="N629" s="376">
        <f t="shared" si="598"/>
        <v>239.84347826086955</v>
      </c>
      <c r="O629" s="1255"/>
      <c r="P629" s="1255"/>
      <c r="Q629" s="1255"/>
      <c r="R629" s="1255"/>
      <c r="S629" s="1255"/>
      <c r="T629" s="2504"/>
      <c r="U629" s="2518"/>
      <c r="V629" s="2518"/>
      <c r="W629" s="2518"/>
      <c r="X629" s="2518"/>
      <c r="Y629" s="2253"/>
    </row>
    <row r="630" spans="1:25" ht="29.25" customHeight="1" thickBot="1" x14ac:dyDescent="0.3">
      <c r="A630" s="1283" t="s">
        <v>397</v>
      </c>
      <c r="B630" s="1283"/>
      <c r="C630" s="1375">
        <f>SUM(C629,C626)</f>
        <v>1782</v>
      </c>
      <c r="D630" s="1375">
        <f t="shared" ref="D630:E630" si="611">SUM(D629,D626)</f>
        <v>743</v>
      </c>
      <c r="E630" s="1375">
        <f t="shared" si="611"/>
        <v>757</v>
      </c>
      <c r="F630" s="1375">
        <f>E630/D630*100</f>
        <v>101.8842530282638</v>
      </c>
      <c r="G630" s="489">
        <f>IF(C630=0,0,I630/C630)</f>
        <v>8.1694725028058368</v>
      </c>
      <c r="H630" s="1389"/>
      <c r="I630" s="1376">
        <f t="shared" ref="I630:J630" si="612">SUM(I629,I626)</f>
        <v>14558</v>
      </c>
      <c r="J630" s="1375">
        <f t="shared" si="612"/>
        <v>6071</v>
      </c>
      <c r="K630" s="1688">
        <f t="shared" ref="K630" si="613">SUM(K629,K626)</f>
        <v>6777</v>
      </c>
      <c r="L630" s="495">
        <f t="shared" si="596"/>
        <v>111.62905616867074</v>
      </c>
      <c r="M630" s="1374">
        <f>SUM(M628,M626)</f>
        <v>58</v>
      </c>
      <c r="N630" s="495">
        <f t="shared" si="598"/>
        <v>280.42758620689659</v>
      </c>
      <c r="O630" s="743">
        <v>21301.722001560003</v>
      </c>
      <c r="P630" s="743">
        <v>26800.297466669999</v>
      </c>
      <c r="Q630" s="743">
        <v>27425.451249999998</v>
      </c>
      <c r="R630" s="743">
        <v>27425.451249999998</v>
      </c>
      <c r="S630" s="743">
        <v>27425.451249999998</v>
      </c>
      <c r="T630" s="2505">
        <f>O630/12*$A$4+(P630-O630)/11*4+(Q630-P630)/10*3+(R630-Q630)/9*2+(S630-R630)/8*1</f>
        <v>11062.745622961727</v>
      </c>
      <c r="U630" s="2442">
        <f t="shared" ref="U630" si="614">X630-W630</f>
        <v>10486.02147</v>
      </c>
      <c r="V630" s="2442">
        <f t="shared" ref="V630" si="615">U630-T630</f>
        <v>-576.72415296172767</v>
      </c>
      <c r="W630" s="2442">
        <v>-2.8391599999999997</v>
      </c>
      <c r="X630" s="2442">
        <v>10483.18231</v>
      </c>
      <c r="Y630" s="2253"/>
    </row>
    <row r="631" spans="1:25" ht="15" customHeight="1" thickBot="1" x14ac:dyDescent="0.3">
      <c r="A631" s="574" t="s">
        <v>18</v>
      </c>
      <c r="B631" s="574"/>
      <c r="C631" s="504"/>
      <c r="D631" s="504"/>
      <c r="E631" s="1723"/>
      <c r="F631" s="504"/>
      <c r="G631" s="505"/>
      <c r="H631" s="505"/>
      <c r="I631" s="507"/>
      <c r="J631" s="504"/>
      <c r="K631" s="1723">
        <f t="shared" ref="K631" si="616">SUM(K630,K612,K588)</f>
        <v>64228</v>
      </c>
      <c r="L631" s="504"/>
      <c r="M631" s="504"/>
      <c r="N631" s="504"/>
      <c r="O631" s="744">
        <f>SUM(O630,O612,O588)</f>
        <v>495365.12674468406</v>
      </c>
      <c r="P631" s="744">
        <f>SUM(P630,P612,P588)</f>
        <v>507552.21191769408</v>
      </c>
      <c r="Q631" s="744">
        <f>SUM(Q630,Q612,Q588)</f>
        <v>508177.36570102413</v>
      </c>
      <c r="R631" s="744">
        <f>SUM(R630,R612,R588)</f>
        <v>508177.36570102413</v>
      </c>
      <c r="S631" s="744">
        <f>SUM(S630,S612,S588)</f>
        <v>507790.90253885748</v>
      </c>
      <c r="T631" s="2508">
        <f t="shared" ref="T631:X631" si="617">SUM(T630,T612,T588)</f>
        <v>210973.04171898655</v>
      </c>
      <c r="U631" s="2522">
        <f t="shared" si="617"/>
        <v>201176.80302000005</v>
      </c>
      <c r="V631" s="2522">
        <f t="shared" si="617"/>
        <v>-9796.2386989865154</v>
      </c>
      <c r="W631" s="2522">
        <f t="shared" si="617"/>
        <v>-2171.6015899999993</v>
      </c>
      <c r="X631" s="2524">
        <f t="shared" si="617"/>
        <v>199005.20143000002</v>
      </c>
      <c r="Y631" s="2253"/>
    </row>
    <row r="632" spans="1:25" ht="15" customHeight="1" x14ac:dyDescent="0.25">
      <c r="A632" s="83"/>
      <c r="B632" s="83"/>
      <c r="C632" s="295"/>
      <c r="D632" s="295"/>
      <c r="E632" s="1836"/>
      <c r="F632" s="295"/>
      <c r="G632" s="330"/>
      <c r="H632" s="330"/>
      <c r="I632" s="1277"/>
      <c r="J632" s="331"/>
      <c r="K632" s="1837"/>
      <c r="L632" s="331"/>
      <c r="M632" s="331"/>
      <c r="N632" s="331"/>
      <c r="O632" s="1254"/>
      <c r="P632" s="1254"/>
      <c r="Q632" s="1254"/>
      <c r="R632" s="1254"/>
      <c r="S632" s="1254"/>
      <c r="T632" s="2506"/>
      <c r="U632" s="2521"/>
      <c r="V632" s="2521"/>
      <c r="W632" s="2521"/>
      <c r="X632" s="2521"/>
      <c r="Y632" s="2253"/>
    </row>
    <row r="633" spans="1:25" ht="43.5" customHeight="1" x14ac:dyDescent="0.25">
      <c r="A633" s="2283" t="s">
        <v>281</v>
      </c>
      <c r="B633" s="304"/>
      <c r="C633" s="39"/>
      <c r="D633" s="39"/>
      <c r="E633" s="576"/>
      <c r="F633" s="39"/>
      <c r="G633" s="56"/>
      <c r="H633" s="56"/>
      <c r="I633" s="1268"/>
      <c r="J633" s="55"/>
      <c r="K633" s="545"/>
      <c r="L633" s="55"/>
      <c r="M633" s="55"/>
      <c r="N633" s="55"/>
      <c r="O633" s="1253"/>
      <c r="P633" s="1253"/>
      <c r="Q633" s="1253"/>
      <c r="R633" s="1253"/>
      <c r="S633" s="1253"/>
      <c r="T633" s="2503"/>
      <c r="U633" s="215"/>
      <c r="V633" s="215"/>
      <c r="W633" s="215"/>
      <c r="X633" s="215"/>
      <c r="Y633" s="2253"/>
    </row>
    <row r="634" spans="1:25" ht="15" customHeight="1" x14ac:dyDescent="0.25">
      <c r="A634" s="51" t="s">
        <v>5</v>
      </c>
      <c r="B634" s="51"/>
      <c r="C634" s="55"/>
      <c r="D634" s="55"/>
      <c r="E634" s="545"/>
      <c r="F634" s="55"/>
      <c r="G634" s="56"/>
      <c r="H634" s="56"/>
      <c r="I634" s="39"/>
      <c r="J634" s="39"/>
      <c r="K634" s="576"/>
      <c r="L634" s="39"/>
      <c r="M634" s="39"/>
      <c r="N634" s="39"/>
      <c r="O634" s="1253"/>
      <c r="P634" s="1253"/>
      <c r="Q634" s="1253"/>
      <c r="R634" s="1253"/>
      <c r="S634" s="1253"/>
      <c r="T634" s="2503"/>
      <c r="U634" s="215"/>
      <c r="V634" s="215"/>
      <c r="W634" s="215"/>
      <c r="X634" s="215"/>
      <c r="Y634" s="2253"/>
    </row>
    <row r="635" spans="1:25" ht="15" customHeight="1" x14ac:dyDescent="0.25">
      <c r="A635" s="47" t="s">
        <v>10</v>
      </c>
      <c r="B635" s="38">
        <v>340</v>
      </c>
      <c r="C635" s="52">
        <v>1500</v>
      </c>
      <c r="D635" s="144">
        <f t="shared" ref="D635:D642" si="618">ROUND(C635/12*$A$4,0)</f>
        <v>625</v>
      </c>
      <c r="E635" s="418">
        <v>655</v>
      </c>
      <c r="F635" s="144">
        <f t="shared" ref="F635:F642" si="619">E635/D635*100</f>
        <v>104.80000000000001</v>
      </c>
      <c r="G635" s="50">
        <v>11.7</v>
      </c>
      <c r="H635" s="157">
        <f t="shared" ref="H635:H643" si="620">K635/E635</f>
        <v>10.902290076335877</v>
      </c>
      <c r="I635" s="166">
        <f t="shared" ref="I635:I642" si="621">ROUND(C635*G635,0)</f>
        <v>17550</v>
      </c>
      <c r="J635" s="166">
        <f t="shared" ref="J635:J642" si="622">ROUND(D635*G635,0)</f>
        <v>7313</v>
      </c>
      <c r="K635" s="420">
        <v>7141</v>
      </c>
      <c r="L635" s="166">
        <f t="shared" ref="L635:L643" si="623">K635/J635*100</f>
        <v>97.648024066730471</v>
      </c>
      <c r="M635" s="473">
        <f t="shared" ref="M635:M641" si="624">ROUND(I635/B635,0)</f>
        <v>52</v>
      </c>
      <c r="N635" s="166">
        <f t="shared" ref="N635:N643" si="625">K635/$A$4*12/M635</f>
        <v>329.5846153846154</v>
      </c>
      <c r="O635" s="1253"/>
      <c r="P635" s="1253"/>
      <c r="Q635" s="1253"/>
      <c r="R635" s="1253"/>
      <c r="S635" s="1253"/>
      <c r="T635" s="2503"/>
      <c r="U635" s="215"/>
      <c r="V635" s="215"/>
      <c r="W635" s="215"/>
      <c r="X635" s="215"/>
      <c r="Y635" s="2253"/>
    </row>
    <row r="636" spans="1:25" ht="15" customHeight="1" x14ac:dyDescent="0.25">
      <c r="A636" s="61" t="s">
        <v>8</v>
      </c>
      <c r="B636" s="38">
        <v>340</v>
      </c>
      <c r="C636" s="52">
        <v>1450</v>
      </c>
      <c r="D636" s="144">
        <f t="shared" si="618"/>
        <v>604</v>
      </c>
      <c r="E636" s="418">
        <v>627</v>
      </c>
      <c r="F636" s="144">
        <f t="shared" si="619"/>
        <v>103.80794701986756</v>
      </c>
      <c r="G636" s="50">
        <v>11</v>
      </c>
      <c r="H636" s="157">
        <f t="shared" si="620"/>
        <v>9.7192982456140342</v>
      </c>
      <c r="I636" s="166">
        <f t="shared" si="621"/>
        <v>15950</v>
      </c>
      <c r="J636" s="166">
        <f t="shared" si="622"/>
        <v>6644</v>
      </c>
      <c r="K636" s="420">
        <v>6094</v>
      </c>
      <c r="L636" s="166">
        <f t="shared" si="623"/>
        <v>91.721854304635769</v>
      </c>
      <c r="M636" s="473">
        <f t="shared" si="624"/>
        <v>47</v>
      </c>
      <c r="N636" s="166">
        <f t="shared" si="625"/>
        <v>311.18297872340423</v>
      </c>
      <c r="O636" s="1253"/>
      <c r="P636" s="1253"/>
      <c r="Q636" s="1253"/>
      <c r="R636" s="1253"/>
      <c r="S636" s="1253"/>
      <c r="T636" s="2503"/>
      <c r="U636" s="215"/>
      <c r="V636" s="215">
        <f>U633-U636</f>
        <v>0</v>
      </c>
      <c r="W636" s="215"/>
      <c r="X636" s="215"/>
      <c r="Y636" s="2253"/>
    </row>
    <row r="637" spans="1:25" ht="15" customHeight="1" x14ac:dyDescent="0.25">
      <c r="A637" s="61" t="s">
        <v>6</v>
      </c>
      <c r="B637" s="38">
        <v>340</v>
      </c>
      <c r="C637" s="52">
        <v>1810</v>
      </c>
      <c r="D637" s="144">
        <f t="shared" si="618"/>
        <v>754</v>
      </c>
      <c r="E637" s="418">
        <v>764</v>
      </c>
      <c r="F637" s="144">
        <f t="shared" si="619"/>
        <v>101.32625994694959</v>
      </c>
      <c r="G637" s="50">
        <v>8.6999999999999993</v>
      </c>
      <c r="H637" s="157">
        <f t="shared" si="620"/>
        <v>7.2892670157068062</v>
      </c>
      <c r="I637" s="166">
        <f t="shared" si="621"/>
        <v>15747</v>
      </c>
      <c r="J637" s="166">
        <f t="shared" si="622"/>
        <v>6560</v>
      </c>
      <c r="K637" s="420">
        <v>5569</v>
      </c>
      <c r="L637" s="166">
        <f t="shared" si="623"/>
        <v>84.893292682926827</v>
      </c>
      <c r="M637" s="473">
        <f t="shared" si="624"/>
        <v>46</v>
      </c>
      <c r="N637" s="166">
        <f t="shared" si="625"/>
        <v>290.5565217391304</v>
      </c>
      <c r="O637" s="1253"/>
      <c r="P637" s="1253"/>
      <c r="Q637" s="1253"/>
      <c r="R637" s="1253"/>
      <c r="S637" s="1253"/>
      <c r="T637" s="2503"/>
      <c r="U637" s="215"/>
      <c r="V637" s="215"/>
      <c r="W637" s="215"/>
      <c r="X637" s="215"/>
      <c r="Y637" s="2253"/>
    </row>
    <row r="638" spans="1:25" ht="15" customHeight="1" x14ac:dyDescent="0.25">
      <c r="A638" s="61" t="s">
        <v>228</v>
      </c>
      <c r="B638" s="38">
        <v>340</v>
      </c>
      <c r="C638" s="52">
        <v>1110</v>
      </c>
      <c r="D638" s="144">
        <f t="shared" si="618"/>
        <v>463</v>
      </c>
      <c r="E638" s="418">
        <v>488</v>
      </c>
      <c r="F638" s="144">
        <f t="shared" si="619"/>
        <v>105.39956803455723</v>
      </c>
      <c r="G638" s="50">
        <v>10.3</v>
      </c>
      <c r="H638" s="157">
        <f t="shared" si="620"/>
        <v>9.25</v>
      </c>
      <c r="I638" s="166">
        <f t="shared" si="621"/>
        <v>11433</v>
      </c>
      <c r="J638" s="166">
        <f t="shared" si="622"/>
        <v>4769</v>
      </c>
      <c r="K638" s="420">
        <v>4514</v>
      </c>
      <c r="L638" s="166">
        <f t="shared" si="623"/>
        <v>94.652967079052203</v>
      </c>
      <c r="M638" s="473">
        <f t="shared" si="624"/>
        <v>34</v>
      </c>
      <c r="N638" s="166">
        <f t="shared" si="625"/>
        <v>318.63529411764699</v>
      </c>
      <c r="O638" s="1253"/>
      <c r="P638" s="1253"/>
      <c r="Q638" s="1253"/>
      <c r="R638" s="1253"/>
      <c r="S638" s="1253"/>
      <c r="T638" s="2503"/>
      <c r="U638" s="215"/>
      <c r="V638" s="215"/>
      <c r="W638" s="215"/>
      <c r="X638" s="215"/>
      <c r="Y638" s="2253"/>
    </row>
    <row r="639" spans="1:25" ht="15" customHeight="1" x14ac:dyDescent="0.25">
      <c r="A639" s="47" t="s">
        <v>28</v>
      </c>
      <c r="B639" s="36">
        <v>340</v>
      </c>
      <c r="C639" s="52">
        <v>2200</v>
      </c>
      <c r="D639" s="144">
        <f t="shared" si="618"/>
        <v>917</v>
      </c>
      <c r="E639" s="418">
        <v>1509</v>
      </c>
      <c r="F639" s="144">
        <f t="shared" si="619"/>
        <v>164.55834242093783</v>
      </c>
      <c r="G639" s="50">
        <v>5</v>
      </c>
      <c r="H639" s="157">
        <f t="shared" si="620"/>
        <v>4.905897945659377</v>
      </c>
      <c r="I639" s="166">
        <f t="shared" si="621"/>
        <v>11000</v>
      </c>
      <c r="J639" s="166">
        <f t="shared" si="622"/>
        <v>4585</v>
      </c>
      <c r="K639" s="420">
        <v>7403</v>
      </c>
      <c r="L639" s="166">
        <f t="shared" si="623"/>
        <v>161.46128680479825</v>
      </c>
      <c r="M639" s="473">
        <f t="shared" si="624"/>
        <v>32</v>
      </c>
      <c r="N639" s="166">
        <f t="shared" si="625"/>
        <v>555.22499999999991</v>
      </c>
      <c r="O639" s="1253"/>
      <c r="P639" s="1253"/>
      <c r="Q639" s="1253"/>
      <c r="R639" s="1253"/>
      <c r="S639" s="1253"/>
      <c r="T639" s="2503"/>
      <c r="U639" s="215"/>
      <c r="V639" s="215"/>
      <c r="W639" s="215"/>
      <c r="X639" s="215"/>
      <c r="Y639" s="2253"/>
    </row>
    <row r="640" spans="1:25" ht="15" customHeight="1" x14ac:dyDescent="0.25">
      <c r="A640" s="48" t="s">
        <v>61</v>
      </c>
      <c r="B640" s="36">
        <v>280</v>
      </c>
      <c r="C640" s="52">
        <v>1850</v>
      </c>
      <c r="D640" s="144">
        <f t="shared" si="618"/>
        <v>771</v>
      </c>
      <c r="E640" s="418">
        <v>676</v>
      </c>
      <c r="F640" s="144">
        <f t="shared" si="619"/>
        <v>87.678339818417641</v>
      </c>
      <c r="G640" s="50">
        <v>5.7</v>
      </c>
      <c r="H640" s="157">
        <f t="shared" si="620"/>
        <v>5.3624260355029589</v>
      </c>
      <c r="I640" s="166">
        <f t="shared" si="621"/>
        <v>10545</v>
      </c>
      <c r="J640" s="166">
        <f t="shared" si="622"/>
        <v>4395</v>
      </c>
      <c r="K640" s="420">
        <v>3625</v>
      </c>
      <c r="L640" s="166">
        <f t="shared" si="623"/>
        <v>82.480091012514222</v>
      </c>
      <c r="M640" s="473">
        <f t="shared" si="624"/>
        <v>38</v>
      </c>
      <c r="N640" s="166">
        <f t="shared" si="625"/>
        <v>228.94736842105263</v>
      </c>
      <c r="O640" s="1253"/>
      <c r="P640" s="1253"/>
      <c r="Q640" s="1253"/>
      <c r="R640" s="1253"/>
      <c r="S640" s="1253"/>
      <c r="T640" s="2503"/>
      <c r="U640" s="215"/>
      <c r="V640" s="215"/>
      <c r="W640" s="215"/>
      <c r="X640" s="215"/>
      <c r="Y640" s="2253"/>
    </row>
    <row r="641" spans="1:25" ht="15" customHeight="1" x14ac:dyDescent="0.25">
      <c r="A641" s="47" t="s">
        <v>30</v>
      </c>
      <c r="B641" s="63">
        <v>300</v>
      </c>
      <c r="C641" s="1288">
        <v>400</v>
      </c>
      <c r="D641" s="205">
        <f t="shared" si="618"/>
        <v>167</v>
      </c>
      <c r="E641" s="426">
        <v>157</v>
      </c>
      <c r="F641" s="144">
        <f t="shared" si="619"/>
        <v>94.011976047904184</v>
      </c>
      <c r="G641" s="50">
        <v>7.5</v>
      </c>
      <c r="H641" s="157">
        <f t="shared" si="620"/>
        <v>5.7643312101910826</v>
      </c>
      <c r="I641" s="166">
        <f t="shared" si="621"/>
        <v>3000</v>
      </c>
      <c r="J641" s="376">
        <f t="shared" si="622"/>
        <v>1253</v>
      </c>
      <c r="K641" s="420">
        <v>905</v>
      </c>
      <c r="L641" s="376">
        <f t="shared" si="623"/>
        <v>72.226656025538702</v>
      </c>
      <c r="M641" s="166">
        <f t="shared" si="624"/>
        <v>10</v>
      </c>
      <c r="N641" s="376">
        <f t="shared" si="625"/>
        <v>217.2</v>
      </c>
      <c r="O641" s="1253"/>
      <c r="P641" s="1253"/>
      <c r="Q641" s="1255"/>
      <c r="R641" s="1253"/>
      <c r="S641" s="1255"/>
      <c r="T641" s="2503"/>
      <c r="U641" s="2518"/>
      <c r="V641" s="2518"/>
      <c r="W641" s="215"/>
      <c r="X641" s="2518"/>
      <c r="Y641" s="2253"/>
    </row>
    <row r="642" spans="1:25" ht="15" customHeight="1" x14ac:dyDescent="0.25">
      <c r="A642" s="887" t="s">
        <v>470</v>
      </c>
      <c r="B642" s="2443">
        <v>300</v>
      </c>
      <c r="C642" s="2444">
        <v>200</v>
      </c>
      <c r="D642" s="205">
        <f t="shared" si="618"/>
        <v>83</v>
      </c>
      <c r="E642" s="2445"/>
      <c r="F642" s="4">
        <f t="shared" si="619"/>
        <v>0</v>
      </c>
      <c r="G642" s="50">
        <v>7.5</v>
      </c>
      <c r="H642" s="279" t="e">
        <f t="shared" si="620"/>
        <v>#DIV/0!</v>
      </c>
      <c r="I642" s="137">
        <f t="shared" si="621"/>
        <v>1500</v>
      </c>
      <c r="J642" s="1424">
        <f t="shared" si="622"/>
        <v>623</v>
      </c>
      <c r="K642" s="1543"/>
      <c r="L642" s="1424">
        <f t="shared" si="623"/>
        <v>0</v>
      </c>
      <c r="M642" s="482">
        <v>5</v>
      </c>
      <c r="N642" s="1424">
        <f t="shared" si="625"/>
        <v>0</v>
      </c>
      <c r="O642" s="698"/>
      <c r="P642" s="698"/>
      <c r="Q642" s="2439"/>
      <c r="R642" s="698"/>
      <c r="S642" s="2439"/>
      <c r="T642" s="2507"/>
      <c r="U642" s="2525"/>
      <c r="V642" s="2525"/>
      <c r="W642" s="2526"/>
      <c r="X642" s="2525"/>
      <c r="Y642" s="2253"/>
    </row>
    <row r="643" spans="1:25" s="417" customFormat="1" ht="15" customHeight="1" x14ac:dyDescent="0.25">
      <c r="A643" s="1714" t="s">
        <v>7</v>
      </c>
      <c r="B643" s="1714"/>
      <c r="C643" s="653">
        <f>SUM(C635:C642)</f>
        <v>10520</v>
      </c>
      <c r="D643" s="653">
        <f t="shared" ref="D643:E643" si="626">SUM(D635:D642)</f>
        <v>4384</v>
      </c>
      <c r="E643" s="653">
        <f t="shared" si="626"/>
        <v>4876</v>
      </c>
      <c r="F643" s="653">
        <f t="shared" ref="F643:F647" si="627">E643/D643*100</f>
        <v>111.22262773722629</v>
      </c>
      <c r="G643" s="1546">
        <f>IF(C643=0,0,I643/C643)</f>
        <v>8.2438212927756656</v>
      </c>
      <c r="H643" s="1546">
        <f t="shared" si="620"/>
        <v>7.2294913863822803</v>
      </c>
      <c r="I643" s="653">
        <f>SUM(I635:I642)</f>
        <v>86725</v>
      </c>
      <c r="J643" s="653">
        <f t="shared" ref="J643:K643" si="628">SUM(J635:J642)</f>
        <v>36142</v>
      </c>
      <c r="K643" s="653">
        <f t="shared" si="628"/>
        <v>35251</v>
      </c>
      <c r="L643" s="1628">
        <f t="shared" si="623"/>
        <v>97.534724143655581</v>
      </c>
      <c r="M643" s="1646">
        <f>SUM(M635:M642)</f>
        <v>264</v>
      </c>
      <c r="N643" s="1628">
        <f t="shared" si="625"/>
        <v>320.46363636363634</v>
      </c>
      <c r="O643" s="558">
        <v>300553.01375590399</v>
      </c>
      <c r="P643" s="558">
        <v>296504.37243734999</v>
      </c>
      <c r="Q643" s="558">
        <v>296504.37243734999</v>
      </c>
      <c r="R643" s="558">
        <v>285825.92431000003</v>
      </c>
      <c r="S643" s="558">
        <v>283459.05179</v>
      </c>
      <c r="T643" s="2505">
        <f>O643/12*$A$4+(P643-O643)/11*4+(Q643-P643)/10*3+(R643-Q643)/9*2+(S643-R643)/8*1</f>
        <v>121089.34165380197</v>
      </c>
      <c r="U643" s="1444">
        <f t="shared" ref="U643" si="629">X643-W643</f>
        <v>119378.18733999999</v>
      </c>
      <c r="V643" s="1444">
        <f t="shared" ref="V643" si="630">U643-T643</f>
        <v>-1711.154313801977</v>
      </c>
      <c r="W643" s="1444">
        <v>-1691.6319899999999</v>
      </c>
      <c r="X643" s="1444">
        <v>117686.55535</v>
      </c>
      <c r="Y643" s="2253"/>
    </row>
    <row r="644" spans="1:25" s="417" customFormat="1" ht="15" customHeight="1" x14ac:dyDescent="0.25">
      <c r="A644" s="2224" t="s">
        <v>354</v>
      </c>
      <c r="B644" s="2225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2503"/>
      <c r="U644" s="39"/>
      <c r="V644" s="39"/>
      <c r="W644" s="39"/>
      <c r="X644" s="39"/>
      <c r="Y644" s="2253"/>
    </row>
    <row r="645" spans="1:25" s="417" customFormat="1" ht="31.15" customHeight="1" x14ac:dyDescent="0.25">
      <c r="A645" s="2227" t="s">
        <v>170</v>
      </c>
      <c r="B645" s="2225"/>
      <c r="C645" s="36">
        <v>3000</v>
      </c>
      <c r="D645" s="2814">
        <f>ROUND(C645/10*3,0)</f>
        <v>900</v>
      </c>
      <c r="E645" s="36">
        <v>768</v>
      </c>
      <c r="F645" s="144">
        <f t="shared" si="627"/>
        <v>85.333333333333343</v>
      </c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2503"/>
      <c r="U645" s="39"/>
      <c r="V645" s="39"/>
      <c r="W645" s="39"/>
      <c r="X645" s="39"/>
      <c r="Y645" s="2253"/>
    </row>
    <row r="646" spans="1:25" s="417" customFormat="1" ht="21.75" customHeight="1" x14ac:dyDescent="0.25">
      <c r="A646" s="2231" t="s">
        <v>453</v>
      </c>
      <c r="B646" s="2232"/>
      <c r="C646" s="36">
        <v>3000</v>
      </c>
      <c r="D646" s="2814">
        <f>ROUND(C646/10*3,0)</f>
        <v>900</v>
      </c>
      <c r="E646" s="36">
        <v>768</v>
      </c>
      <c r="F646" s="144">
        <f t="shared" si="627"/>
        <v>85.333333333333343</v>
      </c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2503"/>
      <c r="U646" s="39"/>
      <c r="V646" s="39"/>
      <c r="W646" s="39"/>
      <c r="X646" s="39"/>
      <c r="Y646" s="2253"/>
    </row>
    <row r="647" spans="1:25" s="425" customFormat="1" ht="15" customHeight="1" x14ac:dyDescent="0.25">
      <c r="A647" s="2226" t="s">
        <v>179</v>
      </c>
      <c r="B647" s="2225"/>
      <c r="C647" s="39">
        <f>SUM(C645)</f>
        <v>3000</v>
      </c>
      <c r="D647" s="39">
        <f t="shared" ref="D647:E647" si="631">SUM(D645)</f>
        <v>900</v>
      </c>
      <c r="E647" s="39">
        <f t="shared" si="631"/>
        <v>768</v>
      </c>
      <c r="F647" s="144">
        <f t="shared" si="627"/>
        <v>85.333333333333343</v>
      </c>
      <c r="G647" s="39"/>
      <c r="H647" s="39"/>
      <c r="I647" s="39"/>
      <c r="J647" s="39"/>
      <c r="K647" s="39"/>
      <c r="L647" s="39"/>
      <c r="M647" s="39"/>
      <c r="N647" s="39"/>
      <c r="O647" s="39"/>
      <c r="P647" s="2241">
        <v>5385.915</v>
      </c>
      <c r="Q647" s="2241">
        <v>5385.915</v>
      </c>
      <c r="R647" s="2241">
        <v>5385.915</v>
      </c>
      <c r="S647" s="2241">
        <v>5385.915</v>
      </c>
      <c r="T647" s="2505">
        <f>O647/12*$A$4+(P647-O647)/11*4+(Q647-P647)/10*3+(R647-Q647)/9*2+(S647-R647)/8*1</f>
        <v>1958.5145454545454</v>
      </c>
      <c r="U647" s="39">
        <f t="shared" ref="U647" si="632">X647-W647</f>
        <v>2078.3073399999994</v>
      </c>
      <c r="V647" s="39">
        <f t="shared" ref="V647" si="633">U647-T647</f>
        <v>119.79279454545394</v>
      </c>
      <c r="W647" s="39">
        <v>-1.1178699999999999</v>
      </c>
      <c r="X647" s="39">
        <v>2077.1894699999993</v>
      </c>
      <c r="Y647" s="2252">
        <f>U647+W647-X647</f>
        <v>0</v>
      </c>
    </row>
    <row r="648" spans="1:25" ht="15" customHeight="1" x14ac:dyDescent="0.25">
      <c r="A648" s="455" t="s">
        <v>33</v>
      </c>
      <c r="B648" s="1310"/>
      <c r="C648" s="134"/>
      <c r="D648" s="134"/>
      <c r="E648" s="1838"/>
      <c r="F648" s="134"/>
      <c r="G648" s="317"/>
      <c r="H648" s="317"/>
      <c r="I648" s="134"/>
      <c r="J648" s="134"/>
      <c r="K648" s="1838"/>
      <c r="L648" s="321"/>
      <c r="M648" s="1429"/>
      <c r="N648" s="482"/>
      <c r="O648" s="1254"/>
      <c r="P648" s="1254"/>
      <c r="Q648" s="1254"/>
      <c r="R648" s="1254"/>
      <c r="S648" s="1254"/>
      <c r="T648" s="2506"/>
      <c r="U648" s="2521"/>
      <c r="V648" s="2521"/>
      <c r="W648" s="2521"/>
      <c r="X648" s="2521"/>
      <c r="Y648" s="2253"/>
    </row>
    <row r="649" spans="1:25" ht="15" customHeight="1" x14ac:dyDescent="0.25">
      <c r="A649" s="201" t="s">
        <v>201</v>
      </c>
      <c r="B649" s="54"/>
      <c r="C649" s="39"/>
      <c r="D649" s="39"/>
      <c r="E649" s="576"/>
      <c r="F649" s="39"/>
      <c r="G649" s="156"/>
      <c r="H649" s="156"/>
      <c r="I649" s="39"/>
      <c r="J649" s="39"/>
      <c r="K649" s="576"/>
      <c r="L649" s="166"/>
      <c r="M649" s="486"/>
      <c r="N649" s="166"/>
      <c r="O649" s="1253"/>
      <c r="P649" s="1253"/>
      <c r="Q649" s="1253"/>
      <c r="R649" s="1253"/>
      <c r="S649" s="1253"/>
      <c r="T649" s="2503"/>
      <c r="U649" s="215"/>
      <c r="V649" s="215"/>
      <c r="W649" s="215"/>
      <c r="X649" s="215"/>
      <c r="Y649" s="2253"/>
    </row>
    <row r="650" spans="1:25" ht="15" customHeight="1" x14ac:dyDescent="0.25">
      <c r="A650" s="47" t="s">
        <v>21</v>
      </c>
      <c r="B650" s="36">
        <v>300</v>
      </c>
      <c r="C650" s="36">
        <v>90</v>
      </c>
      <c r="D650" s="144">
        <f t="shared" ref="D650" si="634">ROUND(C650/12*$A$4,0)</f>
        <v>38</v>
      </c>
      <c r="E650" s="572">
        <v>50</v>
      </c>
      <c r="F650" s="205">
        <f>E650/D650*100</f>
        <v>131.57894736842107</v>
      </c>
      <c r="G650" s="50">
        <v>9</v>
      </c>
      <c r="H650" s="157">
        <f t="shared" ref="H650:H651" si="635">K650/E650</f>
        <v>8.2799999999999994</v>
      </c>
      <c r="I650" s="166">
        <f t="shared" ref="I650:I651" si="636">ROUND(C650*G650,0)</f>
        <v>810</v>
      </c>
      <c r="J650" s="166">
        <f t="shared" ref="J650:J651" si="637">ROUND(D650*G650,0)</f>
        <v>342</v>
      </c>
      <c r="K650" s="572">
        <v>414</v>
      </c>
      <c r="L650" s="166">
        <f t="shared" ref="L650:L653" si="638">K650/J650*100</f>
        <v>121.05263157894737</v>
      </c>
      <c r="M650" s="376">
        <f>ROUND(I650/B650,0)</f>
        <v>3</v>
      </c>
      <c r="N650" s="321">
        <f t="shared" ref="N650:N653" si="639">K650/$A$4*12/M650</f>
        <v>331.2</v>
      </c>
      <c r="O650" s="1253"/>
      <c r="P650" s="1253"/>
      <c r="Q650" s="1253"/>
      <c r="R650" s="1253"/>
      <c r="S650" s="1253"/>
      <c r="T650" s="2503"/>
      <c r="U650" s="215"/>
      <c r="V650" s="215"/>
      <c r="W650" s="215"/>
      <c r="X650" s="215"/>
      <c r="Y650" s="2253"/>
    </row>
    <row r="651" spans="1:25" ht="15" customHeight="1" x14ac:dyDescent="0.25">
      <c r="A651" s="47" t="s">
        <v>28</v>
      </c>
      <c r="B651" s="63">
        <v>300</v>
      </c>
      <c r="C651" s="63">
        <v>1500</v>
      </c>
      <c r="D651" s="205">
        <f t="shared" ref="D651" si="640">ROUND(C651/12*$A$4,0)</f>
        <v>625</v>
      </c>
      <c r="E651" s="2026"/>
      <c r="F651" s="205">
        <f>E651/D651*100</f>
        <v>0</v>
      </c>
      <c r="G651" s="327">
        <v>4</v>
      </c>
      <c r="H651" s="157" t="e">
        <f t="shared" si="635"/>
        <v>#DIV/0!</v>
      </c>
      <c r="I651" s="166">
        <f t="shared" si="636"/>
        <v>6000</v>
      </c>
      <c r="J651" s="376">
        <f t="shared" si="637"/>
        <v>2500</v>
      </c>
      <c r="K651" s="2026"/>
      <c r="L651" s="376">
        <f t="shared" ref="L651" si="641">K651/J651*100</f>
        <v>0</v>
      </c>
      <c r="M651" s="376">
        <f>ROUND(I651/B651,0)</f>
        <v>20</v>
      </c>
      <c r="N651" s="137">
        <f t="shared" ref="N651" si="642">K651/$A$4*12/M651</f>
        <v>0</v>
      </c>
      <c r="O651" s="1255"/>
      <c r="P651" s="1255"/>
      <c r="Q651" s="1255"/>
      <c r="R651" s="1255"/>
      <c r="S651" s="1255"/>
      <c r="T651" s="2504"/>
      <c r="U651" s="2518"/>
      <c r="V651" s="2518"/>
      <c r="W651" s="2518"/>
      <c r="X651" s="2518"/>
      <c r="Y651" s="2253"/>
    </row>
    <row r="652" spans="1:25" ht="15" customHeight="1" x14ac:dyDescent="0.25">
      <c r="A652" s="203" t="s">
        <v>93</v>
      </c>
      <c r="B652" s="326"/>
      <c r="C652" s="91">
        <f>SUM(C650:C651)</f>
        <v>1590</v>
      </c>
      <c r="D652" s="91">
        <f t="shared" ref="D652:E652" si="643">SUM(D650:D651)</f>
        <v>663</v>
      </c>
      <c r="E652" s="91">
        <f t="shared" si="643"/>
        <v>50</v>
      </c>
      <c r="F652" s="205">
        <f>E652/D652*100</f>
        <v>7.5414781297134237</v>
      </c>
      <c r="G652" s="283">
        <f>IF(C652=0,0,I652/C652)</f>
        <v>4.283018867924528</v>
      </c>
      <c r="H652" s="91">
        <f>SUM(H650:H650)</f>
        <v>8.2799999999999994</v>
      </c>
      <c r="I652" s="91">
        <f>SUM(I650:I651)</f>
        <v>6810</v>
      </c>
      <c r="J652" s="91">
        <f t="shared" ref="J652" si="644">SUM(J650:J651)</f>
        <v>2842</v>
      </c>
      <c r="K652" s="91">
        <f t="shared" ref="K652" si="645">SUM(K650:K651)</f>
        <v>414</v>
      </c>
      <c r="L652" s="376">
        <f t="shared" si="638"/>
        <v>14.567206192821958</v>
      </c>
      <c r="M652" s="345">
        <f>SUM(M650:M650)</f>
        <v>3</v>
      </c>
      <c r="N652" s="376">
        <f t="shared" si="639"/>
        <v>331.2</v>
      </c>
      <c r="O652" s="1255"/>
      <c r="P652" s="1255"/>
      <c r="Q652" s="1255"/>
      <c r="R652" s="1255"/>
      <c r="S652" s="1255"/>
      <c r="T652" s="2504"/>
      <c r="U652" s="2518"/>
      <c r="V652" s="2518"/>
      <c r="W652" s="2518"/>
      <c r="X652" s="2518"/>
      <c r="Y652" s="2253"/>
    </row>
    <row r="653" spans="1:25" ht="15" customHeight="1" x14ac:dyDescent="0.25">
      <c r="A653" s="45" t="s">
        <v>397</v>
      </c>
      <c r="B653" s="133"/>
      <c r="C653" s="16">
        <f>SUM(C652)</f>
        <v>1590</v>
      </c>
      <c r="D653" s="16">
        <f>SUM(D652)</f>
        <v>663</v>
      </c>
      <c r="E653" s="16">
        <f>SUM(E652)</f>
        <v>50</v>
      </c>
      <c r="F653" s="178">
        <f>E653/D653*100</f>
        <v>7.5414781297134237</v>
      </c>
      <c r="G653" s="280">
        <f>IF(C653=0,0,I653/C653)</f>
        <v>4.283018867924528</v>
      </c>
      <c r="H653" s="16">
        <f>SUM(H652:H652)</f>
        <v>8.2799999999999994</v>
      </c>
      <c r="I653" s="16">
        <f>SUM(I652)</f>
        <v>6810</v>
      </c>
      <c r="J653" s="16">
        <f>SUM(J652)</f>
        <v>2842</v>
      </c>
      <c r="K653" s="16">
        <f>SUM(K652)</f>
        <v>414</v>
      </c>
      <c r="L653" s="515">
        <f t="shared" si="638"/>
        <v>14.567206192821958</v>
      </c>
      <c r="M653" s="513">
        <f>SUM(M652)</f>
        <v>3</v>
      </c>
      <c r="N653" s="513">
        <f t="shared" si="639"/>
        <v>331.2</v>
      </c>
      <c r="O653" s="558">
        <v>1284.7525381600001</v>
      </c>
      <c r="P653" s="558">
        <v>1274.6116304133334</v>
      </c>
      <c r="Q653" s="558">
        <v>1274.6116304133334</v>
      </c>
      <c r="R653" s="558">
        <v>11957.374807863331</v>
      </c>
      <c r="S653" s="558">
        <v>11957.374807863331</v>
      </c>
      <c r="T653" s="2505">
        <f>O653/12*$A$4+(P653-O653)/11*4+(Q653-P653)/10*3+(R653-Q653)/9*2+(S653-R653)/8*1</f>
        <v>2905.573327516363</v>
      </c>
      <c r="U653" s="1444">
        <f t="shared" ref="U653" si="646">X653-W653</f>
        <v>719.27962000000002</v>
      </c>
      <c r="V653" s="1444">
        <f t="shared" ref="V653" si="647">U653-T653</f>
        <v>-2186.2937075163627</v>
      </c>
      <c r="W653" s="1444">
        <v>0</v>
      </c>
      <c r="X653" s="1444">
        <v>719.27962000000002</v>
      </c>
      <c r="Y653" s="2253"/>
    </row>
    <row r="654" spans="1:25" ht="15" customHeight="1" x14ac:dyDescent="0.25">
      <c r="A654" s="817" t="s">
        <v>14</v>
      </c>
      <c r="B654" s="817"/>
      <c r="C654" s="134"/>
      <c r="D654" s="134"/>
      <c r="E654" s="1838"/>
      <c r="F654" s="134"/>
      <c r="G654" s="272"/>
      <c r="H654" s="272"/>
      <c r="I654" s="134"/>
      <c r="J654" s="134"/>
      <c r="K654" s="1838"/>
      <c r="L654" s="134"/>
      <c r="M654" s="514"/>
      <c r="N654" s="134"/>
      <c r="O654" s="1254"/>
      <c r="P654" s="1254"/>
      <c r="Q654" s="1254"/>
      <c r="R654" s="1254"/>
      <c r="S654" s="1254"/>
      <c r="T654" s="2506"/>
      <c r="U654" s="2521"/>
      <c r="V654" s="2521"/>
      <c r="W654" s="2521"/>
      <c r="X654" s="2521"/>
      <c r="Y654" s="2253"/>
    </row>
    <row r="655" spans="1:25" ht="15" customHeight="1" x14ac:dyDescent="0.25">
      <c r="A655" s="149" t="s">
        <v>81</v>
      </c>
      <c r="B655" s="149"/>
      <c r="C655" s="144">
        <v>2400</v>
      </c>
      <c r="D655" s="144">
        <f t="shared" ref="D655:D656" si="648">ROUND(C655/12*$A$4,0)</f>
        <v>1000</v>
      </c>
      <c r="E655" s="418">
        <v>988</v>
      </c>
      <c r="F655" s="144">
        <f>E655/D655*100</f>
        <v>98.8</v>
      </c>
      <c r="G655" s="156"/>
      <c r="H655" s="156"/>
      <c r="I655" s="174"/>
      <c r="J655" s="174"/>
      <c r="K655" s="423"/>
      <c r="L655" s="174"/>
      <c r="M655" s="174"/>
      <c r="N655" s="174"/>
      <c r="O655" s="1253"/>
      <c r="P655" s="1253"/>
      <c r="Q655" s="1253"/>
      <c r="R655" s="1253"/>
      <c r="S655" s="1253"/>
      <c r="T655" s="2503">
        <f>O655/12</f>
        <v>0</v>
      </c>
      <c r="U655" s="215">
        <f t="shared" ref="U655:U656" si="649">X655-W655</f>
        <v>0</v>
      </c>
      <c r="V655" s="215">
        <f t="shared" ref="V655:V656" si="650">U655-T655</f>
        <v>0</v>
      </c>
      <c r="W655" s="215"/>
      <c r="X655" s="215"/>
      <c r="Y655" s="2253"/>
    </row>
    <row r="656" spans="1:25" ht="30" customHeight="1" x14ac:dyDescent="0.25">
      <c r="A656" s="412" t="s">
        <v>152</v>
      </c>
      <c r="B656" s="412"/>
      <c r="C656" s="205">
        <v>100</v>
      </c>
      <c r="D656" s="205">
        <f t="shared" si="648"/>
        <v>42</v>
      </c>
      <c r="E656" s="426">
        <v>62</v>
      </c>
      <c r="F656" s="205">
        <f>E656/D656*100</f>
        <v>147.61904761904762</v>
      </c>
      <c r="G656" s="283"/>
      <c r="H656" s="283"/>
      <c r="I656" s="196"/>
      <c r="J656" s="196"/>
      <c r="K656" s="1554"/>
      <c r="L656" s="196"/>
      <c r="M656" s="196"/>
      <c r="N656" s="196"/>
      <c r="O656" s="1255"/>
      <c r="P656" s="1255"/>
      <c r="Q656" s="1255"/>
      <c r="R656" s="1255"/>
      <c r="S656" s="1255"/>
      <c r="T656" s="2504">
        <f>O656/12</f>
        <v>0</v>
      </c>
      <c r="U656" s="2518">
        <f t="shared" si="649"/>
        <v>0</v>
      </c>
      <c r="V656" s="2518">
        <f t="shared" si="650"/>
        <v>0</v>
      </c>
      <c r="W656" s="2518"/>
      <c r="X656" s="2518"/>
      <c r="Y656" s="2253"/>
    </row>
    <row r="657" spans="1:25" ht="15" customHeight="1" thickBot="1" x14ac:dyDescent="0.3">
      <c r="A657" s="1372"/>
      <c r="B657" s="1372"/>
      <c r="C657" s="1375"/>
      <c r="D657" s="1375"/>
      <c r="E657" s="1688"/>
      <c r="F657" s="1375"/>
      <c r="G657" s="1379"/>
      <c r="H657" s="1379"/>
      <c r="I657" s="1390"/>
      <c r="J657" s="1390"/>
      <c r="K657" s="1839"/>
      <c r="L657" s="1390"/>
      <c r="M657" s="1390"/>
      <c r="N657" s="1390"/>
      <c r="O657" s="743"/>
      <c r="P657" s="743"/>
      <c r="Q657" s="743"/>
      <c r="R657" s="743"/>
      <c r="S657" s="743"/>
      <c r="T657" s="2516"/>
      <c r="U657" s="2442"/>
      <c r="V657" s="2442"/>
      <c r="W657" s="2442"/>
      <c r="X657" s="2442"/>
      <c r="Y657" s="2253"/>
    </row>
    <row r="658" spans="1:25" ht="15" customHeight="1" thickBot="1" x14ac:dyDescent="0.3">
      <c r="A658" s="436" t="s">
        <v>18</v>
      </c>
      <c r="B658" s="436"/>
      <c r="C658" s="885"/>
      <c r="D658" s="885"/>
      <c r="E658" s="886"/>
      <c r="F658" s="885"/>
      <c r="G658" s="505"/>
      <c r="H658" s="505"/>
      <c r="I658" s="885"/>
      <c r="J658" s="885"/>
      <c r="K658" s="886">
        <f t="shared" ref="K658" si="651">SUM(K653,K647,K643)</f>
        <v>35665</v>
      </c>
      <c r="L658" s="885"/>
      <c r="M658" s="885"/>
      <c r="N658" s="885"/>
      <c r="O658" s="744">
        <f t="shared" ref="O658" si="652">SUM(O643,O653,O657)</f>
        <v>301837.766294064</v>
      </c>
      <c r="P658" s="744">
        <f>SUM(P653,P647,P643)</f>
        <v>303164.8990677633</v>
      </c>
      <c r="Q658" s="744">
        <f>SUM(Q653,Q647,Q643)</f>
        <v>303164.8990677633</v>
      </c>
      <c r="R658" s="744">
        <f>SUM(R653,R647,R643)</f>
        <v>303169.21411786333</v>
      </c>
      <c r="S658" s="744">
        <f>SUM(S653,S647,S643)</f>
        <v>300802.34159786336</v>
      </c>
      <c r="T658" s="2508">
        <f>SUM(T653,T647,T643)</f>
        <v>125953.42952677287</v>
      </c>
      <c r="U658" s="2522">
        <f t="shared" ref="U658:X658" si="653">SUM(U653,U647,U643)</f>
        <v>122175.77429999999</v>
      </c>
      <c r="V658" s="2522">
        <f t="shared" si="653"/>
        <v>-3777.6552267728857</v>
      </c>
      <c r="W658" s="2522">
        <f t="shared" si="653"/>
        <v>-1692.7498599999999</v>
      </c>
      <c r="X658" s="2524">
        <f t="shared" si="653"/>
        <v>120483.02443999999</v>
      </c>
      <c r="Y658" s="2253"/>
    </row>
    <row r="659" spans="1:25" ht="15" customHeight="1" x14ac:dyDescent="0.25">
      <c r="A659" s="323"/>
      <c r="B659" s="323"/>
      <c r="C659" s="93"/>
      <c r="D659" s="93"/>
      <c r="E659" s="1685"/>
      <c r="F659" s="93"/>
      <c r="G659" s="287"/>
      <c r="H659" s="287"/>
      <c r="I659" s="93"/>
      <c r="J659" s="93"/>
      <c r="K659" s="1685"/>
      <c r="L659" s="93"/>
      <c r="M659" s="93"/>
      <c r="N659" s="93"/>
      <c r="O659" s="1254"/>
      <c r="P659" s="1254"/>
      <c r="Q659" s="1254"/>
      <c r="R659" s="1254"/>
      <c r="S659" s="1254"/>
      <c r="T659" s="2506"/>
      <c r="U659" s="2521"/>
      <c r="V659" s="2521"/>
      <c r="W659" s="2521"/>
      <c r="X659" s="2521"/>
      <c r="Y659" s="2253"/>
    </row>
    <row r="660" spans="1:25" ht="43.5" customHeight="1" x14ac:dyDescent="0.25">
      <c r="A660" s="2283" t="s">
        <v>282</v>
      </c>
      <c r="B660" s="304"/>
      <c r="C660" s="36"/>
      <c r="D660" s="36"/>
      <c r="E660" s="572"/>
      <c r="F660" s="36"/>
      <c r="G660" s="50"/>
      <c r="H660" s="50"/>
      <c r="I660" s="36"/>
      <c r="J660" s="36"/>
      <c r="K660" s="572"/>
      <c r="L660" s="36"/>
      <c r="M660" s="36"/>
      <c r="N660" s="36"/>
      <c r="O660" s="1253" t="s">
        <v>89</v>
      </c>
      <c r="P660" s="1253" t="s">
        <v>89</v>
      </c>
      <c r="Q660" s="1253" t="s">
        <v>89</v>
      </c>
      <c r="R660" s="1253" t="s">
        <v>89</v>
      </c>
      <c r="S660" s="1253" t="s">
        <v>89</v>
      </c>
      <c r="T660" s="2503" t="s">
        <v>89</v>
      </c>
      <c r="U660" s="215" t="s">
        <v>89</v>
      </c>
      <c r="V660" s="215" t="s">
        <v>89</v>
      </c>
      <c r="W660" s="215"/>
      <c r="X660" s="215" t="s">
        <v>89</v>
      </c>
      <c r="Y660" s="2253"/>
    </row>
    <row r="661" spans="1:25" ht="15" customHeight="1" x14ac:dyDescent="0.25">
      <c r="A661" s="51" t="s">
        <v>5</v>
      </c>
      <c r="B661" s="51"/>
      <c r="C661" s="36"/>
      <c r="D661" s="36"/>
      <c r="E661" s="572"/>
      <c r="F661" s="36"/>
      <c r="G661" s="50"/>
      <c r="H661" s="50"/>
      <c r="I661" s="36"/>
      <c r="J661" s="36"/>
      <c r="K661" s="572"/>
      <c r="L661" s="36"/>
      <c r="M661" s="36"/>
      <c r="N661" s="36"/>
      <c r="O661" s="1253"/>
      <c r="P661" s="1253"/>
      <c r="Q661" s="1253"/>
      <c r="R661" s="1253"/>
      <c r="S661" s="1253"/>
      <c r="T661" s="2503"/>
      <c r="U661" s="215"/>
      <c r="V661" s="215"/>
      <c r="W661" s="215"/>
      <c r="X661" s="215"/>
      <c r="Y661" s="2253"/>
    </row>
    <row r="662" spans="1:25" ht="15" customHeight="1" x14ac:dyDescent="0.25">
      <c r="A662" s="47" t="s">
        <v>25</v>
      </c>
      <c r="B662" s="36">
        <v>320</v>
      </c>
      <c r="C662" s="36">
        <v>860</v>
      </c>
      <c r="D662" s="144">
        <f t="shared" ref="D662:D664" si="654">ROUND(C662/12*$A$4,0)</f>
        <v>358</v>
      </c>
      <c r="E662" s="418">
        <v>403</v>
      </c>
      <c r="F662" s="144">
        <f t="shared" ref="F662:F664" si="655">E662/D662*100</f>
        <v>112.56983240223464</v>
      </c>
      <c r="G662" s="50">
        <v>12.7</v>
      </c>
      <c r="H662" s="157">
        <f t="shared" ref="H662:H665" si="656">K662/E662</f>
        <v>11.548387096774194</v>
      </c>
      <c r="I662" s="166">
        <f t="shared" ref="I662:I664" si="657">ROUND(C662*G662,0)</f>
        <v>10922</v>
      </c>
      <c r="J662" s="166">
        <f t="shared" ref="J662:J664" si="658">ROUND(D662*G662,0)</f>
        <v>4547</v>
      </c>
      <c r="K662" s="420">
        <v>4654</v>
      </c>
      <c r="L662" s="166">
        <f t="shared" ref="L662:L665" si="659">K662/J662*100</f>
        <v>102.35319991202991</v>
      </c>
      <c r="M662" s="473">
        <f>ROUND(I662/B662,0)</f>
        <v>34</v>
      </c>
      <c r="N662" s="166">
        <f t="shared" ref="N662:N665" si="660">K662/$A$4*12/M662</f>
        <v>328.51764705882351</v>
      </c>
      <c r="O662" s="1253"/>
      <c r="P662" s="1253"/>
      <c r="Q662" s="1253"/>
      <c r="R662" s="1253"/>
      <c r="S662" s="1253"/>
      <c r="T662" s="2503"/>
      <c r="U662" s="215"/>
      <c r="V662" s="215"/>
      <c r="W662" s="215"/>
      <c r="X662" s="215"/>
      <c r="Y662" s="2253"/>
    </row>
    <row r="663" spans="1:25" ht="15" customHeight="1" x14ac:dyDescent="0.25">
      <c r="A663" s="47" t="s">
        <v>34</v>
      </c>
      <c r="B663" s="36">
        <v>320</v>
      </c>
      <c r="C663" s="36">
        <v>262</v>
      </c>
      <c r="D663" s="144">
        <f t="shared" si="654"/>
        <v>109</v>
      </c>
      <c r="E663" s="418">
        <v>68</v>
      </c>
      <c r="F663" s="144">
        <f t="shared" si="655"/>
        <v>62.385321100917437</v>
      </c>
      <c r="G663" s="50">
        <v>10.9</v>
      </c>
      <c r="H663" s="157">
        <f t="shared" si="656"/>
        <v>9.764705882352942</v>
      </c>
      <c r="I663" s="166">
        <f t="shared" si="657"/>
        <v>2856</v>
      </c>
      <c r="J663" s="166">
        <f t="shared" si="658"/>
        <v>1188</v>
      </c>
      <c r="K663" s="420">
        <v>664</v>
      </c>
      <c r="L663" s="166">
        <f t="shared" si="659"/>
        <v>55.892255892255896</v>
      </c>
      <c r="M663" s="473">
        <f>ROUND(I663/B663,0)</f>
        <v>9</v>
      </c>
      <c r="N663" s="166">
        <f t="shared" si="660"/>
        <v>177.06666666666669</v>
      </c>
      <c r="O663" s="1253"/>
      <c r="P663" s="1253"/>
      <c r="Q663" s="1253"/>
      <c r="R663" s="1253"/>
      <c r="S663" s="1253"/>
      <c r="T663" s="2503"/>
      <c r="U663" s="215"/>
      <c r="V663" s="215"/>
      <c r="W663" s="215"/>
      <c r="X663" s="215"/>
      <c r="Y663" s="2253"/>
    </row>
    <row r="664" spans="1:25" ht="15" customHeight="1" x14ac:dyDescent="0.25">
      <c r="A664" s="484" t="s">
        <v>80</v>
      </c>
      <c r="B664" s="63">
        <v>320</v>
      </c>
      <c r="C664" s="63">
        <v>620</v>
      </c>
      <c r="D664" s="205">
        <f t="shared" si="654"/>
        <v>258</v>
      </c>
      <c r="E664" s="426">
        <v>323</v>
      </c>
      <c r="F664" s="205">
        <f t="shared" si="655"/>
        <v>125.1937984496124</v>
      </c>
      <c r="G664" s="327">
        <v>11.3</v>
      </c>
      <c r="H664" s="411">
        <f t="shared" si="656"/>
        <v>10.486068111455108</v>
      </c>
      <c r="I664" s="376">
        <f t="shared" si="657"/>
        <v>7006</v>
      </c>
      <c r="J664" s="376">
        <f t="shared" si="658"/>
        <v>2915</v>
      </c>
      <c r="K664" s="422">
        <v>3387</v>
      </c>
      <c r="L664" s="376">
        <f t="shared" si="659"/>
        <v>116.19210977701545</v>
      </c>
      <c r="M664" s="482">
        <f>ROUND(I664/B664,0)</f>
        <v>22</v>
      </c>
      <c r="N664" s="376">
        <f t="shared" si="660"/>
        <v>369.49090909090904</v>
      </c>
      <c r="O664" s="1255"/>
      <c r="P664" s="1255"/>
      <c r="Q664" s="1255"/>
      <c r="R664" s="1255"/>
      <c r="S664" s="1255"/>
      <c r="T664" s="2504"/>
      <c r="U664" s="2518"/>
      <c r="V664" s="2518"/>
      <c r="W664" s="2518"/>
      <c r="X664" s="2518"/>
      <c r="Y664" s="2253"/>
    </row>
    <row r="665" spans="1:25" ht="15" customHeight="1" x14ac:dyDescent="0.25">
      <c r="A665" s="133" t="s">
        <v>7</v>
      </c>
      <c r="B665" s="133"/>
      <c r="C665" s="14">
        <f>SUM(C662:C664)</f>
        <v>1742</v>
      </c>
      <c r="D665" s="14">
        <f t="shared" ref="D665:E665" si="661">SUM(D662:D664)</f>
        <v>725</v>
      </c>
      <c r="E665" s="1826">
        <f t="shared" si="661"/>
        <v>794</v>
      </c>
      <c r="F665" s="14">
        <f>E665/D665*100</f>
        <v>109.51724137931033</v>
      </c>
      <c r="G665" s="280">
        <f>IF(C665=0,0,I665/C665)</f>
        <v>11.931113662456946</v>
      </c>
      <c r="H665" s="280">
        <f t="shared" si="656"/>
        <v>10.963476070528968</v>
      </c>
      <c r="I665" s="14">
        <f>SUM(I662:I664)</f>
        <v>20784</v>
      </c>
      <c r="J665" s="14">
        <f t="shared" ref="J665" si="662">SUM(J662:J664)</f>
        <v>8650</v>
      </c>
      <c r="K665" s="1826">
        <f t="shared" ref="K665" si="663">SUM(K662:K664)</f>
        <v>8705</v>
      </c>
      <c r="L665" s="365">
        <f t="shared" si="659"/>
        <v>100.63583815028903</v>
      </c>
      <c r="M665" s="515">
        <f>SUM(M662:M664)</f>
        <v>65</v>
      </c>
      <c r="N665" s="365">
        <f t="shared" si="660"/>
        <v>321.4153846153846</v>
      </c>
      <c r="O665" s="558">
        <v>38754.013509119992</v>
      </c>
      <c r="P665" s="558">
        <v>45450.53860495866</v>
      </c>
      <c r="Q665" s="558">
        <v>45450.53860495866</v>
      </c>
      <c r="R665" s="558">
        <v>45450.53860495866</v>
      </c>
      <c r="S665" s="558">
        <v>45450.53860495866</v>
      </c>
      <c r="T665" s="2505">
        <f>O665/12*$A$4+(P665-O665)/11*4+(Q665-P665)/10*3+(R665-Q665)/9*2+(S665-R665)/8*1</f>
        <v>18582.605663650422</v>
      </c>
      <c r="U665" s="1444">
        <f t="shared" ref="U665" si="664">X665-W665</f>
        <v>18505.610780000003</v>
      </c>
      <c r="V665" s="1444">
        <f t="shared" ref="V665" si="665">U665-T665</f>
        <v>-76.994883650419069</v>
      </c>
      <c r="W665" s="1444">
        <v>-97.451609999999988</v>
      </c>
      <c r="X665" s="1444">
        <v>18408.159170000003</v>
      </c>
      <c r="Y665" s="2253"/>
    </row>
    <row r="666" spans="1:25" ht="15" customHeight="1" x14ac:dyDescent="0.25">
      <c r="A666" s="817" t="s">
        <v>343</v>
      </c>
      <c r="B666" s="817"/>
      <c r="C666" s="995"/>
      <c r="D666" s="995"/>
      <c r="E666" s="996"/>
      <c r="F666" s="995"/>
      <c r="G666" s="272"/>
      <c r="H666" s="272"/>
      <c r="I666" s="135"/>
      <c r="J666" s="135"/>
      <c r="K666" s="1724"/>
      <c r="L666" s="135"/>
      <c r="M666" s="135"/>
      <c r="N666" s="135"/>
      <c r="O666" s="1254"/>
      <c r="P666" s="1254"/>
      <c r="Q666" s="1254"/>
      <c r="R666" s="1254"/>
      <c r="S666" s="1254"/>
      <c r="T666" s="2506"/>
      <c r="U666" s="2521"/>
      <c r="V666" s="2521"/>
      <c r="W666" s="2521"/>
      <c r="X666" s="2521"/>
      <c r="Y666" s="2253"/>
    </row>
    <row r="667" spans="1:25" ht="15" customHeight="1" x14ac:dyDescent="0.25">
      <c r="A667" s="294" t="s">
        <v>464</v>
      </c>
      <c r="B667" s="294"/>
      <c r="C667" s="53">
        <f>SUM(C669,C670,C671)</f>
        <v>9975</v>
      </c>
      <c r="D667" s="53">
        <f t="shared" ref="D667:E667" si="666">SUM(D669,D670,D671)</f>
        <v>4157</v>
      </c>
      <c r="E667" s="53">
        <f t="shared" si="666"/>
        <v>9816</v>
      </c>
      <c r="F667" s="53">
        <f>E667/D667*100</f>
        <v>236.13182583593937</v>
      </c>
      <c r="G667" s="56"/>
      <c r="H667" s="56"/>
      <c r="I667" s="55"/>
      <c r="J667" s="55"/>
      <c r="K667" s="545"/>
      <c r="L667" s="55"/>
      <c r="M667" s="55"/>
      <c r="N667" s="55"/>
      <c r="O667" s="1253"/>
      <c r="P667" s="1253"/>
      <c r="Q667" s="1253"/>
      <c r="R667" s="1253"/>
      <c r="S667" s="1253"/>
      <c r="T667" s="2503"/>
      <c r="U667" s="215"/>
      <c r="V667" s="215"/>
      <c r="W667" s="215"/>
      <c r="X667" s="215"/>
      <c r="Y667" s="2253"/>
    </row>
    <row r="668" spans="1:25" ht="15" customHeight="1" x14ac:dyDescent="0.25">
      <c r="A668" s="294" t="s">
        <v>344</v>
      </c>
      <c r="B668" s="294"/>
      <c r="C668" s="53"/>
      <c r="D668" s="144">
        <f t="shared" ref="D668:D687" si="667">ROUND(C668/12*$A$4,0)</f>
        <v>0</v>
      </c>
      <c r="E668" s="527"/>
      <c r="F668" s="53"/>
      <c r="G668" s="56"/>
      <c r="H668" s="56"/>
      <c r="I668" s="55"/>
      <c r="J668" s="55"/>
      <c r="K668" s="545"/>
      <c r="L668" s="55"/>
      <c r="M668" s="55"/>
      <c r="N668" s="55"/>
      <c r="O668" s="1253"/>
      <c r="P668" s="1253"/>
      <c r="Q668" s="1253"/>
      <c r="R668" s="1253"/>
      <c r="S668" s="1253"/>
      <c r="T668" s="2503"/>
      <c r="U668" s="215"/>
      <c r="V668" s="215"/>
      <c r="W668" s="215"/>
      <c r="X668" s="215"/>
      <c r="Y668" s="2253"/>
    </row>
    <row r="669" spans="1:25" ht="30" customHeight="1" x14ac:dyDescent="0.25">
      <c r="A669" s="294" t="s">
        <v>345</v>
      </c>
      <c r="B669" s="294"/>
      <c r="C669" s="53">
        <v>1000</v>
      </c>
      <c r="D669" s="144">
        <f t="shared" si="667"/>
        <v>417</v>
      </c>
      <c r="E669" s="527">
        <v>440</v>
      </c>
      <c r="F669" s="53">
        <f>E669/D669*100</f>
        <v>105.51558752997603</v>
      </c>
      <c r="G669" s="56"/>
      <c r="H669" s="56"/>
      <c r="I669" s="55"/>
      <c r="J669" s="55"/>
      <c r="K669" s="545"/>
      <c r="L669" s="55"/>
      <c r="M669" s="55"/>
      <c r="N669" s="55"/>
      <c r="O669" s="1253"/>
      <c r="P669" s="1253"/>
      <c r="Q669" s="1253"/>
      <c r="R669" s="1253"/>
      <c r="S669" s="1253"/>
      <c r="T669" s="2503"/>
      <c r="U669" s="215"/>
      <c r="V669" s="215"/>
      <c r="W669" s="215"/>
      <c r="X669" s="215"/>
      <c r="Y669" s="2253"/>
    </row>
    <row r="670" spans="1:25" ht="30" customHeight="1" x14ac:dyDescent="0.25">
      <c r="A670" s="294" t="s">
        <v>346</v>
      </c>
      <c r="B670" s="294"/>
      <c r="C670" s="53">
        <v>300</v>
      </c>
      <c r="D670" s="144">
        <f t="shared" si="667"/>
        <v>125</v>
      </c>
      <c r="E670" s="418">
        <v>121</v>
      </c>
      <c r="F670" s="53">
        <f>E670/D670*100</f>
        <v>96.8</v>
      </c>
      <c r="G670" s="56"/>
      <c r="H670" s="56"/>
      <c r="I670" s="55"/>
      <c r="J670" s="55"/>
      <c r="K670" s="545"/>
      <c r="L670" s="55"/>
      <c r="M670" s="55"/>
      <c r="N670" s="55"/>
      <c r="O670" s="1253"/>
      <c r="P670" s="1253"/>
      <c r="Q670" s="1253"/>
      <c r="R670" s="1253"/>
      <c r="S670" s="1253"/>
      <c r="T670" s="2503"/>
      <c r="U670" s="215"/>
      <c r="V670" s="215"/>
      <c r="W670" s="215"/>
      <c r="X670" s="215"/>
      <c r="Y670" s="2253"/>
    </row>
    <row r="671" spans="1:25" ht="15" customHeight="1" x14ac:dyDescent="0.25">
      <c r="A671" s="294" t="s">
        <v>347</v>
      </c>
      <c r="B671" s="294"/>
      <c r="C671" s="53">
        <v>8675</v>
      </c>
      <c r="D671" s="144">
        <f t="shared" si="667"/>
        <v>3615</v>
      </c>
      <c r="E671" s="527">
        <v>9255</v>
      </c>
      <c r="F671" s="53">
        <f>E671/D671*100</f>
        <v>256.0165975103734</v>
      </c>
      <c r="G671" s="56"/>
      <c r="H671" s="56"/>
      <c r="I671" s="55"/>
      <c r="J671" s="55"/>
      <c r="K671" s="545"/>
      <c r="L671" s="55"/>
      <c r="M671" s="55"/>
      <c r="N671" s="55"/>
      <c r="O671" s="1253"/>
      <c r="P671" s="1253"/>
      <c r="Q671" s="1253"/>
      <c r="R671" s="1253"/>
      <c r="S671" s="1253"/>
      <c r="T671" s="2503"/>
      <c r="U671" s="215"/>
      <c r="V671" s="215"/>
      <c r="W671" s="215"/>
      <c r="X671" s="215"/>
      <c r="Y671" s="2253"/>
    </row>
    <row r="672" spans="1:25" ht="30" customHeight="1" x14ac:dyDescent="0.25">
      <c r="A672" s="294" t="s">
        <v>463</v>
      </c>
      <c r="B672" s="294"/>
      <c r="C672" s="53">
        <v>30265</v>
      </c>
      <c r="D672" s="144">
        <f t="shared" si="667"/>
        <v>12610</v>
      </c>
      <c r="E672" s="527">
        <v>8595</v>
      </c>
      <c r="F672" s="53">
        <f>E672/D672*100</f>
        <v>68.160190325138785</v>
      </c>
      <c r="G672" s="56"/>
      <c r="H672" s="56"/>
      <c r="I672" s="55"/>
      <c r="J672" s="55"/>
      <c r="K672" s="545"/>
      <c r="L672" s="55"/>
      <c r="M672" s="55"/>
      <c r="N672" s="55"/>
      <c r="O672" s="1253"/>
      <c r="P672" s="1253"/>
      <c r="Q672" s="1253"/>
      <c r="R672" s="1253"/>
      <c r="S672" s="1253"/>
      <c r="T672" s="2503"/>
      <c r="U672" s="215"/>
      <c r="V672" s="215"/>
      <c r="W672" s="215"/>
      <c r="X672" s="215"/>
      <c r="Y672" s="2253"/>
    </row>
    <row r="673" spans="1:25" s="31" customFormat="1" ht="30" customHeight="1" x14ac:dyDescent="0.2">
      <c r="A673" s="13" t="s">
        <v>183</v>
      </c>
      <c r="B673" s="299"/>
      <c r="C673" s="57">
        <f>SUM(C667+C672*3.2)</f>
        <v>106823</v>
      </c>
      <c r="D673" s="57">
        <f t="shared" ref="D673:E673" si="668">SUM(D667+D672*3.2)</f>
        <v>44509</v>
      </c>
      <c r="E673" s="57">
        <f t="shared" si="668"/>
        <v>37320</v>
      </c>
      <c r="F673" s="57">
        <f>E673/D673*100</f>
        <v>83.848210474286105</v>
      </c>
      <c r="G673" s="56"/>
      <c r="H673" s="56"/>
      <c r="I673" s="55"/>
      <c r="J673" s="55"/>
      <c r="K673" s="545"/>
      <c r="L673" s="55"/>
      <c r="M673" s="55"/>
      <c r="N673" s="55"/>
      <c r="O673" s="1253"/>
      <c r="P673" s="1253"/>
      <c r="Q673" s="1253"/>
      <c r="R673" s="1253"/>
      <c r="S673" s="1253"/>
      <c r="T673" s="2503"/>
      <c r="U673" s="215"/>
      <c r="V673" s="215"/>
      <c r="W673" s="215"/>
      <c r="X673" s="215"/>
      <c r="Y673" s="2253"/>
    </row>
    <row r="674" spans="1:25" ht="30" customHeight="1" x14ac:dyDescent="0.25">
      <c r="A674" s="60" t="s">
        <v>348</v>
      </c>
      <c r="B674" s="294"/>
      <c r="C674" s="53"/>
      <c r="D674" s="144"/>
      <c r="E674" s="527"/>
      <c r="F674" s="53"/>
      <c r="G674" s="56"/>
      <c r="H674" s="56"/>
      <c r="I674" s="55"/>
      <c r="J674" s="55"/>
      <c r="K674" s="545"/>
      <c r="L674" s="55"/>
      <c r="M674" s="55"/>
      <c r="N674" s="55"/>
      <c r="O674" s="1253"/>
      <c r="P674" s="1253"/>
      <c r="Q674" s="1253"/>
      <c r="R674" s="1253"/>
      <c r="S674" s="1253"/>
      <c r="T674" s="2503"/>
      <c r="U674" s="215"/>
      <c r="V674" s="215"/>
      <c r="W674" s="215"/>
      <c r="X674" s="215"/>
      <c r="Y674" s="2253"/>
    </row>
    <row r="675" spans="1:25" ht="30" customHeight="1" x14ac:dyDescent="0.25">
      <c r="A675" s="294" t="s">
        <v>217</v>
      </c>
      <c r="B675" s="294"/>
      <c r="C675" s="53">
        <f>C676+C679+C684+C685</f>
        <v>67202</v>
      </c>
      <c r="D675" s="53">
        <f t="shared" ref="D675:E675" si="669">D676+D679+D684+D685</f>
        <v>28001</v>
      </c>
      <c r="E675" s="53">
        <f t="shared" si="669"/>
        <v>36305.943309294875</v>
      </c>
      <c r="F675" s="53">
        <f t="shared" ref="F675:F683" si="670">E675/D675*100</f>
        <v>129.65945255274767</v>
      </c>
      <c r="G675" s="56"/>
      <c r="H675" s="56"/>
      <c r="I675" s="55"/>
      <c r="J675" s="55"/>
      <c r="K675" s="545"/>
      <c r="L675" s="55"/>
      <c r="M675" s="55"/>
      <c r="N675" s="55"/>
      <c r="O675" s="1253"/>
      <c r="P675" s="1253"/>
      <c r="Q675" s="1253"/>
      <c r="R675" s="1253"/>
      <c r="S675" s="1253"/>
      <c r="T675" s="2503"/>
      <c r="U675" s="215"/>
      <c r="V675" s="215"/>
      <c r="W675" s="215"/>
      <c r="X675" s="215"/>
      <c r="Y675" s="2253"/>
    </row>
    <row r="676" spans="1:25" ht="30" customHeight="1" x14ac:dyDescent="0.25">
      <c r="A676" s="818" t="s">
        <v>349</v>
      </c>
      <c r="B676" s="294"/>
      <c r="C676" s="53">
        <f>SUM(C677:C678)</f>
        <v>960</v>
      </c>
      <c r="D676" s="53">
        <f t="shared" ref="D676:E676" si="671">SUM(D677:D678)</f>
        <v>400</v>
      </c>
      <c r="E676" s="53">
        <f t="shared" si="671"/>
        <v>961</v>
      </c>
      <c r="F676" s="53">
        <f t="shared" si="670"/>
        <v>240.25</v>
      </c>
      <c r="G676" s="56"/>
      <c r="H676" s="56"/>
      <c r="I676" s="55"/>
      <c r="J676" s="55"/>
      <c r="K676" s="545"/>
      <c r="L676" s="55"/>
      <c r="M676" s="55"/>
      <c r="N676" s="55"/>
      <c r="O676" s="1253"/>
      <c r="P676" s="1253"/>
      <c r="Q676" s="1253"/>
      <c r="R676" s="1253"/>
      <c r="S676" s="1253"/>
      <c r="T676" s="2503"/>
      <c r="U676" s="215"/>
      <c r="V676" s="215"/>
      <c r="W676" s="215"/>
      <c r="X676" s="215"/>
      <c r="Y676" s="2253"/>
    </row>
    <row r="677" spans="1:25" ht="30" customHeight="1" x14ac:dyDescent="0.25">
      <c r="A677" s="294" t="s">
        <v>418</v>
      </c>
      <c r="B677" s="294"/>
      <c r="C677" s="53">
        <v>648</v>
      </c>
      <c r="D677" s="144">
        <f t="shared" si="667"/>
        <v>270</v>
      </c>
      <c r="E677" s="527">
        <v>657</v>
      </c>
      <c r="F677" s="53">
        <f t="shared" si="670"/>
        <v>243.33333333333331</v>
      </c>
      <c r="G677" s="56"/>
      <c r="H677" s="56"/>
      <c r="I677" s="55"/>
      <c r="J677" s="55"/>
      <c r="K677" s="545"/>
      <c r="L677" s="55"/>
      <c r="M677" s="55"/>
      <c r="N677" s="55"/>
      <c r="O677" s="1253"/>
      <c r="P677" s="1253"/>
      <c r="Q677" s="1253"/>
      <c r="R677" s="1253"/>
      <c r="S677" s="1253"/>
      <c r="T677" s="2503"/>
      <c r="U677" s="215"/>
      <c r="V677" s="215"/>
      <c r="W677" s="215"/>
      <c r="X677" s="215"/>
      <c r="Y677" s="2253"/>
    </row>
    <row r="678" spans="1:25" ht="30" customHeight="1" x14ac:dyDescent="0.25">
      <c r="A678" s="294" t="s">
        <v>419</v>
      </c>
      <c r="B678" s="294"/>
      <c r="C678" s="53">
        <v>312</v>
      </c>
      <c r="D678" s="144">
        <f t="shared" si="667"/>
        <v>130</v>
      </c>
      <c r="E678" s="527">
        <v>304</v>
      </c>
      <c r="F678" s="53">
        <f t="shared" si="670"/>
        <v>233.84615384615387</v>
      </c>
      <c r="G678" s="56"/>
      <c r="H678" s="56"/>
      <c r="I678" s="55"/>
      <c r="J678" s="55"/>
      <c r="K678" s="545"/>
      <c r="L678" s="55"/>
      <c r="M678" s="55"/>
      <c r="N678" s="55"/>
      <c r="O678" s="1253"/>
      <c r="P678" s="1253"/>
      <c r="Q678" s="1253"/>
      <c r="R678" s="1253"/>
      <c r="S678" s="1253"/>
      <c r="T678" s="2503"/>
      <c r="U678" s="215"/>
      <c r="V678" s="215"/>
      <c r="W678" s="215"/>
      <c r="X678" s="215"/>
      <c r="Y678" s="2253"/>
    </row>
    <row r="679" spans="1:25" ht="57.75" customHeight="1" x14ac:dyDescent="0.25">
      <c r="A679" s="818" t="s">
        <v>364</v>
      </c>
      <c r="B679" s="294"/>
      <c r="C679" s="53">
        <f>SUM(C680:C683)</f>
        <v>44160</v>
      </c>
      <c r="D679" s="53">
        <f t="shared" ref="D679:E679" si="672">SUM(D680:D683)</f>
        <v>18400</v>
      </c>
      <c r="E679" s="53">
        <f t="shared" si="672"/>
        <v>25606.943309294871</v>
      </c>
      <c r="F679" s="53">
        <f t="shared" si="670"/>
        <v>139.16817015921126</v>
      </c>
      <c r="G679" s="56"/>
      <c r="H679" s="56"/>
      <c r="I679" s="55"/>
      <c r="J679" s="55"/>
      <c r="K679" s="545"/>
      <c r="L679" s="55"/>
      <c r="M679" s="55"/>
      <c r="N679" s="55"/>
      <c r="O679" s="1253"/>
      <c r="P679" s="1253"/>
      <c r="Q679" s="1253"/>
      <c r="R679" s="1253"/>
      <c r="S679" s="1253"/>
      <c r="T679" s="2503"/>
      <c r="U679" s="215"/>
      <c r="V679" s="215"/>
      <c r="W679" s="215"/>
      <c r="X679" s="215"/>
      <c r="Y679" s="2253"/>
    </row>
    <row r="680" spans="1:25" ht="60" customHeight="1" x14ac:dyDescent="0.25">
      <c r="A680" s="294" t="s">
        <v>448</v>
      </c>
      <c r="B680" s="294"/>
      <c r="C680" s="53">
        <v>33831</v>
      </c>
      <c r="D680" s="144">
        <f t="shared" si="667"/>
        <v>14096</v>
      </c>
      <c r="E680" s="418">
        <v>22242</v>
      </c>
      <c r="F680" s="53">
        <f t="shared" si="670"/>
        <v>157.7894438138479</v>
      </c>
      <c r="G680" s="56"/>
      <c r="H680" s="56"/>
      <c r="I680" s="55"/>
      <c r="J680" s="55"/>
      <c r="K680" s="545"/>
      <c r="L680" s="55"/>
      <c r="M680" s="55"/>
      <c r="N680" s="55"/>
      <c r="O680" s="1253"/>
      <c r="P680" s="1253"/>
      <c r="Q680" s="1253"/>
      <c r="R680" s="1253"/>
      <c r="S680" s="1253"/>
      <c r="T680" s="2503"/>
      <c r="U680" s="215"/>
      <c r="V680" s="215"/>
      <c r="W680" s="215"/>
      <c r="X680" s="215"/>
      <c r="Y680" s="2253"/>
    </row>
    <row r="681" spans="1:25" ht="45" customHeight="1" x14ac:dyDescent="0.25">
      <c r="A681" s="294" t="s">
        <v>367</v>
      </c>
      <c r="B681" s="294"/>
      <c r="C681" s="53">
        <v>3895</v>
      </c>
      <c r="D681" s="144">
        <f t="shared" si="667"/>
        <v>1623</v>
      </c>
      <c r="E681" s="418">
        <v>2806.1484375</v>
      </c>
      <c r="F681" s="53">
        <f t="shared" si="670"/>
        <v>172.89885628465805</v>
      </c>
      <c r="G681" s="56"/>
      <c r="H681" s="56"/>
      <c r="I681" s="55"/>
      <c r="J681" s="55"/>
      <c r="K681" s="545"/>
      <c r="L681" s="55"/>
      <c r="M681" s="55"/>
      <c r="N681" s="55"/>
      <c r="O681" s="1253"/>
      <c r="P681" s="1253"/>
      <c r="Q681" s="1253"/>
      <c r="R681" s="1253"/>
      <c r="S681" s="1253"/>
      <c r="T681" s="2503"/>
      <c r="U681" s="215"/>
      <c r="V681" s="215"/>
      <c r="W681" s="215"/>
      <c r="X681" s="215"/>
      <c r="Y681" s="2253"/>
    </row>
    <row r="682" spans="1:25" ht="30" customHeight="1" x14ac:dyDescent="0.25">
      <c r="A682" s="294" t="s">
        <v>368</v>
      </c>
      <c r="B682" s="294"/>
      <c r="C682" s="53">
        <v>5644</v>
      </c>
      <c r="D682" s="144">
        <f t="shared" si="667"/>
        <v>2352</v>
      </c>
      <c r="E682" s="418">
        <v>558.79487179487182</v>
      </c>
      <c r="F682" s="53">
        <f t="shared" si="670"/>
        <v>23.758285365428225</v>
      </c>
      <c r="G682" s="56"/>
      <c r="H682" s="56"/>
      <c r="I682" s="55"/>
      <c r="J682" s="55"/>
      <c r="K682" s="545"/>
      <c r="L682" s="55"/>
      <c r="M682" s="55"/>
      <c r="N682" s="55"/>
      <c r="O682" s="1253"/>
      <c r="P682" s="1253"/>
      <c r="Q682" s="1253"/>
      <c r="R682" s="1253"/>
      <c r="S682" s="1253"/>
      <c r="T682" s="2503"/>
      <c r="U682" s="215"/>
      <c r="V682" s="215"/>
      <c r="W682" s="215"/>
      <c r="X682" s="215"/>
      <c r="Y682" s="2253"/>
    </row>
    <row r="683" spans="1:25" ht="15" customHeight="1" x14ac:dyDescent="0.25">
      <c r="A683" s="294" t="s">
        <v>369</v>
      </c>
      <c r="B683" s="294"/>
      <c r="C683" s="53">
        <v>790</v>
      </c>
      <c r="D683" s="144">
        <f t="shared" si="667"/>
        <v>329</v>
      </c>
      <c r="E683" s="418"/>
      <c r="F683" s="53">
        <f t="shared" si="670"/>
        <v>0</v>
      </c>
      <c r="G683" s="56"/>
      <c r="H683" s="56"/>
      <c r="I683" s="55"/>
      <c r="J683" s="55"/>
      <c r="K683" s="545"/>
      <c r="L683" s="55"/>
      <c r="M683" s="55"/>
      <c r="N683" s="55"/>
      <c r="O683" s="1253"/>
      <c r="P683" s="1253"/>
      <c r="Q683" s="1253"/>
      <c r="R683" s="1253"/>
      <c r="S683" s="1253"/>
      <c r="T683" s="2503"/>
      <c r="U683" s="215"/>
      <c r="V683" s="215"/>
      <c r="W683" s="215"/>
      <c r="X683" s="215"/>
      <c r="Y683" s="2253"/>
    </row>
    <row r="684" spans="1:25" ht="48.75" customHeight="1" x14ac:dyDescent="0.25">
      <c r="A684" s="294" t="s">
        <v>332</v>
      </c>
      <c r="B684" s="294"/>
      <c r="C684" s="53">
        <v>500</v>
      </c>
      <c r="D684" s="144">
        <f t="shared" si="667"/>
        <v>208</v>
      </c>
      <c r="E684" s="418">
        <v>502</v>
      </c>
      <c r="F684" s="144">
        <f t="shared" ref="F684:F693" si="673">E684/D684*100</f>
        <v>241.34615384615384</v>
      </c>
      <c r="G684" s="56"/>
      <c r="H684" s="56"/>
      <c r="I684" s="55"/>
      <c r="J684" s="55"/>
      <c r="K684" s="545"/>
      <c r="L684" s="55"/>
      <c r="M684" s="55"/>
      <c r="N684" s="55"/>
      <c r="O684" s="1253"/>
      <c r="P684" s="1253"/>
      <c r="Q684" s="1253"/>
      <c r="R684" s="1253"/>
      <c r="S684" s="1253"/>
      <c r="T684" s="2503"/>
      <c r="U684" s="215"/>
      <c r="V684" s="215"/>
      <c r="W684" s="215"/>
      <c r="X684" s="215"/>
      <c r="Y684" s="2253"/>
    </row>
    <row r="685" spans="1:25" ht="15" customHeight="1" x14ac:dyDescent="0.25">
      <c r="A685" s="814" t="s">
        <v>333</v>
      </c>
      <c r="B685" s="59"/>
      <c r="C685" s="53">
        <v>21582</v>
      </c>
      <c r="D685" s="144">
        <f t="shared" si="667"/>
        <v>8993</v>
      </c>
      <c r="E685" s="527">
        <v>9236</v>
      </c>
      <c r="F685" s="144">
        <f t="shared" si="673"/>
        <v>102.70210163460469</v>
      </c>
      <c r="G685" s="56"/>
      <c r="H685" s="56"/>
      <c r="I685" s="55"/>
      <c r="J685" s="55"/>
      <c r="K685" s="545"/>
      <c r="L685" s="55"/>
      <c r="M685" s="55"/>
      <c r="N685" s="55"/>
      <c r="O685" s="1253"/>
      <c r="P685" s="1253"/>
      <c r="Q685" s="1253"/>
      <c r="R685" s="1253"/>
      <c r="S685" s="1253"/>
      <c r="T685" s="2503"/>
      <c r="U685" s="215"/>
      <c r="V685" s="215"/>
      <c r="W685" s="215"/>
      <c r="X685" s="215"/>
      <c r="Y685" s="2253"/>
    </row>
    <row r="686" spans="1:25" ht="15" customHeight="1" x14ac:dyDescent="0.25">
      <c r="A686" s="294" t="s">
        <v>169</v>
      </c>
      <c r="B686" s="294"/>
      <c r="C686" s="53">
        <v>7787</v>
      </c>
      <c r="D686" s="144">
        <f t="shared" si="667"/>
        <v>3245</v>
      </c>
      <c r="E686" s="418">
        <v>3199</v>
      </c>
      <c r="F686" s="144">
        <f t="shared" si="673"/>
        <v>98.58243451463791</v>
      </c>
      <c r="G686" s="56"/>
      <c r="H686" s="56"/>
      <c r="I686" s="55"/>
      <c r="J686" s="55"/>
      <c r="K686" s="545"/>
      <c r="L686" s="55"/>
      <c r="M686" s="55"/>
      <c r="N686" s="55"/>
      <c r="O686" s="1253"/>
      <c r="P686" s="1253"/>
      <c r="Q686" s="1253"/>
      <c r="R686" s="1253"/>
      <c r="S686" s="1253"/>
      <c r="T686" s="2503"/>
      <c r="U686" s="215"/>
      <c r="V686" s="215"/>
      <c r="W686" s="215"/>
      <c r="X686" s="215"/>
      <c r="Y686" s="2253"/>
    </row>
    <row r="687" spans="1:25" ht="36" customHeight="1" x14ac:dyDescent="0.25">
      <c r="A687" s="294" t="s">
        <v>170</v>
      </c>
      <c r="B687" s="294"/>
      <c r="C687" s="53">
        <v>8965</v>
      </c>
      <c r="D687" s="144">
        <f t="shared" si="667"/>
        <v>3735</v>
      </c>
      <c r="E687" s="418">
        <v>3602</v>
      </c>
      <c r="F687" s="144">
        <f t="shared" si="673"/>
        <v>96.439089692101746</v>
      </c>
      <c r="G687" s="56"/>
      <c r="H687" s="56"/>
      <c r="I687" s="55"/>
      <c r="J687" s="55"/>
      <c r="K687" s="545"/>
      <c r="L687" s="55"/>
      <c r="M687" s="55"/>
      <c r="N687" s="55"/>
      <c r="O687" s="1253"/>
      <c r="P687" s="1253"/>
      <c r="Q687" s="1253"/>
      <c r="R687" s="1253"/>
      <c r="S687" s="1253"/>
      <c r="T687" s="2503"/>
      <c r="U687" s="215"/>
      <c r="V687" s="215"/>
      <c r="W687" s="215"/>
      <c r="X687" s="215"/>
      <c r="Y687" s="2253"/>
    </row>
    <row r="688" spans="1:25" ht="29.25" customHeight="1" x14ac:dyDescent="0.25">
      <c r="A688" s="13" t="s">
        <v>178</v>
      </c>
      <c r="B688" s="1840"/>
      <c r="C688" s="66">
        <f>C675+C686*3.2+C687</f>
        <v>101085.4</v>
      </c>
      <c r="D688" s="66">
        <f t="shared" ref="D688:E688" si="674">D675+D686*3.2+D687</f>
        <v>42120</v>
      </c>
      <c r="E688" s="66">
        <f t="shared" si="674"/>
        <v>50144.743309294878</v>
      </c>
      <c r="F688" s="205">
        <f t="shared" si="673"/>
        <v>119.05209712558138</v>
      </c>
      <c r="G688" s="64"/>
      <c r="H688" s="64"/>
      <c r="I688" s="1334"/>
      <c r="J688" s="1334"/>
      <c r="K688" s="1725"/>
      <c r="L688" s="1334"/>
      <c r="M688" s="1334"/>
      <c r="N688" s="1334"/>
      <c r="O688" s="1255"/>
      <c r="P688" s="1255"/>
      <c r="Q688" s="1255"/>
      <c r="R688" s="1255"/>
      <c r="S688" s="1255"/>
      <c r="T688" s="2504"/>
      <c r="U688" s="2518"/>
      <c r="V688" s="2518"/>
      <c r="W688" s="2518"/>
      <c r="X688" s="2518"/>
      <c r="Y688" s="2253"/>
    </row>
    <row r="689" spans="1:25" ht="29.25" customHeight="1" x14ac:dyDescent="0.25">
      <c r="A689" s="133" t="s">
        <v>179</v>
      </c>
      <c r="B689" s="1841"/>
      <c r="C689" s="17">
        <f>SUM(C688,C673)</f>
        <v>207908.4</v>
      </c>
      <c r="D689" s="17">
        <f t="shared" ref="D689:E689" si="675">SUM(D688,D673)</f>
        <v>86629</v>
      </c>
      <c r="E689" s="17">
        <f t="shared" si="675"/>
        <v>87464.743309294878</v>
      </c>
      <c r="F689" s="178">
        <f t="shared" si="673"/>
        <v>100.96473849322382</v>
      </c>
      <c r="G689" s="282"/>
      <c r="H689" s="282"/>
      <c r="I689" s="14"/>
      <c r="J689" s="14"/>
      <c r="K689" s="1826"/>
      <c r="L689" s="14"/>
      <c r="M689" s="14"/>
      <c r="N689" s="14"/>
      <c r="O689" s="558">
        <v>84546.900659999999</v>
      </c>
      <c r="P689" s="558">
        <v>84715.252074000004</v>
      </c>
      <c r="Q689" s="558">
        <v>84715.252074000004</v>
      </c>
      <c r="R689" s="558">
        <v>84715.252074000004</v>
      </c>
      <c r="S689" s="558">
        <v>84715.252074000004</v>
      </c>
      <c r="T689" s="2505">
        <f>O689/12*$A$4+(P689-O689)/11*4+(Q689-P689)/10*3+(R689-Q689)/9*2+(S689-R689)/8*1</f>
        <v>35289.093971000002</v>
      </c>
      <c r="U689" s="1444">
        <f t="shared" ref="U689" si="676">X689-W689</f>
        <v>39456.205960000014</v>
      </c>
      <c r="V689" s="1444">
        <f t="shared" ref="V689" si="677">U689-T689</f>
        <v>4167.1119890000118</v>
      </c>
      <c r="W689" s="1444">
        <v>-135.80845000000002</v>
      </c>
      <c r="X689" s="1444">
        <v>39320.397510000017</v>
      </c>
      <c r="Y689" s="2252">
        <f>U689+W689-X689</f>
        <v>0</v>
      </c>
    </row>
    <row r="690" spans="1:25" s="417" customFormat="1" ht="15" customHeight="1" x14ac:dyDescent="0.25">
      <c r="A690" s="1842" t="s">
        <v>172</v>
      </c>
      <c r="B690" s="1842"/>
      <c r="C690" s="1685"/>
      <c r="D690" s="1685"/>
      <c r="E690" s="1685"/>
      <c r="F690" s="1685"/>
      <c r="G690" s="2500"/>
      <c r="H690" s="2500"/>
      <c r="I690" s="1838"/>
      <c r="J690" s="1838"/>
      <c r="K690" s="1838"/>
      <c r="L690" s="1838"/>
      <c r="M690" s="1838"/>
      <c r="N690" s="1838"/>
      <c r="O690" s="1254">
        <v>0</v>
      </c>
      <c r="P690" s="1254">
        <v>0</v>
      </c>
      <c r="Q690" s="1254">
        <v>0</v>
      </c>
      <c r="R690" s="1254">
        <v>0</v>
      </c>
      <c r="S690" s="1254">
        <v>0</v>
      </c>
      <c r="T690" s="2506">
        <v>0</v>
      </c>
      <c r="U690" s="2521">
        <v>0</v>
      </c>
      <c r="V690" s="2521">
        <v>0</v>
      </c>
      <c r="W690" s="2521"/>
      <c r="X690" s="2521">
        <v>0</v>
      </c>
      <c r="Y690" s="2253"/>
    </row>
    <row r="691" spans="1:25" s="417" customFormat="1" ht="15" customHeight="1" x14ac:dyDescent="0.25">
      <c r="A691" s="1844" t="s">
        <v>88</v>
      </c>
      <c r="B691" s="1845"/>
      <c r="C691" s="572">
        <v>1800</v>
      </c>
      <c r="D691" s="418">
        <f t="shared" ref="D691:D693" si="678">ROUND(C691/12*$A$4,0)</f>
        <v>750</v>
      </c>
      <c r="E691" s="418">
        <v>725</v>
      </c>
      <c r="F691" s="418">
        <f t="shared" si="673"/>
        <v>96.666666666666671</v>
      </c>
      <c r="G691" s="544"/>
      <c r="H691" s="544"/>
      <c r="I691" s="576"/>
      <c r="J691" s="576"/>
      <c r="K691" s="576"/>
      <c r="L691" s="576"/>
      <c r="M691" s="576"/>
      <c r="N691" s="576"/>
      <c r="O691" s="1253"/>
      <c r="P691" s="1253"/>
      <c r="Q691" s="1253"/>
      <c r="R691" s="1253"/>
      <c r="S691" s="1253"/>
      <c r="T691" s="2503">
        <f>O691/12</f>
        <v>0</v>
      </c>
      <c r="U691" s="215">
        <f t="shared" ref="U691:U693" si="679">X691-W691</f>
        <v>0</v>
      </c>
      <c r="V691" s="215">
        <f t="shared" ref="V691:V693" si="680">U691-T691</f>
        <v>0</v>
      </c>
      <c r="W691" s="215"/>
      <c r="X691" s="215"/>
      <c r="Y691" s="2253"/>
    </row>
    <row r="692" spans="1:25" s="417" customFormat="1" ht="15" customHeight="1" x14ac:dyDescent="0.25">
      <c r="A692" s="1844" t="s">
        <v>106</v>
      </c>
      <c r="B692" s="1845"/>
      <c r="C692" s="572">
        <v>4000</v>
      </c>
      <c r="D692" s="418">
        <f t="shared" si="678"/>
        <v>1667</v>
      </c>
      <c r="E692" s="418">
        <v>2159</v>
      </c>
      <c r="F692" s="418">
        <f t="shared" si="673"/>
        <v>129.51409718056388</v>
      </c>
      <c r="G692" s="544"/>
      <c r="H692" s="544"/>
      <c r="I692" s="576"/>
      <c r="J692" s="576"/>
      <c r="K692" s="576"/>
      <c r="L692" s="576"/>
      <c r="M692" s="576"/>
      <c r="N692" s="576"/>
      <c r="O692" s="1253"/>
      <c r="P692" s="1253"/>
      <c r="Q692" s="1253"/>
      <c r="R692" s="1253"/>
      <c r="S692" s="1253"/>
      <c r="T692" s="2503">
        <f>O692/12</f>
        <v>0</v>
      </c>
      <c r="U692" s="215">
        <f t="shared" si="679"/>
        <v>0</v>
      </c>
      <c r="V692" s="215">
        <f t="shared" si="680"/>
        <v>0</v>
      </c>
      <c r="W692" s="215"/>
      <c r="X692" s="215"/>
      <c r="Y692" s="2253"/>
    </row>
    <row r="693" spans="1:25" s="417" customFormat="1" ht="15" customHeight="1" x14ac:dyDescent="0.25">
      <c r="A693" s="1844" t="s">
        <v>77</v>
      </c>
      <c r="B693" s="1845"/>
      <c r="C693" s="572">
        <v>3500</v>
      </c>
      <c r="D693" s="418">
        <f t="shared" si="678"/>
        <v>1458</v>
      </c>
      <c r="E693" s="418">
        <v>1542</v>
      </c>
      <c r="F693" s="418">
        <f t="shared" si="673"/>
        <v>105.76131687242798</v>
      </c>
      <c r="G693" s="544"/>
      <c r="H693" s="544"/>
      <c r="I693" s="576"/>
      <c r="J693" s="576"/>
      <c r="K693" s="576"/>
      <c r="L693" s="576"/>
      <c r="M693" s="576"/>
      <c r="N693" s="576"/>
      <c r="O693" s="1253"/>
      <c r="P693" s="1253"/>
      <c r="Q693" s="1253"/>
      <c r="R693" s="1253"/>
      <c r="S693" s="1253"/>
      <c r="T693" s="2503">
        <f>O693/12</f>
        <v>0</v>
      </c>
      <c r="U693" s="215">
        <f t="shared" si="679"/>
        <v>0</v>
      </c>
      <c r="V693" s="215">
        <f t="shared" si="680"/>
        <v>0</v>
      </c>
      <c r="W693" s="215"/>
      <c r="X693" s="215"/>
      <c r="Y693" s="2253"/>
    </row>
    <row r="694" spans="1:25" ht="15" customHeight="1" x14ac:dyDescent="0.25">
      <c r="A694" s="201" t="s">
        <v>33</v>
      </c>
      <c r="B694" s="201"/>
      <c r="C694" s="36"/>
      <c r="D694" s="36"/>
      <c r="E694" s="572"/>
      <c r="F694" s="36"/>
      <c r="G694" s="50"/>
      <c r="H694" s="50"/>
      <c r="I694" s="53"/>
      <c r="J694" s="53"/>
      <c r="K694" s="527"/>
      <c r="L694" s="53"/>
      <c r="M694" s="53"/>
      <c r="N694" s="53"/>
      <c r="O694" s="1253"/>
      <c r="P694" s="1253"/>
      <c r="Q694" s="1253"/>
      <c r="R694" s="1253"/>
      <c r="S694" s="1253"/>
      <c r="T694" s="2503"/>
      <c r="U694" s="215"/>
      <c r="V694" s="215"/>
      <c r="W694" s="215"/>
      <c r="X694" s="215"/>
      <c r="Y694" s="2253"/>
    </row>
    <row r="695" spans="1:25" ht="15" customHeight="1" x14ac:dyDescent="0.25">
      <c r="A695" s="466" t="s">
        <v>165</v>
      </c>
      <c r="B695" s="466">
        <v>300</v>
      </c>
      <c r="C695" s="36">
        <v>260</v>
      </c>
      <c r="D695" s="144">
        <f t="shared" ref="D695" si="681">ROUND(C695/12*$A$4,0)</f>
        <v>108</v>
      </c>
      <c r="E695" s="418">
        <v>101</v>
      </c>
      <c r="F695" s="144">
        <f>E695/D695*100</f>
        <v>93.518518518518519</v>
      </c>
      <c r="G695" s="50">
        <v>12.7</v>
      </c>
      <c r="H695" s="157">
        <f t="shared" ref="H695:H696" si="682">K695/E695</f>
        <v>10.178217821782178</v>
      </c>
      <c r="I695" s="166">
        <f t="shared" ref="I695" si="683">ROUND(C695*G695,0)</f>
        <v>3302</v>
      </c>
      <c r="J695" s="166">
        <f t="shared" ref="J695" si="684">ROUND(D695*G695,0)</f>
        <v>1372</v>
      </c>
      <c r="K695" s="420">
        <v>1028</v>
      </c>
      <c r="L695" s="166">
        <f>K695/J695*100</f>
        <v>74.927113702623899</v>
      </c>
      <c r="M695" s="166">
        <f>ROUND(I695/B695,0)</f>
        <v>11</v>
      </c>
      <c r="N695" s="166">
        <f t="shared" ref="N695:N700" si="685">K695/$A$4*12/M695</f>
        <v>224.29090909090908</v>
      </c>
      <c r="O695" s="1253"/>
      <c r="P695" s="1253"/>
      <c r="Q695" s="1253"/>
      <c r="R695" s="1253"/>
      <c r="S695" s="1253"/>
      <c r="T695" s="2503"/>
      <c r="U695" s="215"/>
      <c r="V695" s="215"/>
      <c r="W695" s="215"/>
      <c r="X695" s="215"/>
      <c r="Y695" s="2253"/>
    </row>
    <row r="696" spans="1:25" s="99" customFormat="1" ht="14.25" customHeight="1" x14ac:dyDescent="0.25">
      <c r="A696" s="203" t="s">
        <v>93</v>
      </c>
      <c r="B696" s="517"/>
      <c r="C696" s="39">
        <f>C695</f>
        <v>260</v>
      </c>
      <c r="D696" s="39">
        <f t="shared" ref="D696:E696" si="686">D695</f>
        <v>108</v>
      </c>
      <c r="E696" s="576">
        <f t="shared" si="686"/>
        <v>101</v>
      </c>
      <c r="F696" s="39">
        <f>E696/D696*100</f>
        <v>93.518518518518519</v>
      </c>
      <c r="G696" s="56">
        <f>G695</f>
        <v>12.7</v>
      </c>
      <c r="H696" s="156">
        <f t="shared" si="682"/>
        <v>10.178217821782178</v>
      </c>
      <c r="I696" s="57">
        <f>I695</f>
        <v>3302</v>
      </c>
      <c r="J696" s="57">
        <f t="shared" ref="J696" si="687">J695</f>
        <v>1372</v>
      </c>
      <c r="K696" s="546">
        <f t="shared" ref="K696" si="688">K695</f>
        <v>1028</v>
      </c>
      <c r="L696" s="166">
        <f t="shared" ref="L696:L700" si="689">K696/J696*100</f>
        <v>74.927113702623899</v>
      </c>
      <c r="M696" s="185">
        <f>SUM(M695)</f>
        <v>11</v>
      </c>
      <c r="N696" s="166">
        <f t="shared" si="685"/>
        <v>224.29090909090908</v>
      </c>
      <c r="O696" s="1253"/>
      <c r="P696" s="1253"/>
      <c r="Q696" s="1253"/>
      <c r="R696" s="1253"/>
      <c r="S696" s="1253"/>
      <c r="T696" s="2503"/>
      <c r="U696" s="215"/>
      <c r="V696" s="215"/>
      <c r="W696" s="215"/>
      <c r="X696" s="215"/>
      <c r="Y696" s="2253"/>
    </row>
    <row r="697" spans="1:25" s="99" customFormat="1" ht="14.25" customHeight="1" x14ac:dyDescent="0.25">
      <c r="A697" s="201" t="s">
        <v>16</v>
      </c>
      <c r="B697" s="517"/>
      <c r="C697" s="39"/>
      <c r="D697" s="39"/>
      <c r="E697" s="576"/>
      <c r="F697" s="39"/>
      <c r="G697" s="56"/>
      <c r="H697" s="156"/>
      <c r="I697" s="57"/>
      <c r="J697" s="57"/>
      <c r="K697" s="546"/>
      <c r="L697" s="166"/>
      <c r="M697" s="185"/>
      <c r="N697" s="166"/>
      <c r="O697" s="1253"/>
      <c r="P697" s="1253"/>
      <c r="Q697" s="1253"/>
      <c r="R697" s="1253"/>
      <c r="S697" s="1253"/>
      <c r="T697" s="2503"/>
      <c r="U697" s="215"/>
      <c r="V697" s="215"/>
      <c r="W697" s="215"/>
      <c r="X697" s="215"/>
      <c r="Y697" s="2253"/>
    </row>
    <row r="698" spans="1:25" ht="15" customHeight="1" x14ac:dyDescent="0.25">
      <c r="A698" s="61" t="s">
        <v>202</v>
      </c>
      <c r="B698" s="47">
        <v>240</v>
      </c>
      <c r="C698" s="94">
        <v>240</v>
      </c>
      <c r="D698" s="144">
        <f t="shared" ref="D698" si="690">ROUND(C698/12*$A$4,0)</f>
        <v>100</v>
      </c>
      <c r="E698" s="418">
        <v>100</v>
      </c>
      <c r="F698" s="144">
        <f>E698/D698*100</f>
        <v>100</v>
      </c>
      <c r="G698" s="56">
        <v>8</v>
      </c>
      <c r="H698" s="157">
        <f t="shared" ref="H698" si="691">K698/E698</f>
        <v>8</v>
      </c>
      <c r="I698" s="166">
        <f t="shared" ref="I698" si="692">ROUND(C698*G698,0)</f>
        <v>1920</v>
      </c>
      <c r="J698" s="166">
        <f t="shared" ref="J698" si="693">ROUND(D698*G698,0)</f>
        <v>800</v>
      </c>
      <c r="K698" s="420">
        <v>800</v>
      </c>
      <c r="L698" s="166">
        <f t="shared" si="689"/>
        <v>100</v>
      </c>
      <c r="M698" s="473">
        <f>ROUND(I698/B698,0)</f>
        <v>8</v>
      </c>
      <c r="N698" s="166">
        <f t="shared" si="685"/>
        <v>240</v>
      </c>
      <c r="O698" s="1253"/>
      <c r="P698" s="1253"/>
      <c r="Q698" s="1253"/>
      <c r="R698" s="1253"/>
      <c r="S698" s="1253"/>
      <c r="T698" s="2503"/>
      <c r="U698" s="215"/>
      <c r="V698" s="215"/>
      <c r="W698" s="215"/>
      <c r="X698" s="215"/>
      <c r="Y698" s="2253"/>
    </row>
    <row r="699" spans="1:25" s="99" customFormat="1" ht="15" customHeight="1" x14ac:dyDescent="0.25">
      <c r="A699" s="1540" t="s">
        <v>265</v>
      </c>
      <c r="B699" s="699"/>
      <c r="C699" s="700">
        <f>SUM(C698)</f>
        <v>240</v>
      </c>
      <c r="D699" s="700">
        <f t="shared" ref="D699:E699" si="694">SUM(D698)</f>
        <v>100</v>
      </c>
      <c r="E699" s="700">
        <f t="shared" si="694"/>
        <v>100</v>
      </c>
      <c r="F699" s="195">
        <f>E699/D699*100</f>
        <v>100</v>
      </c>
      <c r="G699" s="64">
        <v>8</v>
      </c>
      <c r="H699" s="283">
        <f>K699/E699</f>
        <v>8</v>
      </c>
      <c r="I699" s="196">
        <f>SUM(I698)</f>
        <v>1920</v>
      </c>
      <c r="J699" s="196">
        <f t="shared" ref="J699" si="695">SUM(J698)</f>
        <v>800</v>
      </c>
      <c r="K699" s="1554">
        <f t="shared" ref="K699" si="696">SUM(K698)</f>
        <v>800</v>
      </c>
      <c r="L699" s="196">
        <f t="shared" ref="L699" si="697">K699/J699*100</f>
        <v>100</v>
      </c>
      <c r="M699" s="477">
        <f>SUM(M698)</f>
        <v>8</v>
      </c>
      <c r="N699" s="376">
        <f t="shared" si="685"/>
        <v>240</v>
      </c>
      <c r="O699" s="1255"/>
      <c r="P699" s="1255"/>
      <c r="Q699" s="1255"/>
      <c r="R699" s="1255"/>
      <c r="S699" s="1255"/>
      <c r="T699" s="2504"/>
      <c r="U699" s="2518"/>
      <c r="V699" s="2518"/>
      <c r="W699" s="2518"/>
      <c r="X699" s="2518"/>
      <c r="Y699" s="2253"/>
    </row>
    <row r="700" spans="1:25" ht="29.25" customHeight="1" thickBot="1" x14ac:dyDescent="0.3">
      <c r="A700" s="1283" t="s">
        <v>397</v>
      </c>
      <c r="B700" s="1283"/>
      <c r="C700" s="1391">
        <f>SUM(C699,C696)</f>
        <v>500</v>
      </c>
      <c r="D700" s="1391">
        <f t="shared" ref="D700:E700" si="698">SUM(D699,D696)</f>
        <v>208</v>
      </c>
      <c r="E700" s="1391">
        <f t="shared" si="698"/>
        <v>201</v>
      </c>
      <c r="F700" s="1391">
        <f>E700/D700*100</f>
        <v>96.634615384615387</v>
      </c>
      <c r="G700" s="489">
        <f>IF(C700=0,0,I700/C700)</f>
        <v>10.444000000000001</v>
      </c>
      <c r="H700" s="1392">
        <f>IF(D700=0,0,J700/D700)</f>
        <v>10.442307692307692</v>
      </c>
      <c r="I700" s="1391">
        <f t="shared" ref="I700:J700" si="699">SUM(I699,I696)</f>
        <v>5222</v>
      </c>
      <c r="J700" s="1391">
        <f t="shared" si="699"/>
        <v>2172</v>
      </c>
      <c r="K700" s="1848">
        <f t="shared" ref="K700" si="700">SUM(K699,K696)</f>
        <v>1828</v>
      </c>
      <c r="L700" s="495">
        <f t="shared" si="689"/>
        <v>84.162062615101291</v>
      </c>
      <c r="M700" s="1374">
        <f>SUM(M698,M695)</f>
        <v>19</v>
      </c>
      <c r="N700" s="495">
        <f t="shared" si="685"/>
        <v>230.90526315789478</v>
      </c>
      <c r="O700" s="743">
        <v>7153.4089899999999</v>
      </c>
      <c r="P700" s="743">
        <v>7420.0934080000015</v>
      </c>
      <c r="Q700" s="743">
        <v>7420.0934080000015</v>
      </c>
      <c r="R700" s="743">
        <v>7420.0934080000015</v>
      </c>
      <c r="S700" s="743">
        <v>7420.0934080000015</v>
      </c>
      <c r="T700" s="2505">
        <f>O700/12*$A$4+(P700-O700)/11*4+(Q700-P700)/10*3+(R700-Q700)/9*2+(S700-R700)/8*1</f>
        <v>3077.5632311666673</v>
      </c>
      <c r="U700" s="2442">
        <f t="shared" ref="U700" si="701">X700-W700</f>
        <v>2806.6057899999996</v>
      </c>
      <c r="V700" s="2442">
        <f t="shared" ref="V700" si="702">U700-T700</f>
        <v>-270.95744116666765</v>
      </c>
      <c r="W700" s="2442">
        <v>-8.5333799999999993</v>
      </c>
      <c r="X700" s="2442">
        <v>2798.0724099999998</v>
      </c>
      <c r="Y700" s="2253"/>
    </row>
    <row r="701" spans="1:25" ht="15" customHeight="1" thickBot="1" x14ac:dyDescent="0.3">
      <c r="A701" s="574" t="s">
        <v>18</v>
      </c>
      <c r="B701" s="574"/>
      <c r="C701" s="504"/>
      <c r="D701" s="504"/>
      <c r="E701" s="1723"/>
      <c r="F701" s="504"/>
      <c r="G701" s="505"/>
      <c r="H701" s="505"/>
      <c r="I701" s="504"/>
      <c r="J701" s="504"/>
      <c r="K701" s="2700">
        <f>SUM(K700,K689,K665)</f>
        <v>10533</v>
      </c>
      <c r="L701" s="504"/>
      <c r="M701" s="504"/>
      <c r="N701" s="504"/>
      <c r="O701" s="744">
        <f>SUM(O700,O689,O665)</f>
        <v>130454.32315911999</v>
      </c>
      <c r="P701" s="744">
        <f>SUM(P700,P689,P665)</f>
        <v>137585.88408695866</v>
      </c>
      <c r="Q701" s="744">
        <f>SUM(Q700,Q689,Q665)</f>
        <v>137585.88408695866</v>
      </c>
      <c r="R701" s="744">
        <f>SUM(R700,R689,R665)</f>
        <v>137585.88408695866</v>
      </c>
      <c r="S701" s="744">
        <f>SUM(S700,S689,S665)</f>
        <v>137585.88408695866</v>
      </c>
      <c r="T701" s="2508">
        <f t="shared" ref="T701:X701" si="703">SUM(T700,T689,T665)</f>
        <v>56949.262865817094</v>
      </c>
      <c r="U701" s="2522">
        <f t="shared" si="703"/>
        <v>60768.422530000018</v>
      </c>
      <c r="V701" s="2522">
        <f t="shared" si="703"/>
        <v>3819.1596641829251</v>
      </c>
      <c r="W701" s="2522">
        <f t="shared" si="703"/>
        <v>-241.79344</v>
      </c>
      <c r="X701" s="2524">
        <f t="shared" si="703"/>
        <v>60526.629090000017</v>
      </c>
      <c r="Y701" s="2253"/>
    </row>
    <row r="702" spans="1:25" ht="15" customHeight="1" x14ac:dyDescent="0.25">
      <c r="A702" s="328"/>
      <c r="B702" s="328"/>
      <c r="C702" s="93"/>
      <c r="D702" s="93"/>
      <c r="E702" s="1685"/>
      <c r="F702" s="93"/>
      <c r="G702" s="287"/>
      <c r="H702" s="287"/>
      <c r="I702" s="135"/>
      <c r="J702" s="135"/>
      <c r="K702" s="1724"/>
      <c r="L702" s="135"/>
      <c r="M702" s="135"/>
      <c r="N702" s="135"/>
      <c r="O702" s="1254"/>
      <c r="P702" s="1254"/>
      <c r="Q702" s="1254"/>
      <c r="R702" s="1254"/>
      <c r="S702" s="1254"/>
      <c r="T702" s="2506"/>
      <c r="U702" s="2521"/>
      <c r="V702" s="2521"/>
      <c r="W702" s="2521"/>
      <c r="X702" s="2521"/>
      <c r="Y702" s="2253"/>
    </row>
    <row r="703" spans="1:25" ht="42" customHeight="1" x14ac:dyDescent="0.25">
      <c r="A703" s="2283" t="s">
        <v>458</v>
      </c>
      <c r="B703" s="34"/>
      <c r="C703" s="36"/>
      <c r="D703" s="36"/>
      <c r="E703" s="572"/>
      <c r="F703" s="36"/>
      <c r="G703" s="50"/>
      <c r="H703" s="50"/>
      <c r="I703" s="55"/>
      <c r="J703" s="55"/>
      <c r="K703" s="545"/>
      <c r="L703" s="55"/>
      <c r="M703" s="55"/>
      <c r="N703" s="55"/>
      <c r="O703" s="1253"/>
      <c r="P703" s="1253"/>
      <c r="Q703" s="1253"/>
      <c r="R703" s="1253"/>
      <c r="S703" s="1253"/>
      <c r="T703" s="2503"/>
      <c r="U703" s="215"/>
      <c r="V703" s="215"/>
      <c r="W703" s="215"/>
      <c r="X703" s="215"/>
      <c r="Y703" s="2253"/>
    </row>
    <row r="704" spans="1:25" s="31" customFormat="1" ht="15" customHeight="1" x14ac:dyDescent="0.25">
      <c r="A704" s="51" t="s">
        <v>5</v>
      </c>
      <c r="B704" s="51"/>
      <c r="C704" s="36"/>
      <c r="D704" s="36"/>
      <c r="E704" s="572"/>
      <c r="F704" s="36"/>
      <c r="G704" s="56"/>
      <c r="H704" s="56"/>
      <c r="I704" s="36"/>
      <c r="J704" s="36"/>
      <c r="K704" s="572"/>
      <c r="L704" s="36"/>
      <c r="M704" s="36"/>
      <c r="N704" s="36"/>
      <c r="O704" s="1253"/>
      <c r="P704" s="1253"/>
      <c r="Q704" s="1253"/>
      <c r="R704" s="1253"/>
      <c r="S704" s="1253"/>
      <c r="T704" s="2503"/>
      <c r="U704" s="215"/>
      <c r="V704" s="215"/>
      <c r="W704" s="215"/>
      <c r="X704" s="215"/>
      <c r="Y704" s="2253"/>
    </row>
    <row r="705" spans="1:25" ht="15" customHeight="1" x14ac:dyDescent="0.25">
      <c r="A705" s="484" t="s">
        <v>56</v>
      </c>
      <c r="B705" s="484">
        <v>320</v>
      </c>
      <c r="C705" s="63">
        <v>2960</v>
      </c>
      <c r="D705" s="205">
        <f t="shared" ref="D705" si="704">ROUND(C705/12*$A$4,0)</f>
        <v>1233</v>
      </c>
      <c r="E705" s="426">
        <v>1240</v>
      </c>
      <c r="F705" s="205">
        <f>E705/D705*100</f>
        <v>100.56772100567721</v>
      </c>
      <c r="G705" s="327">
        <v>10.5</v>
      </c>
      <c r="H705" s="411">
        <f t="shared" ref="H705:H706" si="705">K705/E705</f>
        <v>10.715322580645161</v>
      </c>
      <c r="I705" s="376">
        <f t="shared" ref="I705" si="706">ROUND(C705*G705,0)</f>
        <v>31080</v>
      </c>
      <c r="J705" s="376">
        <f t="shared" ref="J705" si="707">ROUND(D705*G705,0)</f>
        <v>12947</v>
      </c>
      <c r="K705" s="422">
        <v>13287</v>
      </c>
      <c r="L705" s="376">
        <f>K705/J705*100</f>
        <v>102.62609098632889</v>
      </c>
      <c r="M705" s="376">
        <f>ROUND(I705/B705,0)</f>
        <v>97</v>
      </c>
      <c r="N705" s="376">
        <f t="shared" ref="N705:N706" si="708">K705/$A$4*12/M705</f>
        <v>328.75051546391757</v>
      </c>
      <c r="O705" s="1255"/>
      <c r="P705" s="1255"/>
      <c r="Q705" s="1255"/>
      <c r="R705" s="1255"/>
      <c r="S705" s="1255"/>
      <c r="T705" s="2504"/>
      <c r="U705" s="2518"/>
      <c r="V705" s="2518"/>
      <c r="W705" s="2518"/>
      <c r="X705" s="2518"/>
      <c r="Y705" s="2253"/>
    </row>
    <row r="706" spans="1:25" ht="15" customHeight="1" x14ac:dyDescent="0.25">
      <c r="A706" s="133" t="s">
        <v>7</v>
      </c>
      <c r="B706" s="133"/>
      <c r="C706" s="16">
        <f>SUM(C705:C705)</f>
        <v>2960</v>
      </c>
      <c r="D706" s="16">
        <f>SUM(D705:D705)</f>
        <v>1233</v>
      </c>
      <c r="E706" s="653">
        <f>SUM(E705:E705)</f>
        <v>1240</v>
      </c>
      <c r="F706" s="16">
        <f>E706/D706*100</f>
        <v>100.56772100567721</v>
      </c>
      <c r="G706" s="280">
        <f>I706/C706</f>
        <v>10.5</v>
      </c>
      <c r="H706" s="280">
        <f t="shared" si="705"/>
        <v>10.715322580645161</v>
      </c>
      <c r="I706" s="16">
        <f>SUM(I705:I705)</f>
        <v>31080</v>
      </c>
      <c r="J706" s="16">
        <f>SUM(J705:J705)</f>
        <v>12947</v>
      </c>
      <c r="K706" s="653">
        <f>SUM(K705:K705)</f>
        <v>13287</v>
      </c>
      <c r="L706" s="365">
        <f>K706/J706*100</f>
        <v>102.62609098632889</v>
      </c>
      <c r="M706" s="1328">
        <f>SUM(M705)</f>
        <v>97</v>
      </c>
      <c r="N706" s="365">
        <f t="shared" si="708"/>
        <v>328.75051546391757</v>
      </c>
      <c r="O706" s="558">
        <v>59484.791987711993</v>
      </c>
      <c r="P706" s="558">
        <v>57331.674973789995</v>
      </c>
      <c r="Q706" s="558">
        <v>57331.674973789995</v>
      </c>
      <c r="R706" s="558">
        <v>57331.674973789995</v>
      </c>
      <c r="S706" s="558">
        <v>57331.674973789995</v>
      </c>
      <c r="T706" s="2505">
        <f>O706/12*$A$4+(P706-O706)/11*4+(Q706-P706)/10*3+(R706-Q706)/9*2+(S706-R706)/8*1</f>
        <v>24002.378353453816</v>
      </c>
      <c r="U706" s="1444">
        <f t="shared" ref="U706" si="709">X706-W706</f>
        <v>23822.46315</v>
      </c>
      <c r="V706" s="1444">
        <f t="shared" ref="V706" si="710">U706-T706</f>
        <v>-179.9152034538165</v>
      </c>
      <c r="W706" s="1444">
        <v>-314.18125000000003</v>
      </c>
      <c r="X706" s="1444">
        <v>23508.281899999998</v>
      </c>
      <c r="Y706" s="2253"/>
    </row>
    <row r="707" spans="1:25" ht="15" customHeight="1" x14ac:dyDescent="0.25">
      <c r="A707" s="817" t="s">
        <v>343</v>
      </c>
      <c r="B707" s="1849"/>
      <c r="C707" s="134"/>
      <c r="D707" s="134"/>
      <c r="E707" s="1838"/>
      <c r="F707" s="134"/>
      <c r="G707" s="317"/>
      <c r="H707" s="317"/>
      <c r="I707" s="134"/>
      <c r="J707" s="134"/>
      <c r="K707" s="1838"/>
      <c r="L707" s="321"/>
      <c r="M707" s="498"/>
      <c r="N707" s="321"/>
      <c r="O707" s="1254"/>
      <c r="P707" s="1254"/>
      <c r="Q707" s="1254"/>
      <c r="R707" s="1254"/>
      <c r="S707" s="1254"/>
      <c r="T707" s="2506"/>
      <c r="U707" s="2521"/>
      <c r="V707" s="2521"/>
      <c r="W707" s="2521"/>
      <c r="X707" s="2521"/>
      <c r="Y707" s="2253"/>
    </row>
    <row r="708" spans="1:25" ht="21" customHeight="1" x14ac:dyDescent="0.25">
      <c r="A708" s="294" t="s">
        <v>464</v>
      </c>
      <c r="B708" s="294"/>
      <c r="C708" s="36">
        <f>SUM(C709,C710,C711)</f>
        <v>4416</v>
      </c>
      <c r="D708" s="36">
        <f t="shared" ref="D708" si="711">SUM(D709,D710,D711)</f>
        <v>1840</v>
      </c>
      <c r="E708" s="36">
        <f>SUM(E709,E710,E711)</f>
        <v>1737</v>
      </c>
      <c r="F708" s="36">
        <f t="shared" ref="F708:F713" si="712">E708/D708*100</f>
        <v>94.40217391304347</v>
      </c>
      <c r="G708" s="156"/>
      <c r="H708" s="156"/>
      <c r="I708" s="39"/>
      <c r="J708" s="39"/>
      <c r="K708" s="576"/>
      <c r="L708" s="166"/>
      <c r="M708" s="166"/>
      <c r="N708" s="166"/>
      <c r="O708" s="1253"/>
      <c r="P708" s="1253"/>
      <c r="Q708" s="1253"/>
      <c r="R708" s="1253"/>
      <c r="S708" s="1253"/>
      <c r="T708" s="2503"/>
      <c r="U708" s="215"/>
      <c r="V708" s="215"/>
      <c r="W708" s="215"/>
      <c r="X708" s="215"/>
      <c r="Y708" s="2253"/>
    </row>
    <row r="709" spans="1:25" ht="29.25" customHeight="1" x14ac:dyDescent="0.25">
      <c r="A709" s="294" t="s">
        <v>345</v>
      </c>
      <c r="B709" s="294"/>
      <c r="C709" s="36">
        <v>836</v>
      </c>
      <c r="D709" s="144">
        <f t="shared" ref="D709:D712" si="713">ROUND(C709/12*$A$4,0)</f>
        <v>348</v>
      </c>
      <c r="E709" s="572">
        <v>347</v>
      </c>
      <c r="F709" s="36">
        <f t="shared" si="712"/>
        <v>99.712643678160916</v>
      </c>
      <c r="G709" s="156"/>
      <c r="H709" s="156"/>
      <c r="I709" s="39"/>
      <c r="J709" s="39"/>
      <c r="K709" s="576"/>
      <c r="L709" s="166"/>
      <c r="M709" s="166"/>
      <c r="N709" s="166"/>
      <c r="O709" s="1253"/>
      <c r="P709" s="1253"/>
      <c r="Q709" s="1253"/>
      <c r="R709" s="1253"/>
      <c r="S709" s="1253"/>
      <c r="T709" s="2503"/>
      <c r="U709" s="215"/>
      <c r="V709" s="215"/>
      <c r="W709" s="215"/>
      <c r="X709" s="215"/>
      <c r="Y709" s="2253"/>
    </row>
    <row r="710" spans="1:25" ht="26.25" customHeight="1" x14ac:dyDescent="0.25">
      <c r="A710" s="294" t="s">
        <v>346</v>
      </c>
      <c r="B710" s="294"/>
      <c r="C710" s="36">
        <v>580</v>
      </c>
      <c r="D710" s="144">
        <f t="shared" si="713"/>
        <v>242</v>
      </c>
      <c r="E710" s="572">
        <v>230</v>
      </c>
      <c r="F710" s="36">
        <f t="shared" si="712"/>
        <v>95.041322314049594</v>
      </c>
      <c r="G710" s="156"/>
      <c r="H710" s="156"/>
      <c r="I710" s="39"/>
      <c r="J710" s="39"/>
      <c r="K710" s="576"/>
      <c r="L710" s="166"/>
      <c r="M710" s="166"/>
      <c r="N710" s="166"/>
      <c r="O710" s="1253"/>
      <c r="P710" s="1253"/>
      <c r="Q710" s="1253"/>
      <c r="R710" s="1253"/>
      <c r="S710" s="1253"/>
      <c r="T710" s="2503"/>
      <c r="U710" s="215"/>
      <c r="V710" s="215"/>
      <c r="W710" s="215"/>
      <c r="X710" s="215"/>
      <c r="Y710" s="2253"/>
    </row>
    <row r="711" spans="1:25" ht="15" customHeight="1" x14ac:dyDescent="0.25">
      <c r="A711" s="294" t="s">
        <v>347</v>
      </c>
      <c r="B711" s="294"/>
      <c r="C711" s="36">
        <v>3000</v>
      </c>
      <c r="D711" s="144">
        <f t="shared" si="713"/>
        <v>1250</v>
      </c>
      <c r="E711" s="572">
        <v>1160</v>
      </c>
      <c r="F711" s="36">
        <f>E711/D711*100</f>
        <v>92.800000000000011</v>
      </c>
      <c r="G711" s="156"/>
      <c r="H711" s="156"/>
      <c r="I711" s="39"/>
      <c r="J711" s="39"/>
      <c r="K711" s="576"/>
      <c r="L711" s="166"/>
      <c r="M711" s="166"/>
      <c r="N711" s="166"/>
      <c r="O711" s="1253"/>
      <c r="P711" s="1253"/>
      <c r="Q711" s="1253"/>
      <c r="R711" s="1253"/>
      <c r="S711" s="1253"/>
      <c r="T711" s="2503"/>
      <c r="U711" s="215"/>
      <c r="V711" s="215"/>
      <c r="W711" s="215"/>
      <c r="X711" s="215"/>
      <c r="Y711" s="2253"/>
    </row>
    <row r="712" spans="1:25" ht="15" customHeight="1" x14ac:dyDescent="0.25">
      <c r="A712" s="294" t="s">
        <v>463</v>
      </c>
      <c r="B712" s="294"/>
      <c r="C712" s="36">
        <v>63125</v>
      </c>
      <c r="D712" s="144">
        <f t="shared" si="713"/>
        <v>26302</v>
      </c>
      <c r="E712" s="572">
        <v>24411</v>
      </c>
      <c r="F712" s="36">
        <f t="shared" si="712"/>
        <v>92.810432666717361</v>
      </c>
      <c r="G712" s="156"/>
      <c r="H712" s="156"/>
      <c r="I712" s="39"/>
      <c r="J712" s="39"/>
      <c r="K712" s="576"/>
      <c r="L712" s="166"/>
      <c r="M712" s="166"/>
      <c r="N712" s="166"/>
      <c r="O712" s="1253"/>
      <c r="P712" s="1253"/>
      <c r="Q712" s="1253"/>
      <c r="R712" s="1253"/>
      <c r="S712" s="1253"/>
      <c r="T712" s="2503"/>
      <c r="U712" s="215"/>
      <c r="V712" s="215"/>
      <c r="W712" s="215"/>
      <c r="X712" s="215"/>
      <c r="Y712" s="2253"/>
    </row>
    <row r="713" spans="1:25" ht="32.25" customHeight="1" x14ac:dyDescent="0.25">
      <c r="A713" s="882" t="s">
        <v>183</v>
      </c>
      <c r="B713" s="294"/>
      <c r="C713" s="39">
        <f>SUM(C708+C712*3.2)</f>
        <v>206416</v>
      </c>
      <c r="D713" s="39">
        <f t="shared" ref="D713:E713" si="714">SUM(D708+D712*3.2)</f>
        <v>86006.400000000009</v>
      </c>
      <c r="E713" s="39">
        <f t="shared" si="714"/>
        <v>79852.2</v>
      </c>
      <c r="F713" s="39">
        <f t="shared" si="712"/>
        <v>92.844485991740129</v>
      </c>
      <c r="G713" s="156"/>
      <c r="H713" s="156"/>
      <c r="I713" s="39"/>
      <c r="J713" s="39"/>
      <c r="K713" s="576"/>
      <c r="L713" s="166"/>
      <c r="M713" s="166"/>
      <c r="N713" s="166"/>
      <c r="O713" s="1253"/>
      <c r="P713" s="1253"/>
      <c r="Q713" s="1253"/>
      <c r="R713" s="1253"/>
      <c r="S713" s="1253"/>
      <c r="T713" s="2503"/>
      <c r="U713" s="215"/>
      <c r="V713" s="215"/>
      <c r="W713" s="215"/>
      <c r="X713" s="215"/>
      <c r="Y713" s="2253"/>
    </row>
    <row r="714" spans="1:25" ht="15" customHeight="1" x14ac:dyDescent="0.25">
      <c r="A714" s="60" t="s">
        <v>348</v>
      </c>
      <c r="B714" s="60"/>
      <c r="C714" s="36"/>
      <c r="D714" s="36"/>
      <c r="E714" s="572"/>
      <c r="F714" s="36"/>
      <c r="G714" s="50"/>
      <c r="H714" s="156"/>
      <c r="I714" s="53"/>
      <c r="J714" s="53"/>
      <c r="K714" s="527"/>
      <c r="L714" s="53"/>
      <c r="M714" s="53"/>
      <c r="N714" s="53"/>
      <c r="O714" s="1253"/>
      <c r="P714" s="1253"/>
      <c r="Q714" s="1253"/>
      <c r="R714" s="1253"/>
      <c r="S714" s="1253"/>
      <c r="T714" s="2503"/>
      <c r="U714" s="215"/>
      <c r="V714" s="215"/>
      <c r="W714" s="215"/>
      <c r="X714" s="215"/>
      <c r="Y714" s="2253"/>
    </row>
    <row r="715" spans="1:25" ht="22.5" customHeight="1" x14ac:dyDescent="0.25">
      <c r="A715" s="294" t="s">
        <v>217</v>
      </c>
      <c r="B715" s="294"/>
      <c r="C715" s="53">
        <f>SUM(C717,C720)</f>
        <v>95376</v>
      </c>
      <c r="D715" s="53">
        <f t="shared" ref="D715:E715" si="715">SUM(D717,D720)</f>
        <v>39740</v>
      </c>
      <c r="E715" s="53">
        <f t="shared" si="715"/>
        <v>44511.491100366613</v>
      </c>
      <c r="F715" s="53">
        <f>E715/D715*100</f>
        <v>112.00677176740466</v>
      </c>
      <c r="G715" s="56"/>
      <c r="H715" s="56"/>
      <c r="I715" s="55"/>
      <c r="J715" s="55"/>
      <c r="K715" s="545"/>
      <c r="L715" s="55"/>
      <c r="M715" s="55"/>
      <c r="N715" s="55"/>
      <c r="O715" s="1253"/>
      <c r="P715" s="1253"/>
      <c r="Q715" s="1253"/>
      <c r="R715" s="1253"/>
      <c r="S715" s="1253"/>
      <c r="T715" s="2503"/>
      <c r="U715" s="215"/>
      <c r="V715" s="215"/>
      <c r="W715" s="215"/>
      <c r="X715" s="215"/>
      <c r="Y715" s="2253"/>
    </row>
    <row r="716" spans="1:25" ht="15" customHeight="1" x14ac:dyDescent="0.25">
      <c r="A716" s="294" t="s">
        <v>344</v>
      </c>
      <c r="B716" s="294"/>
      <c r="C716" s="53"/>
      <c r="D716" s="144">
        <f t="shared" ref="D716:D726" si="716">ROUND(C716/12*$A$4,0)</f>
        <v>0</v>
      </c>
      <c r="E716" s="527"/>
      <c r="F716" s="53"/>
      <c r="G716" s="56"/>
      <c r="H716" s="56"/>
      <c r="I716" s="55"/>
      <c r="J716" s="55"/>
      <c r="K716" s="545"/>
      <c r="L716" s="55"/>
      <c r="M716" s="55"/>
      <c r="N716" s="55"/>
      <c r="O716" s="1253"/>
      <c r="P716" s="1253"/>
      <c r="Q716" s="1253"/>
      <c r="R716" s="1253"/>
      <c r="S716" s="1253"/>
      <c r="T716" s="2503"/>
      <c r="U716" s="215"/>
      <c r="V716" s="215"/>
      <c r="W716" s="215"/>
      <c r="X716" s="215"/>
      <c r="Y716" s="2253"/>
    </row>
    <row r="717" spans="1:25" ht="46.5" customHeight="1" x14ac:dyDescent="0.25">
      <c r="A717" s="818" t="s">
        <v>349</v>
      </c>
      <c r="B717" s="294"/>
      <c r="C717" s="53">
        <f>SUM(C718:C719)</f>
        <v>3141</v>
      </c>
      <c r="D717" s="53">
        <f t="shared" ref="D717:E717" si="717">SUM(D718:D719)</f>
        <v>1309</v>
      </c>
      <c r="E717" s="53">
        <f t="shared" si="717"/>
        <v>3205</v>
      </c>
      <c r="F717" s="53">
        <f t="shared" ref="F717:F724" si="718">E717/D717*100</f>
        <v>244.84339190221544</v>
      </c>
      <c r="G717" s="56"/>
      <c r="H717" s="56"/>
      <c r="I717" s="55"/>
      <c r="J717" s="55"/>
      <c r="K717" s="545"/>
      <c r="L717" s="55"/>
      <c r="M717" s="55"/>
      <c r="N717" s="55"/>
      <c r="O717" s="1253"/>
      <c r="P717" s="1253"/>
      <c r="Q717" s="1253"/>
      <c r="R717" s="1253"/>
      <c r="S717" s="1253"/>
      <c r="T717" s="2503"/>
      <c r="U717" s="215"/>
      <c r="V717" s="215"/>
      <c r="W717" s="215"/>
      <c r="X717" s="215"/>
      <c r="Y717" s="2253"/>
    </row>
    <row r="718" spans="1:25" ht="30" customHeight="1" x14ac:dyDescent="0.25">
      <c r="A718" s="294" t="s">
        <v>418</v>
      </c>
      <c r="B718" s="294"/>
      <c r="C718" s="53">
        <v>2498</v>
      </c>
      <c r="D718" s="144">
        <f t="shared" si="716"/>
        <v>1041</v>
      </c>
      <c r="E718" s="418">
        <v>2461</v>
      </c>
      <c r="F718" s="53">
        <f t="shared" si="718"/>
        <v>236.40730067243035</v>
      </c>
      <c r="G718" s="56"/>
      <c r="H718" s="56"/>
      <c r="I718" s="55"/>
      <c r="J718" s="55"/>
      <c r="K718" s="545"/>
      <c r="L718" s="55"/>
      <c r="M718" s="55"/>
      <c r="N718" s="55"/>
      <c r="O718" s="1253"/>
      <c r="P718" s="1253"/>
      <c r="Q718" s="1253"/>
      <c r="R718" s="1253"/>
      <c r="S718" s="1253"/>
      <c r="T718" s="2503"/>
      <c r="U718" s="215"/>
      <c r="V718" s="215"/>
      <c r="W718" s="215"/>
      <c r="X718" s="215"/>
      <c r="Y718" s="2253"/>
    </row>
    <row r="719" spans="1:25" ht="36" customHeight="1" x14ac:dyDescent="0.25">
      <c r="A719" s="294" t="s">
        <v>419</v>
      </c>
      <c r="B719" s="294"/>
      <c r="C719" s="53">
        <v>643</v>
      </c>
      <c r="D719" s="144">
        <f t="shared" si="716"/>
        <v>268</v>
      </c>
      <c r="E719" s="527">
        <v>744</v>
      </c>
      <c r="F719" s="53">
        <f t="shared" si="718"/>
        <v>277.61194029850748</v>
      </c>
      <c r="G719" s="56"/>
      <c r="H719" s="56"/>
      <c r="I719" s="55"/>
      <c r="J719" s="55"/>
      <c r="K719" s="545"/>
      <c r="L719" s="55"/>
      <c r="M719" s="55"/>
      <c r="N719" s="55"/>
      <c r="O719" s="1253"/>
      <c r="P719" s="1253"/>
      <c r="Q719" s="1253"/>
      <c r="R719" s="1253"/>
      <c r="S719" s="1253"/>
      <c r="T719" s="2503"/>
      <c r="U719" s="215"/>
      <c r="V719" s="215"/>
      <c r="W719" s="215"/>
      <c r="X719" s="215"/>
      <c r="Y719" s="2253"/>
    </row>
    <row r="720" spans="1:25" ht="44.25" customHeight="1" x14ac:dyDescent="0.25">
      <c r="A720" s="818" t="s">
        <v>364</v>
      </c>
      <c r="B720" s="294"/>
      <c r="C720" s="53">
        <f>SUM(C721:C724)</f>
        <v>92235</v>
      </c>
      <c r="D720" s="53">
        <f t="shared" ref="D720:E720" si="719">SUM(D721:D724)</f>
        <v>38431</v>
      </c>
      <c r="E720" s="53">
        <f t="shared" si="719"/>
        <v>41306.491100366613</v>
      </c>
      <c r="F720" s="53">
        <f t="shared" si="718"/>
        <v>107.48221774184022</v>
      </c>
      <c r="G720" s="56"/>
      <c r="H720" s="56"/>
      <c r="I720" s="55"/>
      <c r="J720" s="55"/>
      <c r="K720" s="545"/>
      <c r="L720" s="55"/>
      <c r="M720" s="55"/>
      <c r="N720" s="55"/>
      <c r="O720" s="1253"/>
      <c r="P720" s="1253"/>
      <c r="Q720" s="1253"/>
      <c r="R720" s="1253"/>
      <c r="S720" s="1253"/>
      <c r="T720" s="2503"/>
      <c r="U720" s="215"/>
      <c r="V720" s="215"/>
      <c r="W720" s="215"/>
      <c r="X720" s="215"/>
      <c r="Y720" s="2253"/>
    </row>
    <row r="721" spans="1:25" ht="60" customHeight="1" x14ac:dyDescent="0.25">
      <c r="A721" s="294" t="s">
        <v>448</v>
      </c>
      <c r="B721" s="294"/>
      <c r="C721" s="53">
        <v>73112</v>
      </c>
      <c r="D721" s="144">
        <f t="shared" si="716"/>
        <v>30463</v>
      </c>
      <c r="E721" s="418">
        <v>31833</v>
      </c>
      <c r="F721" s="53">
        <f t="shared" si="718"/>
        <v>104.4972589698979</v>
      </c>
      <c r="G721" s="56"/>
      <c r="H721" s="56"/>
      <c r="I721" s="55"/>
      <c r="J721" s="55"/>
      <c r="K721" s="545"/>
      <c r="L721" s="55"/>
      <c r="M721" s="55"/>
      <c r="N721" s="55"/>
      <c r="O721" s="1253"/>
      <c r="P721" s="1253"/>
      <c r="Q721" s="1253"/>
      <c r="R721" s="1253"/>
      <c r="S721" s="1253"/>
      <c r="T721" s="2503"/>
      <c r="U721" s="215"/>
      <c r="V721" s="215"/>
      <c r="W721" s="215"/>
      <c r="X721" s="215"/>
      <c r="Y721" s="2253"/>
    </row>
    <row r="722" spans="1:25" ht="41.25" customHeight="1" x14ac:dyDescent="0.25">
      <c r="A722" s="294" t="s">
        <v>367</v>
      </c>
      <c r="B722" s="294"/>
      <c r="C722" s="53">
        <v>2523</v>
      </c>
      <c r="D722" s="144">
        <f t="shared" si="716"/>
        <v>1051</v>
      </c>
      <c r="E722" s="418">
        <v>2319.3524254821741</v>
      </c>
      <c r="F722" s="53">
        <f t="shared" si="718"/>
        <v>220.68053525044471</v>
      </c>
      <c r="G722" s="56"/>
      <c r="H722" s="56"/>
      <c r="I722" s="55"/>
      <c r="J722" s="55"/>
      <c r="K722" s="545"/>
      <c r="L722" s="55"/>
      <c r="M722" s="55"/>
      <c r="N722" s="55"/>
      <c r="O722" s="1253"/>
      <c r="P722" s="1253"/>
      <c r="Q722" s="1253"/>
      <c r="R722" s="1253"/>
      <c r="S722" s="1253"/>
      <c r="T722" s="2503"/>
      <c r="U722" s="215"/>
      <c r="V722" s="215"/>
      <c r="W722" s="215"/>
      <c r="X722" s="215"/>
      <c r="Y722" s="2253"/>
    </row>
    <row r="723" spans="1:25" ht="27.75" customHeight="1" x14ac:dyDescent="0.25">
      <c r="A723" s="294" t="s">
        <v>368</v>
      </c>
      <c r="B723" s="294"/>
      <c r="C723" s="53">
        <v>12400</v>
      </c>
      <c r="D723" s="144">
        <f t="shared" si="716"/>
        <v>5167</v>
      </c>
      <c r="E723" s="418">
        <v>5094.1386748844379</v>
      </c>
      <c r="F723" s="53">
        <f t="shared" si="718"/>
        <v>98.589871780229117</v>
      </c>
      <c r="G723" s="56"/>
      <c r="H723" s="56"/>
      <c r="I723" s="55"/>
      <c r="J723" s="55"/>
      <c r="K723" s="545"/>
      <c r="L723" s="55"/>
      <c r="M723" s="55"/>
      <c r="N723" s="55"/>
      <c r="O723" s="1253"/>
      <c r="P723" s="1253"/>
      <c r="Q723" s="1253"/>
      <c r="R723" s="1253"/>
      <c r="S723" s="1253"/>
      <c r="T723" s="2503"/>
      <c r="U723" s="215"/>
      <c r="V723" s="215"/>
      <c r="W723" s="215"/>
      <c r="X723" s="215"/>
      <c r="Y723" s="2253"/>
    </row>
    <row r="724" spans="1:25" ht="33.75" customHeight="1" x14ac:dyDescent="0.25">
      <c r="A724" s="294" t="s">
        <v>369</v>
      </c>
      <c r="B724" s="294"/>
      <c r="C724" s="53">
        <v>4200</v>
      </c>
      <c r="D724" s="144">
        <f t="shared" si="716"/>
        <v>1750</v>
      </c>
      <c r="E724" s="418">
        <v>2060</v>
      </c>
      <c r="F724" s="53">
        <f t="shared" si="718"/>
        <v>117.71428571428571</v>
      </c>
      <c r="G724" s="56"/>
      <c r="H724" s="56"/>
      <c r="I724" s="55"/>
      <c r="J724" s="55"/>
      <c r="K724" s="545"/>
      <c r="L724" s="55"/>
      <c r="M724" s="55"/>
      <c r="N724" s="55"/>
      <c r="O724" s="1253"/>
      <c r="P724" s="1253"/>
      <c r="Q724" s="1253"/>
      <c r="R724" s="1253"/>
      <c r="S724" s="1253"/>
      <c r="T724" s="2503"/>
      <c r="U724" s="215"/>
      <c r="V724" s="215"/>
      <c r="W724" s="215"/>
      <c r="X724" s="215"/>
      <c r="Y724" s="2253"/>
    </row>
    <row r="725" spans="1:25" ht="15" customHeight="1" x14ac:dyDescent="0.25">
      <c r="A725" s="294" t="s">
        <v>169</v>
      </c>
      <c r="B725" s="294"/>
      <c r="C725" s="53"/>
      <c r="D725" s="144"/>
      <c r="E725" s="418"/>
      <c r="F725" s="53"/>
      <c r="G725" s="56"/>
      <c r="H725" s="56"/>
      <c r="I725" s="55"/>
      <c r="J725" s="55"/>
      <c r="K725" s="545"/>
      <c r="L725" s="55"/>
      <c r="M725" s="55"/>
      <c r="N725" s="55"/>
      <c r="O725" s="1253"/>
      <c r="P725" s="1253"/>
      <c r="Q725" s="1253"/>
      <c r="R725" s="1253"/>
      <c r="S725" s="1253"/>
      <c r="T725" s="2503"/>
      <c r="U725" s="215"/>
      <c r="V725" s="215"/>
      <c r="W725" s="215"/>
      <c r="X725" s="215"/>
      <c r="Y725" s="2253"/>
    </row>
    <row r="726" spans="1:25" ht="33.75" customHeight="1" x14ac:dyDescent="0.25">
      <c r="A726" s="819" t="s">
        <v>170</v>
      </c>
      <c r="B726" s="819"/>
      <c r="C726" s="53">
        <v>17690</v>
      </c>
      <c r="D726" s="144">
        <f t="shared" si="716"/>
        <v>7371</v>
      </c>
      <c r="E726" s="418">
        <v>7749</v>
      </c>
      <c r="F726" s="53">
        <f>E726/D726*100</f>
        <v>105.12820512820514</v>
      </c>
      <c r="G726" s="56"/>
      <c r="H726" s="56"/>
      <c r="I726" s="55"/>
      <c r="J726" s="55"/>
      <c r="K726" s="545"/>
      <c r="L726" s="55"/>
      <c r="M726" s="55"/>
      <c r="N726" s="55"/>
      <c r="O726" s="1253"/>
      <c r="P726" s="1253"/>
      <c r="Q726" s="1253"/>
      <c r="R726" s="1253"/>
      <c r="S726" s="1253"/>
      <c r="T726" s="2503"/>
      <c r="U726" s="215"/>
      <c r="V726" s="215"/>
      <c r="W726" s="215"/>
      <c r="X726" s="215"/>
      <c r="Y726" s="2253"/>
    </row>
    <row r="727" spans="1:25" ht="33.75" customHeight="1" x14ac:dyDescent="0.25">
      <c r="A727" s="2822" t="s">
        <v>453</v>
      </c>
      <c r="B727" s="1830"/>
      <c r="C727" s="65">
        <v>2000</v>
      </c>
      <c r="D727" s="2819">
        <f>ROUND(C727/10*3,0)</f>
        <v>600</v>
      </c>
      <c r="E727" s="426"/>
      <c r="F727" s="53">
        <f>E727/D727*100</f>
        <v>0</v>
      </c>
      <c r="G727" s="64"/>
      <c r="H727" s="64"/>
      <c r="I727" s="1334"/>
      <c r="J727" s="1334"/>
      <c r="K727" s="1725"/>
      <c r="L727" s="1334"/>
      <c r="M727" s="1334"/>
      <c r="N727" s="1334"/>
      <c r="O727" s="1255"/>
      <c r="P727" s="1255"/>
      <c r="Q727" s="1255"/>
      <c r="R727" s="1255"/>
      <c r="S727" s="1255"/>
      <c r="T727" s="2504"/>
      <c r="U727" s="2518"/>
      <c r="V727" s="2518"/>
      <c r="W727" s="2518"/>
      <c r="X727" s="2518"/>
      <c r="Y727" s="2253"/>
    </row>
    <row r="728" spans="1:25" s="31" customFormat="1" ht="15" customHeight="1" x14ac:dyDescent="0.2">
      <c r="A728" s="13" t="s">
        <v>178</v>
      </c>
      <c r="B728" s="1840"/>
      <c r="C728" s="66">
        <f>SUM(C715+C726)</f>
        <v>113066</v>
      </c>
      <c r="D728" s="66">
        <f t="shared" ref="D728:E728" si="720">SUM(D715+D726)</f>
        <v>47111</v>
      </c>
      <c r="E728" s="66">
        <f t="shared" si="720"/>
        <v>52260.491100366613</v>
      </c>
      <c r="F728" s="66">
        <f>E728/D728*100</f>
        <v>110.93054934169643</v>
      </c>
      <c r="G728" s="64"/>
      <c r="H728" s="64"/>
      <c r="I728" s="1334"/>
      <c r="J728" s="1334"/>
      <c r="K728" s="1725"/>
      <c r="L728" s="1334"/>
      <c r="M728" s="1334"/>
      <c r="N728" s="1334"/>
      <c r="O728" s="1255"/>
      <c r="P728" s="1255"/>
      <c r="Q728" s="1255"/>
      <c r="R728" s="1255"/>
      <c r="S728" s="1255"/>
      <c r="T728" s="2504"/>
      <c r="U728" s="2518"/>
      <c r="V728" s="2518"/>
      <c r="W728" s="2518"/>
      <c r="X728" s="2518"/>
      <c r="Y728" s="2253"/>
    </row>
    <row r="729" spans="1:25" ht="15" customHeight="1" x14ac:dyDescent="0.25">
      <c r="A729" s="133" t="s">
        <v>179</v>
      </c>
      <c r="B729" s="133"/>
      <c r="C729" s="1352">
        <f>SUM(C728,C713)</f>
        <v>319482</v>
      </c>
      <c r="D729" s="1352">
        <f t="shared" ref="D729:E729" si="721">SUM(D728,D713)</f>
        <v>133117.40000000002</v>
      </c>
      <c r="E729" s="1352">
        <f t="shared" si="721"/>
        <v>132112.69110036662</v>
      </c>
      <c r="F729" s="17">
        <f>E729/D729*100</f>
        <v>99.245246001173854</v>
      </c>
      <c r="G729" s="282"/>
      <c r="H729" s="282"/>
      <c r="I729" s="1353"/>
      <c r="J729" s="14"/>
      <c r="K729" s="1826"/>
      <c r="L729" s="14"/>
      <c r="M729" s="1354"/>
      <c r="N729" s="14"/>
      <c r="O729" s="558">
        <v>137230.85595</v>
      </c>
      <c r="P729" s="558">
        <v>137085.22306889799</v>
      </c>
      <c r="Q729" s="558">
        <v>137085.22306889799</v>
      </c>
      <c r="R729" s="558">
        <v>137085.22306889799</v>
      </c>
      <c r="S729" s="558">
        <v>137436.94020868067</v>
      </c>
      <c r="T729" s="2505">
        <f>O729/12*$A$4+(P729-O729)/11*4+(Q729-P729)/10*3+(R729-Q729)/9*2+(S729-R729)/8*1</f>
        <v>57170.530543663008</v>
      </c>
      <c r="U729" s="1444">
        <f t="shared" ref="U729" si="722">X729-W729</f>
        <v>57875.629570000005</v>
      </c>
      <c r="V729" s="1444">
        <f t="shared" ref="V729" si="723">U729-T729</f>
        <v>705.09902633699676</v>
      </c>
      <c r="W729" s="1444">
        <v>-301.94830000000002</v>
      </c>
      <c r="X729" s="1444">
        <v>57573.681270000001</v>
      </c>
      <c r="Y729" s="2252">
        <f>U729+W729-X729</f>
        <v>0</v>
      </c>
    </row>
    <row r="730" spans="1:25" ht="15" customHeight="1" x14ac:dyDescent="0.25">
      <c r="A730" s="400" t="s">
        <v>33</v>
      </c>
      <c r="B730" s="400"/>
      <c r="C730" s="93"/>
      <c r="D730" s="93"/>
      <c r="E730" s="1685"/>
      <c r="F730" s="93"/>
      <c r="G730" s="272"/>
      <c r="H730" s="272"/>
      <c r="I730" s="511"/>
      <c r="J730" s="511"/>
      <c r="K730" s="1850"/>
      <c r="L730" s="511"/>
      <c r="M730" s="511"/>
      <c r="N730" s="511"/>
      <c r="O730" s="1254"/>
      <c r="P730" s="1254"/>
      <c r="Q730" s="1254"/>
      <c r="R730" s="1254"/>
      <c r="S730" s="1254"/>
      <c r="T730" s="2506"/>
      <c r="U730" s="2521"/>
      <c r="V730" s="2521"/>
      <c r="W730" s="2521"/>
      <c r="X730" s="2521"/>
      <c r="Y730" s="2253"/>
    </row>
    <row r="731" spans="1:25" ht="15" customHeight="1" x14ac:dyDescent="0.25">
      <c r="A731" s="61" t="s">
        <v>56</v>
      </c>
      <c r="B731" s="251">
        <v>300</v>
      </c>
      <c r="C731" s="36">
        <v>100</v>
      </c>
      <c r="D731" s="144">
        <f t="shared" ref="D731" si="724">ROUND(C731/12*$A$4,0)</f>
        <v>42</v>
      </c>
      <c r="E731" s="572">
        <v>40</v>
      </c>
      <c r="F731" s="95">
        <f>E731/D731*100</f>
        <v>95.238095238095227</v>
      </c>
      <c r="G731" s="56">
        <v>10.5</v>
      </c>
      <c r="H731" s="157">
        <f t="shared" ref="H731:H732" si="725">K731/E731</f>
        <v>10.824999999999999</v>
      </c>
      <c r="I731" s="166">
        <f t="shared" ref="I731" si="726">ROUND(C731*G731,0)</f>
        <v>1050</v>
      </c>
      <c r="J731" s="166">
        <f t="shared" ref="J731" si="727">ROUND(D731*G731,0)</f>
        <v>441</v>
      </c>
      <c r="K731" s="527">
        <v>433</v>
      </c>
      <c r="L731" s="166">
        <f>K731/J731*100</f>
        <v>98.185941043083901</v>
      </c>
      <c r="M731" s="166">
        <f>ROUND(I731/B731,0)</f>
        <v>4</v>
      </c>
      <c r="N731" s="166">
        <f t="shared" ref="N731:N732" si="728">K731/$A$4*12/M731</f>
        <v>259.79999999999995</v>
      </c>
      <c r="O731" s="1253"/>
      <c r="P731" s="1253"/>
      <c r="Q731" s="1253"/>
      <c r="R731" s="1253"/>
      <c r="S731" s="1253"/>
      <c r="T731" s="2503"/>
      <c r="U731" s="215"/>
      <c r="V731" s="215"/>
      <c r="W731" s="215"/>
      <c r="X731" s="215"/>
      <c r="Y731" s="2253"/>
    </row>
    <row r="732" spans="1:25" s="31" customFormat="1" ht="15" customHeight="1" x14ac:dyDescent="0.25">
      <c r="A732" s="203" t="s">
        <v>93</v>
      </c>
      <c r="B732" s="252"/>
      <c r="C732" s="39">
        <f>SUM(C731)</f>
        <v>100</v>
      </c>
      <c r="D732" s="39">
        <f>SUM(D731)</f>
        <v>42</v>
      </c>
      <c r="E732" s="576">
        <f>SUM(E731)</f>
        <v>40</v>
      </c>
      <c r="F732" s="39">
        <f>E732/D732*100</f>
        <v>95.238095238095227</v>
      </c>
      <c r="G732" s="56">
        <v>10.5</v>
      </c>
      <c r="H732" s="156">
        <f t="shared" si="725"/>
        <v>10.824999999999999</v>
      </c>
      <c r="I732" s="39">
        <f t="shared" ref="I732:J732" si="729">SUM(I731)</f>
        <v>1050</v>
      </c>
      <c r="J732" s="39">
        <f t="shared" si="729"/>
        <v>441</v>
      </c>
      <c r="K732" s="576">
        <f t="shared" ref="K732:M732" si="730">SUM(K731)</f>
        <v>433</v>
      </c>
      <c r="L732" s="166">
        <f>K732/J732*100</f>
        <v>98.185941043083901</v>
      </c>
      <c r="M732" s="39">
        <f t="shared" si="730"/>
        <v>4</v>
      </c>
      <c r="N732" s="166">
        <f t="shared" si="728"/>
        <v>259.79999999999995</v>
      </c>
      <c r="O732" s="1253"/>
      <c r="P732" s="1253"/>
      <c r="Q732" s="1253"/>
      <c r="R732" s="1253"/>
      <c r="S732" s="1253"/>
      <c r="T732" s="2503"/>
      <c r="U732" s="215"/>
      <c r="V732" s="215"/>
      <c r="W732" s="215"/>
      <c r="X732" s="215"/>
      <c r="Y732" s="2253"/>
    </row>
    <row r="733" spans="1:25" s="31" customFormat="1" ht="15" customHeight="1" x14ac:dyDescent="0.25">
      <c r="A733" s="201" t="s">
        <v>16</v>
      </c>
      <c r="B733" s="252"/>
      <c r="C733" s="39"/>
      <c r="D733" s="39"/>
      <c r="E733" s="576"/>
      <c r="F733" s="39"/>
      <c r="G733" s="56"/>
      <c r="H733" s="156"/>
      <c r="I733" s="39"/>
      <c r="J733" s="39"/>
      <c r="K733" s="576"/>
      <c r="L733" s="57"/>
      <c r="M733" s="39"/>
      <c r="N733" s="57"/>
      <c r="O733" s="1253"/>
      <c r="P733" s="1253"/>
      <c r="Q733" s="1253"/>
      <c r="R733" s="1253"/>
      <c r="S733" s="1253"/>
      <c r="T733" s="2503"/>
      <c r="U733" s="215"/>
      <c r="V733" s="215"/>
      <c r="W733" s="215"/>
      <c r="X733" s="215"/>
      <c r="Y733" s="2253"/>
    </row>
    <row r="734" spans="1:25" s="99" customFormat="1" ht="15" customHeight="1" x14ac:dyDescent="0.25">
      <c r="A734" s="61" t="s">
        <v>202</v>
      </c>
      <c r="B734" s="466">
        <v>240</v>
      </c>
      <c r="C734" s="36">
        <v>480</v>
      </c>
      <c r="D734" s="144">
        <f t="shared" ref="D734" si="731">ROUND(C734/12*$A$4,0)</f>
        <v>200</v>
      </c>
      <c r="E734" s="418">
        <v>204</v>
      </c>
      <c r="F734" s="144">
        <f>E734/D734*100</f>
        <v>102</v>
      </c>
      <c r="G734" s="50">
        <v>8</v>
      </c>
      <c r="H734" s="157">
        <f t="shared" ref="H734" si="732">K734/E734</f>
        <v>7.9313725490196081</v>
      </c>
      <c r="I734" s="166">
        <f t="shared" ref="I734" si="733">ROUND(C734*G734,0)</f>
        <v>3840</v>
      </c>
      <c r="J734" s="166">
        <f t="shared" ref="J734" si="734">ROUND(D734*G734,0)</f>
        <v>1600</v>
      </c>
      <c r="K734" s="1561">
        <v>1618</v>
      </c>
      <c r="L734" s="174">
        <f>K734/J734*100</f>
        <v>101.125</v>
      </c>
      <c r="M734" s="166">
        <f>ROUND(I734/B734,0)</f>
        <v>16</v>
      </c>
      <c r="N734" s="166">
        <f t="shared" ref="N734:N736" si="735">K734/$A$4*12/M734</f>
        <v>242.70000000000002</v>
      </c>
      <c r="O734" s="1253"/>
      <c r="P734" s="1253"/>
      <c r="Q734" s="1253"/>
      <c r="R734" s="1253"/>
      <c r="S734" s="1253"/>
      <c r="T734" s="2503"/>
      <c r="U734" s="215"/>
      <c r="V734" s="215"/>
      <c r="W734" s="215"/>
      <c r="X734" s="215"/>
      <c r="Y734" s="2253"/>
    </row>
    <row r="735" spans="1:25" s="99" customFormat="1" ht="15" customHeight="1" x14ac:dyDescent="0.25">
      <c r="A735" s="1540" t="s">
        <v>265</v>
      </c>
      <c r="B735" s="1851"/>
      <c r="C735" s="91">
        <f>SUM(C734)</f>
        <v>480</v>
      </c>
      <c r="D735" s="91">
        <f t="shared" ref="D735:E735" si="736">SUM(D734)</f>
        <v>200</v>
      </c>
      <c r="E735" s="91">
        <f t="shared" si="736"/>
        <v>204</v>
      </c>
      <c r="F735" s="195">
        <f>E735/D735*100</f>
        <v>102</v>
      </c>
      <c r="G735" s="64">
        <v>8</v>
      </c>
      <c r="H735" s="283">
        <f>K735/E735</f>
        <v>7.9313725490196081</v>
      </c>
      <c r="I735" s="196">
        <f>SUM(I734)</f>
        <v>3840</v>
      </c>
      <c r="J735" s="196">
        <f t="shared" ref="J735" si="737">SUM(J734)</f>
        <v>1600</v>
      </c>
      <c r="K735" s="1554">
        <f t="shared" ref="K735" si="738">SUM(K734)</f>
        <v>1618</v>
      </c>
      <c r="L735" s="196">
        <f>K735/J735*100</f>
        <v>101.125</v>
      </c>
      <c r="M735" s="196">
        <f>SUM(M734)</f>
        <v>16</v>
      </c>
      <c r="N735" s="376">
        <f t="shared" si="735"/>
        <v>242.70000000000002</v>
      </c>
      <c r="O735" s="1255"/>
      <c r="P735" s="1255"/>
      <c r="Q735" s="1255"/>
      <c r="R735" s="1255"/>
      <c r="S735" s="1255"/>
      <c r="T735" s="2504"/>
      <c r="U735" s="2518"/>
      <c r="V735" s="2518"/>
      <c r="W735" s="2518"/>
      <c r="X735" s="2518"/>
      <c r="Y735" s="2253"/>
    </row>
    <row r="736" spans="1:25" s="99" customFormat="1" ht="29.25" customHeight="1" thickBot="1" x14ac:dyDescent="0.3">
      <c r="A736" s="1283" t="s">
        <v>397</v>
      </c>
      <c r="B736" s="1283"/>
      <c r="C736" s="1375">
        <f>SUM(C735,C732)</f>
        <v>580</v>
      </c>
      <c r="D736" s="1375">
        <f t="shared" ref="D736:E736" si="739">SUM(D735,D732)</f>
        <v>242</v>
      </c>
      <c r="E736" s="1375">
        <f t="shared" si="739"/>
        <v>244</v>
      </c>
      <c r="F736" s="1375">
        <f>E736/D736*100</f>
        <v>100.82644628099173</v>
      </c>
      <c r="G736" s="489">
        <f>I736/C736</f>
        <v>8.431034482758621</v>
      </c>
      <c r="H736" s="489">
        <f>K736/E736</f>
        <v>8.4057377049180335</v>
      </c>
      <c r="I736" s="1375">
        <f t="shared" ref="I736:J736" si="740">SUM(I735,I732)</f>
        <v>4890</v>
      </c>
      <c r="J736" s="1375">
        <f t="shared" si="740"/>
        <v>2041</v>
      </c>
      <c r="K736" s="1688">
        <f t="shared" ref="K736" si="741">SUM(K735,K732)</f>
        <v>2051</v>
      </c>
      <c r="L736" s="175">
        <f>K736/J736*100</f>
        <v>100.48995590396865</v>
      </c>
      <c r="M736" s="175">
        <f>SUM(M734,M732)</f>
        <v>20</v>
      </c>
      <c r="N736" s="495">
        <f t="shared" si="735"/>
        <v>246.11999999999998</v>
      </c>
      <c r="O736" s="743">
        <v>8188.5301679999993</v>
      </c>
      <c r="P736" s="743">
        <v>8345.3106433666671</v>
      </c>
      <c r="Q736" s="743">
        <v>8345.3106433666671</v>
      </c>
      <c r="R736" s="743">
        <v>8345.3106433666671</v>
      </c>
      <c r="S736" s="743">
        <v>8345.3106433666671</v>
      </c>
      <c r="T736" s="2505">
        <f>O736/12*$A$4+(P736-O736)/11*4+(Q736-P736)/10*3+(R736-Q736)/9*2+(S736-R736)/8*1</f>
        <v>3468.8986519515151</v>
      </c>
      <c r="U736" s="2442">
        <f t="shared" ref="U736" si="742">X736-W736</f>
        <v>2623.8470200000002</v>
      </c>
      <c r="V736" s="2442">
        <f t="shared" ref="V736" si="743">U736-T736</f>
        <v>-845.05163195151499</v>
      </c>
      <c r="W736" s="2442">
        <v>-1.7913699999999999</v>
      </c>
      <c r="X736" s="2442">
        <v>2622.0556500000002</v>
      </c>
      <c r="Y736" s="2253"/>
    </row>
    <row r="737" spans="1:25" ht="15" customHeight="1" thickBot="1" x14ac:dyDescent="0.3">
      <c r="A737" s="1413" t="s">
        <v>18</v>
      </c>
      <c r="B737" s="1413"/>
      <c r="C737" s="504"/>
      <c r="D737" s="504"/>
      <c r="E737" s="1723"/>
      <c r="F737" s="504"/>
      <c r="G737" s="505"/>
      <c r="H737" s="505"/>
      <c r="I737" s="504"/>
      <c r="J737" s="504"/>
      <c r="K737" s="1723"/>
      <c r="L737" s="504"/>
      <c r="M737" s="504"/>
      <c r="N737" s="504"/>
      <c r="O737" s="744">
        <f t="shared" ref="O737:X737" si="744">SUM(O706,O729,O736)</f>
        <v>204904.178105712</v>
      </c>
      <c r="P737" s="744">
        <f t="shared" ref="P737:Q737" si="745">SUM(P706,P729,P736)</f>
        <v>202762.20868605463</v>
      </c>
      <c r="Q737" s="744">
        <f t="shared" si="745"/>
        <v>202762.20868605463</v>
      </c>
      <c r="R737" s="744">
        <f t="shared" ref="R737:S737" si="746">SUM(R706,R729,R736)</f>
        <v>202762.20868605463</v>
      </c>
      <c r="S737" s="744">
        <f t="shared" si="746"/>
        <v>203113.9258258373</v>
      </c>
      <c r="T737" s="2508">
        <f t="shared" si="744"/>
        <v>84641.80754906834</v>
      </c>
      <c r="U737" s="2522">
        <f t="shared" si="744"/>
        <v>84321.939740000002</v>
      </c>
      <c r="V737" s="2522">
        <f t="shared" si="744"/>
        <v>-319.86780906833474</v>
      </c>
      <c r="W737" s="2522">
        <f t="shared" si="744"/>
        <v>-617.92092000000014</v>
      </c>
      <c r="X737" s="2524">
        <f t="shared" si="744"/>
        <v>83704.018819999998</v>
      </c>
      <c r="Y737" s="2253"/>
    </row>
    <row r="738" spans="1:25" ht="15" customHeight="1" x14ac:dyDescent="0.25">
      <c r="A738" s="328"/>
      <c r="B738" s="328"/>
      <c r="C738" s="134"/>
      <c r="D738" s="134"/>
      <c r="E738" s="1838"/>
      <c r="F738" s="134"/>
      <c r="G738" s="272"/>
      <c r="H738" s="272"/>
      <c r="I738" s="134"/>
      <c r="J738" s="134"/>
      <c r="K738" s="1838"/>
      <c r="L738" s="134"/>
      <c r="M738" s="134"/>
      <c r="N738" s="134"/>
      <c r="O738" s="1254"/>
      <c r="P738" s="1254"/>
      <c r="Q738" s="1254"/>
      <c r="R738" s="1254"/>
      <c r="S738" s="1254"/>
      <c r="T738" s="2506"/>
      <c r="U738" s="2521"/>
      <c r="V738" s="2521"/>
      <c r="W738" s="2521"/>
      <c r="X738" s="2521"/>
      <c r="Y738" s="2253"/>
    </row>
    <row r="739" spans="1:25" ht="28.5" customHeight="1" x14ac:dyDescent="0.25">
      <c r="A739" s="2286" t="s">
        <v>283</v>
      </c>
      <c r="B739" s="67"/>
      <c r="C739" s="52"/>
      <c r="D739" s="52"/>
      <c r="E739" s="624"/>
      <c r="F739" s="52"/>
      <c r="G739" s="56"/>
      <c r="H739" s="56"/>
      <c r="I739" s="39"/>
      <c r="J739" s="39"/>
      <c r="K739" s="576"/>
      <c r="L739" s="39"/>
      <c r="M739" s="39"/>
      <c r="N739" s="39"/>
      <c r="O739" s="1253"/>
      <c r="P739" s="1253"/>
      <c r="Q739" s="1253"/>
      <c r="R739" s="1253"/>
      <c r="S739" s="1253"/>
      <c r="T739" s="2503"/>
      <c r="U739" s="215"/>
      <c r="V739" s="215"/>
      <c r="W739" s="215"/>
      <c r="X739" s="215"/>
      <c r="Y739" s="2253"/>
    </row>
    <row r="740" spans="1:25" ht="15" customHeight="1" x14ac:dyDescent="0.25">
      <c r="A740" s="51" t="s">
        <v>5</v>
      </c>
      <c r="B740" s="51"/>
      <c r="C740" s="39"/>
      <c r="D740" s="39"/>
      <c r="E740" s="576"/>
      <c r="F740" s="39"/>
      <c r="G740" s="56"/>
      <c r="H740" s="56"/>
      <c r="I740" s="39"/>
      <c r="J740" s="39"/>
      <c r="K740" s="576"/>
      <c r="L740" s="39"/>
      <c r="M740" s="39"/>
      <c r="N740" s="39"/>
      <c r="O740" s="1253"/>
      <c r="P740" s="1253"/>
      <c r="Q740" s="1253"/>
      <c r="R740" s="1253"/>
      <c r="S740" s="1253"/>
      <c r="T740" s="2503"/>
      <c r="U740" s="215"/>
      <c r="V740" s="215"/>
      <c r="W740" s="215"/>
      <c r="X740" s="215"/>
      <c r="Y740" s="2253"/>
    </row>
    <row r="741" spans="1:25" ht="15" customHeight="1" x14ac:dyDescent="0.25">
      <c r="A741" s="47" t="s">
        <v>29</v>
      </c>
      <c r="B741" s="47">
        <v>300</v>
      </c>
      <c r="C741" s="36">
        <v>2380</v>
      </c>
      <c r="D741" s="144">
        <f t="shared" ref="D741:D742" si="747">ROUND(C741/12*$A$4,0)</f>
        <v>992</v>
      </c>
      <c r="E741" s="418">
        <v>963</v>
      </c>
      <c r="F741" s="144">
        <f t="shared" ref="F741:F742" si="748">E741/D741*100</f>
        <v>97.076612903225808</v>
      </c>
      <c r="G741" s="281">
        <v>5.7</v>
      </c>
      <c r="H741" s="157">
        <f t="shared" ref="H741:H743" si="749">K741/E741</f>
        <v>5.4496365524402908</v>
      </c>
      <c r="I741" s="166">
        <f t="shared" ref="I741:I742" si="750">ROUND(C741*G741,0)</f>
        <v>13566</v>
      </c>
      <c r="J741" s="166">
        <f t="shared" ref="J741:J742" si="751">ROUND(D741*G741,0)</f>
        <v>5654</v>
      </c>
      <c r="K741" s="420">
        <v>5248</v>
      </c>
      <c r="L741" s="166">
        <f t="shared" ref="L741:L743" si="752">K741/J741*100</f>
        <v>92.819243013795543</v>
      </c>
      <c r="M741" s="166">
        <f>ROUND(I741/B741,0)</f>
        <v>45</v>
      </c>
      <c r="N741" s="166">
        <f t="shared" ref="N741:N743" si="753">K741/$A$4*12/M741</f>
        <v>279.89333333333332</v>
      </c>
      <c r="O741" s="1253"/>
      <c r="P741" s="1253"/>
      <c r="Q741" s="1253"/>
      <c r="R741" s="1253"/>
      <c r="S741" s="1253"/>
      <c r="T741" s="2503"/>
      <c r="U741" s="215"/>
      <c r="V741" s="215"/>
      <c r="W741" s="215"/>
      <c r="X741" s="215"/>
      <c r="Y741" s="2253"/>
    </row>
    <row r="742" spans="1:25" ht="15" customHeight="1" x14ac:dyDescent="0.25">
      <c r="A742" s="484" t="s">
        <v>30</v>
      </c>
      <c r="B742" s="484">
        <v>340</v>
      </c>
      <c r="C742" s="63">
        <v>1072</v>
      </c>
      <c r="D742" s="205">
        <f t="shared" si="747"/>
        <v>447</v>
      </c>
      <c r="E742" s="426">
        <v>464</v>
      </c>
      <c r="F742" s="205">
        <f t="shared" si="748"/>
        <v>103.80313199105144</v>
      </c>
      <c r="G742" s="1285">
        <v>8</v>
      </c>
      <c r="H742" s="411">
        <f t="shared" si="749"/>
        <v>6.4655172413793105</v>
      </c>
      <c r="I742" s="376">
        <f t="shared" si="750"/>
        <v>8576</v>
      </c>
      <c r="J742" s="376">
        <f t="shared" si="751"/>
        <v>3576</v>
      </c>
      <c r="K742" s="422">
        <v>3000</v>
      </c>
      <c r="L742" s="376">
        <f t="shared" si="752"/>
        <v>83.892617449664428</v>
      </c>
      <c r="M742" s="376">
        <f>ROUND(I742/B742,0)</f>
        <v>25</v>
      </c>
      <c r="N742" s="376">
        <f t="shared" si="753"/>
        <v>288</v>
      </c>
      <c r="O742" s="1255"/>
      <c r="P742" s="1255"/>
      <c r="Q742" s="1255"/>
      <c r="R742" s="1255"/>
      <c r="S742" s="1255"/>
      <c r="T742" s="2504"/>
      <c r="U742" s="2518"/>
      <c r="V742" s="2518"/>
      <c r="W742" s="2518"/>
      <c r="X742" s="2518"/>
      <c r="Y742" s="2253"/>
    </row>
    <row r="743" spans="1:25" ht="15" customHeight="1" x14ac:dyDescent="0.25">
      <c r="A743" s="133" t="s">
        <v>7</v>
      </c>
      <c r="B743" s="133"/>
      <c r="C743" s="14">
        <f>SUM(C741:C742)</f>
        <v>3452</v>
      </c>
      <c r="D743" s="14">
        <f>SUM(D741:D742)</f>
        <v>1439</v>
      </c>
      <c r="E743" s="1826">
        <f>SUM(E741:E742)</f>
        <v>1427</v>
      </c>
      <c r="F743" s="14">
        <f>E743/D743*100</f>
        <v>99.166087560806119</v>
      </c>
      <c r="G743" s="280">
        <f>IF(C743=0,0,I743/C743)</f>
        <v>6.414252607184241</v>
      </c>
      <c r="H743" s="280">
        <f t="shared" si="749"/>
        <v>5.7799579537491237</v>
      </c>
      <c r="I743" s="14">
        <f>SUM(I741:I742)</f>
        <v>22142</v>
      </c>
      <c r="J743" s="14">
        <f>SUM(J741:J742)</f>
        <v>9230</v>
      </c>
      <c r="K743" s="1826">
        <f>SUM(K741:K742)</f>
        <v>8248</v>
      </c>
      <c r="L743" s="365">
        <f t="shared" si="752"/>
        <v>89.360780065005414</v>
      </c>
      <c r="M743" s="1328">
        <f>SUM(M741:M742)</f>
        <v>70</v>
      </c>
      <c r="N743" s="365">
        <f t="shared" si="753"/>
        <v>282.7885714285714</v>
      </c>
      <c r="O743" s="558">
        <v>83620.521979904006</v>
      </c>
      <c r="P743" s="558">
        <v>88506.509694791996</v>
      </c>
      <c r="Q743" s="558">
        <v>88506.509694791996</v>
      </c>
      <c r="R743" s="558">
        <v>88506.509694791996</v>
      </c>
      <c r="S743" s="558">
        <v>88506.509694791996</v>
      </c>
      <c r="T743" s="2505">
        <f>O743/12*$A$4+(P743-O743)/11*4+(Q743-P743)/10*3+(R743-Q743)/9*2+(S743-R743)/8*1</f>
        <v>36618.606963707156</v>
      </c>
      <c r="U743" s="1444">
        <f t="shared" ref="U743" si="754">X743-W743</f>
        <v>36333.200659999995</v>
      </c>
      <c r="V743" s="1444">
        <f t="shared" ref="V743" si="755">U743-T743</f>
        <v>-285.40630370716099</v>
      </c>
      <c r="W743" s="1444">
        <v>-359.87864000000002</v>
      </c>
      <c r="X743" s="1444">
        <v>35973.322019999992</v>
      </c>
      <c r="Y743" s="2253"/>
    </row>
    <row r="744" spans="1:25" ht="15" customHeight="1" x14ac:dyDescent="0.25">
      <c r="A744" s="817" t="s">
        <v>348</v>
      </c>
      <c r="B744" s="817"/>
      <c r="C744" s="995"/>
      <c r="D744" s="995"/>
      <c r="E744" s="996"/>
      <c r="F744" s="995"/>
      <c r="G744" s="272"/>
      <c r="H744" s="272"/>
      <c r="I744" s="135"/>
      <c r="J744" s="135"/>
      <c r="K744" s="1724"/>
      <c r="L744" s="135"/>
      <c r="M744" s="135"/>
      <c r="N744" s="135"/>
      <c r="O744" s="1254"/>
      <c r="P744" s="1254"/>
      <c r="Q744" s="1254"/>
      <c r="R744" s="1254"/>
      <c r="S744" s="1254"/>
      <c r="T744" s="2506"/>
      <c r="U744" s="2521"/>
      <c r="V744" s="2521"/>
      <c r="W744" s="2521"/>
      <c r="X744" s="2521"/>
      <c r="Y744" s="2253"/>
    </row>
    <row r="745" spans="1:25" ht="15" customHeight="1" x14ac:dyDescent="0.25">
      <c r="A745" s="294" t="s">
        <v>217</v>
      </c>
      <c r="B745" s="294"/>
      <c r="C745" s="53">
        <f>SUM(C746)</f>
        <v>43828</v>
      </c>
      <c r="D745" s="53">
        <f t="shared" ref="D745:E745" si="756">SUM(D746)</f>
        <v>18262</v>
      </c>
      <c r="E745" s="53">
        <f t="shared" si="756"/>
        <v>20117</v>
      </c>
      <c r="F745" s="53">
        <f>E745/D745*100</f>
        <v>110.15770452305334</v>
      </c>
      <c r="G745" s="56"/>
      <c r="H745" s="56"/>
      <c r="I745" s="55"/>
      <c r="J745" s="55"/>
      <c r="K745" s="545"/>
      <c r="L745" s="55"/>
      <c r="M745" s="55"/>
      <c r="N745" s="55"/>
      <c r="O745" s="1253"/>
      <c r="P745" s="1253"/>
      <c r="Q745" s="1253"/>
      <c r="R745" s="1253"/>
      <c r="S745" s="1253"/>
      <c r="T745" s="2503">
        <f>O745/12</f>
        <v>0</v>
      </c>
      <c r="U745" s="215">
        <f t="shared" ref="U745" si="757">X745-W745</f>
        <v>0</v>
      </c>
      <c r="V745" s="215">
        <f t="shared" ref="V745" si="758">U745-T745</f>
        <v>0</v>
      </c>
      <c r="W745" s="215"/>
      <c r="X745" s="215"/>
      <c r="Y745" s="2253"/>
    </row>
    <row r="746" spans="1:25" ht="15" customHeight="1" x14ac:dyDescent="0.25">
      <c r="A746" s="294" t="s">
        <v>333</v>
      </c>
      <c r="B746" s="294"/>
      <c r="C746" s="53">
        <v>43828</v>
      </c>
      <c r="D746" s="144">
        <f t="shared" ref="D746:D749" si="759">ROUND(C746/12*$A$4,0)</f>
        <v>18262</v>
      </c>
      <c r="E746" s="527">
        <v>20117</v>
      </c>
      <c r="F746" s="53">
        <f>E746/D746*100</f>
        <v>110.15770452305334</v>
      </c>
      <c r="G746" s="56"/>
      <c r="H746" s="56"/>
      <c r="I746" s="55"/>
      <c r="J746" s="55"/>
      <c r="K746" s="545"/>
      <c r="L746" s="55"/>
      <c r="M746" s="55"/>
      <c r="N746" s="55"/>
      <c r="O746" s="1253"/>
      <c r="P746" s="1253"/>
      <c r="Q746" s="1253"/>
      <c r="R746" s="1253"/>
      <c r="S746" s="1253"/>
      <c r="T746" s="2503"/>
      <c r="U746" s="215"/>
      <c r="V746" s="215"/>
      <c r="W746" s="215"/>
      <c r="X746" s="215"/>
      <c r="Y746" s="2253"/>
    </row>
    <row r="747" spans="1:25" ht="15" customHeight="1" x14ac:dyDescent="0.25">
      <c r="A747" s="294" t="s">
        <v>169</v>
      </c>
      <c r="B747" s="294"/>
      <c r="C747" s="53">
        <v>32048</v>
      </c>
      <c r="D747" s="144">
        <f>ROUND(C747/12*$A$4,0)</f>
        <v>13353</v>
      </c>
      <c r="E747" s="527">
        <f>12093+E748/4/3.2</f>
        <v>12501.046875</v>
      </c>
      <c r="F747" s="53">
        <f>E747/D747*100</f>
        <v>93.619762412940915</v>
      </c>
      <c r="G747" s="56"/>
      <c r="H747" s="56"/>
      <c r="I747" s="55"/>
      <c r="J747" s="55"/>
      <c r="K747" s="545"/>
      <c r="L747" s="55"/>
      <c r="M747" s="55"/>
      <c r="N747" s="55"/>
      <c r="O747" s="1253"/>
      <c r="P747" s="1253"/>
      <c r="Q747" s="1253"/>
      <c r="R747" s="1253"/>
      <c r="S747" s="1253"/>
      <c r="T747" s="2503"/>
      <c r="U747" s="215"/>
      <c r="V747" s="215"/>
      <c r="W747" s="215"/>
      <c r="X747" s="215"/>
      <c r="Y747" s="2253"/>
    </row>
    <row r="748" spans="1:25" ht="30" customHeight="1" x14ac:dyDescent="0.25">
      <c r="A748" s="525" t="s">
        <v>339</v>
      </c>
      <c r="B748" s="525"/>
      <c r="C748" s="527">
        <v>13312</v>
      </c>
      <c r="D748" s="418">
        <f t="shared" si="759"/>
        <v>5547</v>
      </c>
      <c r="E748" s="527">
        <v>5223</v>
      </c>
      <c r="F748" s="527">
        <f>E748/D748*100</f>
        <v>94.159004867495938</v>
      </c>
      <c r="G748" s="56"/>
      <c r="H748" s="56"/>
      <c r="I748" s="55"/>
      <c r="J748" s="55"/>
      <c r="K748" s="545"/>
      <c r="L748" s="55"/>
      <c r="M748" s="55"/>
      <c r="N748" s="55"/>
      <c r="O748" s="1253"/>
      <c r="P748" s="1253"/>
      <c r="Q748" s="1253"/>
      <c r="R748" s="1253"/>
      <c r="S748" s="1253"/>
      <c r="T748" s="2503"/>
      <c r="U748" s="215"/>
      <c r="V748" s="215"/>
      <c r="W748" s="215"/>
      <c r="X748" s="215"/>
      <c r="Y748" s="2253"/>
    </row>
    <row r="749" spans="1:25" ht="33" customHeight="1" x14ac:dyDescent="0.25">
      <c r="A749" s="294" t="s">
        <v>170</v>
      </c>
      <c r="B749" s="294"/>
      <c r="C749" s="53"/>
      <c r="D749" s="144">
        <f t="shared" si="759"/>
        <v>0</v>
      </c>
      <c r="E749" s="527"/>
      <c r="F749" s="53"/>
      <c r="G749" s="56"/>
      <c r="H749" s="56"/>
      <c r="I749" s="55"/>
      <c r="J749" s="55"/>
      <c r="K749" s="545"/>
      <c r="L749" s="55"/>
      <c r="M749" s="55"/>
      <c r="N749" s="55"/>
      <c r="O749" s="1253"/>
      <c r="P749" s="1253"/>
      <c r="Q749" s="1253"/>
      <c r="R749" s="1253"/>
      <c r="S749" s="1253"/>
      <c r="T749" s="2503"/>
      <c r="U749" s="215"/>
      <c r="V749" s="215"/>
      <c r="W749" s="215"/>
      <c r="X749" s="215"/>
      <c r="Y749" s="2253"/>
    </row>
    <row r="750" spans="1:25" s="99" customFormat="1" ht="29.25" customHeight="1" x14ac:dyDescent="0.25">
      <c r="A750" s="13" t="s">
        <v>178</v>
      </c>
      <c r="B750" s="65"/>
      <c r="C750" s="66">
        <f>SUM(C745+C747*3.2+C749)</f>
        <v>146381.6</v>
      </c>
      <c r="D750" s="66">
        <f t="shared" ref="D750:E750" si="760">SUM(D745+D747*3.2+D749)</f>
        <v>60991.600000000006</v>
      </c>
      <c r="E750" s="66">
        <f t="shared" si="760"/>
        <v>60120.350000000006</v>
      </c>
      <c r="F750" s="66">
        <f>E750/D750*100</f>
        <v>98.571524603387999</v>
      </c>
      <c r="G750" s="64"/>
      <c r="H750" s="64"/>
      <c r="I750" s="1334"/>
      <c r="J750" s="1334"/>
      <c r="K750" s="1725"/>
      <c r="L750" s="1334"/>
      <c r="M750" s="1334"/>
      <c r="N750" s="1334"/>
      <c r="O750" s="1255"/>
      <c r="P750" s="1255"/>
      <c r="Q750" s="1255"/>
      <c r="R750" s="1255"/>
      <c r="S750" s="1255"/>
      <c r="T750" s="2504"/>
      <c r="U750" s="2518"/>
      <c r="V750" s="2518"/>
      <c r="W750" s="2518"/>
      <c r="X750" s="2518"/>
      <c r="Y750" s="2253"/>
    </row>
    <row r="751" spans="1:25" ht="15" customHeight="1" x14ac:dyDescent="0.25">
      <c r="A751" s="133" t="s">
        <v>179</v>
      </c>
      <c r="B751" s="133"/>
      <c r="C751" s="1352">
        <f>SUM(C750)</f>
        <v>146381.6</v>
      </c>
      <c r="D751" s="1352">
        <f t="shared" ref="D751:E751" si="761">SUM(D750)</f>
        <v>60991.600000000006</v>
      </c>
      <c r="E751" s="1352">
        <f t="shared" si="761"/>
        <v>60120.350000000006</v>
      </c>
      <c r="F751" s="17">
        <f>E751/D751*100</f>
        <v>98.571524603387999</v>
      </c>
      <c r="G751" s="286"/>
      <c r="H751" s="286"/>
      <c r="I751" s="1352"/>
      <c r="J751" s="1352"/>
      <c r="K751" s="1852"/>
      <c r="L751" s="1352"/>
      <c r="M751" s="1352"/>
      <c r="N751" s="1352"/>
      <c r="O751" s="558">
        <v>66837.604000000007</v>
      </c>
      <c r="P751" s="558">
        <v>66837.604000000007</v>
      </c>
      <c r="Q751" s="558">
        <v>66837.604000000007</v>
      </c>
      <c r="R751" s="558">
        <v>66837.604000000007</v>
      </c>
      <c r="S751" s="558">
        <v>66837.604000000007</v>
      </c>
      <c r="T751" s="2505">
        <f>O751/12*$A$4+(P751-O751)/11*4+(Q751-P751)/10*3+(R751-Q751)/9*2+(S751-R751)/8*1</f>
        <v>27849.001666666667</v>
      </c>
      <c r="U751" s="1444">
        <f t="shared" ref="U751" si="762">X751-W751</f>
        <v>27576.66733</v>
      </c>
      <c r="V751" s="1444">
        <f t="shared" ref="V751" si="763">U751-T751</f>
        <v>-272.33433666666679</v>
      </c>
      <c r="W751" s="1444">
        <v>-54.879880000000007</v>
      </c>
      <c r="X751" s="1444">
        <v>27521.78745</v>
      </c>
      <c r="Y751" s="2252">
        <f>U751+W751-X751</f>
        <v>0</v>
      </c>
    </row>
    <row r="752" spans="1:25" ht="15" customHeight="1" x14ac:dyDescent="0.25">
      <c r="A752" s="400" t="s">
        <v>33</v>
      </c>
      <c r="B752" s="400"/>
      <c r="C752" s="995"/>
      <c r="D752" s="995"/>
      <c r="E752" s="996"/>
      <c r="F752" s="995"/>
      <c r="G752" s="272"/>
      <c r="H752" s="272"/>
      <c r="I752" s="135"/>
      <c r="J752" s="135"/>
      <c r="K752" s="1724"/>
      <c r="L752" s="135"/>
      <c r="M752" s="135"/>
      <c r="N752" s="135"/>
      <c r="O752" s="1254"/>
      <c r="P752" s="1254"/>
      <c r="Q752" s="1254"/>
      <c r="R752" s="1254"/>
      <c r="S752" s="1254"/>
      <c r="T752" s="2506"/>
      <c r="U752" s="2521"/>
      <c r="V752" s="2521"/>
      <c r="W752" s="2521"/>
      <c r="X752" s="2521"/>
      <c r="Y752" s="2253"/>
    </row>
    <row r="753" spans="1:25" ht="15" customHeight="1" x14ac:dyDescent="0.25">
      <c r="A753" s="61" t="s">
        <v>30</v>
      </c>
      <c r="B753" s="61">
        <v>300</v>
      </c>
      <c r="C753" s="52">
        <v>1210</v>
      </c>
      <c r="D753" s="144">
        <f t="shared" ref="D753" si="764">ROUND(C753/12*$A$4,0)</f>
        <v>504</v>
      </c>
      <c r="E753" s="418">
        <v>419</v>
      </c>
      <c r="F753" s="144">
        <f>E753/D753*100</f>
        <v>83.134920634920633</v>
      </c>
      <c r="G753" s="50">
        <v>7.9</v>
      </c>
      <c r="H753" s="157">
        <f t="shared" ref="H753:H754" si="765">K753/E753</f>
        <v>7.8687350835322194</v>
      </c>
      <c r="I753" s="166">
        <f t="shared" ref="I753" si="766">ROUND(C753*G753,0)</f>
        <v>9559</v>
      </c>
      <c r="J753" s="166">
        <f t="shared" ref="J753" si="767">ROUND(D753*G753,0)</f>
        <v>3982</v>
      </c>
      <c r="K753" s="420">
        <v>3297</v>
      </c>
      <c r="L753" s="166">
        <f>K753/J753*100</f>
        <v>82.797589151180304</v>
      </c>
      <c r="M753" s="166">
        <f>ROUND(I753/B753,0)</f>
        <v>32</v>
      </c>
      <c r="N753" s="166">
        <f t="shared" ref="N753:N759" si="768">K753/$A$4*12/M753</f>
        <v>247.27499999999998</v>
      </c>
      <c r="O753" s="1253"/>
      <c r="P753" s="1253"/>
      <c r="Q753" s="1253"/>
      <c r="R753" s="1253"/>
      <c r="S753" s="1253"/>
      <c r="T753" s="2503">
        <f>O753/12</f>
        <v>0</v>
      </c>
      <c r="U753" s="215">
        <f t="shared" ref="U753" si="769">X753-W753</f>
        <v>0</v>
      </c>
      <c r="V753" s="215">
        <f t="shared" ref="V753" si="770">U753-T753</f>
        <v>0</v>
      </c>
      <c r="W753" s="215"/>
      <c r="X753" s="215"/>
      <c r="Y753" s="2253"/>
    </row>
    <row r="754" spans="1:25" ht="15" customHeight="1" x14ac:dyDescent="0.25">
      <c r="A754" s="203" t="s">
        <v>93</v>
      </c>
      <c r="B754" s="59"/>
      <c r="C754" s="55">
        <f>SUM(C753:C753)</f>
        <v>1210</v>
      </c>
      <c r="D754" s="55">
        <f t="shared" ref="D754:E754" si="771">SUM(D753:D753)</f>
        <v>504</v>
      </c>
      <c r="E754" s="545">
        <f t="shared" si="771"/>
        <v>419</v>
      </c>
      <c r="F754" s="55">
        <f>E754/D754*100</f>
        <v>83.134920634920633</v>
      </c>
      <c r="G754" s="156">
        <f>IF(C754=0,0,I754/C754)</f>
        <v>7.9</v>
      </c>
      <c r="H754" s="156">
        <f t="shared" si="765"/>
        <v>7.8687350835322194</v>
      </c>
      <c r="I754" s="55">
        <f>SUM(I753:I753)</f>
        <v>9559</v>
      </c>
      <c r="J754" s="55">
        <f t="shared" ref="J754" si="772">SUM(J753:J753)</f>
        <v>3982</v>
      </c>
      <c r="K754" s="545">
        <f t="shared" ref="K754" si="773">SUM(K753:K753)</f>
        <v>3297</v>
      </c>
      <c r="L754" s="166">
        <f t="shared" ref="L754:L759" si="774">K754/J754*100</f>
        <v>82.797589151180304</v>
      </c>
      <c r="M754" s="185">
        <f>SUM(M753)</f>
        <v>32</v>
      </c>
      <c r="N754" s="166">
        <f t="shared" si="768"/>
        <v>247.27499999999998</v>
      </c>
      <c r="O754" s="1253"/>
      <c r="P754" s="1253"/>
      <c r="Q754" s="1253"/>
      <c r="R754" s="1253"/>
      <c r="S754" s="1253"/>
      <c r="T754" s="2503"/>
      <c r="U754" s="215"/>
      <c r="V754" s="215"/>
      <c r="W754" s="215"/>
      <c r="X754" s="215"/>
      <c r="Y754" s="2253"/>
    </row>
    <row r="755" spans="1:25" ht="15" customHeight="1" x14ac:dyDescent="0.25">
      <c r="A755" s="201" t="s">
        <v>16</v>
      </c>
      <c r="B755" s="59"/>
      <c r="C755" s="55"/>
      <c r="D755" s="55"/>
      <c r="E755" s="545"/>
      <c r="F755" s="55"/>
      <c r="G755" s="156"/>
      <c r="H755" s="156"/>
      <c r="I755" s="55"/>
      <c r="J755" s="55"/>
      <c r="K755" s="545"/>
      <c r="L755" s="166"/>
      <c r="M755" s="185"/>
      <c r="N755" s="166"/>
      <c r="O755" s="1253"/>
      <c r="P755" s="1253"/>
      <c r="Q755" s="1253"/>
      <c r="R755" s="1253"/>
      <c r="S755" s="1253"/>
      <c r="T755" s="2503"/>
      <c r="U755" s="215"/>
      <c r="V755" s="215"/>
      <c r="W755" s="215"/>
      <c r="X755" s="215"/>
      <c r="Y755" s="2253"/>
    </row>
    <row r="756" spans="1:25" ht="15" customHeight="1" x14ac:dyDescent="0.25">
      <c r="A756" s="61" t="s">
        <v>202</v>
      </c>
      <c r="B756" s="61">
        <v>240</v>
      </c>
      <c r="C756" s="38">
        <v>300</v>
      </c>
      <c r="D756" s="144">
        <f t="shared" ref="D756:D757" si="775">ROUND(C756/12*$A$4,0)</f>
        <v>125</v>
      </c>
      <c r="E756" s="418">
        <v>131</v>
      </c>
      <c r="F756" s="144">
        <f t="shared" ref="F756:F757" si="776">E756/D756*100</f>
        <v>104.80000000000001</v>
      </c>
      <c r="G756" s="56">
        <v>8</v>
      </c>
      <c r="H756" s="157">
        <f t="shared" ref="H756:H759" si="777">K756/E756</f>
        <v>7.9312977099236646</v>
      </c>
      <c r="I756" s="166">
        <f t="shared" ref="I756:I757" si="778">ROUND(C756*G756,0)</f>
        <v>2400</v>
      </c>
      <c r="J756" s="166">
        <f t="shared" ref="J756:J757" si="779">ROUND(D756*G756,0)</f>
        <v>1000</v>
      </c>
      <c r="K756" s="420">
        <v>1039</v>
      </c>
      <c r="L756" s="166">
        <f t="shared" si="774"/>
        <v>103.89999999999999</v>
      </c>
      <c r="M756" s="166">
        <f>ROUND(I756/B756,0)</f>
        <v>10</v>
      </c>
      <c r="N756" s="166">
        <f t="shared" si="768"/>
        <v>249.36000000000004</v>
      </c>
      <c r="O756" s="1253"/>
      <c r="P756" s="1253"/>
      <c r="Q756" s="1253"/>
      <c r="R756" s="1253"/>
      <c r="S756" s="1253"/>
      <c r="T756" s="2503"/>
      <c r="U756" s="215"/>
      <c r="V756" s="215"/>
      <c r="W756" s="215"/>
      <c r="X756" s="215"/>
      <c r="Y756" s="2253"/>
    </row>
    <row r="757" spans="1:25" ht="15" customHeight="1" x14ac:dyDescent="0.25">
      <c r="A757" s="521" t="s">
        <v>6</v>
      </c>
      <c r="B757" s="521">
        <v>240</v>
      </c>
      <c r="C757" s="336">
        <v>90</v>
      </c>
      <c r="D757" s="144">
        <f t="shared" si="775"/>
        <v>38</v>
      </c>
      <c r="E757" s="426">
        <v>24</v>
      </c>
      <c r="F757" s="144">
        <f t="shared" si="776"/>
        <v>63.157894736842103</v>
      </c>
      <c r="G757" s="64">
        <v>3</v>
      </c>
      <c r="H757" s="157">
        <f t="shared" si="777"/>
        <v>2.3333333333333335</v>
      </c>
      <c r="I757" s="166">
        <f t="shared" si="778"/>
        <v>270</v>
      </c>
      <c r="J757" s="166">
        <f t="shared" si="779"/>
        <v>114</v>
      </c>
      <c r="K757" s="422">
        <v>56</v>
      </c>
      <c r="L757" s="166">
        <f t="shared" si="774"/>
        <v>49.122807017543856</v>
      </c>
      <c r="M757" s="166">
        <f>ROUND(I757/B757,0)</f>
        <v>1</v>
      </c>
      <c r="N757" s="166">
        <f t="shared" si="768"/>
        <v>134.39999999999998</v>
      </c>
      <c r="O757" s="1253"/>
      <c r="P757" s="1253"/>
      <c r="Q757" s="1253"/>
      <c r="R757" s="1253"/>
      <c r="S757" s="1253"/>
      <c r="T757" s="2503"/>
      <c r="U757" s="215"/>
      <c r="V757" s="215"/>
      <c r="W757" s="215"/>
      <c r="X757" s="215"/>
      <c r="Y757" s="2253"/>
    </row>
    <row r="758" spans="1:25" s="99" customFormat="1" ht="15" customHeight="1" x14ac:dyDescent="0.25">
      <c r="A758" s="1540" t="s">
        <v>265</v>
      </c>
      <c r="B758" s="522"/>
      <c r="C758" s="523">
        <f>SUM(C756:C757)</f>
        <v>390</v>
      </c>
      <c r="D758" s="195">
        <f>SUM(D756:D757)</f>
        <v>163</v>
      </c>
      <c r="E758" s="195">
        <f>SUM(E756:E757)</f>
        <v>155</v>
      </c>
      <c r="F758" s="1365">
        <f>E758/D758*100</f>
        <v>95.092024539877301</v>
      </c>
      <c r="G758" s="283">
        <f>IF(C758=0,0,I758/C758)</f>
        <v>6.8461538461538458</v>
      </c>
      <c r="H758" s="411">
        <f t="shared" si="777"/>
        <v>7.064516129032258</v>
      </c>
      <c r="I758" s="195">
        <f t="shared" ref="I758:J758" si="780">SUM(I756:I757)</f>
        <v>2670</v>
      </c>
      <c r="J758" s="195">
        <f t="shared" si="780"/>
        <v>1114</v>
      </c>
      <c r="K758" s="1566">
        <f>SUM(K756:K757)</f>
        <v>1095</v>
      </c>
      <c r="L758" s="376">
        <f t="shared" si="774"/>
        <v>98.294434470377027</v>
      </c>
      <c r="M758" s="196">
        <f>SUM(M756:M757)</f>
        <v>11</v>
      </c>
      <c r="N758" s="376">
        <f t="shared" si="768"/>
        <v>238.90909090909091</v>
      </c>
      <c r="O758" s="1255"/>
      <c r="P758" s="1255"/>
      <c r="Q758" s="1255"/>
      <c r="R758" s="1255"/>
      <c r="S758" s="1255"/>
      <c r="T758" s="2504"/>
      <c r="U758" s="2518"/>
      <c r="V758" s="2518"/>
      <c r="W758" s="2518"/>
      <c r="X758" s="2518"/>
      <c r="Y758" s="2253"/>
    </row>
    <row r="759" spans="1:25" ht="18" customHeight="1" thickBot="1" x14ac:dyDescent="0.3">
      <c r="A759" s="1283" t="s">
        <v>397</v>
      </c>
      <c r="B759" s="1283"/>
      <c r="C759" s="1375">
        <f>SUM(C758,C754)</f>
        <v>1600</v>
      </c>
      <c r="D759" s="1375">
        <f t="shared" ref="D759:E759" si="781">SUM(D758,D754)</f>
        <v>667</v>
      </c>
      <c r="E759" s="1688">
        <f t="shared" si="781"/>
        <v>574</v>
      </c>
      <c r="F759" s="1375">
        <f>E759/D759*100</f>
        <v>86.056971514242875</v>
      </c>
      <c r="G759" s="489">
        <f>IF(C759=0,0,I759/C759)</f>
        <v>7.6431250000000004</v>
      </c>
      <c r="H759" s="1284">
        <f t="shared" si="777"/>
        <v>7.6515679442508713</v>
      </c>
      <c r="I759" s="1374">
        <f t="shared" ref="I759:J759" si="782">SUM(I758,I754)</f>
        <v>12229</v>
      </c>
      <c r="J759" s="1374">
        <f t="shared" si="782"/>
        <v>5096</v>
      </c>
      <c r="K759" s="1575">
        <f t="shared" ref="K759" si="783">SUM(K758,K754)</f>
        <v>4392</v>
      </c>
      <c r="L759" s="495">
        <f t="shared" si="774"/>
        <v>86.185243328100469</v>
      </c>
      <c r="M759" s="1374">
        <f>SUM(M758,M754)</f>
        <v>43</v>
      </c>
      <c r="N759" s="495">
        <f t="shared" si="768"/>
        <v>245.13488372093022</v>
      </c>
      <c r="O759" s="743">
        <v>18762.799857620001</v>
      </c>
      <c r="P759" s="743">
        <v>18957.116531079995</v>
      </c>
      <c r="Q759" s="743">
        <v>18957.116531079995</v>
      </c>
      <c r="R759" s="743">
        <v>18957.116531079995</v>
      </c>
      <c r="S759" s="743">
        <v>18957.116531079995</v>
      </c>
      <c r="T759" s="2505">
        <f>O759/12*$A$4+(P759-O759)/11*4+(Q759-P759)/10*3+(R759-Q759)/9*2+(S759-R759)/8*1</f>
        <v>7888.493882539241</v>
      </c>
      <c r="U759" s="2442">
        <f t="shared" ref="U759" si="784">X759-W759</f>
        <v>6780.8748099999993</v>
      </c>
      <c r="V759" s="2442">
        <f t="shared" ref="V759" si="785">U759-T759</f>
        <v>-1107.6190725392416</v>
      </c>
      <c r="W759" s="2442">
        <v>-140.16658999999999</v>
      </c>
      <c r="X759" s="2442">
        <v>6640.7082199999995</v>
      </c>
      <c r="Y759" s="2253"/>
    </row>
    <row r="760" spans="1:25" ht="15" customHeight="1" thickBot="1" x14ac:dyDescent="0.3">
      <c r="A760" s="1414" t="s">
        <v>18</v>
      </c>
      <c r="B760" s="1414"/>
      <c r="C760" s="1415"/>
      <c r="D760" s="1415"/>
      <c r="E760" s="1853"/>
      <c r="F760" s="1415"/>
      <c r="G760" s="1416"/>
      <c r="H760" s="1416"/>
      <c r="I760" s="1415"/>
      <c r="J760" s="1415"/>
      <c r="K760" s="1853">
        <f t="shared" ref="K760" si="786">SUM(K743,K751,K759)</f>
        <v>12640</v>
      </c>
      <c r="L760" s="1415"/>
      <c r="M760" s="1415"/>
      <c r="N760" s="1415"/>
      <c r="O760" s="744">
        <f t="shared" ref="O760:X760" si="787">SUM(O743,O751,O759)</f>
        <v>169220.92583752403</v>
      </c>
      <c r="P760" s="744">
        <f t="shared" ref="P760:Q760" si="788">SUM(P743,P751,P759)</f>
        <v>174301.23022587199</v>
      </c>
      <c r="Q760" s="744">
        <f t="shared" si="788"/>
        <v>174301.23022587199</v>
      </c>
      <c r="R760" s="744">
        <f t="shared" ref="R760:S760" si="789">SUM(R743,R751,R759)</f>
        <v>174301.23022587199</v>
      </c>
      <c r="S760" s="744">
        <f t="shared" si="789"/>
        <v>174301.23022587199</v>
      </c>
      <c r="T760" s="2508">
        <f t="shared" si="787"/>
        <v>72356.102512913072</v>
      </c>
      <c r="U760" s="2522">
        <f t="shared" si="787"/>
        <v>70690.742799999993</v>
      </c>
      <c r="V760" s="2522">
        <f t="shared" si="787"/>
        <v>-1665.3597129130694</v>
      </c>
      <c r="W760" s="2522">
        <f>SUM(W743,W751,W759)</f>
        <v>-554.92511000000002</v>
      </c>
      <c r="X760" s="2524">
        <f t="shared" si="787"/>
        <v>70135.817689999996</v>
      </c>
      <c r="Y760" s="2253"/>
    </row>
    <row r="761" spans="1:25" ht="15" customHeight="1" x14ac:dyDescent="0.25">
      <c r="A761" s="92"/>
      <c r="B761" s="92"/>
      <c r="C761" s="93"/>
      <c r="D761" s="93"/>
      <c r="E761" s="1685"/>
      <c r="F761" s="93"/>
      <c r="G761" s="272"/>
      <c r="H761" s="272"/>
      <c r="I761" s="93"/>
      <c r="J761" s="93"/>
      <c r="K761" s="1685"/>
      <c r="L761" s="93"/>
      <c r="M761" s="93"/>
      <c r="N761" s="93"/>
      <c r="O761" s="1254"/>
      <c r="P761" s="1254"/>
      <c r="Q761" s="1254"/>
      <c r="R761" s="1254"/>
      <c r="S761" s="1254"/>
      <c r="T761" s="2506"/>
      <c r="U761" s="2521"/>
      <c r="V761" s="2521"/>
      <c r="W761" s="2521"/>
      <c r="X761" s="2521"/>
      <c r="Y761" s="2253"/>
    </row>
    <row r="762" spans="1:25" ht="36" customHeight="1" x14ac:dyDescent="0.25">
      <c r="A762" s="2283" t="s">
        <v>284</v>
      </c>
      <c r="B762" s="34"/>
      <c r="C762" s="36"/>
      <c r="D762" s="36"/>
      <c r="E762" s="572"/>
      <c r="F762" s="36"/>
      <c r="G762" s="56"/>
      <c r="H762" s="56"/>
      <c r="I762" s="36"/>
      <c r="J762" s="36"/>
      <c r="K762" s="572"/>
      <c r="L762" s="36"/>
      <c r="M762" s="36"/>
      <c r="N762" s="36"/>
      <c r="O762" s="1253"/>
      <c r="P762" s="1253"/>
      <c r="Q762" s="1253"/>
      <c r="R762" s="1253"/>
      <c r="S762" s="1253"/>
      <c r="T762" s="2503"/>
      <c r="U762" s="215"/>
      <c r="V762" s="215"/>
      <c r="W762" s="215"/>
      <c r="X762" s="215"/>
      <c r="Y762" s="2253"/>
    </row>
    <row r="763" spans="1:25" ht="15" customHeight="1" x14ac:dyDescent="0.25">
      <c r="A763" s="51" t="s">
        <v>5</v>
      </c>
      <c r="B763" s="51"/>
      <c r="C763" s="36"/>
      <c r="D763" s="36"/>
      <c r="E763" s="572"/>
      <c r="F763" s="36"/>
      <c r="G763" s="56"/>
      <c r="H763" s="56"/>
      <c r="I763" s="36"/>
      <c r="J763" s="36"/>
      <c r="K763" s="572"/>
      <c r="L763" s="36"/>
      <c r="M763" s="36"/>
      <c r="N763" s="36"/>
      <c r="O763" s="1253"/>
      <c r="P763" s="1253"/>
      <c r="Q763" s="1253"/>
      <c r="R763" s="1253"/>
      <c r="S763" s="1253"/>
      <c r="T763" s="2503"/>
      <c r="U763" s="215"/>
      <c r="V763" s="215"/>
      <c r="W763" s="215"/>
      <c r="X763" s="215"/>
      <c r="Y763" s="2253"/>
    </row>
    <row r="764" spans="1:25" ht="15" customHeight="1" x14ac:dyDescent="0.25">
      <c r="A764" s="47" t="s">
        <v>29</v>
      </c>
      <c r="B764" s="47">
        <v>300</v>
      </c>
      <c r="C764" s="36">
        <v>1735</v>
      </c>
      <c r="D764" s="144">
        <f t="shared" ref="D764:D765" si="790">ROUND(C764/12*$A$4,0)</f>
        <v>723</v>
      </c>
      <c r="E764" s="418">
        <v>602</v>
      </c>
      <c r="F764" s="144">
        <f t="shared" ref="F764:F765" si="791">E764/D764*100</f>
        <v>83.264177040110653</v>
      </c>
      <c r="G764" s="50">
        <v>5.7</v>
      </c>
      <c r="H764" s="157">
        <f t="shared" ref="H764:H766" si="792">K764/E764</f>
        <v>6.2807308970099669</v>
      </c>
      <c r="I764" s="166">
        <f t="shared" ref="I764:I765" si="793">ROUND(C764*G764,0)</f>
        <v>9890</v>
      </c>
      <c r="J764" s="166">
        <f t="shared" ref="J764:J765" si="794">ROUND(D764*G764,0)</f>
        <v>4121</v>
      </c>
      <c r="K764" s="420">
        <v>3781</v>
      </c>
      <c r="L764" s="166">
        <f t="shared" ref="L764:L766" si="795">K764/J764*100</f>
        <v>91.749575345789864</v>
      </c>
      <c r="M764" s="166">
        <f>ROUND(I764/B764,0)</f>
        <v>33</v>
      </c>
      <c r="N764" s="166">
        <f t="shared" ref="N764:N766" si="796">K764/$A$4*12/M764</f>
        <v>274.9818181818182</v>
      </c>
      <c r="O764" s="1253"/>
      <c r="P764" s="1253"/>
      <c r="Q764" s="1253"/>
      <c r="R764" s="1253"/>
      <c r="S764" s="1253"/>
      <c r="T764" s="2503"/>
      <c r="U764" s="215"/>
      <c r="V764" s="215"/>
      <c r="W764" s="215"/>
      <c r="X764" s="215"/>
      <c r="Y764" s="2253"/>
    </row>
    <row r="765" spans="1:25" ht="15" customHeight="1" x14ac:dyDescent="0.25">
      <c r="A765" s="484" t="s">
        <v>30</v>
      </c>
      <c r="B765" s="484">
        <v>300</v>
      </c>
      <c r="C765" s="63">
        <v>190</v>
      </c>
      <c r="D765" s="205">
        <f t="shared" si="790"/>
        <v>79</v>
      </c>
      <c r="E765" s="426">
        <v>75</v>
      </c>
      <c r="F765" s="205">
        <f t="shared" si="791"/>
        <v>94.936708860759495</v>
      </c>
      <c r="G765" s="327">
        <v>8</v>
      </c>
      <c r="H765" s="411">
        <f t="shared" si="792"/>
        <v>7.2133333333333329</v>
      </c>
      <c r="I765" s="376">
        <f t="shared" si="793"/>
        <v>1520</v>
      </c>
      <c r="J765" s="376">
        <f t="shared" si="794"/>
        <v>632</v>
      </c>
      <c r="K765" s="422">
        <v>541</v>
      </c>
      <c r="L765" s="376">
        <f t="shared" si="795"/>
        <v>85.601265822784811</v>
      </c>
      <c r="M765" s="376">
        <f>ROUND(I765/B765,0)</f>
        <v>5</v>
      </c>
      <c r="N765" s="376">
        <f t="shared" si="796"/>
        <v>259.68</v>
      </c>
      <c r="O765" s="1255"/>
      <c r="P765" s="1255"/>
      <c r="Q765" s="1255"/>
      <c r="R765" s="1255"/>
      <c r="S765" s="1255"/>
      <c r="T765" s="2504"/>
      <c r="U765" s="2518"/>
      <c r="V765" s="2518"/>
      <c r="W765" s="2518"/>
      <c r="X765" s="2518"/>
      <c r="Y765" s="2253"/>
    </row>
    <row r="766" spans="1:25" s="425" customFormat="1" ht="15" customHeight="1" x14ac:dyDescent="0.2">
      <c r="A766" s="1714" t="s">
        <v>7</v>
      </c>
      <c r="B766" s="1714"/>
      <c r="C766" s="1826">
        <f>SUM(C764:C765)</f>
        <v>1925</v>
      </c>
      <c r="D766" s="1826">
        <f t="shared" ref="D766:E766" si="797">SUM(D764:D765)</f>
        <v>802</v>
      </c>
      <c r="E766" s="1826">
        <f t="shared" si="797"/>
        <v>677</v>
      </c>
      <c r="F766" s="1826">
        <f>E766/D766*100</f>
        <v>84.413965087281795</v>
      </c>
      <c r="G766" s="1546">
        <f>IF(C766=0,0,I766/C766)</f>
        <v>5.9272727272727277</v>
      </c>
      <c r="H766" s="1546">
        <f t="shared" si="792"/>
        <v>6.3840472673559825</v>
      </c>
      <c r="I766" s="1826">
        <f>SUM(I764:I765)</f>
        <v>11410</v>
      </c>
      <c r="J766" s="1826">
        <f t="shared" ref="J766" si="798">SUM(J764:J765)</f>
        <v>4753</v>
      </c>
      <c r="K766" s="1826">
        <f t="shared" ref="K766" si="799">SUM(K764:K765)</f>
        <v>4322</v>
      </c>
      <c r="L766" s="1523">
        <f t="shared" si="795"/>
        <v>90.932042920260898</v>
      </c>
      <c r="M766" s="1820">
        <f>SUM(M764:M765)</f>
        <v>38</v>
      </c>
      <c r="N766" s="1523">
        <f t="shared" si="796"/>
        <v>272.96842105263158</v>
      </c>
      <c r="O766" s="558">
        <v>49956.246179840004</v>
      </c>
      <c r="P766" s="558">
        <v>49746.60535665333</v>
      </c>
      <c r="Q766" s="558">
        <v>49746.60535665333</v>
      </c>
      <c r="R766" s="558">
        <v>49746.60535665333</v>
      </c>
      <c r="S766" s="558">
        <v>49746.60535665333</v>
      </c>
      <c r="T766" s="2505">
        <f>O766/12*$A$4+(P766-O766)/11*4+(Q766-P766)/10*3+(R766-Q766)/9*2+(S766-R766)/8*1</f>
        <v>20738.869548319999</v>
      </c>
      <c r="U766" s="1444">
        <f t="shared" ref="U766" si="800">X766-W766</f>
        <v>17551.693850000003</v>
      </c>
      <c r="V766" s="1444">
        <f t="shared" ref="V766" si="801">U766-T766</f>
        <v>-3187.1756983199957</v>
      </c>
      <c r="W766" s="1444">
        <v>-145.20061999999999</v>
      </c>
      <c r="X766" s="1444">
        <v>17406.493230000004</v>
      </c>
      <c r="Y766" s="2253"/>
    </row>
    <row r="767" spans="1:25" ht="15" customHeight="1" x14ac:dyDescent="0.25">
      <c r="A767" s="817" t="s">
        <v>348</v>
      </c>
      <c r="B767" s="817"/>
      <c r="C767" s="93"/>
      <c r="D767" s="93"/>
      <c r="E767" s="1685"/>
      <c r="F767" s="93"/>
      <c r="G767" s="287"/>
      <c r="H767" s="287"/>
      <c r="I767" s="995"/>
      <c r="J767" s="995"/>
      <c r="K767" s="996"/>
      <c r="L767" s="995"/>
      <c r="M767" s="995"/>
      <c r="N767" s="995"/>
      <c r="O767" s="1254"/>
      <c r="P767" s="1254"/>
      <c r="Q767" s="1254"/>
      <c r="R767" s="1254"/>
      <c r="S767" s="1254"/>
      <c r="T767" s="2506"/>
      <c r="U767" s="2521"/>
      <c r="V767" s="2521"/>
      <c r="W767" s="2521"/>
      <c r="X767" s="2521"/>
      <c r="Y767" s="2253"/>
    </row>
    <row r="768" spans="1:25" ht="15" customHeight="1" x14ac:dyDescent="0.25">
      <c r="A768" s="294" t="s">
        <v>217</v>
      </c>
      <c r="B768" s="294"/>
      <c r="C768" s="53">
        <f>SUM(C769)</f>
        <v>36000</v>
      </c>
      <c r="D768" s="53">
        <f t="shared" ref="D768:E768" si="802">SUM(D769)</f>
        <v>15000</v>
      </c>
      <c r="E768" s="53">
        <f t="shared" si="802"/>
        <v>16942</v>
      </c>
      <c r="F768" s="144">
        <f>E768/D768*100</f>
        <v>112.94666666666666</v>
      </c>
      <c r="G768" s="56"/>
      <c r="H768" s="56"/>
      <c r="I768" s="55"/>
      <c r="J768" s="55"/>
      <c r="K768" s="545"/>
      <c r="L768" s="55"/>
      <c r="M768" s="55"/>
      <c r="N768" s="55"/>
      <c r="O768" s="1253"/>
      <c r="P768" s="1253"/>
      <c r="Q768" s="1253"/>
      <c r="R768" s="1253"/>
      <c r="S768" s="1253"/>
      <c r="T768" s="2503">
        <f>O768/12</f>
        <v>0</v>
      </c>
      <c r="U768" s="215">
        <f t="shared" ref="U768" si="803">X768-W768</f>
        <v>0</v>
      </c>
      <c r="V768" s="215">
        <f t="shared" ref="V768" si="804">U768-T768</f>
        <v>0</v>
      </c>
      <c r="W768" s="215"/>
      <c r="X768" s="215"/>
      <c r="Y768" s="2253"/>
    </row>
    <row r="769" spans="1:25" ht="15" customHeight="1" x14ac:dyDescent="0.25">
      <c r="A769" s="294" t="s">
        <v>333</v>
      </c>
      <c r="B769" s="294"/>
      <c r="C769" s="53">
        <v>36000</v>
      </c>
      <c r="D769" s="144">
        <f t="shared" ref="D769:D771" si="805">ROUND(C769/12*$A$4,0)</f>
        <v>15000</v>
      </c>
      <c r="E769" s="527">
        <v>16942</v>
      </c>
      <c r="F769" s="144">
        <f>E769/D769*100</f>
        <v>112.94666666666666</v>
      </c>
      <c r="G769" s="56"/>
      <c r="H769" s="56"/>
      <c r="I769" s="55"/>
      <c r="J769" s="55"/>
      <c r="K769" s="545"/>
      <c r="L769" s="55"/>
      <c r="M769" s="55"/>
      <c r="N769" s="55"/>
      <c r="O769" s="1253"/>
      <c r="P769" s="1253"/>
      <c r="Q769" s="1253"/>
      <c r="R769" s="1253"/>
      <c r="S769" s="1253"/>
      <c r="T769" s="2503"/>
      <c r="U769" s="215"/>
      <c r="V769" s="215"/>
      <c r="W769" s="215"/>
      <c r="X769" s="215"/>
      <c r="Y769" s="2253"/>
    </row>
    <row r="770" spans="1:25" ht="15" customHeight="1" x14ac:dyDescent="0.25">
      <c r="A770" s="294" t="s">
        <v>169</v>
      </c>
      <c r="B770" s="294"/>
      <c r="C770" s="53">
        <v>7900</v>
      </c>
      <c r="D770" s="144">
        <f t="shared" si="805"/>
        <v>3292</v>
      </c>
      <c r="E770" s="527">
        <f>2710+E771/4/3.2</f>
        <v>2943.6328125</v>
      </c>
      <c r="F770" s="144">
        <f>E770/D770*100</f>
        <v>89.417764656743628</v>
      </c>
      <c r="G770" s="56"/>
      <c r="H770" s="56"/>
      <c r="I770" s="55"/>
      <c r="J770" s="55"/>
      <c r="K770" s="545"/>
      <c r="L770" s="55"/>
      <c r="M770" s="55"/>
      <c r="N770" s="55"/>
      <c r="O770" s="1253"/>
      <c r="P770" s="1253"/>
      <c r="Q770" s="1253"/>
      <c r="R770" s="1253"/>
      <c r="S770" s="1253"/>
      <c r="T770" s="2503"/>
      <c r="U770" s="215"/>
      <c r="V770" s="215"/>
      <c r="W770" s="215"/>
      <c r="X770" s="215"/>
      <c r="Y770" s="2253"/>
    </row>
    <row r="771" spans="1:25" ht="30" customHeight="1" x14ac:dyDescent="0.25">
      <c r="A771" s="525" t="s">
        <v>339</v>
      </c>
      <c r="B771" s="525"/>
      <c r="C771" s="53">
        <v>6656</v>
      </c>
      <c r="D771" s="144">
        <f t="shared" si="805"/>
        <v>2773</v>
      </c>
      <c r="E771" s="527">
        <v>2990.5</v>
      </c>
      <c r="F771" s="144">
        <f>E771/D771*100</f>
        <v>107.84349080418319</v>
      </c>
      <c r="G771" s="56"/>
      <c r="H771" s="56"/>
      <c r="I771" s="55"/>
      <c r="J771" s="55"/>
      <c r="K771" s="545"/>
      <c r="L771" s="55"/>
      <c r="M771" s="55"/>
      <c r="N771" s="55"/>
      <c r="O771" s="1253"/>
      <c r="P771" s="1253"/>
      <c r="Q771" s="1253"/>
      <c r="R771" s="1253"/>
      <c r="S771" s="1253"/>
      <c r="T771" s="2503"/>
      <c r="U771" s="215"/>
      <c r="V771" s="215"/>
      <c r="W771" s="215"/>
      <c r="X771" s="215"/>
      <c r="Y771" s="2253"/>
    </row>
    <row r="772" spans="1:25" ht="32.25" customHeight="1" x14ac:dyDescent="0.25">
      <c r="A772" s="1854" t="s">
        <v>170</v>
      </c>
      <c r="B772" s="1854"/>
      <c r="C772" s="65"/>
      <c r="D772" s="205"/>
      <c r="E772" s="1831"/>
      <c r="F772" s="65"/>
      <c r="G772" s="64"/>
      <c r="H772" s="64"/>
      <c r="I772" s="1334"/>
      <c r="J772" s="1334"/>
      <c r="K772" s="1725"/>
      <c r="L772" s="1334"/>
      <c r="M772" s="1334"/>
      <c r="N772" s="1334"/>
      <c r="O772" s="1255"/>
      <c r="P772" s="1255"/>
      <c r="Q772" s="1255"/>
      <c r="R772" s="1255"/>
      <c r="S772" s="1255"/>
      <c r="T772" s="2504"/>
      <c r="U772" s="2518"/>
      <c r="V772" s="2518"/>
      <c r="W772" s="2518"/>
      <c r="X772" s="2518"/>
      <c r="Y772" s="2253"/>
    </row>
    <row r="773" spans="1:25" ht="15" customHeight="1" x14ac:dyDescent="0.25">
      <c r="A773" s="133" t="s">
        <v>179</v>
      </c>
      <c r="B773" s="133"/>
      <c r="C773" s="1352">
        <f>C768+C770*3.2</f>
        <v>61280</v>
      </c>
      <c r="D773" s="1352">
        <f t="shared" ref="D773:E773" si="806">D768+D770*3.2</f>
        <v>25534.400000000001</v>
      </c>
      <c r="E773" s="1352">
        <f t="shared" si="806"/>
        <v>26361.625</v>
      </c>
      <c r="F773" s="1352">
        <f>E773/D773*100</f>
        <v>103.23964925747227</v>
      </c>
      <c r="G773" s="271"/>
      <c r="H773" s="271"/>
      <c r="I773" s="16"/>
      <c r="J773" s="16"/>
      <c r="K773" s="653"/>
      <c r="L773" s="16"/>
      <c r="M773" s="16"/>
      <c r="N773" s="16"/>
      <c r="O773" s="558">
        <v>29155.864160000001</v>
      </c>
      <c r="P773" s="558">
        <v>29155.864160000001</v>
      </c>
      <c r="Q773" s="558">
        <v>29155.864160000001</v>
      </c>
      <c r="R773" s="558">
        <v>29155.864160000001</v>
      </c>
      <c r="S773" s="558">
        <v>29155.864160000001</v>
      </c>
      <c r="T773" s="2505">
        <f>O773/12*$A$4+(P773-O773)/11*4+(Q773-P773)/10*3+(R773-Q773)/9*2+(S773-R773)/8*1</f>
        <v>12148.276733333334</v>
      </c>
      <c r="U773" s="1444">
        <f t="shared" ref="U773" si="807">X773-W773</f>
        <v>12645.880749999998</v>
      </c>
      <c r="V773" s="1444">
        <f t="shared" ref="V773" si="808">U773-T773</f>
        <v>497.60401666666439</v>
      </c>
      <c r="W773" s="1444">
        <v>-34.910399999999996</v>
      </c>
      <c r="X773" s="1444">
        <v>12610.970349999998</v>
      </c>
      <c r="Y773" s="2252">
        <f>U773+W773-X773</f>
        <v>0</v>
      </c>
    </row>
    <row r="774" spans="1:25" ht="15" customHeight="1" x14ac:dyDescent="0.25">
      <c r="A774" s="455" t="s">
        <v>33</v>
      </c>
      <c r="B774" s="400"/>
      <c r="C774" s="93"/>
      <c r="D774" s="93"/>
      <c r="E774" s="1685"/>
      <c r="F774" s="93"/>
      <c r="G774" s="287"/>
      <c r="H774" s="287"/>
      <c r="I774" s="134"/>
      <c r="J774" s="134"/>
      <c r="K774" s="1838"/>
      <c r="L774" s="134"/>
      <c r="M774" s="134"/>
      <c r="N774" s="134"/>
      <c r="O774" s="1254"/>
      <c r="P774" s="1254"/>
      <c r="Q774" s="1254"/>
      <c r="R774" s="1254"/>
      <c r="S774" s="1254"/>
      <c r="T774" s="2506"/>
      <c r="U774" s="2521"/>
      <c r="V774" s="2521"/>
      <c r="W774" s="2521"/>
      <c r="X774" s="2521"/>
      <c r="Y774" s="2253"/>
    </row>
    <row r="775" spans="1:25" ht="15" customHeight="1" x14ac:dyDescent="0.25">
      <c r="A775" s="201" t="s">
        <v>16</v>
      </c>
      <c r="B775" s="201"/>
      <c r="C775" s="36"/>
      <c r="D775" s="36"/>
      <c r="E775" s="572"/>
      <c r="F775" s="36"/>
      <c r="G775" s="50"/>
      <c r="H775" s="50"/>
      <c r="I775" s="39"/>
      <c r="J775" s="39"/>
      <c r="K775" s="576"/>
      <c r="L775" s="39"/>
      <c r="M775" s="39"/>
      <c r="N775" s="39"/>
      <c r="O775" s="1253"/>
      <c r="P775" s="1253"/>
      <c r="Q775" s="1253"/>
      <c r="R775" s="1253"/>
      <c r="S775" s="1253"/>
      <c r="T775" s="2503"/>
      <c r="U775" s="215"/>
      <c r="V775" s="215"/>
      <c r="W775" s="215"/>
      <c r="X775" s="215"/>
      <c r="Y775" s="2253"/>
    </row>
    <row r="776" spans="1:25" ht="15" customHeight="1" x14ac:dyDescent="0.25">
      <c r="A776" s="61" t="s">
        <v>202</v>
      </c>
      <c r="B776" s="61">
        <v>240</v>
      </c>
      <c r="C776" s="38">
        <v>480</v>
      </c>
      <c r="D776" s="144">
        <f t="shared" ref="D776" si="809">ROUND(C776/12*$A$4,0)</f>
        <v>200</v>
      </c>
      <c r="E776" s="418">
        <v>184</v>
      </c>
      <c r="F776" s="144">
        <f>E776/D776*100</f>
        <v>92</v>
      </c>
      <c r="G776" s="50">
        <v>8</v>
      </c>
      <c r="H776" s="157">
        <f t="shared" ref="H776" si="810">K776/E776</f>
        <v>7.0652173913043477</v>
      </c>
      <c r="I776" s="166">
        <f t="shared" ref="I776" si="811">ROUND(C776*G776,0)</f>
        <v>3840</v>
      </c>
      <c r="J776" s="166">
        <f t="shared" ref="J776" si="812">ROUND(D776*G776,0)</f>
        <v>1600</v>
      </c>
      <c r="K776" s="420">
        <v>1300</v>
      </c>
      <c r="L776" s="166">
        <f>K776/J776*100</f>
        <v>81.25</v>
      </c>
      <c r="M776" s="166">
        <f>ROUND(I776/B776,0)</f>
        <v>16</v>
      </c>
      <c r="N776" s="166">
        <f t="shared" ref="N776:N778" si="813">K776/$A$4*12/M776</f>
        <v>195</v>
      </c>
      <c r="O776" s="1253"/>
      <c r="P776" s="1253"/>
      <c r="Q776" s="1253"/>
      <c r="R776" s="1253"/>
      <c r="S776" s="1253"/>
      <c r="T776" s="2503">
        <f>O776/12</f>
        <v>0</v>
      </c>
      <c r="U776" s="215">
        <f t="shared" ref="U776:U778" si="814">X776-W776</f>
        <v>0</v>
      </c>
      <c r="V776" s="215">
        <f t="shared" ref="V776:V778" si="815">U776-T776</f>
        <v>0</v>
      </c>
      <c r="W776" s="215"/>
      <c r="X776" s="215"/>
      <c r="Y776" s="2253"/>
    </row>
    <row r="777" spans="1:25" s="99" customFormat="1" ht="15" customHeight="1" x14ac:dyDescent="0.25">
      <c r="A777" s="1540" t="s">
        <v>265</v>
      </c>
      <c r="B777" s="522"/>
      <c r="C777" s="523">
        <f>SUM(C776)</f>
        <v>480</v>
      </c>
      <c r="D777" s="523">
        <f t="shared" ref="D777:E778" si="816">SUM(D776)</f>
        <v>200</v>
      </c>
      <c r="E777" s="523">
        <f t="shared" si="816"/>
        <v>184</v>
      </c>
      <c r="F777" s="195">
        <f>E777/D777*100</f>
        <v>92</v>
      </c>
      <c r="G777" s="64">
        <v>8</v>
      </c>
      <c r="H777" s="283">
        <f>K777/E777</f>
        <v>7.0652173913043477</v>
      </c>
      <c r="I777" s="196">
        <f>SUM(I776)</f>
        <v>3840</v>
      </c>
      <c r="J777" s="196">
        <f>SUM(J776)</f>
        <v>1600</v>
      </c>
      <c r="K777" s="1554">
        <f>SUM(K776)</f>
        <v>1300</v>
      </c>
      <c r="L777" s="196">
        <f>K777/J777*100</f>
        <v>81.25</v>
      </c>
      <c r="M777" s="196">
        <f>SUM(M776)</f>
        <v>16</v>
      </c>
      <c r="N777" s="376">
        <f t="shared" si="813"/>
        <v>195</v>
      </c>
      <c r="O777" s="1255"/>
      <c r="P777" s="1255"/>
      <c r="Q777" s="1255"/>
      <c r="R777" s="1255"/>
      <c r="S777" s="1255"/>
      <c r="T777" s="2504"/>
      <c r="U777" s="2518"/>
      <c r="V777" s="2518"/>
      <c r="W777" s="2518"/>
      <c r="X777" s="2518"/>
      <c r="Y777" s="2253"/>
    </row>
    <row r="778" spans="1:25" s="99" customFormat="1" ht="29.25" customHeight="1" thickBot="1" x14ac:dyDescent="0.3">
      <c r="A778" s="1283" t="s">
        <v>397</v>
      </c>
      <c r="B778" s="1283"/>
      <c r="C778" s="1375">
        <f>SUM(C777)</f>
        <v>480</v>
      </c>
      <c r="D778" s="1375">
        <f t="shared" si="816"/>
        <v>200</v>
      </c>
      <c r="E778" s="1375">
        <f t="shared" si="816"/>
        <v>184</v>
      </c>
      <c r="F778" s="1375">
        <f>E778/D778*100</f>
        <v>92</v>
      </c>
      <c r="G778" s="489">
        <f>IF(C778=0,0,I778/C778)</f>
        <v>8</v>
      </c>
      <c r="H778" s="489">
        <f>K778/E778</f>
        <v>7.0652173913043477</v>
      </c>
      <c r="I778" s="435">
        <f>SUM(I777)</f>
        <v>3840</v>
      </c>
      <c r="J778" s="435">
        <f t="shared" ref="J778" si="817">SUM(J777)</f>
        <v>1600</v>
      </c>
      <c r="K778" s="1602">
        <f t="shared" ref="K778" si="818">SUM(K777)</f>
        <v>1300</v>
      </c>
      <c r="L778" s="175">
        <f>K778/J778*100</f>
        <v>81.25</v>
      </c>
      <c r="M778" s="175">
        <f>SUM(M777)</f>
        <v>16</v>
      </c>
      <c r="N778" s="495">
        <f t="shared" si="813"/>
        <v>195</v>
      </c>
      <c r="O778" s="743">
        <v>5478.5273470199991</v>
      </c>
      <c r="P778" s="743">
        <v>5583.2034621999992</v>
      </c>
      <c r="Q778" s="743">
        <v>5583.2034621999992</v>
      </c>
      <c r="R778" s="743">
        <v>5583.2034621999992</v>
      </c>
      <c r="S778" s="743">
        <v>5583.2034621999992</v>
      </c>
      <c r="T778" s="2505">
        <f>O778/12*$A$4+(P778-O778)/11*4+(Q778-P778)/10*3+(R778-Q778)/9*2+(S778-R778)/8*1</f>
        <v>2320.783769808636</v>
      </c>
      <c r="U778" s="2442">
        <f t="shared" si="814"/>
        <v>2155.3248899999999</v>
      </c>
      <c r="V778" s="2442">
        <f t="shared" si="815"/>
        <v>-165.45887980863608</v>
      </c>
      <c r="W778" s="2442">
        <v>0</v>
      </c>
      <c r="X778" s="2442">
        <v>2155.3248899999999</v>
      </c>
      <c r="Y778" s="2253"/>
    </row>
    <row r="779" spans="1:25" ht="15" customHeight="1" thickBot="1" x14ac:dyDescent="0.3">
      <c r="A779" s="574" t="s">
        <v>18</v>
      </c>
      <c r="B779" s="574"/>
      <c r="C779" s="885"/>
      <c r="D779" s="885"/>
      <c r="E779" s="886"/>
      <c r="F779" s="885"/>
      <c r="G779" s="505"/>
      <c r="H779" s="505"/>
      <c r="I779" s="885"/>
      <c r="J779" s="885"/>
      <c r="K779" s="886">
        <f t="shared" ref="K779" si="819">SUM(K766,K773,K778)</f>
        <v>5622</v>
      </c>
      <c r="L779" s="885"/>
      <c r="M779" s="885"/>
      <c r="N779" s="885"/>
      <c r="O779" s="744">
        <f t="shared" ref="O779:X779" si="820">SUM(O766,O773,O778)</f>
        <v>84590.637686860005</v>
      </c>
      <c r="P779" s="744">
        <f t="shared" ref="P779:Q779" si="821">SUM(P766,P773,P778)</f>
        <v>84485.672978853341</v>
      </c>
      <c r="Q779" s="744">
        <f t="shared" si="821"/>
        <v>84485.672978853341</v>
      </c>
      <c r="R779" s="744">
        <f t="shared" ref="R779:S779" si="822">SUM(R766,R773,R778)</f>
        <v>84485.672978853341</v>
      </c>
      <c r="S779" s="744">
        <f t="shared" si="822"/>
        <v>84485.672978853341</v>
      </c>
      <c r="T779" s="2508">
        <f t="shared" si="820"/>
        <v>35207.930051461968</v>
      </c>
      <c r="U779" s="2522">
        <f t="shared" si="820"/>
        <v>32352.89949</v>
      </c>
      <c r="V779" s="2522">
        <f t="shared" si="820"/>
        <v>-2855.0305614619674</v>
      </c>
      <c r="W779" s="2522">
        <f t="shared" si="820"/>
        <v>-180.11102</v>
      </c>
      <c r="X779" s="2524">
        <f t="shared" si="820"/>
        <v>32172.788470000003</v>
      </c>
      <c r="Y779" s="2253"/>
    </row>
    <row r="780" spans="1:25" ht="15" customHeight="1" x14ac:dyDescent="0.25">
      <c r="A780" s="92"/>
      <c r="B780" s="92"/>
      <c r="C780" s="93"/>
      <c r="D780" s="93"/>
      <c r="E780" s="1685"/>
      <c r="F780" s="93"/>
      <c r="G780" s="287"/>
      <c r="H780" s="287"/>
      <c r="I780" s="93"/>
      <c r="J780" s="93"/>
      <c r="K780" s="1685"/>
      <c r="L780" s="93"/>
      <c r="M780" s="93"/>
      <c r="N780" s="93"/>
      <c r="O780" s="1254"/>
      <c r="P780" s="1254"/>
      <c r="Q780" s="1254"/>
      <c r="R780" s="1254"/>
      <c r="S780" s="1254"/>
      <c r="T780" s="2506"/>
      <c r="U780" s="2521"/>
      <c r="V780" s="2521"/>
      <c r="W780" s="2521"/>
      <c r="X780" s="2521"/>
      <c r="Y780" s="2253"/>
    </row>
    <row r="781" spans="1:25" ht="27.75" customHeight="1" x14ac:dyDescent="0.25">
      <c r="A781" s="2286" t="s">
        <v>285</v>
      </c>
      <c r="B781" s="67"/>
      <c r="C781" s="36"/>
      <c r="D781" s="36"/>
      <c r="E781" s="572"/>
      <c r="F781" s="36"/>
      <c r="G781" s="50"/>
      <c r="H781" s="50"/>
      <c r="I781" s="36"/>
      <c r="J781" s="36"/>
      <c r="K781" s="572"/>
      <c r="L781" s="36"/>
      <c r="M781" s="36"/>
      <c r="N781" s="36"/>
      <c r="O781" s="1253"/>
      <c r="P781" s="1253"/>
      <c r="Q781" s="1253"/>
      <c r="R781" s="1253"/>
      <c r="S781" s="1253"/>
      <c r="T781" s="2503"/>
      <c r="U781" s="215"/>
      <c r="V781" s="215"/>
      <c r="W781" s="215"/>
      <c r="X781" s="215"/>
      <c r="Y781" s="2253"/>
    </row>
    <row r="782" spans="1:25" ht="15" customHeight="1" x14ac:dyDescent="0.25">
      <c r="A782" s="51" t="s">
        <v>5</v>
      </c>
      <c r="B782" s="51"/>
      <c r="C782" s="36"/>
      <c r="D782" s="36"/>
      <c r="E782" s="572"/>
      <c r="F782" s="36"/>
      <c r="G782" s="50"/>
      <c r="H782" s="50"/>
      <c r="I782" s="36"/>
      <c r="J782" s="36"/>
      <c r="K782" s="572"/>
      <c r="L782" s="36"/>
      <c r="M782" s="36"/>
      <c r="N782" s="36"/>
      <c r="O782" s="1253"/>
      <c r="P782" s="1253"/>
      <c r="Q782" s="1253"/>
      <c r="R782" s="1253"/>
      <c r="S782" s="1253"/>
      <c r="T782" s="2503"/>
      <c r="U782" s="215"/>
      <c r="V782" s="215"/>
      <c r="W782" s="215"/>
      <c r="X782" s="215"/>
      <c r="Y782" s="2253"/>
    </row>
    <row r="783" spans="1:25" ht="15" customHeight="1" x14ac:dyDescent="0.25">
      <c r="A783" s="47" t="s">
        <v>29</v>
      </c>
      <c r="B783" s="47">
        <v>300</v>
      </c>
      <c r="C783" s="107">
        <v>1700</v>
      </c>
      <c r="D783" s="144">
        <f t="shared" ref="D783:D784" si="823">ROUND(C783/12*$A$4,0)</f>
        <v>708</v>
      </c>
      <c r="E783" s="418">
        <v>659</v>
      </c>
      <c r="F783" s="144">
        <f t="shared" ref="F783:F784" si="824">E783/D783*100</f>
        <v>93.079096045197744</v>
      </c>
      <c r="G783" s="50">
        <v>6.3</v>
      </c>
      <c r="H783" s="157">
        <f t="shared" ref="H783:H785" si="825">K783/E783</f>
        <v>6.3854324734446131</v>
      </c>
      <c r="I783" s="166">
        <f t="shared" ref="I783:I784" si="826">ROUND(C783*G783,0)</f>
        <v>10710</v>
      </c>
      <c r="J783" s="166">
        <f t="shared" ref="J783:J784" si="827">ROUND(D783*G783,0)</f>
        <v>4460</v>
      </c>
      <c r="K783" s="420">
        <v>4208</v>
      </c>
      <c r="L783" s="166">
        <f t="shared" ref="L783:L785" si="828">K783/J783*100</f>
        <v>94.349775784753362</v>
      </c>
      <c r="M783" s="166">
        <f>ROUND(I783/B783,0)</f>
        <v>36</v>
      </c>
      <c r="N783" s="166">
        <f t="shared" ref="N783:N785" si="829">K783/$A$4*12/M783</f>
        <v>280.53333333333336</v>
      </c>
      <c r="O783" s="1253"/>
      <c r="P783" s="1253"/>
      <c r="Q783" s="1253"/>
      <c r="R783" s="1253"/>
      <c r="S783" s="1253"/>
      <c r="T783" s="2503"/>
      <c r="U783" s="215"/>
      <c r="V783" s="215"/>
      <c r="W783" s="215"/>
      <c r="X783" s="215"/>
      <c r="Y783" s="2253"/>
    </row>
    <row r="784" spans="1:25" ht="15" customHeight="1" x14ac:dyDescent="0.25">
      <c r="A784" s="484" t="s">
        <v>30</v>
      </c>
      <c r="B784" s="484">
        <v>340</v>
      </c>
      <c r="C784" s="63">
        <v>428</v>
      </c>
      <c r="D784" s="205">
        <f t="shared" si="823"/>
        <v>178</v>
      </c>
      <c r="E784" s="426">
        <v>199</v>
      </c>
      <c r="F784" s="205">
        <f t="shared" si="824"/>
        <v>111.79775280898876</v>
      </c>
      <c r="G784" s="327">
        <v>8</v>
      </c>
      <c r="H784" s="411">
        <f t="shared" si="825"/>
        <v>5.8793969849246235</v>
      </c>
      <c r="I784" s="376">
        <f t="shared" si="826"/>
        <v>3424</v>
      </c>
      <c r="J784" s="376">
        <f t="shared" si="827"/>
        <v>1424</v>
      </c>
      <c r="K784" s="422">
        <v>1170</v>
      </c>
      <c r="L784" s="376">
        <f t="shared" si="828"/>
        <v>82.162921348314612</v>
      </c>
      <c r="M784" s="376">
        <f>ROUND(I784/B784,0)</f>
        <v>10</v>
      </c>
      <c r="N784" s="376">
        <f t="shared" si="829"/>
        <v>280.8</v>
      </c>
      <c r="O784" s="1255"/>
      <c r="P784" s="1255"/>
      <c r="Q784" s="1255"/>
      <c r="R784" s="1255"/>
      <c r="S784" s="1255"/>
      <c r="T784" s="2504"/>
      <c r="U784" s="2518"/>
      <c r="V784" s="2518"/>
      <c r="W784" s="2518"/>
      <c r="X784" s="2518"/>
      <c r="Y784" s="2253"/>
    </row>
    <row r="785" spans="1:25" ht="15" customHeight="1" x14ac:dyDescent="0.25">
      <c r="A785" s="133" t="s">
        <v>7</v>
      </c>
      <c r="B785" s="133"/>
      <c r="C785" s="14">
        <f>SUM(C783:C784)</f>
        <v>2128</v>
      </c>
      <c r="D785" s="14">
        <f t="shared" ref="D785:E785" si="830">SUM(D783:D784)</f>
        <v>886</v>
      </c>
      <c r="E785" s="1826">
        <f t="shared" si="830"/>
        <v>858</v>
      </c>
      <c r="F785" s="14">
        <f>E785/D785*100</f>
        <v>96.839729119638832</v>
      </c>
      <c r="G785" s="280">
        <f>IF(C785=0,0,I785/C785)</f>
        <v>6.6419172932330826</v>
      </c>
      <c r="H785" s="280">
        <f t="shared" si="825"/>
        <v>6.2680652680652678</v>
      </c>
      <c r="I785" s="14">
        <f>SUM(I783:I784)</f>
        <v>14134</v>
      </c>
      <c r="J785" s="14">
        <f t="shared" ref="J785" si="831">SUM(J783:J784)</f>
        <v>5884</v>
      </c>
      <c r="K785" s="1826">
        <f t="shared" ref="K785" si="832">SUM(K783:K784)</f>
        <v>5378</v>
      </c>
      <c r="L785" s="365">
        <f t="shared" si="828"/>
        <v>91.400407885791978</v>
      </c>
      <c r="M785" s="1328">
        <f>SUM(M783:M784)</f>
        <v>46</v>
      </c>
      <c r="N785" s="365">
        <f t="shared" si="829"/>
        <v>280.59130434782605</v>
      </c>
      <c r="O785" s="558">
        <v>54712.838742016007</v>
      </c>
      <c r="P785" s="558">
        <v>54546.395528314657</v>
      </c>
      <c r="Q785" s="558">
        <v>54546.395528314657</v>
      </c>
      <c r="R785" s="558">
        <v>54546.395528314657</v>
      </c>
      <c r="S785" s="558">
        <v>54546.395528314657</v>
      </c>
      <c r="T785" s="2505">
        <f>O785/12*$A$4+(P785-O785)/11*4+(Q785-P785)/10*3+(R785-Q785)/9*2+(S785-R785)/8*1</f>
        <v>22736.49133752436</v>
      </c>
      <c r="U785" s="1444">
        <f t="shared" ref="U785" si="833">X785-W785</f>
        <v>22007.832910000001</v>
      </c>
      <c r="V785" s="1444">
        <f t="shared" ref="V785" si="834">U785-T785</f>
        <v>-728.65842752435856</v>
      </c>
      <c r="W785" s="1444">
        <v>-116.99254000000001</v>
      </c>
      <c r="X785" s="1444">
        <v>21890.840370000002</v>
      </c>
      <c r="Y785" s="2253"/>
    </row>
    <row r="786" spans="1:25" ht="15" customHeight="1" x14ac:dyDescent="0.25">
      <c r="A786" s="1311" t="s">
        <v>348</v>
      </c>
      <c r="B786" s="817"/>
      <c r="C786" s="93"/>
      <c r="D786" s="93"/>
      <c r="E786" s="1685"/>
      <c r="F786" s="93"/>
      <c r="G786" s="287"/>
      <c r="H786" s="287"/>
      <c r="I786" s="134"/>
      <c r="J786" s="134"/>
      <c r="K786" s="1838"/>
      <c r="L786" s="134"/>
      <c r="M786" s="134"/>
      <c r="N786" s="134"/>
      <c r="O786" s="1254"/>
      <c r="P786" s="1254"/>
      <c r="Q786" s="1254"/>
      <c r="R786" s="1254"/>
      <c r="S786" s="1254"/>
      <c r="T786" s="2506"/>
      <c r="U786" s="2521"/>
      <c r="V786" s="2521"/>
      <c r="W786" s="2521"/>
      <c r="X786" s="2521"/>
      <c r="Y786" s="2253"/>
    </row>
    <row r="787" spans="1:25" ht="15" customHeight="1" x14ac:dyDescent="0.25">
      <c r="A787" s="294" t="s">
        <v>217</v>
      </c>
      <c r="B787" s="294"/>
      <c r="C787" s="53">
        <f>SUM(C788)</f>
        <v>12000</v>
      </c>
      <c r="D787" s="53">
        <f t="shared" ref="D787:E787" si="835">SUM(D788)</f>
        <v>5000</v>
      </c>
      <c r="E787" s="53">
        <f t="shared" si="835"/>
        <v>6053</v>
      </c>
      <c r="F787" s="53">
        <f>E787/D787*100</f>
        <v>121.05999999999999</v>
      </c>
      <c r="G787" s="56"/>
      <c r="H787" s="56"/>
      <c r="I787" s="55"/>
      <c r="J787" s="55"/>
      <c r="K787" s="545"/>
      <c r="L787" s="55"/>
      <c r="M787" s="55"/>
      <c r="N787" s="55"/>
      <c r="O787" s="1253"/>
      <c r="P787" s="1253"/>
      <c r="Q787" s="1253"/>
      <c r="R787" s="1253"/>
      <c r="S787" s="1253"/>
      <c r="T787" s="2503">
        <f>O787/12</f>
        <v>0</v>
      </c>
      <c r="U787" s="215">
        <f t="shared" ref="U787" si="836">X787-W787</f>
        <v>0</v>
      </c>
      <c r="V787" s="215">
        <f t="shared" ref="V787" si="837">U787-T787</f>
        <v>0</v>
      </c>
      <c r="W787" s="215"/>
      <c r="X787" s="215"/>
      <c r="Y787" s="2253"/>
    </row>
    <row r="788" spans="1:25" ht="15" customHeight="1" x14ac:dyDescent="0.25">
      <c r="A788" s="294" t="s">
        <v>333</v>
      </c>
      <c r="B788" s="294"/>
      <c r="C788" s="53">
        <v>12000</v>
      </c>
      <c r="D788" s="144">
        <f t="shared" ref="D788:D791" si="838">ROUND(C788/12*$A$4,0)</f>
        <v>5000</v>
      </c>
      <c r="E788" s="527">
        <v>6053</v>
      </c>
      <c r="F788" s="53">
        <f>E788/D788*100</f>
        <v>121.05999999999999</v>
      </c>
      <c r="G788" s="56"/>
      <c r="H788" s="56"/>
      <c r="I788" s="55"/>
      <c r="J788" s="55"/>
      <c r="K788" s="545"/>
      <c r="L788" s="55"/>
      <c r="M788" s="55"/>
      <c r="N788" s="55"/>
      <c r="O788" s="1253"/>
      <c r="P788" s="1253"/>
      <c r="Q788" s="1253"/>
      <c r="R788" s="1253"/>
      <c r="S788" s="1253"/>
      <c r="T788" s="2503"/>
      <c r="U788" s="215"/>
      <c r="V788" s="215"/>
      <c r="W788" s="215"/>
      <c r="X788" s="215"/>
      <c r="Y788" s="2253"/>
    </row>
    <row r="789" spans="1:25" ht="15" customHeight="1" x14ac:dyDescent="0.25">
      <c r="A789" s="294" t="s">
        <v>169</v>
      </c>
      <c r="B789" s="294"/>
      <c r="C789" s="53">
        <v>11176</v>
      </c>
      <c r="D789" s="144">
        <f t="shared" si="838"/>
        <v>4657</v>
      </c>
      <c r="E789" s="527">
        <f>4128+E790/4/3.2</f>
        <v>4331.0078125</v>
      </c>
      <c r="F789" s="53">
        <f>E789/D789*100</f>
        <v>92.999953027700229</v>
      </c>
      <c r="G789" s="56"/>
      <c r="H789" s="56"/>
      <c r="I789" s="55"/>
      <c r="J789" s="55"/>
      <c r="K789" s="545"/>
      <c r="L789" s="55"/>
      <c r="M789" s="55"/>
      <c r="N789" s="55"/>
      <c r="O789" s="1253"/>
      <c r="P789" s="1253"/>
      <c r="Q789" s="1253"/>
      <c r="R789" s="1253"/>
      <c r="S789" s="1253"/>
      <c r="T789" s="2503"/>
      <c r="U789" s="215"/>
      <c r="V789" s="215"/>
      <c r="W789" s="215"/>
      <c r="X789" s="215"/>
      <c r="Y789" s="2253"/>
    </row>
    <row r="790" spans="1:25" ht="30" customHeight="1" x14ac:dyDescent="0.25">
      <c r="A790" s="525" t="s">
        <v>339</v>
      </c>
      <c r="B790" s="525"/>
      <c r="C790" s="53">
        <v>6000</v>
      </c>
      <c r="D790" s="144">
        <f t="shared" si="838"/>
        <v>2500</v>
      </c>
      <c r="E790" s="527">
        <v>2598.5</v>
      </c>
      <c r="F790" s="53">
        <f>E790/D790*100</f>
        <v>103.94000000000001</v>
      </c>
      <c r="G790" s="56"/>
      <c r="H790" s="56"/>
      <c r="I790" s="55"/>
      <c r="J790" s="55"/>
      <c r="K790" s="545"/>
      <c r="L790" s="55"/>
      <c r="M790" s="55"/>
      <c r="N790" s="55"/>
      <c r="O790" s="1253"/>
      <c r="P790" s="1253"/>
      <c r="Q790" s="1253"/>
      <c r="R790" s="1253"/>
      <c r="S790" s="1253"/>
      <c r="T790" s="2503"/>
      <c r="U790" s="215"/>
      <c r="V790" s="215"/>
      <c r="W790" s="215"/>
      <c r="X790" s="215"/>
      <c r="Y790" s="2253"/>
    </row>
    <row r="791" spans="1:25" ht="31.5" customHeight="1" x14ac:dyDescent="0.25">
      <c r="A791" s="294" t="s">
        <v>170</v>
      </c>
      <c r="B791" s="294"/>
      <c r="C791" s="53"/>
      <c r="D791" s="144">
        <f t="shared" si="838"/>
        <v>0</v>
      </c>
      <c r="E791" s="527"/>
      <c r="F791" s="53"/>
      <c r="G791" s="56"/>
      <c r="H791" s="56"/>
      <c r="I791" s="55"/>
      <c r="J791" s="55"/>
      <c r="K791" s="545"/>
      <c r="L791" s="55"/>
      <c r="M791" s="55"/>
      <c r="N791" s="55"/>
      <c r="O791" s="1253"/>
      <c r="P791" s="1253"/>
      <c r="Q791" s="1253"/>
      <c r="R791" s="1253"/>
      <c r="S791" s="1253"/>
      <c r="T791" s="2503"/>
      <c r="U791" s="215"/>
      <c r="V791" s="215"/>
      <c r="W791" s="215"/>
      <c r="X791" s="215"/>
      <c r="Y791" s="2253"/>
    </row>
    <row r="792" spans="1:25" s="425" customFormat="1" ht="15" customHeight="1" x14ac:dyDescent="0.2">
      <c r="A792" s="1855" t="s">
        <v>172</v>
      </c>
      <c r="B792" s="534"/>
      <c r="C792" s="546"/>
      <c r="D792" s="546"/>
      <c r="E792" s="546"/>
      <c r="F792" s="546"/>
      <c r="G792" s="544"/>
      <c r="H792" s="544"/>
      <c r="I792" s="545"/>
      <c r="J792" s="545"/>
      <c r="K792" s="545"/>
      <c r="L792" s="545"/>
      <c r="M792" s="545"/>
      <c r="N792" s="545"/>
      <c r="O792" s="1253"/>
      <c r="P792" s="1253"/>
      <c r="Q792" s="1253"/>
      <c r="R792" s="1253"/>
      <c r="S792" s="1253"/>
      <c r="T792" s="2503"/>
      <c r="U792" s="215"/>
      <c r="V792" s="215"/>
      <c r="W792" s="215"/>
      <c r="X792" s="215"/>
      <c r="Y792" s="2253"/>
    </row>
    <row r="793" spans="1:25" s="425" customFormat="1" ht="30" customHeight="1" x14ac:dyDescent="0.25">
      <c r="A793" s="1856" t="s">
        <v>185</v>
      </c>
      <c r="B793" s="1857"/>
      <c r="C793" s="1831">
        <v>120</v>
      </c>
      <c r="D793" s="205">
        <f t="shared" ref="D793" si="839">ROUND(C793/12*$A$4,0)</f>
        <v>50</v>
      </c>
      <c r="E793" s="1831">
        <v>88</v>
      </c>
      <c r="F793" s="66">
        <f>E793/D793*100</f>
        <v>176</v>
      </c>
      <c r="G793" s="1858"/>
      <c r="H793" s="1858"/>
      <c r="I793" s="1725"/>
      <c r="J793" s="1725"/>
      <c r="K793" s="1725"/>
      <c r="L793" s="1725"/>
      <c r="M793" s="1725"/>
      <c r="N793" s="1725"/>
      <c r="O793" s="1255"/>
      <c r="P793" s="1255"/>
      <c r="Q793" s="1255"/>
      <c r="R793" s="1255"/>
      <c r="S793" s="1255"/>
      <c r="T793" s="2504"/>
      <c r="U793" s="2518"/>
      <c r="V793" s="2518"/>
      <c r="W793" s="2518"/>
      <c r="X793" s="2518"/>
      <c r="Y793" s="2253"/>
    </row>
    <row r="794" spans="1:25" ht="15" customHeight="1" x14ac:dyDescent="0.25">
      <c r="A794" s="133" t="s">
        <v>179</v>
      </c>
      <c r="B794" s="133"/>
      <c r="C794" s="110">
        <f>SUM(C787+C789*3.2+C791)</f>
        <v>47763.200000000004</v>
      </c>
      <c r="D794" s="110">
        <f t="shared" ref="D794:E794" si="840">SUM(D787+D789*3.2+D791)</f>
        <v>19902.400000000001</v>
      </c>
      <c r="E794" s="110">
        <f t="shared" si="840"/>
        <v>19912.224999999999</v>
      </c>
      <c r="F794" s="110">
        <f>E794/D794*100</f>
        <v>100.04936590561941</v>
      </c>
      <c r="G794" s="271"/>
      <c r="H794" s="271"/>
      <c r="I794" s="16"/>
      <c r="J794" s="16"/>
      <c r="K794" s="653"/>
      <c r="L794" s="16"/>
      <c r="M794" s="16"/>
      <c r="N794" s="16"/>
      <c r="O794" s="558">
        <v>21856.23012</v>
      </c>
      <c r="P794" s="558">
        <v>21856.23012</v>
      </c>
      <c r="Q794" s="558">
        <v>21856.23012</v>
      </c>
      <c r="R794" s="558">
        <v>21856.23012</v>
      </c>
      <c r="S794" s="558">
        <v>21856.23012</v>
      </c>
      <c r="T794" s="2505">
        <f>O794/12*$A$4+(P794-O794)/11*4+(Q794-P794)/10*3+(R794-Q794)/9*2+(S794-R794)/8*1</f>
        <v>9106.7625499999995</v>
      </c>
      <c r="U794" s="1444">
        <f t="shared" ref="U794" si="841">X794-W794</f>
        <v>9216.1932699999998</v>
      </c>
      <c r="V794" s="1444">
        <f t="shared" ref="V794" si="842">U794-T794</f>
        <v>109.43072000000029</v>
      </c>
      <c r="W794" s="1444">
        <v>-25.373360000000002</v>
      </c>
      <c r="X794" s="1444">
        <v>9190.8199100000002</v>
      </c>
      <c r="Y794" s="2252">
        <f>U794+W794-X794</f>
        <v>0</v>
      </c>
    </row>
    <row r="795" spans="1:25" ht="15" customHeight="1" x14ac:dyDescent="0.25">
      <c r="A795" s="400" t="s">
        <v>33</v>
      </c>
      <c r="B795" s="400"/>
      <c r="C795" s="93"/>
      <c r="D795" s="93"/>
      <c r="E795" s="1685"/>
      <c r="F795" s="93"/>
      <c r="G795" s="272"/>
      <c r="H795" s="272"/>
      <c r="I795" s="134"/>
      <c r="J795" s="134"/>
      <c r="K795" s="1838"/>
      <c r="L795" s="134"/>
      <c r="M795" s="134"/>
      <c r="N795" s="134"/>
      <c r="O795" s="1254"/>
      <c r="P795" s="1254"/>
      <c r="Q795" s="1254"/>
      <c r="R795" s="1254"/>
      <c r="S795" s="1254"/>
      <c r="T795" s="2506"/>
      <c r="U795" s="2521"/>
      <c r="V795" s="2521"/>
      <c r="W795" s="2521"/>
      <c r="X795" s="2521"/>
      <c r="Y795" s="2253"/>
    </row>
    <row r="796" spans="1:25" ht="15" customHeight="1" x14ac:dyDescent="0.25">
      <c r="A796" s="201" t="s">
        <v>16</v>
      </c>
      <c r="B796" s="201"/>
      <c r="C796" s="36"/>
      <c r="D796" s="36"/>
      <c r="E796" s="572"/>
      <c r="F796" s="36"/>
      <c r="G796" s="56"/>
      <c r="H796" s="56"/>
      <c r="I796" s="39"/>
      <c r="J796" s="39"/>
      <c r="K796" s="576"/>
      <c r="L796" s="39"/>
      <c r="M796" s="39"/>
      <c r="N796" s="39"/>
      <c r="O796" s="1253"/>
      <c r="P796" s="1253"/>
      <c r="Q796" s="1253"/>
      <c r="R796" s="1253"/>
      <c r="S796" s="1253"/>
      <c r="T796" s="2503"/>
      <c r="U796" s="215"/>
      <c r="V796" s="215"/>
      <c r="W796" s="215"/>
      <c r="X796" s="215"/>
      <c r="Y796" s="2253"/>
    </row>
    <row r="797" spans="1:25" ht="15" customHeight="1" x14ac:dyDescent="0.25">
      <c r="A797" s="61" t="s">
        <v>202</v>
      </c>
      <c r="B797" s="47">
        <v>240</v>
      </c>
      <c r="C797" s="36">
        <v>438</v>
      </c>
      <c r="D797" s="144">
        <f t="shared" ref="D797" si="843">ROUND(C797/12*$A$4,0)</f>
        <v>183</v>
      </c>
      <c r="E797" s="418">
        <v>176</v>
      </c>
      <c r="F797" s="144">
        <f>E797/D797*100</f>
        <v>96.174863387978135</v>
      </c>
      <c r="G797" s="56">
        <v>8</v>
      </c>
      <c r="H797" s="157">
        <f t="shared" ref="H797" si="844">K797/E797</f>
        <v>8.0625</v>
      </c>
      <c r="I797" s="166">
        <f t="shared" ref="I797" si="845">ROUND(C797*G797,0)</f>
        <v>3504</v>
      </c>
      <c r="J797" s="166">
        <f t="shared" ref="J797" si="846">ROUND(D797*G797,0)</f>
        <v>1464</v>
      </c>
      <c r="K797" s="420">
        <v>1419</v>
      </c>
      <c r="L797" s="166">
        <f>K797/J797*100</f>
        <v>96.926229508196727</v>
      </c>
      <c r="M797" s="166">
        <f>ROUND(I797/B797,0)</f>
        <v>15</v>
      </c>
      <c r="N797" s="166">
        <f t="shared" ref="N797:N799" si="847">K797/$A$4*12/M797</f>
        <v>227.04000000000002</v>
      </c>
      <c r="O797" s="1253"/>
      <c r="P797" s="1253"/>
      <c r="Q797" s="1253"/>
      <c r="R797" s="1253"/>
      <c r="S797" s="1253"/>
      <c r="T797" s="2503">
        <f>O797/12</f>
        <v>0</v>
      </c>
      <c r="U797" s="215">
        <f t="shared" ref="U797:U799" si="848">X797-W797</f>
        <v>0</v>
      </c>
      <c r="V797" s="215">
        <f t="shared" ref="V797:V799" si="849">U797-T797</f>
        <v>0</v>
      </c>
      <c r="W797" s="215"/>
      <c r="X797" s="215"/>
      <c r="Y797" s="2253"/>
    </row>
    <row r="798" spans="1:25" s="99" customFormat="1" ht="15" customHeight="1" x14ac:dyDescent="0.25">
      <c r="A798" s="1540" t="s">
        <v>265</v>
      </c>
      <c r="B798" s="699"/>
      <c r="C798" s="91">
        <f>SUM(C797)</f>
        <v>438</v>
      </c>
      <c r="D798" s="91">
        <f t="shared" ref="D798:E799" si="850">SUM(D797)</f>
        <v>183</v>
      </c>
      <c r="E798" s="91">
        <f t="shared" si="850"/>
        <v>176</v>
      </c>
      <c r="F798" s="195">
        <f>E798/D798*100</f>
        <v>96.174863387978135</v>
      </c>
      <c r="G798" s="64">
        <v>8</v>
      </c>
      <c r="H798" s="283">
        <f>K798/E798</f>
        <v>8.0625</v>
      </c>
      <c r="I798" s="196">
        <f>SUM(I797)</f>
        <v>3504</v>
      </c>
      <c r="J798" s="196">
        <f>SUM(J797)</f>
        <v>1464</v>
      </c>
      <c r="K798" s="1554">
        <f>SUM(K797)</f>
        <v>1419</v>
      </c>
      <c r="L798" s="196">
        <f>K798/J798*100</f>
        <v>96.926229508196727</v>
      </c>
      <c r="M798" s="196">
        <f>SUM(M797)</f>
        <v>15</v>
      </c>
      <c r="N798" s="376">
        <f t="shared" si="847"/>
        <v>227.04000000000002</v>
      </c>
      <c r="O798" s="1255"/>
      <c r="P798" s="1255"/>
      <c r="Q798" s="1255"/>
      <c r="R798" s="1255"/>
      <c r="S798" s="1255"/>
      <c r="T798" s="2504"/>
      <c r="U798" s="2518"/>
      <c r="V798" s="2518"/>
      <c r="W798" s="2518"/>
      <c r="X798" s="2518"/>
      <c r="Y798" s="2253"/>
    </row>
    <row r="799" spans="1:25" ht="29.25" customHeight="1" thickBot="1" x14ac:dyDescent="0.3">
      <c r="A799" s="1283" t="s">
        <v>397</v>
      </c>
      <c r="B799" s="1283"/>
      <c r="C799" s="1393">
        <f>SUM(C798)</f>
        <v>438</v>
      </c>
      <c r="D799" s="1393">
        <f t="shared" si="850"/>
        <v>183</v>
      </c>
      <c r="E799" s="1393">
        <f t="shared" si="850"/>
        <v>176</v>
      </c>
      <c r="F799" s="1393">
        <f>E799/D799*100</f>
        <v>96.174863387978135</v>
      </c>
      <c r="G799" s="489">
        <f>IF(C799=0,0,I799/C799)</f>
        <v>8</v>
      </c>
      <c r="H799" s="1284">
        <f>K799/E799</f>
        <v>8.0625</v>
      </c>
      <c r="I799" s="435">
        <f>SUM(I798)</f>
        <v>3504</v>
      </c>
      <c r="J799" s="435">
        <f t="shared" ref="J799" si="851">SUM(J798)</f>
        <v>1464</v>
      </c>
      <c r="K799" s="1602">
        <f t="shared" ref="K799" si="852">SUM(K798)</f>
        <v>1419</v>
      </c>
      <c r="L799" s="495">
        <f>K799/J799*100</f>
        <v>96.926229508196727</v>
      </c>
      <c r="M799" s="1374">
        <f>SUM(M797)</f>
        <v>15</v>
      </c>
      <c r="N799" s="495">
        <f t="shared" si="847"/>
        <v>227.04000000000002</v>
      </c>
      <c r="O799" s="743">
        <v>4619.0662754599989</v>
      </c>
      <c r="P799" s="743">
        <v>5049.9423774800007</v>
      </c>
      <c r="Q799" s="743">
        <v>5049.9423774800007</v>
      </c>
      <c r="R799" s="743">
        <v>5049.9423774800007</v>
      </c>
      <c r="S799" s="743">
        <v>5049.9423774800007</v>
      </c>
      <c r="T799" s="2505">
        <f>O799/12*$A$4+(P799-O799)/11*4+(Q799-P799)/10*3+(R799-Q799)/9*2+(S799-R799)/8*1</f>
        <v>2081.2931670246971</v>
      </c>
      <c r="U799" s="2442">
        <f t="shared" si="848"/>
        <v>2097.8295800000001</v>
      </c>
      <c r="V799" s="2442">
        <f t="shared" si="849"/>
        <v>16.536412975302937</v>
      </c>
      <c r="W799" s="2442">
        <v>-15.34497</v>
      </c>
      <c r="X799" s="2442">
        <v>2082.48461</v>
      </c>
      <c r="Y799" s="2253"/>
    </row>
    <row r="800" spans="1:25" ht="15" customHeight="1" thickBot="1" x14ac:dyDescent="0.3">
      <c r="A800" s="574" t="s">
        <v>18</v>
      </c>
      <c r="B800" s="574"/>
      <c r="C800" s="885"/>
      <c r="D800" s="885"/>
      <c r="E800" s="886"/>
      <c r="F800" s="885"/>
      <c r="G800" s="505"/>
      <c r="H800" s="505"/>
      <c r="I800" s="885"/>
      <c r="J800" s="885"/>
      <c r="K800" s="886">
        <f t="shared" ref="K800" si="853">SUM(K785,K794,K799)</f>
        <v>6797</v>
      </c>
      <c r="L800" s="885"/>
      <c r="M800" s="885"/>
      <c r="N800" s="885"/>
      <c r="O800" s="744">
        <f t="shared" ref="O800:X800" si="854">SUM(O785,O794,O799)</f>
        <v>81188.135137476012</v>
      </c>
      <c r="P800" s="744">
        <f t="shared" ref="P800:Q800" si="855">SUM(P785,P794,P799)</f>
        <v>81452.568025794651</v>
      </c>
      <c r="Q800" s="744">
        <f t="shared" si="855"/>
        <v>81452.568025794651</v>
      </c>
      <c r="R800" s="744">
        <f t="shared" ref="R800:S800" si="856">SUM(R785,R794,R799)</f>
        <v>81452.568025794651</v>
      </c>
      <c r="S800" s="744">
        <f t="shared" si="856"/>
        <v>81452.568025794651</v>
      </c>
      <c r="T800" s="2508">
        <f t="shared" si="854"/>
        <v>33924.547054549053</v>
      </c>
      <c r="U800" s="2522">
        <f t="shared" si="854"/>
        <v>33321.855759999999</v>
      </c>
      <c r="V800" s="2522">
        <f t="shared" si="854"/>
        <v>-602.69129454905533</v>
      </c>
      <c r="W800" s="2522">
        <f t="shared" si="854"/>
        <v>-157.71087</v>
      </c>
      <c r="X800" s="2524">
        <f t="shared" si="854"/>
        <v>33164.144890000003</v>
      </c>
      <c r="Y800" s="2253"/>
    </row>
    <row r="801" spans="1:25" ht="15" customHeight="1" x14ac:dyDescent="0.25">
      <c r="A801" s="92"/>
      <c r="B801" s="92"/>
      <c r="C801" s="93"/>
      <c r="D801" s="93"/>
      <c r="E801" s="1685"/>
      <c r="F801" s="93"/>
      <c r="G801" s="272"/>
      <c r="H801" s="272"/>
      <c r="I801" s="134"/>
      <c r="J801" s="134"/>
      <c r="K801" s="1838"/>
      <c r="L801" s="134"/>
      <c r="M801" s="134"/>
      <c r="N801" s="134"/>
      <c r="O801" s="1254"/>
      <c r="P801" s="1254"/>
      <c r="Q801" s="1254"/>
      <c r="R801" s="1254"/>
      <c r="S801" s="1254"/>
      <c r="T801" s="2506"/>
      <c r="U801" s="2521"/>
      <c r="V801" s="2521"/>
      <c r="W801" s="2521"/>
      <c r="X801" s="2521"/>
      <c r="Y801" s="2253"/>
    </row>
    <row r="802" spans="1:25" ht="33" customHeight="1" x14ac:dyDescent="0.25">
      <c r="A802" s="2286" t="s">
        <v>286</v>
      </c>
      <c r="B802" s="69"/>
      <c r="C802" s="39"/>
      <c r="D802" s="39"/>
      <c r="E802" s="576"/>
      <c r="F802" s="39"/>
      <c r="G802" s="56"/>
      <c r="H802" s="56"/>
      <c r="I802" s="39"/>
      <c r="J802" s="39"/>
      <c r="K802" s="576"/>
      <c r="L802" s="39"/>
      <c r="M802" s="39"/>
      <c r="N802" s="39"/>
      <c r="O802" s="1253"/>
      <c r="P802" s="1253"/>
      <c r="Q802" s="1253"/>
      <c r="R802" s="1253"/>
      <c r="S802" s="1253"/>
      <c r="T802" s="2503"/>
      <c r="U802" s="215"/>
      <c r="V802" s="215"/>
      <c r="W802" s="215"/>
      <c r="X802" s="215"/>
      <c r="Y802" s="2253"/>
    </row>
    <row r="803" spans="1:25" ht="15" customHeight="1" x14ac:dyDescent="0.25">
      <c r="A803" s="816" t="s">
        <v>343</v>
      </c>
      <c r="B803" s="60"/>
      <c r="C803" s="39"/>
      <c r="D803" s="39"/>
      <c r="E803" s="576"/>
      <c r="F803" s="39"/>
      <c r="G803" s="56"/>
      <c r="H803" s="56"/>
      <c r="I803" s="39"/>
      <c r="J803" s="39"/>
      <c r="K803" s="576"/>
      <c r="L803" s="39"/>
      <c r="M803" s="39"/>
      <c r="N803" s="39"/>
      <c r="O803" s="1253"/>
      <c r="P803" s="1253"/>
      <c r="Q803" s="1253"/>
      <c r="R803" s="1253"/>
      <c r="S803" s="1253"/>
      <c r="T803" s="2503"/>
      <c r="U803" s="215"/>
      <c r="V803" s="215"/>
      <c r="W803" s="215"/>
      <c r="X803" s="215"/>
      <c r="Y803" s="2253"/>
    </row>
    <row r="804" spans="1:25" ht="15" customHeight="1" x14ac:dyDescent="0.25">
      <c r="A804" s="294" t="s">
        <v>464</v>
      </c>
      <c r="B804" s="294"/>
      <c r="C804" s="53">
        <f>SUM(C806,C808)</f>
        <v>25000</v>
      </c>
      <c r="D804" s="53">
        <f t="shared" ref="D804:E804" si="857">SUM(D806,D808)</f>
        <v>10417</v>
      </c>
      <c r="E804" s="53">
        <f t="shared" si="857"/>
        <v>11624</v>
      </c>
      <c r="F804" s="53">
        <f>E804/D804*100</f>
        <v>111.58682922146492</v>
      </c>
      <c r="G804" s="56"/>
      <c r="H804" s="56"/>
      <c r="I804" s="55"/>
      <c r="J804" s="55"/>
      <c r="K804" s="545"/>
      <c r="L804" s="55"/>
      <c r="M804" s="55"/>
      <c r="N804" s="55"/>
      <c r="O804" s="1253"/>
      <c r="P804" s="1253"/>
      <c r="Q804" s="1253"/>
      <c r="R804" s="1253"/>
      <c r="S804" s="1253"/>
      <c r="T804" s="2503"/>
      <c r="U804" s="215"/>
      <c r="V804" s="215"/>
      <c r="W804" s="215"/>
      <c r="X804" s="215"/>
      <c r="Y804" s="2253"/>
    </row>
    <row r="805" spans="1:25" ht="15" customHeight="1" x14ac:dyDescent="0.25">
      <c r="A805" s="294" t="s">
        <v>344</v>
      </c>
      <c r="B805" s="294"/>
      <c r="C805" s="53"/>
      <c r="D805" s="144">
        <f t="shared" ref="D805:D810" si="858">ROUND(C805/12*$A$4,0)</f>
        <v>0</v>
      </c>
      <c r="E805" s="527"/>
      <c r="F805" s="53"/>
      <c r="G805" s="56"/>
      <c r="H805" s="56"/>
      <c r="I805" s="55"/>
      <c r="J805" s="55"/>
      <c r="K805" s="545"/>
      <c r="L805" s="55"/>
      <c r="M805" s="55"/>
      <c r="N805" s="55"/>
      <c r="O805" s="1253"/>
      <c r="P805" s="1253"/>
      <c r="Q805" s="1253"/>
      <c r="R805" s="1253"/>
      <c r="S805" s="1253"/>
      <c r="T805" s="2503"/>
      <c r="U805" s="215"/>
      <c r="V805" s="215"/>
      <c r="W805" s="215"/>
      <c r="X805" s="215"/>
      <c r="Y805" s="2253"/>
    </row>
    <row r="806" spans="1:25" ht="34.5" customHeight="1" x14ac:dyDescent="0.25">
      <c r="A806" s="294" t="s">
        <v>345</v>
      </c>
      <c r="B806" s="294"/>
      <c r="C806" s="53">
        <v>10000</v>
      </c>
      <c r="D806" s="144">
        <f t="shared" si="858"/>
        <v>4167</v>
      </c>
      <c r="E806" s="527">
        <v>4143</v>
      </c>
      <c r="F806" s="53">
        <f>E806/D806*100</f>
        <v>99.4240460763139</v>
      </c>
      <c r="G806" s="56"/>
      <c r="H806" s="56"/>
      <c r="I806" s="55"/>
      <c r="J806" s="55"/>
      <c r="K806" s="545"/>
      <c r="L806" s="55"/>
      <c r="M806" s="55"/>
      <c r="N806" s="55"/>
      <c r="O806" s="1253"/>
      <c r="P806" s="1253"/>
      <c r="Q806" s="1253"/>
      <c r="R806" s="1253"/>
      <c r="S806" s="1253"/>
      <c r="T806" s="2503"/>
      <c r="U806" s="215"/>
      <c r="V806" s="215"/>
      <c r="W806" s="215"/>
      <c r="X806" s="215"/>
      <c r="Y806" s="2253"/>
    </row>
    <row r="807" spans="1:25" ht="30" customHeight="1" x14ac:dyDescent="0.25">
      <c r="A807" s="294" t="s">
        <v>346</v>
      </c>
      <c r="B807" s="294"/>
      <c r="C807" s="53"/>
      <c r="D807" s="144">
        <f t="shared" si="858"/>
        <v>0</v>
      </c>
      <c r="E807" s="527"/>
      <c r="F807" s="53"/>
      <c r="G807" s="56"/>
      <c r="H807" s="56"/>
      <c r="I807" s="55"/>
      <c r="J807" s="55"/>
      <c r="K807" s="545"/>
      <c r="L807" s="55"/>
      <c r="M807" s="55"/>
      <c r="N807" s="55"/>
      <c r="O807" s="1253"/>
      <c r="P807" s="1253"/>
      <c r="Q807" s="1253"/>
      <c r="R807" s="1253"/>
      <c r="S807" s="1253"/>
      <c r="T807" s="2503"/>
      <c r="U807" s="215"/>
      <c r="V807" s="215"/>
      <c r="W807" s="215"/>
      <c r="X807" s="215"/>
      <c r="Y807" s="2253"/>
    </row>
    <row r="808" spans="1:25" ht="15" customHeight="1" x14ac:dyDescent="0.25">
      <c r="A808" s="294" t="s">
        <v>347</v>
      </c>
      <c r="B808" s="294"/>
      <c r="C808" s="53">
        <v>15000</v>
      </c>
      <c r="D808" s="144">
        <f t="shared" si="858"/>
        <v>6250</v>
      </c>
      <c r="E808" s="527">
        <v>7481</v>
      </c>
      <c r="F808" s="53">
        <f>E808/D808*100</f>
        <v>119.696</v>
      </c>
      <c r="G808" s="56"/>
      <c r="H808" s="56"/>
      <c r="I808" s="55"/>
      <c r="J808" s="55"/>
      <c r="K808" s="545"/>
      <c r="L808" s="55"/>
      <c r="M808" s="55"/>
      <c r="N808" s="55"/>
      <c r="O808" s="1253"/>
      <c r="P808" s="1253"/>
      <c r="Q808" s="1253"/>
      <c r="R808" s="1253"/>
      <c r="S808" s="1253"/>
      <c r="T808" s="2503"/>
      <c r="U808" s="215"/>
      <c r="V808" s="215"/>
      <c r="W808" s="215"/>
      <c r="X808" s="215"/>
      <c r="Y808" s="2253"/>
    </row>
    <row r="809" spans="1:25" ht="15" customHeight="1" x14ac:dyDescent="0.25">
      <c r="A809" s="294" t="s">
        <v>463</v>
      </c>
      <c r="B809" s="294"/>
      <c r="C809" s="53">
        <v>67806</v>
      </c>
      <c r="D809" s="144">
        <f t="shared" si="858"/>
        <v>28253</v>
      </c>
      <c r="E809" s="527">
        <v>29040</v>
      </c>
      <c r="F809" s="53">
        <f>E809/D809*100</f>
        <v>102.78554489788696</v>
      </c>
      <c r="G809" s="56"/>
      <c r="H809" s="56"/>
      <c r="I809" s="55"/>
      <c r="J809" s="55"/>
      <c r="K809" s="545"/>
      <c r="L809" s="55"/>
      <c r="M809" s="55"/>
      <c r="N809" s="55"/>
      <c r="O809" s="1253"/>
      <c r="P809" s="1253"/>
      <c r="Q809" s="1253"/>
      <c r="R809" s="1253"/>
      <c r="S809" s="1253"/>
      <c r="T809" s="2503"/>
      <c r="U809" s="215"/>
      <c r="V809" s="215"/>
      <c r="W809" s="215"/>
      <c r="X809" s="215"/>
      <c r="Y809" s="2253"/>
    </row>
    <row r="810" spans="1:25" ht="15" customHeight="1" x14ac:dyDescent="0.25">
      <c r="A810" s="294" t="s">
        <v>339</v>
      </c>
      <c r="B810" s="294"/>
      <c r="C810" s="53">
        <v>2198</v>
      </c>
      <c r="D810" s="144">
        <f t="shared" si="858"/>
        <v>916</v>
      </c>
      <c r="E810" s="527"/>
      <c r="F810" s="53">
        <f>E810/D810*100</f>
        <v>0</v>
      </c>
      <c r="G810" s="56"/>
      <c r="H810" s="56"/>
      <c r="I810" s="55"/>
      <c r="J810" s="55"/>
      <c r="K810" s="545"/>
      <c r="L810" s="55"/>
      <c r="M810" s="55"/>
      <c r="N810" s="55"/>
      <c r="O810" s="1253"/>
      <c r="P810" s="1253"/>
      <c r="Q810" s="1253"/>
      <c r="R810" s="1253"/>
      <c r="S810" s="1253"/>
      <c r="T810" s="2503"/>
      <c r="U810" s="215"/>
      <c r="V810" s="215"/>
      <c r="W810" s="215"/>
      <c r="X810" s="215"/>
      <c r="Y810" s="2253"/>
    </row>
    <row r="811" spans="1:25" ht="34.5" customHeight="1" x14ac:dyDescent="0.25">
      <c r="A811" s="299" t="s">
        <v>183</v>
      </c>
      <c r="B811" s="294"/>
      <c r="C811" s="57">
        <f>SUM(C804+C809*3.2)</f>
        <v>241979.2</v>
      </c>
      <c r="D811" s="57">
        <f t="shared" ref="D811:E811" si="859">SUM(D804+D809*3.2)</f>
        <v>100826.6</v>
      </c>
      <c r="E811" s="57">
        <f t="shared" si="859"/>
        <v>104552</v>
      </c>
      <c r="F811" s="53">
        <f>E811/D811*100</f>
        <v>103.6948583012816</v>
      </c>
      <c r="G811" s="56"/>
      <c r="H811" s="56"/>
      <c r="I811" s="55"/>
      <c r="J811" s="55"/>
      <c r="K811" s="545"/>
      <c r="L811" s="55"/>
      <c r="M811" s="55"/>
      <c r="N811" s="55"/>
      <c r="O811" s="1253"/>
      <c r="P811" s="1253"/>
      <c r="Q811" s="1253"/>
      <c r="R811" s="1253"/>
      <c r="S811" s="1253"/>
      <c r="T811" s="2503"/>
      <c r="U811" s="215"/>
      <c r="V811" s="215"/>
      <c r="W811" s="215"/>
      <c r="X811" s="215"/>
      <c r="Y811" s="2253"/>
    </row>
    <row r="812" spans="1:25" ht="20.25" customHeight="1" x14ac:dyDescent="0.25">
      <c r="A812" s="817" t="s">
        <v>348</v>
      </c>
      <c r="B812" s="294"/>
      <c r="C812" s="53"/>
      <c r="D812" s="144"/>
      <c r="E812" s="527"/>
      <c r="F812" s="53"/>
      <c r="G812" s="56"/>
      <c r="H812" s="56"/>
      <c r="I812" s="55"/>
      <c r="J812" s="55"/>
      <c r="K812" s="545"/>
      <c r="L812" s="55"/>
      <c r="M812" s="55"/>
      <c r="N812" s="55"/>
      <c r="O812" s="1253"/>
      <c r="P812" s="1253"/>
      <c r="Q812" s="1253"/>
      <c r="R812" s="1253"/>
      <c r="S812" s="1253"/>
      <c r="T812" s="2503"/>
      <c r="U812" s="215"/>
      <c r="V812" s="215"/>
      <c r="W812" s="215"/>
      <c r="X812" s="215"/>
      <c r="Y812" s="2253"/>
    </row>
    <row r="813" spans="1:25" ht="23.25" customHeight="1" x14ac:dyDescent="0.25">
      <c r="A813" s="294" t="s">
        <v>217</v>
      </c>
      <c r="B813" s="294"/>
      <c r="C813" s="53">
        <f>SUM(C815,C818)</f>
        <v>16920</v>
      </c>
      <c r="D813" s="53">
        <f t="shared" ref="D813:E813" si="860">SUM(D815,D818)</f>
        <v>7050</v>
      </c>
      <c r="E813" s="53">
        <f t="shared" si="860"/>
        <v>7648</v>
      </c>
      <c r="F813" s="53">
        <f>E813/D813*100</f>
        <v>108.48226950354609</v>
      </c>
      <c r="G813" s="56"/>
      <c r="H813" s="56"/>
      <c r="I813" s="55"/>
      <c r="J813" s="55"/>
      <c r="K813" s="545"/>
      <c r="L813" s="55"/>
      <c r="M813" s="55"/>
      <c r="N813" s="55"/>
      <c r="O813" s="1253"/>
      <c r="P813" s="1253"/>
      <c r="Q813" s="1253"/>
      <c r="R813" s="1253"/>
      <c r="S813" s="1253"/>
      <c r="T813" s="2503"/>
      <c r="U813" s="215"/>
      <c r="V813" s="215"/>
      <c r="W813" s="215"/>
      <c r="X813" s="215"/>
      <c r="Y813" s="2253"/>
    </row>
    <row r="814" spans="1:25" ht="15" customHeight="1" x14ac:dyDescent="0.25">
      <c r="A814" s="294" t="s">
        <v>344</v>
      </c>
      <c r="B814" s="294"/>
      <c r="C814" s="53"/>
      <c r="D814" s="144"/>
      <c r="E814" s="527"/>
      <c r="F814" s="53"/>
      <c r="G814" s="56"/>
      <c r="H814" s="56"/>
      <c r="I814" s="55"/>
      <c r="J814" s="55"/>
      <c r="K814" s="545"/>
      <c r="L814" s="55"/>
      <c r="M814" s="55"/>
      <c r="N814" s="55"/>
      <c r="O814" s="1253"/>
      <c r="P814" s="1253"/>
      <c r="Q814" s="1253"/>
      <c r="R814" s="1253"/>
      <c r="S814" s="1253"/>
      <c r="T814" s="2503"/>
      <c r="U814" s="215"/>
      <c r="V814" s="215"/>
      <c r="W814" s="215"/>
      <c r="X814" s="215"/>
      <c r="Y814" s="2253"/>
    </row>
    <row r="815" spans="1:25" ht="48" customHeight="1" x14ac:dyDescent="0.25">
      <c r="A815" s="818" t="s">
        <v>349</v>
      </c>
      <c r="B815" s="1859"/>
      <c r="C815" s="53">
        <f>SUM(C816:C817)</f>
        <v>16620</v>
      </c>
      <c r="D815" s="53">
        <f t="shared" ref="D815:E815" si="861">SUM(D816:D817)</f>
        <v>6925</v>
      </c>
      <c r="E815" s="53">
        <f t="shared" si="861"/>
        <v>7528</v>
      </c>
      <c r="F815" s="53">
        <f>E815/D815*100</f>
        <v>108.70758122743682</v>
      </c>
      <c r="G815" s="56"/>
      <c r="H815" s="56"/>
      <c r="I815" s="55"/>
      <c r="J815" s="55"/>
      <c r="K815" s="545"/>
      <c r="L815" s="55"/>
      <c r="M815" s="55"/>
      <c r="N815" s="55"/>
      <c r="O815" s="1253"/>
      <c r="P815" s="1253"/>
      <c r="Q815" s="1253"/>
      <c r="R815" s="1253"/>
      <c r="S815" s="1253"/>
      <c r="T815" s="2503"/>
      <c r="U815" s="215"/>
      <c r="V815" s="215"/>
      <c r="W815" s="215"/>
      <c r="X815" s="215"/>
      <c r="Y815" s="2253"/>
    </row>
    <row r="816" spans="1:25" ht="30" customHeight="1" x14ac:dyDescent="0.25">
      <c r="A816" s="294" t="s">
        <v>350</v>
      </c>
      <c r="B816" s="294"/>
      <c r="C816" s="53">
        <v>12736</v>
      </c>
      <c r="D816" s="144">
        <f t="shared" ref="D816:D821" si="862">ROUND(C816/12*$A$4,0)</f>
        <v>5307</v>
      </c>
      <c r="E816" s="527">
        <v>5525</v>
      </c>
      <c r="F816" s="53">
        <f>E816/D816*100</f>
        <v>104.10778217448653</v>
      </c>
      <c r="G816" s="56"/>
      <c r="H816" s="56"/>
      <c r="I816" s="55"/>
      <c r="J816" s="55"/>
      <c r="K816" s="545"/>
      <c r="L816" s="55"/>
      <c r="M816" s="55"/>
      <c r="N816" s="55"/>
      <c r="O816" s="1253"/>
      <c r="P816" s="1253"/>
      <c r="Q816" s="1253"/>
      <c r="R816" s="1253"/>
      <c r="S816" s="1253"/>
      <c r="T816" s="2503"/>
      <c r="U816" s="215"/>
      <c r="V816" s="215"/>
      <c r="W816" s="215"/>
      <c r="X816" s="215"/>
      <c r="Y816" s="2253"/>
    </row>
    <row r="817" spans="1:25" ht="28.5" customHeight="1" x14ac:dyDescent="0.25">
      <c r="A817" s="294" t="s">
        <v>351</v>
      </c>
      <c r="B817" s="294"/>
      <c r="C817" s="53">
        <v>3884</v>
      </c>
      <c r="D817" s="144">
        <f t="shared" si="862"/>
        <v>1618</v>
      </c>
      <c r="E817" s="527">
        <v>2003</v>
      </c>
      <c r="F817" s="53">
        <f>E817/D817*100</f>
        <v>123.79480840543881</v>
      </c>
      <c r="G817" s="56"/>
      <c r="H817" s="56"/>
      <c r="I817" s="55"/>
      <c r="J817" s="55"/>
      <c r="K817" s="545"/>
      <c r="L817" s="55"/>
      <c r="M817" s="55"/>
      <c r="N817" s="55"/>
      <c r="O817" s="1253"/>
      <c r="P817" s="1253"/>
      <c r="Q817" s="1253"/>
      <c r="R817" s="1253"/>
      <c r="S817" s="1253"/>
      <c r="T817" s="2503"/>
      <c r="U817" s="215"/>
      <c r="V817" s="215"/>
      <c r="W817" s="215"/>
      <c r="X817" s="215"/>
      <c r="Y817" s="2253"/>
    </row>
    <row r="818" spans="1:25" ht="49.5" customHeight="1" x14ac:dyDescent="0.25">
      <c r="A818" s="818" t="s">
        <v>352</v>
      </c>
      <c r="B818" s="1859"/>
      <c r="C818" s="53">
        <f>SUM(C819)</f>
        <v>300</v>
      </c>
      <c r="D818" s="53">
        <f t="shared" ref="D818:E818" si="863">SUM(D819)</f>
        <v>125</v>
      </c>
      <c r="E818" s="53">
        <f t="shared" si="863"/>
        <v>120</v>
      </c>
      <c r="F818" s="53">
        <f>E818/D818*100</f>
        <v>96</v>
      </c>
      <c r="G818" s="56"/>
      <c r="H818" s="56"/>
      <c r="I818" s="55"/>
      <c r="J818" s="55"/>
      <c r="K818" s="545"/>
      <c r="L818" s="55"/>
      <c r="M818" s="55"/>
      <c r="N818" s="55"/>
      <c r="O818" s="1253"/>
      <c r="P818" s="1253"/>
      <c r="Q818" s="1253"/>
      <c r="R818" s="1253"/>
      <c r="S818" s="1253"/>
      <c r="T818" s="2503"/>
      <c r="U818" s="215"/>
      <c r="V818" s="215"/>
      <c r="W818" s="215"/>
      <c r="X818" s="215"/>
      <c r="Y818" s="2253"/>
    </row>
    <row r="819" spans="1:25" ht="30" customHeight="1" x14ac:dyDescent="0.25">
      <c r="A819" s="294" t="s">
        <v>353</v>
      </c>
      <c r="B819" s="294"/>
      <c r="C819" s="53">
        <v>300</v>
      </c>
      <c r="D819" s="144">
        <f t="shared" si="862"/>
        <v>125</v>
      </c>
      <c r="E819" s="527">
        <v>120</v>
      </c>
      <c r="F819" s="53">
        <f>E819/D819*100</f>
        <v>96</v>
      </c>
      <c r="G819" s="56"/>
      <c r="H819" s="56"/>
      <c r="I819" s="55"/>
      <c r="J819" s="55"/>
      <c r="K819" s="545"/>
      <c r="L819" s="55"/>
      <c r="M819" s="55"/>
      <c r="N819" s="55"/>
      <c r="O819" s="1253"/>
      <c r="P819" s="1253"/>
      <c r="Q819" s="1253"/>
      <c r="R819" s="1253"/>
      <c r="S819" s="1253"/>
      <c r="T819" s="2503"/>
      <c r="U819" s="215"/>
      <c r="V819" s="215"/>
      <c r="W819" s="215"/>
      <c r="X819" s="215"/>
      <c r="Y819" s="2253"/>
    </row>
    <row r="820" spans="1:25" ht="15" customHeight="1" x14ac:dyDescent="0.25">
      <c r="A820" s="294" t="s">
        <v>169</v>
      </c>
      <c r="B820" s="294"/>
      <c r="C820" s="53"/>
      <c r="D820" s="144">
        <f t="shared" si="862"/>
        <v>0</v>
      </c>
      <c r="E820" s="527"/>
      <c r="F820" s="53"/>
      <c r="G820" s="56"/>
      <c r="H820" s="56"/>
      <c r="I820" s="55"/>
      <c r="J820" s="55"/>
      <c r="K820" s="545"/>
      <c r="L820" s="55"/>
      <c r="M820" s="55"/>
      <c r="N820" s="55"/>
      <c r="O820" s="1253"/>
      <c r="P820" s="1253"/>
      <c r="Q820" s="1253"/>
      <c r="R820" s="1253"/>
      <c r="S820" s="1253"/>
      <c r="T820" s="2503"/>
      <c r="U820" s="215"/>
      <c r="V820" s="215"/>
      <c r="W820" s="215"/>
      <c r="X820" s="215"/>
      <c r="Y820" s="2253"/>
    </row>
    <row r="821" spans="1:25" ht="34.5" customHeight="1" x14ac:dyDescent="0.25">
      <c r="A821" s="294" t="s">
        <v>170</v>
      </c>
      <c r="B821" s="294"/>
      <c r="C821" s="53">
        <v>17000</v>
      </c>
      <c r="D821" s="144">
        <f t="shared" si="862"/>
        <v>7083</v>
      </c>
      <c r="E821" s="527">
        <v>6964</v>
      </c>
      <c r="F821" s="53">
        <f>E821/D821*100</f>
        <v>98.31992093745589</v>
      </c>
      <c r="G821" s="56"/>
      <c r="H821" s="56"/>
      <c r="I821" s="55"/>
      <c r="J821" s="55"/>
      <c r="K821" s="545"/>
      <c r="L821" s="55"/>
      <c r="M821" s="55"/>
      <c r="N821" s="55"/>
      <c r="O821" s="1253"/>
      <c r="P821" s="1253"/>
      <c r="Q821" s="1253"/>
      <c r="R821" s="1253"/>
      <c r="S821" s="1253"/>
      <c r="T821" s="2503"/>
      <c r="U821" s="215"/>
      <c r="V821" s="215"/>
      <c r="W821" s="215"/>
      <c r="X821" s="215"/>
      <c r="Y821" s="2253"/>
    </row>
    <row r="822" spans="1:25" ht="15.75" customHeight="1" x14ac:dyDescent="0.25">
      <c r="A822" s="13" t="s">
        <v>178</v>
      </c>
      <c r="B822" s="1854"/>
      <c r="C822" s="66">
        <f>SUM(C813+C821)</f>
        <v>33920</v>
      </c>
      <c r="D822" s="66">
        <f t="shared" ref="D822:E822" si="864">SUM(D813+D821)</f>
        <v>14133</v>
      </c>
      <c r="E822" s="66">
        <f t="shared" si="864"/>
        <v>14612</v>
      </c>
      <c r="F822" s="66">
        <f>E822/D822*100</f>
        <v>103.38923087808676</v>
      </c>
      <c r="G822" s="64"/>
      <c r="H822" s="64"/>
      <c r="I822" s="1334"/>
      <c r="J822" s="1334"/>
      <c r="K822" s="1725"/>
      <c r="L822" s="1334"/>
      <c r="M822" s="1334"/>
      <c r="N822" s="1334"/>
      <c r="O822" s="1255"/>
      <c r="P822" s="1255"/>
      <c r="Q822" s="1255"/>
      <c r="R822" s="1255"/>
      <c r="S822" s="1255"/>
      <c r="T822" s="2504"/>
      <c r="U822" s="2518"/>
      <c r="V822" s="2518"/>
      <c r="W822" s="2518"/>
      <c r="X822" s="2518"/>
      <c r="Y822" s="2253"/>
    </row>
    <row r="823" spans="1:25" ht="15" customHeight="1" x14ac:dyDescent="0.25">
      <c r="A823" s="133" t="s">
        <v>179</v>
      </c>
      <c r="B823" s="133"/>
      <c r="C823" s="1352">
        <f>SUM(C822,C811)</f>
        <v>275899.2</v>
      </c>
      <c r="D823" s="1352">
        <f t="shared" ref="D823:E823" si="865">SUM(D822,D811)</f>
        <v>114959.6</v>
      </c>
      <c r="E823" s="1352">
        <f t="shared" si="865"/>
        <v>119164</v>
      </c>
      <c r="F823" s="1352">
        <f>E823/D823*100</f>
        <v>103.65728482005852</v>
      </c>
      <c r="G823" s="282"/>
      <c r="H823" s="282"/>
      <c r="I823" s="16"/>
      <c r="J823" s="16"/>
      <c r="K823" s="653"/>
      <c r="L823" s="16"/>
      <c r="M823" s="16"/>
      <c r="N823" s="16"/>
      <c r="O823" s="558">
        <v>134061.16376851851</v>
      </c>
      <c r="P823" s="558">
        <v>136725.37362819989</v>
      </c>
      <c r="Q823" s="558">
        <v>136725.37362819989</v>
      </c>
      <c r="R823" s="558">
        <v>136725.37362819989</v>
      </c>
      <c r="S823" s="558">
        <v>136192.32784477586</v>
      </c>
      <c r="T823" s="2505">
        <f>O823/12*$A$4+(P823-O823)/11*4+(Q823-P823)/10*3+(R823-Q823)/9*2+(S823-R823)/8*1</f>
        <v>56760.991099293402</v>
      </c>
      <c r="U823" s="1444">
        <f t="shared" ref="U823" si="866">X823-W823</f>
        <v>53875.621450000006</v>
      </c>
      <c r="V823" s="1444">
        <f t="shared" ref="V823" si="867">U823-T823</f>
        <v>-2885.3696492933959</v>
      </c>
      <c r="W823" s="1444">
        <v>-153.73428999999999</v>
      </c>
      <c r="X823" s="1444">
        <v>53721.887160000006</v>
      </c>
      <c r="Y823" s="2252">
        <f>U823+W823-X823</f>
        <v>0</v>
      </c>
    </row>
    <row r="824" spans="1:25" ht="15" customHeight="1" x14ac:dyDescent="0.25">
      <c r="A824" s="455" t="s">
        <v>33</v>
      </c>
      <c r="B824" s="400"/>
      <c r="C824" s="93"/>
      <c r="D824" s="93"/>
      <c r="E824" s="1685"/>
      <c r="F824" s="93"/>
      <c r="G824" s="287"/>
      <c r="H824" s="287"/>
      <c r="I824" s="265"/>
      <c r="J824" s="265"/>
      <c r="K824" s="541"/>
      <c r="L824" s="265"/>
      <c r="M824" s="265"/>
      <c r="N824" s="265"/>
      <c r="O824" s="1254"/>
      <c r="P824" s="1254"/>
      <c r="Q824" s="1254"/>
      <c r="R824" s="1254"/>
      <c r="S824" s="1254"/>
      <c r="T824" s="2506"/>
      <c r="U824" s="2521"/>
      <c r="V824" s="2521"/>
      <c r="W824" s="2521"/>
      <c r="X824" s="2521"/>
      <c r="Y824" s="2253"/>
    </row>
    <row r="825" spans="1:25" ht="15" customHeight="1" x14ac:dyDescent="0.25">
      <c r="A825" s="201" t="s">
        <v>156</v>
      </c>
      <c r="B825" s="201"/>
      <c r="C825" s="36"/>
      <c r="D825" s="36"/>
      <c r="E825" s="572"/>
      <c r="F825" s="36"/>
      <c r="G825" s="50"/>
      <c r="H825" s="50"/>
      <c r="I825" s="53"/>
      <c r="J825" s="53"/>
      <c r="K825" s="527"/>
      <c r="L825" s="53"/>
      <c r="M825" s="53"/>
      <c r="N825" s="53"/>
      <c r="O825" s="1253"/>
      <c r="P825" s="1253"/>
      <c r="Q825" s="1253"/>
      <c r="R825" s="1253"/>
      <c r="S825" s="1253"/>
      <c r="T825" s="2503"/>
      <c r="U825" s="215"/>
      <c r="V825" s="215"/>
      <c r="W825" s="215"/>
      <c r="X825" s="215"/>
      <c r="Y825" s="2253"/>
    </row>
    <row r="826" spans="1:25" ht="15" customHeight="1" x14ac:dyDescent="0.25">
      <c r="A826" s="412" t="s">
        <v>202</v>
      </c>
      <c r="B826" s="47">
        <v>240</v>
      </c>
      <c r="C826" s="36">
        <v>3000</v>
      </c>
      <c r="D826" s="144">
        <f t="shared" ref="D826:D827" si="868">ROUND(C826/12*$A$4,0)</f>
        <v>1250</v>
      </c>
      <c r="E826" s="418">
        <v>1231</v>
      </c>
      <c r="F826" s="144">
        <f t="shared" ref="F826:F827" si="869">E826/D826*100</f>
        <v>98.48</v>
      </c>
      <c r="G826" s="50">
        <v>8</v>
      </c>
      <c r="H826" s="157">
        <f t="shared" ref="H826:H829" si="870">K826/E826</f>
        <v>8.0097481722177086</v>
      </c>
      <c r="I826" s="166">
        <f t="shared" ref="I826:I827" si="871">ROUND(C826*G826,0)</f>
        <v>24000</v>
      </c>
      <c r="J826" s="166">
        <f t="shared" ref="J826:J827" si="872">ROUND(D826*G826,0)</f>
        <v>10000</v>
      </c>
      <c r="K826" s="420">
        <v>9860</v>
      </c>
      <c r="L826" s="166">
        <f t="shared" ref="L826:L829" si="873">K826/J826*100</f>
        <v>98.6</v>
      </c>
      <c r="M826" s="166">
        <f>ROUND(I826/B826,0)</f>
        <v>100</v>
      </c>
      <c r="N826" s="166">
        <f t="shared" ref="N826:N829" si="874">K826/$A$4*12/M826</f>
        <v>236.64</v>
      </c>
      <c r="O826" s="1253"/>
      <c r="P826" s="1253"/>
      <c r="Q826" s="1253"/>
      <c r="R826" s="1253"/>
      <c r="S826" s="1253"/>
      <c r="T826" s="2503">
        <f>O826/12</f>
        <v>0</v>
      </c>
      <c r="U826" s="215">
        <f t="shared" ref="U826:U829" si="875">X826-W826</f>
        <v>0</v>
      </c>
      <c r="V826" s="215">
        <f t="shared" ref="V826:V829" si="876">U826-T826</f>
        <v>0</v>
      </c>
      <c r="W826" s="215"/>
      <c r="X826" s="215"/>
      <c r="Y826" s="2253"/>
    </row>
    <row r="827" spans="1:25" ht="15" customHeight="1" x14ac:dyDescent="0.25">
      <c r="A827" s="412" t="s">
        <v>6</v>
      </c>
      <c r="B827" s="1671">
        <v>240</v>
      </c>
      <c r="C827" s="36">
        <v>1000</v>
      </c>
      <c r="D827" s="144">
        <f t="shared" si="868"/>
        <v>417</v>
      </c>
      <c r="E827" s="418">
        <v>414</v>
      </c>
      <c r="F827" s="144">
        <f t="shared" si="869"/>
        <v>99.280575539568346</v>
      </c>
      <c r="G827" s="50">
        <v>3</v>
      </c>
      <c r="H827" s="157">
        <f t="shared" si="870"/>
        <v>3</v>
      </c>
      <c r="I827" s="166">
        <f t="shared" si="871"/>
        <v>3000</v>
      </c>
      <c r="J827" s="166">
        <f t="shared" si="872"/>
        <v>1251</v>
      </c>
      <c r="K827" s="420">
        <v>1242</v>
      </c>
      <c r="L827" s="166">
        <f t="shared" si="873"/>
        <v>99.280575539568346</v>
      </c>
      <c r="M827" s="166">
        <f>ROUND(I827/B827,0)</f>
        <v>13</v>
      </c>
      <c r="N827" s="166">
        <f t="shared" si="874"/>
        <v>229.2923076923077</v>
      </c>
      <c r="O827" s="1253"/>
      <c r="P827" s="1253"/>
      <c r="Q827" s="1253"/>
      <c r="R827" s="1253"/>
      <c r="S827" s="1253"/>
      <c r="T827" s="2503">
        <f>O827/12</f>
        <v>0</v>
      </c>
      <c r="U827" s="215">
        <f t="shared" si="875"/>
        <v>0</v>
      </c>
      <c r="V827" s="215">
        <f t="shared" si="876"/>
        <v>0</v>
      </c>
      <c r="W827" s="215"/>
      <c r="X827" s="215"/>
      <c r="Y827" s="2253"/>
    </row>
    <row r="828" spans="1:25" s="99" customFormat="1" ht="15" customHeight="1" x14ac:dyDescent="0.25">
      <c r="A828" s="1540" t="s">
        <v>265</v>
      </c>
      <c r="B828" s="1851"/>
      <c r="C828" s="91">
        <f>SUM(C826:C827)</f>
        <v>4000</v>
      </c>
      <c r="D828" s="91">
        <f t="shared" ref="D828:E828" si="877">SUM(D826:D827)</f>
        <v>1667</v>
      </c>
      <c r="E828" s="91">
        <f t="shared" si="877"/>
        <v>1645</v>
      </c>
      <c r="F828" s="205">
        <f>E828/D828*100</f>
        <v>98.680263947210562</v>
      </c>
      <c r="G828" s="283">
        <f>IF(C828=0,0,I828/C828)</f>
        <v>6.75</v>
      </c>
      <c r="H828" s="411">
        <f t="shared" si="870"/>
        <v>6.7489361702127662</v>
      </c>
      <c r="I828" s="196">
        <f>SUM(I826:I827)</f>
        <v>27000</v>
      </c>
      <c r="J828" s="196">
        <f>SUM(J826:J827)</f>
        <v>11251</v>
      </c>
      <c r="K828" s="1554">
        <f>SUM(K826:K827)</f>
        <v>11102</v>
      </c>
      <c r="L828" s="376">
        <f t="shared" si="873"/>
        <v>98.675673273486794</v>
      </c>
      <c r="M828" s="196">
        <f>SUM(M826:M827)</f>
        <v>113</v>
      </c>
      <c r="N828" s="376">
        <f t="shared" si="874"/>
        <v>235.79469026548676</v>
      </c>
      <c r="O828" s="1255"/>
      <c r="P828" s="1255"/>
      <c r="Q828" s="1255"/>
      <c r="R828" s="1255"/>
      <c r="S828" s="1255"/>
      <c r="T828" s="2504"/>
      <c r="U828" s="2518"/>
      <c r="V828" s="2518"/>
      <c r="W828" s="2518"/>
      <c r="X828" s="2518"/>
      <c r="Y828" s="2253"/>
    </row>
    <row r="829" spans="1:25" s="417" customFormat="1" ht="29.25" customHeight="1" thickBot="1" x14ac:dyDescent="0.3">
      <c r="A829" s="1569" t="s">
        <v>397</v>
      </c>
      <c r="B829" s="1569"/>
      <c r="C829" s="1688">
        <f>SUM(C828)</f>
        <v>4000</v>
      </c>
      <c r="D829" s="1688">
        <f t="shared" ref="D829:E829" si="878">SUM(D828)</f>
        <v>1667</v>
      </c>
      <c r="E829" s="1688">
        <f t="shared" si="878"/>
        <v>1645</v>
      </c>
      <c r="F829" s="1688">
        <f>E829/D829*100</f>
        <v>98.680263947210562</v>
      </c>
      <c r="G829" s="1572">
        <f>IF(C829=0,0,I829/C829)</f>
        <v>6.75</v>
      </c>
      <c r="H829" s="1860">
        <f t="shared" si="870"/>
        <v>6.7489361702127662</v>
      </c>
      <c r="I829" s="1688">
        <f t="shared" ref="I829:J829" si="879">SUM(I828)</f>
        <v>27000</v>
      </c>
      <c r="J829" s="1688">
        <f t="shared" si="879"/>
        <v>11251</v>
      </c>
      <c r="K829" s="1688">
        <f t="shared" ref="K829" si="880">SUM(K828)</f>
        <v>11102</v>
      </c>
      <c r="L829" s="1638">
        <f t="shared" si="873"/>
        <v>98.675673273486794</v>
      </c>
      <c r="M829" s="1575">
        <f>SUM(M826:M827)</f>
        <v>113</v>
      </c>
      <c r="N829" s="1638">
        <f t="shared" si="874"/>
        <v>235.79469026548676</v>
      </c>
      <c r="O829" s="743">
        <v>56281.045547999987</v>
      </c>
      <c r="P829" s="743">
        <v>48576.193389966676</v>
      </c>
      <c r="Q829" s="743">
        <v>48576.193389966676</v>
      </c>
      <c r="R829" s="743">
        <v>48576.193389966676</v>
      </c>
      <c r="S829" s="743">
        <v>48576.193389966676</v>
      </c>
      <c r="T829" s="2505">
        <f>O829/12*$A$4+(P829-O829)/11*4+(Q829-P829)/10*3+(R829-Q829)/9*2+(S829-R829)/8*1</f>
        <v>20648.67122389697</v>
      </c>
      <c r="U829" s="2442">
        <f t="shared" si="875"/>
        <v>19777.689979999999</v>
      </c>
      <c r="V829" s="2442">
        <f t="shared" si="876"/>
        <v>-870.98124389697114</v>
      </c>
      <c r="W829" s="2442">
        <v>0</v>
      </c>
      <c r="X829" s="2442">
        <v>19777.689979999999</v>
      </c>
      <c r="Y829" s="2253"/>
    </row>
    <row r="830" spans="1:25" ht="15" customHeight="1" thickBot="1" x14ac:dyDescent="0.3">
      <c r="A830" s="574" t="s">
        <v>18</v>
      </c>
      <c r="B830" s="574"/>
      <c r="C830" s="885"/>
      <c r="D830" s="885"/>
      <c r="E830" s="886"/>
      <c r="F830" s="885"/>
      <c r="G830" s="505"/>
      <c r="H830" s="505"/>
      <c r="I830" s="885"/>
      <c r="J830" s="885"/>
      <c r="K830" s="886"/>
      <c r="L830" s="885"/>
      <c r="M830" s="885"/>
      <c r="N830" s="885"/>
      <c r="O830" s="744">
        <f t="shared" ref="O830:P830" si="881">SUM(O823,O829)</f>
        <v>190342.20931651851</v>
      </c>
      <c r="P830" s="744">
        <f t="shared" si="881"/>
        <v>185301.56701816656</v>
      </c>
      <c r="Q830" s="744">
        <f t="shared" ref="Q830:R830" si="882">SUM(Q823,Q829)</f>
        <v>185301.56701816656</v>
      </c>
      <c r="R830" s="744">
        <f t="shared" si="882"/>
        <v>185301.56701816656</v>
      </c>
      <c r="S830" s="744">
        <f t="shared" ref="S830" si="883">SUM(S823,S829)</f>
        <v>184768.52123474254</v>
      </c>
      <c r="T830" s="2508">
        <f t="shared" ref="T830:X830" si="884">SUM(T823,T829)</f>
        <v>77409.662323190365</v>
      </c>
      <c r="U830" s="2522">
        <f t="shared" si="884"/>
        <v>73653.311430000002</v>
      </c>
      <c r="V830" s="2522">
        <f t="shared" si="884"/>
        <v>-3756.3508931903671</v>
      </c>
      <c r="W830" s="2522">
        <f>SUM(W823,W829)</f>
        <v>-153.73428999999999</v>
      </c>
      <c r="X830" s="2524">
        <f t="shared" si="884"/>
        <v>73499.577140000009</v>
      </c>
      <c r="Y830" s="2253"/>
    </row>
    <row r="831" spans="1:25" ht="15" customHeight="1" x14ac:dyDescent="0.25">
      <c r="A831" s="92"/>
      <c r="B831" s="92"/>
      <c r="C831" s="134"/>
      <c r="D831" s="134"/>
      <c r="E831" s="1838"/>
      <c r="F831" s="134"/>
      <c r="G831" s="272"/>
      <c r="H831" s="272"/>
      <c r="I831" s="134"/>
      <c r="J831" s="134"/>
      <c r="K831" s="1838"/>
      <c r="L831" s="134"/>
      <c r="M831" s="134"/>
      <c r="N831" s="134"/>
      <c r="O831" s="1254"/>
      <c r="P831" s="1254"/>
      <c r="Q831" s="1254"/>
      <c r="R831" s="1254"/>
      <c r="S831" s="1254"/>
      <c r="T831" s="2506"/>
      <c r="U831" s="2521"/>
      <c r="V831" s="2521"/>
      <c r="W831" s="2521"/>
      <c r="X831" s="2521"/>
      <c r="Y831" s="2253"/>
    </row>
    <row r="832" spans="1:25" ht="45" customHeight="1" x14ac:dyDescent="0.25">
      <c r="A832" s="2286" t="s">
        <v>287</v>
      </c>
      <c r="B832" s="67"/>
      <c r="C832" s="39"/>
      <c r="D832" s="39"/>
      <c r="E832" s="576"/>
      <c r="F832" s="39"/>
      <c r="G832" s="56"/>
      <c r="H832" s="56"/>
      <c r="I832" s="39"/>
      <c r="J832" s="39"/>
      <c r="K832" s="576"/>
      <c r="L832" s="39"/>
      <c r="M832" s="39"/>
      <c r="N832" s="39"/>
      <c r="O832" s="1253"/>
      <c r="P832" s="1253"/>
      <c r="Q832" s="1253"/>
      <c r="R832" s="1253"/>
      <c r="S832" s="1253"/>
      <c r="T832" s="2503"/>
      <c r="U832" s="215"/>
      <c r="V832" s="215"/>
      <c r="W832" s="215"/>
      <c r="X832" s="215"/>
      <c r="Y832" s="2253"/>
    </row>
    <row r="833" spans="1:25" ht="15" customHeight="1" x14ac:dyDescent="0.25">
      <c r="A833" s="816" t="s">
        <v>343</v>
      </c>
      <c r="B833" s="60"/>
      <c r="C833" s="39"/>
      <c r="D833" s="39"/>
      <c r="E833" s="576"/>
      <c r="F833" s="39"/>
      <c r="G833" s="56"/>
      <c r="H833" s="56"/>
      <c r="I833" s="39"/>
      <c r="J833" s="39"/>
      <c r="K833" s="576"/>
      <c r="L833" s="39"/>
      <c r="M833" s="39"/>
      <c r="N833" s="39"/>
      <c r="O833" s="1253"/>
      <c r="P833" s="1253"/>
      <c r="Q833" s="1253"/>
      <c r="R833" s="1253"/>
      <c r="S833" s="1253"/>
      <c r="T833" s="2503"/>
      <c r="U833" s="215"/>
      <c r="V833" s="215"/>
      <c r="W833" s="215"/>
      <c r="X833" s="215"/>
      <c r="Y833" s="2253"/>
    </row>
    <row r="834" spans="1:25" ht="15" customHeight="1" x14ac:dyDescent="0.25">
      <c r="A834" s="294" t="s">
        <v>464</v>
      </c>
      <c r="B834" s="59"/>
      <c r="C834" s="36">
        <f>SUM(C836,C838)</f>
        <v>29801</v>
      </c>
      <c r="D834" s="36">
        <f t="shared" ref="D834:E834" si="885">SUM(D836,D838)</f>
        <v>12417</v>
      </c>
      <c r="E834" s="572">
        <f t="shared" si="885"/>
        <v>12649</v>
      </c>
      <c r="F834" s="36">
        <f>E834/D834*100</f>
        <v>101.86840621728275</v>
      </c>
      <c r="G834" s="56"/>
      <c r="H834" s="56"/>
      <c r="I834" s="39"/>
      <c r="J834" s="39"/>
      <c r="K834" s="576"/>
      <c r="L834" s="39"/>
      <c r="M834" s="39"/>
      <c r="N834" s="39"/>
      <c r="O834" s="1253"/>
      <c r="P834" s="1253"/>
      <c r="Q834" s="1253"/>
      <c r="R834" s="1253"/>
      <c r="S834" s="1253"/>
      <c r="T834" s="2503"/>
      <c r="U834" s="215"/>
      <c r="V834" s="215"/>
      <c r="W834" s="215"/>
      <c r="X834" s="215"/>
      <c r="Y834" s="2253"/>
    </row>
    <row r="835" spans="1:25" ht="15" customHeight="1" x14ac:dyDescent="0.25">
      <c r="A835" s="294" t="s">
        <v>344</v>
      </c>
      <c r="B835" s="294"/>
      <c r="C835" s="53"/>
      <c r="D835" s="144">
        <f t="shared" ref="D835:D839" si="886">ROUND(C835/12*$A$4,0)</f>
        <v>0</v>
      </c>
      <c r="E835" s="527"/>
      <c r="F835" s="53"/>
      <c r="G835" s="56"/>
      <c r="H835" s="56"/>
      <c r="I835" s="55"/>
      <c r="J835" s="55"/>
      <c r="K835" s="545"/>
      <c r="L835" s="55"/>
      <c r="M835" s="55"/>
      <c r="N835" s="55"/>
      <c r="O835" s="1253"/>
      <c r="P835" s="1253"/>
      <c r="Q835" s="1253"/>
      <c r="R835" s="1253"/>
      <c r="S835" s="1253"/>
      <c r="T835" s="2503"/>
      <c r="U835" s="215"/>
      <c r="V835" s="215"/>
      <c r="W835" s="215"/>
      <c r="X835" s="215"/>
      <c r="Y835" s="2253"/>
    </row>
    <row r="836" spans="1:25" ht="32.25" customHeight="1" x14ac:dyDescent="0.25">
      <c r="A836" s="294" t="s">
        <v>345</v>
      </c>
      <c r="B836" s="294"/>
      <c r="C836" s="53">
        <v>25300</v>
      </c>
      <c r="D836" s="144">
        <f t="shared" si="886"/>
        <v>10542</v>
      </c>
      <c r="E836" s="527">
        <v>10735</v>
      </c>
      <c r="F836" s="53">
        <f>E836/D836*100</f>
        <v>101.83077214949725</v>
      </c>
      <c r="G836" s="56"/>
      <c r="H836" s="56"/>
      <c r="I836" s="55"/>
      <c r="J836" s="55"/>
      <c r="K836" s="545"/>
      <c r="L836" s="55"/>
      <c r="M836" s="55"/>
      <c r="N836" s="55"/>
      <c r="O836" s="1253"/>
      <c r="P836" s="1253"/>
      <c r="Q836" s="1253"/>
      <c r="R836" s="1253"/>
      <c r="S836" s="1253"/>
      <c r="T836" s="2503"/>
      <c r="U836" s="215"/>
      <c r="V836" s="215"/>
      <c r="W836" s="215"/>
      <c r="X836" s="215"/>
      <c r="Y836" s="2253"/>
    </row>
    <row r="837" spans="1:25" ht="33" customHeight="1" x14ac:dyDescent="0.25">
      <c r="A837" s="294" t="s">
        <v>346</v>
      </c>
      <c r="B837" s="294"/>
      <c r="C837" s="53"/>
      <c r="D837" s="144">
        <f t="shared" si="886"/>
        <v>0</v>
      </c>
      <c r="E837" s="527"/>
      <c r="F837" s="53"/>
      <c r="G837" s="56"/>
      <c r="H837" s="56"/>
      <c r="I837" s="55"/>
      <c r="J837" s="55"/>
      <c r="K837" s="545"/>
      <c r="L837" s="55"/>
      <c r="M837" s="55"/>
      <c r="N837" s="55"/>
      <c r="O837" s="1253"/>
      <c r="P837" s="1253"/>
      <c r="Q837" s="1253"/>
      <c r="R837" s="1253"/>
      <c r="S837" s="1253"/>
      <c r="T837" s="2503"/>
      <c r="U837" s="215"/>
      <c r="V837" s="215"/>
      <c r="W837" s="215"/>
      <c r="X837" s="215"/>
      <c r="Y837" s="2253"/>
    </row>
    <row r="838" spans="1:25" ht="30" customHeight="1" x14ac:dyDescent="0.25">
      <c r="A838" s="294" t="s">
        <v>347</v>
      </c>
      <c r="B838" s="294"/>
      <c r="C838" s="53">
        <v>4501</v>
      </c>
      <c r="D838" s="144">
        <f t="shared" si="886"/>
        <v>1875</v>
      </c>
      <c r="E838" s="527">
        <v>1914</v>
      </c>
      <c r="F838" s="53">
        <f>E838/D838*100</f>
        <v>102.08</v>
      </c>
      <c r="G838" s="56"/>
      <c r="H838" s="56"/>
      <c r="I838" s="55"/>
      <c r="J838" s="55"/>
      <c r="K838" s="545"/>
      <c r="L838" s="55"/>
      <c r="M838" s="55"/>
      <c r="N838" s="55"/>
      <c r="O838" s="1253"/>
      <c r="P838" s="1253"/>
      <c r="Q838" s="1253"/>
      <c r="R838" s="1253"/>
      <c r="S838" s="1253"/>
      <c r="T838" s="2503"/>
      <c r="U838" s="215"/>
      <c r="V838" s="215"/>
      <c r="W838" s="215"/>
      <c r="X838" s="215"/>
      <c r="Y838" s="2253"/>
    </row>
    <row r="839" spans="1:25" ht="15" customHeight="1" x14ac:dyDescent="0.25">
      <c r="A839" s="294" t="s">
        <v>463</v>
      </c>
      <c r="B839" s="294"/>
      <c r="C839" s="53">
        <v>43000</v>
      </c>
      <c r="D839" s="144">
        <f t="shared" si="886"/>
        <v>17917</v>
      </c>
      <c r="E839" s="527">
        <v>18128</v>
      </c>
      <c r="F839" s="53">
        <f>E839/D839*100</f>
        <v>101.17765250879054</v>
      </c>
      <c r="G839" s="56"/>
      <c r="H839" s="56"/>
      <c r="I839" s="55"/>
      <c r="J839" s="55"/>
      <c r="K839" s="545"/>
      <c r="L839" s="55"/>
      <c r="M839" s="55"/>
      <c r="N839" s="55"/>
      <c r="O839" s="1253"/>
      <c r="P839" s="1253"/>
      <c r="Q839" s="1253"/>
      <c r="R839" s="1253"/>
      <c r="S839" s="1253"/>
      <c r="T839" s="2503"/>
      <c r="U839" s="215"/>
      <c r="V839" s="215"/>
      <c r="W839" s="215"/>
      <c r="X839" s="215"/>
      <c r="Y839" s="2253"/>
    </row>
    <row r="840" spans="1:25" ht="15" customHeight="1" x14ac:dyDescent="0.25">
      <c r="A840" s="294" t="s">
        <v>339</v>
      </c>
      <c r="B840" s="294"/>
      <c r="C840" s="53"/>
      <c r="D840" s="144"/>
      <c r="E840" s="527"/>
      <c r="F840" s="53"/>
      <c r="G840" s="56"/>
      <c r="H840" s="56"/>
      <c r="I840" s="55"/>
      <c r="J840" s="55"/>
      <c r="K840" s="545"/>
      <c r="L840" s="55"/>
      <c r="M840" s="55"/>
      <c r="N840" s="55"/>
      <c r="O840" s="1253"/>
      <c r="P840" s="1253"/>
      <c r="Q840" s="1253"/>
      <c r="R840" s="1253"/>
      <c r="S840" s="1253"/>
      <c r="T840" s="2503"/>
      <c r="U840" s="215"/>
      <c r="V840" s="215"/>
      <c r="W840" s="215"/>
      <c r="X840" s="215"/>
      <c r="Y840" s="2253"/>
    </row>
    <row r="841" spans="1:25" ht="30" customHeight="1" x14ac:dyDescent="0.25">
      <c r="A841" s="299" t="s">
        <v>183</v>
      </c>
      <c r="B841" s="294"/>
      <c r="C841" s="57">
        <f>SUM(C834+C839*3.2)</f>
        <v>167401</v>
      </c>
      <c r="D841" s="143">
        <f t="shared" ref="D841:E841" si="887">SUM(D834+D839*3.2)</f>
        <v>69751.399999999994</v>
      </c>
      <c r="E841" s="546">
        <f t="shared" si="887"/>
        <v>70658.600000000006</v>
      </c>
      <c r="F841" s="57">
        <f>E841/D841*100</f>
        <v>101.30061905567489</v>
      </c>
      <c r="G841" s="56"/>
      <c r="H841" s="56"/>
      <c r="I841" s="55"/>
      <c r="J841" s="55"/>
      <c r="K841" s="545"/>
      <c r="L841" s="55"/>
      <c r="M841" s="55"/>
      <c r="N841" s="55"/>
      <c r="O841" s="1253"/>
      <c r="P841" s="1253"/>
      <c r="Q841" s="1253"/>
      <c r="R841" s="1253"/>
      <c r="S841" s="1253"/>
      <c r="T841" s="2503"/>
      <c r="U841" s="215"/>
      <c r="V841" s="215"/>
      <c r="W841" s="215"/>
      <c r="X841" s="215"/>
      <c r="Y841" s="2253"/>
    </row>
    <row r="842" spans="1:25" ht="15" customHeight="1" x14ac:dyDescent="0.25">
      <c r="A842" s="817" t="s">
        <v>348</v>
      </c>
      <c r="B842" s="294"/>
      <c r="C842" s="53"/>
      <c r="D842" s="144"/>
      <c r="E842" s="527"/>
      <c r="F842" s="57"/>
      <c r="G842" s="56"/>
      <c r="H842" s="56"/>
      <c r="I842" s="55"/>
      <c r="J842" s="55"/>
      <c r="K842" s="545"/>
      <c r="L842" s="55"/>
      <c r="M842" s="55"/>
      <c r="N842" s="55"/>
      <c r="O842" s="1253"/>
      <c r="P842" s="1253"/>
      <c r="Q842" s="1253"/>
      <c r="R842" s="1253"/>
      <c r="S842" s="1253"/>
      <c r="T842" s="2503"/>
      <c r="U842" s="215"/>
      <c r="V842" s="215"/>
      <c r="W842" s="215"/>
      <c r="X842" s="215"/>
      <c r="Y842" s="2253"/>
    </row>
    <row r="843" spans="1:25" ht="15" customHeight="1" x14ac:dyDescent="0.25">
      <c r="A843" s="294" t="s">
        <v>217</v>
      </c>
      <c r="B843" s="294"/>
      <c r="C843" s="53">
        <f>SUM(C845,C848)</f>
        <v>10351</v>
      </c>
      <c r="D843" s="144">
        <f t="shared" ref="D843:E843" si="888">SUM(D845,D848)</f>
        <v>4313</v>
      </c>
      <c r="E843" s="527">
        <f t="shared" si="888"/>
        <v>4669</v>
      </c>
      <c r="F843" s="53">
        <f t="shared" ref="F843:F853" si="889">E843/D843*100</f>
        <v>108.25411546487365</v>
      </c>
      <c r="G843" s="56"/>
      <c r="H843" s="56"/>
      <c r="I843" s="55"/>
      <c r="J843" s="55"/>
      <c r="K843" s="545"/>
      <c r="L843" s="55"/>
      <c r="M843" s="55"/>
      <c r="N843" s="55"/>
      <c r="O843" s="1253"/>
      <c r="P843" s="1253"/>
      <c r="Q843" s="1253"/>
      <c r="R843" s="1253"/>
      <c r="S843" s="1253"/>
      <c r="T843" s="2503"/>
      <c r="U843" s="215"/>
      <c r="V843" s="215"/>
      <c r="W843" s="215"/>
      <c r="X843" s="215"/>
      <c r="Y843" s="2253"/>
    </row>
    <row r="844" spans="1:25" ht="15" customHeight="1" x14ac:dyDescent="0.25">
      <c r="A844" s="294" t="s">
        <v>344</v>
      </c>
      <c r="B844" s="294"/>
      <c r="C844" s="53"/>
      <c r="D844" s="144"/>
      <c r="E844" s="527"/>
      <c r="F844" s="53"/>
      <c r="G844" s="56"/>
      <c r="H844" s="56"/>
      <c r="I844" s="55"/>
      <c r="J844" s="55"/>
      <c r="K844" s="545"/>
      <c r="L844" s="55"/>
      <c r="M844" s="55"/>
      <c r="N844" s="55"/>
      <c r="O844" s="1253"/>
      <c r="P844" s="1253"/>
      <c r="Q844" s="1253"/>
      <c r="R844" s="1253"/>
      <c r="S844" s="1253"/>
      <c r="T844" s="2503"/>
      <c r="U844" s="215"/>
      <c r="V844" s="215"/>
      <c r="W844" s="215"/>
      <c r="X844" s="215"/>
      <c r="Y844" s="2253"/>
    </row>
    <row r="845" spans="1:25" ht="44.25" customHeight="1" x14ac:dyDescent="0.25">
      <c r="A845" s="818" t="s">
        <v>349</v>
      </c>
      <c r="B845" s="294"/>
      <c r="C845" s="53">
        <f>SUM(C846:C847)</f>
        <v>9391</v>
      </c>
      <c r="D845" s="53">
        <f t="shared" ref="D845:E845" si="890">SUM(D846:D847)</f>
        <v>3913</v>
      </c>
      <c r="E845" s="53">
        <f t="shared" si="890"/>
        <v>4267</v>
      </c>
      <c r="F845" s="53">
        <f t="shared" si="889"/>
        <v>109.04676718630206</v>
      </c>
      <c r="G845" s="56"/>
      <c r="H845" s="56"/>
      <c r="I845" s="55"/>
      <c r="J845" s="55"/>
      <c r="K845" s="545"/>
      <c r="L845" s="55"/>
      <c r="M845" s="55"/>
      <c r="N845" s="55"/>
      <c r="O845" s="1253"/>
      <c r="P845" s="1253"/>
      <c r="Q845" s="1253"/>
      <c r="R845" s="1253"/>
      <c r="S845" s="1253"/>
      <c r="T845" s="2503"/>
      <c r="U845" s="215"/>
      <c r="V845" s="215"/>
      <c r="W845" s="215"/>
      <c r="X845" s="215"/>
      <c r="Y845" s="2253"/>
    </row>
    <row r="846" spans="1:25" ht="29.25" customHeight="1" x14ac:dyDescent="0.25">
      <c r="A846" s="294" t="s">
        <v>350</v>
      </c>
      <c r="B846" s="294"/>
      <c r="C846" s="53">
        <v>7224</v>
      </c>
      <c r="D846" s="144">
        <f t="shared" ref="D846:D851" si="891">ROUND(C846/12*$A$4,0)</f>
        <v>3010</v>
      </c>
      <c r="E846" s="527">
        <v>3275</v>
      </c>
      <c r="F846" s="53">
        <f t="shared" si="889"/>
        <v>108.80398671096346</v>
      </c>
      <c r="G846" s="56"/>
      <c r="H846" s="56"/>
      <c r="I846" s="55"/>
      <c r="J846" s="55"/>
      <c r="K846" s="545"/>
      <c r="L846" s="55"/>
      <c r="M846" s="55"/>
      <c r="N846" s="55"/>
      <c r="O846" s="1253"/>
      <c r="P846" s="1253"/>
      <c r="Q846" s="1253"/>
      <c r="R846" s="1253"/>
      <c r="S846" s="1253"/>
      <c r="T846" s="2503"/>
      <c r="U846" s="215"/>
      <c r="V846" s="215"/>
      <c r="W846" s="215"/>
      <c r="X846" s="215"/>
      <c r="Y846" s="2253"/>
    </row>
    <row r="847" spans="1:25" ht="27" customHeight="1" x14ac:dyDescent="0.25">
      <c r="A847" s="294" t="s">
        <v>351</v>
      </c>
      <c r="B847" s="294"/>
      <c r="C847" s="53">
        <v>2167</v>
      </c>
      <c r="D847" s="144">
        <f t="shared" si="891"/>
        <v>903</v>
      </c>
      <c r="E847" s="527">
        <v>992</v>
      </c>
      <c r="F847" s="53">
        <f t="shared" si="889"/>
        <v>109.85603543743079</v>
      </c>
      <c r="G847" s="56"/>
      <c r="H847" s="56"/>
      <c r="I847" s="55"/>
      <c r="J847" s="55"/>
      <c r="K847" s="545"/>
      <c r="L847" s="55"/>
      <c r="M847" s="55"/>
      <c r="N847" s="55"/>
      <c r="O847" s="1253"/>
      <c r="P847" s="1253"/>
      <c r="Q847" s="1253"/>
      <c r="R847" s="1253"/>
      <c r="S847" s="1253"/>
      <c r="T847" s="2503"/>
      <c r="U847" s="215"/>
      <c r="V847" s="215"/>
      <c r="W847" s="215"/>
      <c r="X847" s="215"/>
      <c r="Y847" s="2253"/>
    </row>
    <row r="848" spans="1:25" ht="45" customHeight="1" x14ac:dyDescent="0.25">
      <c r="A848" s="818" t="s">
        <v>352</v>
      </c>
      <c r="B848" s="294"/>
      <c r="C848" s="53">
        <f>SUM(C849)</f>
        <v>960</v>
      </c>
      <c r="D848" s="53">
        <f t="shared" ref="D848:E848" si="892">SUM(D849)</f>
        <v>400</v>
      </c>
      <c r="E848" s="53">
        <f t="shared" si="892"/>
        <v>402</v>
      </c>
      <c r="F848" s="53">
        <f t="shared" si="889"/>
        <v>100.49999999999999</v>
      </c>
      <c r="G848" s="56"/>
      <c r="H848" s="56"/>
      <c r="I848" s="55"/>
      <c r="J848" s="55"/>
      <c r="K848" s="545"/>
      <c r="L848" s="55"/>
      <c r="M848" s="55"/>
      <c r="N848" s="55"/>
      <c r="O848" s="1253"/>
      <c r="P848" s="1253"/>
      <c r="Q848" s="1253"/>
      <c r="R848" s="1253"/>
      <c r="S848" s="1253"/>
      <c r="T848" s="2503"/>
      <c r="U848" s="215"/>
      <c r="V848" s="215"/>
      <c r="W848" s="215"/>
      <c r="X848" s="215"/>
      <c r="Y848" s="2253"/>
    </row>
    <row r="849" spans="1:25" ht="31.5" customHeight="1" x14ac:dyDescent="0.25">
      <c r="A849" s="294" t="s">
        <v>353</v>
      </c>
      <c r="B849" s="294"/>
      <c r="C849" s="53">
        <v>960</v>
      </c>
      <c r="D849" s="144">
        <f t="shared" si="891"/>
        <v>400</v>
      </c>
      <c r="E849" s="527">
        <v>402</v>
      </c>
      <c r="F849" s="53">
        <f t="shared" si="889"/>
        <v>100.49999999999999</v>
      </c>
      <c r="G849" s="56"/>
      <c r="H849" s="56"/>
      <c r="I849" s="55"/>
      <c r="J849" s="55"/>
      <c r="K849" s="545"/>
      <c r="L849" s="55"/>
      <c r="M849" s="55"/>
      <c r="N849" s="55"/>
      <c r="O849" s="1253"/>
      <c r="P849" s="1253"/>
      <c r="Q849" s="1253"/>
      <c r="R849" s="1253"/>
      <c r="S849" s="1253"/>
      <c r="T849" s="2503"/>
      <c r="U849" s="215"/>
      <c r="V849" s="215"/>
      <c r="W849" s="215"/>
      <c r="X849" s="215"/>
      <c r="Y849" s="2253"/>
    </row>
    <row r="850" spans="1:25" ht="15" customHeight="1" x14ac:dyDescent="0.25">
      <c r="A850" s="294" t="s">
        <v>169</v>
      </c>
      <c r="B850" s="294"/>
      <c r="C850" s="53"/>
      <c r="D850" s="144">
        <f t="shared" si="891"/>
        <v>0</v>
      </c>
      <c r="E850" s="527"/>
      <c r="F850" s="53"/>
      <c r="G850" s="56"/>
      <c r="H850" s="56"/>
      <c r="I850" s="55"/>
      <c r="J850" s="55"/>
      <c r="K850" s="545"/>
      <c r="L850" s="55"/>
      <c r="M850" s="55"/>
      <c r="N850" s="55"/>
      <c r="O850" s="1253"/>
      <c r="P850" s="1253"/>
      <c r="Q850" s="1253"/>
      <c r="R850" s="1253"/>
      <c r="S850" s="1253"/>
      <c r="T850" s="2503"/>
      <c r="U850" s="215"/>
      <c r="V850" s="215"/>
      <c r="W850" s="215"/>
      <c r="X850" s="215"/>
      <c r="Y850" s="2253"/>
    </row>
    <row r="851" spans="1:25" ht="32.25" customHeight="1" x14ac:dyDescent="0.25">
      <c r="A851" s="294" t="s">
        <v>170</v>
      </c>
      <c r="B851" s="294"/>
      <c r="C851" s="53">
        <v>12360</v>
      </c>
      <c r="D851" s="144">
        <f t="shared" si="891"/>
        <v>5150</v>
      </c>
      <c r="E851" s="527">
        <v>5242</v>
      </c>
      <c r="F851" s="53">
        <f t="shared" si="889"/>
        <v>101.78640776699028</v>
      </c>
      <c r="G851" s="56"/>
      <c r="H851" s="56"/>
      <c r="I851" s="55"/>
      <c r="J851" s="55"/>
      <c r="K851" s="545"/>
      <c r="L851" s="55"/>
      <c r="M851" s="55"/>
      <c r="N851" s="55"/>
      <c r="O851" s="1253"/>
      <c r="P851" s="1253"/>
      <c r="Q851" s="1253"/>
      <c r="R851" s="1253"/>
      <c r="S851" s="1253"/>
      <c r="T851" s="2503"/>
      <c r="U851" s="215"/>
      <c r="V851" s="215"/>
      <c r="W851" s="215"/>
      <c r="X851" s="215"/>
      <c r="Y851" s="2253"/>
    </row>
    <row r="852" spans="1:25" ht="15" customHeight="1" x14ac:dyDescent="0.25">
      <c r="A852" s="13" t="s">
        <v>178</v>
      </c>
      <c r="B852" s="1854"/>
      <c r="C852" s="66">
        <f>SUM(C843+C851)</f>
        <v>22711</v>
      </c>
      <c r="D852" s="195">
        <f t="shared" ref="D852:E852" si="893">SUM(D843+D851)</f>
        <v>9463</v>
      </c>
      <c r="E852" s="195">
        <f t="shared" si="893"/>
        <v>9911</v>
      </c>
      <c r="F852" s="66">
        <f t="shared" si="889"/>
        <v>104.73422804607418</v>
      </c>
      <c r="G852" s="64"/>
      <c r="H852" s="64"/>
      <c r="I852" s="1334"/>
      <c r="J852" s="1334"/>
      <c r="K852" s="1725"/>
      <c r="L852" s="1334"/>
      <c r="M852" s="1334"/>
      <c r="N852" s="1334"/>
      <c r="O852" s="1255"/>
      <c r="P852" s="1255"/>
      <c r="Q852" s="1255"/>
      <c r="R852" s="1255"/>
      <c r="S852" s="1255"/>
      <c r="T852" s="2504"/>
      <c r="U852" s="2518"/>
      <c r="V852" s="2518"/>
      <c r="W852" s="2518"/>
      <c r="X852" s="2518"/>
      <c r="Y852" s="2253"/>
    </row>
    <row r="853" spans="1:25" ht="15" customHeight="1" x14ac:dyDescent="0.25">
      <c r="A853" s="133" t="s">
        <v>179</v>
      </c>
      <c r="B853" s="133"/>
      <c r="C853" s="1352">
        <f>SUM(C852,C841)</f>
        <v>190112</v>
      </c>
      <c r="D853" s="1352">
        <f t="shared" ref="D853" si="894">SUM(D852,D841)</f>
        <v>79214.399999999994</v>
      </c>
      <c r="E853" s="1852">
        <f t="shared" ref="E853" si="895">SUM(E852,E841)</f>
        <v>80569.600000000006</v>
      </c>
      <c r="F853" s="17">
        <f t="shared" si="889"/>
        <v>101.7108000565554</v>
      </c>
      <c r="G853" s="282"/>
      <c r="H853" s="282"/>
      <c r="I853" s="16"/>
      <c r="J853" s="16"/>
      <c r="K853" s="653"/>
      <c r="L853" s="16"/>
      <c r="M853" s="16"/>
      <c r="N853" s="16"/>
      <c r="O853" s="558">
        <v>68402.342017777788</v>
      </c>
      <c r="P853" s="558">
        <v>68718.232253977782</v>
      </c>
      <c r="Q853" s="558">
        <v>68718.232253977782</v>
      </c>
      <c r="R853" s="558">
        <v>68718.232253977782</v>
      </c>
      <c r="S853" s="558">
        <v>68473.282205977783</v>
      </c>
      <c r="T853" s="2505">
        <f>O853/12*$A$4+(P853-O853)/11*4+(Q853-P853)/10*3+(R853-Q853)/9*2+(S853-R853)/8*1</f>
        <v>28585.226261540742</v>
      </c>
      <c r="U853" s="1444">
        <f t="shared" ref="U853" si="896">X853-W853</f>
        <v>29194.815980000003</v>
      </c>
      <c r="V853" s="1444">
        <f t="shared" ref="V853" si="897">U853-T853</f>
        <v>609.58971845926135</v>
      </c>
      <c r="W853" s="1444">
        <v>-19.805959999999999</v>
      </c>
      <c r="X853" s="1444">
        <v>29175.010020000002</v>
      </c>
      <c r="Y853" s="2252">
        <f>U853+W853-X853</f>
        <v>0</v>
      </c>
    </row>
    <row r="854" spans="1:25" ht="15" customHeight="1" x14ac:dyDescent="0.25">
      <c r="A854" s="400" t="s">
        <v>33</v>
      </c>
      <c r="B854" s="400"/>
      <c r="C854" s="93"/>
      <c r="D854" s="93"/>
      <c r="E854" s="1685"/>
      <c r="F854" s="93"/>
      <c r="G854" s="272"/>
      <c r="H854" s="272"/>
      <c r="I854" s="511"/>
      <c r="J854" s="511"/>
      <c r="K854" s="1850"/>
      <c r="L854" s="511"/>
      <c r="M854" s="511"/>
      <c r="N854" s="511"/>
      <c r="O854" s="1254"/>
      <c r="P854" s="1254"/>
      <c r="Q854" s="1254"/>
      <c r="R854" s="1254"/>
      <c r="S854" s="1254"/>
      <c r="T854" s="2506"/>
      <c r="U854" s="2521"/>
      <c r="V854" s="2521"/>
      <c r="W854" s="2521"/>
      <c r="X854" s="2521"/>
      <c r="Y854" s="2253"/>
    </row>
    <row r="855" spans="1:25" ht="15" customHeight="1" x14ac:dyDescent="0.25">
      <c r="A855" s="201" t="s">
        <v>156</v>
      </c>
      <c r="B855" s="201"/>
      <c r="C855" s="36"/>
      <c r="D855" s="36"/>
      <c r="E855" s="572"/>
      <c r="F855" s="36"/>
      <c r="G855" s="56"/>
      <c r="H855" s="56"/>
      <c r="I855" s="57"/>
      <c r="J855" s="57"/>
      <c r="K855" s="546"/>
      <c r="L855" s="57"/>
      <c r="M855" s="57"/>
      <c r="N855" s="57"/>
      <c r="O855" s="1253"/>
      <c r="P855" s="1253"/>
      <c r="Q855" s="1253"/>
      <c r="R855" s="1253"/>
      <c r="S855" s="1253"/>
      <c r="T855" s="2503"/>
      <c r="U855" s="215"/>
      <c r="V855" s="215"/>
      <c r="W855" s="215"/>
      <c r="X855" s="215"/>
      <c r="Y855" s="2253"/>
    </row>
    <row r="856" spans="1:25" ht="15" customHeight="1" x14ac:dyDescent="0.25">
      <c r="A856" s="412" t="s">
        <v>202</v>
      </c>
      <c r="B856" s="47">
        <v>240</v>
      </c>
      <c r="C856" s="36">
        <v>2003</v>
      </c>
      <c r="D856" s="144">
        <f t="shared" ref="D856" si="898">ROUND(C856/12*$A$4,0)</f>
        <v>835</v>
      </c>
      <c r="E856" s="418">
        <v>844</v>
      </c>
      <c r="F856" s="144">
        <f>E856/D856*100</f>
        <v>101.07784431137725</v>
      </c>
      <c r="G856" s="56">
        <v>8</v>
      </c>
      <c r="H856" s="157">
        <f t="shared" ref="H856" si="899">K856/E856</f>
        <v>8</v>
      </c>
      <c r="I856" s="166">
        <f t="shared" ref="I856" si="900">ROUND(C856*G856,0)</f>
        <v>16024</v>
      </c>
      <c r="J856" s="166">
        <f t="shared" ref="J856" si="901">ROUND(D856*G856,0)</f>
        <v>6680</v>
      </c>
      <c r="K856" s="420">
        <v>6752</v>
      </c>
      <c r="L856" s="166">
        <f>K856/J856*100</f>
        <v>101.07784431137725</v>
      </c>
      <c r="M856" s="166">
        <f>ROUND(I856/B856,0)</f>
        <v>67</v>
      </c>
      <c r="N856" s="166">
        <f t="shared" ref="N856:N858" si="902">K856/$A$4*12/M856</f>
        <v>241.86268656716419</v>
      </c>
      <c r="O856" s="1253"/>
      <c r="P856" s="1253"/>
      <c r="Q856" s="1253"/>
      <c r="R856" s="1253"/>
      <c r="S856" s="1253"/>
      <c r="T856" s="2503">
        <f>O856/12</f>
        <v>0</v>
      </c>
      <c r="U856" s="215">
        <f t="shared" ref="U856:U858" si="903">X856-W856</f>
        <v>0</v>
      </c>
      <c r="V856" s="215">
        <f t="shared" ref="V856:V858" si="904">U856-T856</f>
        <v>0</v>
      </c>
      <c r="W856" s="215"/>
      <c r="X856" s="215"/>
      <c r="Y856" s="2253"/>
    </row>
    <row r="857" spans="1:25" s="99" customFormat="1" ht="15" customHeight="1" x14ac:dyDescent="0.25">
      <c r="A857" s="1540" t="s">
        <v>265</v>
      </c>
      <c r="B857" s="699"/>
      <c r="C857" s="91">
        <f>SUM(C856)</f>
        <v>2003</v>
      </c>
      <c r="D857" s="91">
        <f t="shared" ref="D857:E858" si="905">SUM(D856)</f>
        <v>835</v>
      </c>
      <c r="E857" s="91">
        <f t="shared" si="905"/>
        <v>844</v>
      </c>
      <c r="F857" s="195">
        <f>E857/D857*100</f>
        <v>101.07784431137725</v>
      </c>
      <c r="G857" s="64">
        <v>8</v>
      </c>
      <c r="H857" s="283">
        <f>K857/E857</f>
        <v>8</v>
      </c>
      <c r="I857" s="196">
        <f>SUM(I856)</f>
        <v>16024</v>
      </c>
      <c r="J857" s="196">
        <f t="shared" ref="J857:J858" si="906">SUM(J856)</f>
        <v>6680</v>
      </c>
      <c r="K857" s="1554">
        <f t="shared" ref="K857:K858" si="907">SUM(K856)</f>
        <v>6752</v>
      </c>
      <c r="L857" s="196">
        <f>K857/J857*100</f>
        <v>101.07784431137725</v>
      </c>
      <c r="M857" s="196">
        <f>SUM(M856)</f>
        <v>67</v>
      </c>
      <c r="N857" s="376">
        <f t="shared" si="902"/>
        <v>241.86268656716419</v>
      </c>
      <c r="O857" s="1255"/>
      <c r="P857" s="1255"/>
      <c r="Q857" s="1255"/>
      <c r="R857" s="1255"/>
      <c r="S857" s="1255"/>
      <c r="T857" s="2504"/>
      <c r="U857" s="2518"/>
      <c r="V857" s="2518"/>
      <c r="W857" s="2518"/>
      <c r="X857" s="2518"/>
      <c r="Y857" s="2253"/>
    </row>
    <row r="858" spans="1:25" s="99" customFormat="1" ht="29.25" customHeight="1" thickBot="1" x14ac:dyDescent="0.3">
      <c r="A858" s="1283" t="s">
        <v>397</v>
      </c>
      <c r="B858" s="1283"/>
      <c r="C858" s="1375">
        <f>SUM(C857)</f>
        <v>2003</v>
      </c>
      <c r="D858" s="1375">
        <f t="shared" si="905"/>
        <v>835</v>
      </c>
      <c r="E858" s="1375">
        <f t="shared" si="905"/>
        <v>844</v>
      </c>
      <c r="F858" s="1375">
        <f>E858/D858*100</f>
        <v>101.07784431137725</v>
      </c>
      <c r="G858" s="489">
        <f>IF(C858=0,0,I858/C858)</f>
        <v>8</v>
      </c>
      <c r="H858" s="489">
        <f>K858/E858</f>
        <v>8</v>
      </c>
      <c r="I858" s="1375">
        <f t="shared" ref="I858" si="908">SUM(I857)</f>
        <v>16024</v>
      </c>
      <c r="J858" s="1375">
        <f t="shared" si="906"/>
        <v>6680</v>
      </c>
      <c r="K858" s="1688">
        <f t="shared" si="907"/>
        <v>6752</v>
      </c>
      <c r="L858" s="175">
        <f>K858/J858*100</f>
        <v>101.07784431137725</v>
      </c>
      <c r="M858" s="1374">
        <f>SUM(M855:M856)</f>
        <v>67</v>
      </c>
      <c r="N858" s="495">
        <f t="shared" si="902"/>
        <v>241.86268656716419</v>
      </c>
      <c r="O858" s="743">
        <v>27138.861203999997</v>
      </c>
      <c r="P858" s="743">
        <v>25165.878555999996</v>
      </c>
      <c r="Q858" s="743">
        <v>25165.878555999996</v>
      </c>
      <c r="R858" s="743">
        <v>25165.878555999996</v>
      </c>
      <c r="S858" s="743">
        <v>25165.878555999996</v>
      </c>
      <c r="T858" s="2505">
        <f>O858/12*$A$4+(P858-O858)/11*4+(Q858-P858)/10*3+(R858-Q858)/9*2+(S858-R858)/8*1</f>
        <v>10590.410599363635</v>
      </c>
      <c r="U858" s="2442">
        <f t="shared" si="903"/>
        <v>10591.998890000001</v>
      </c>
      <c r="V858" s="2442">
        <f t="shared" si="904"/>
        <v>1.5882906363658549</v>
      </c>
      <c r="W858" s="2442">
        <v>0</v>
      </c>
      <c r="X858" s="2442">
        <v>10591.998890000001</v>
      </c>
      <c r="Y858" s="2253"/>
    </row>
    <row r="859" spans="1:25" ht="15" customHeight="1" thickBot="1" x14ac:dyDescent="0.3">
      <c r="A859" s="503" t="s">
        <v>18</v>
      </c>
      <c r="B859" s="503"/>
      <c r="C859" s="885"/>
      <c r="D859" s="885"/>
      <c r="E859" s="886"/>
      <c r="F859" s="885"/>
      <c r="G859" s="505"/>
      <c r="H859" s="505"/>
      <c r="I859" s="885"/>
      <c r="J859" s="885"/>
      <c r="K859" s="886"/>
      <c r="L859" s="885"/>
      <c r="M859" s="885"/>
      <c r="N859" s="885"/>
      <c r="O859" s="744">
        <f t="shared" ref="O859:P859" si="909">SUM(O853,O858)</f>
        <v>95541.203221777789</v>
      </c>
      <c r="P859" s="744">
        <f t="shared" si="909"/>
        <v>93884.110809977778</v>
      </c>
      <c r="Q859" s="744">
        <f t="shared" ref="Q859:R859" si="910">SUM(Q853,Q858)</f>
        <v>93884.110809977778</v>
      </c>
      <c r="R859" s="744">
        <f t="shared" si="910"/>
        <v>93884.110809977778</v>
      </c>
      <c r="S859" s="744">
        <f t="shared" ref="S859" si="911">SUM(S853,S858)</f>
        <v>93639.160761977779</v>
      </c>
      <c r="T859" s="2508">
        <f t="shared" ref="T859:X859" si="912">SUM(T853,T858)</f>
        <v>39175.636860904378</v>
      </c>
      <c r="U859" s="2522">
        <f t="shared" si="912"/>
        <v>39786.814870000002</v>
      </c>
      <c r="V859" s="2522">
        <f t="shared" si="912"/>
        <v>611.1780090956272</v>
      </c>
      <c r="W859" s="2522">
        <f>SUM(W853,W858)</f>
        <v>-19.805959999999999</v>
      </c>
      <c r="X859" s="2524">
        <f t="shared" si="912"/>
        <v>39767.008910000004</v>
      </c>
      <c r="Y859" s="2253"/>
    </row>
    <row r="860" spans="1:25" ht="15" customHeight="1" x14ac:dyDescent="0.25">
      <c r="A860" s="92"/>
      <c r="B860" s="92"/>
      <c r="C860" s="134"/>
      <c r="D860" s="134"/>
      <c r="E860" s="1838"/>
      <c r="F860" s="134"/>
      <c r="G860" s="272"/>
      <c r="H860" s="272"/>
      <c r="I860" s="134"/>
      <c r="J860" s="134"/>
      <c r="K860" s="1838"/>
      <c r="L860" s="134"/>
      <c r="M860" s="134"/>
      <c r="N860" s="134"/>
      <c r="O860" s="1254"/>
      <c r="P860" s="1254"/>
      <c r="Q860" s="1254"/>
      <c r="R860" s="1254"/>
      <c r="S860" s="1254"/>
      <c r="T860" s="2506"/>
      <c r="U860" s="2521"/>
      <c r="V860" s="2521"/>
      <c r="W860" s="2521"/>
      <c r="X860" s="2521"/>
      <c r="Y860" s="2253"/>
    </row>
    <row r="861" spans="1:25" ht="40.5" customHeight="1" x14ac:dyDescent="0.25">
      <c r="A861" s="2283" t="s">
        <v>288</v>
      </c>
      <c r="B861" s="34"/>
      <c r="C861" s="39"/>
      <c r="D861" s="39"/>
      <c r="E861" s="576"/>
      <c r="F861" s="39"/>
      <c r="G861" s="56"/>
      <c r="H861" s="56"/>
      <c r="I861" s="39"/>
      <c r="J861" s="39"/>
      <c r="K861" s="576"/>
      <c r="L861" s="39"/>
      <c r="M861" s="39"/>
      <c r="N861" s="39"/>
      <c r="O861" s="1253"/>
      <c r="P861" s="1253"/>
      <c r="Q861" s="1253"/>
      <c r="R861" s="1253"/>
      <c r="S861" s="1253"/>
      <c r="T861" s="2503"/>
      <c r="U861" s="215"/>
      <c r="V861" s="215"/>
      <c r="W861" s="215"/>
      <c r="X861" s="215"/>
      <c r="Y861" s="2253"/>
    </row>
    <row r="862" spans="1:25" ht="15" customHeight="1" x14ac:dyDescent="0.25">
      <c r="A862" s="51" t="s">
        <v>5</v>
      </c>
      <c r="B862" s="51"/>
      <c r="C862" s="39"/>
      <c r="D862" s="39"/>
      <c r="E862" s="576"/>
      <c r="F862" s="39"/>
      <c r="G862" s="56"/>
      <c r="H862" s="56"/>
      <c r="I862" s="39"/>
      <c r="J862" s="39"/>
      <c r="K862" s="576"/>
      <c r="L862" s="39"/>
      <c r="M862" s="39"/>
      <c r="N862" s="39"/>
      <c r="O862" s="1253"/>
      <c r="P862" s="1253"/>
      <c r="Q862" s="1253"/>
      <c r="R862" s="1253"/>
      <c r="S862" s="1253"/>
      <c r="T862" s="2503"/>
      <c r="U862" s="215"/>
      <c r="V862" s="215"/>
      <c r="W862" s="215"/>
      <c r="X862" s="215"/>
      <c r="Y862" s="2253"/>
    </row>
    <row r="863" spans="1:25" ht="15" customHeight="1" x14ac:dyDescent="0.25">
      <c r="A863" s="47" t="s">
        <v>6</v>
      </c>
      <c r="B863" s="47">
        <v>340</v>
      </c>
      <c r="C863" s="107">
        <v>142</v>
      </c>
      <c r="D863" s="144">
        <f t="shared" ref="D863:D864" si="913">ROUND(C863/12*$A$4,0)</f>
        <v>59</v>
      </c>
      <c r="E863" s="418">
        <v>35</v>
      </c>
      <c r="F863" s="144">
        <f t="shared" ref="F863:F864" si="914">E863/D863*100</f>
        <v>59.322033898305079</v>
      </c>
      <c r="G863" s="275">
        <v>3</v>
      </c>
      <c r="H863" s="157">
        <f t="shared" ref="H863:H865" si="915">K863/E863</f>
        <v>3.1714285714285713</v>
      </c>
      <c r="I863" s="166">
        <f t="shared" ref="I863:I864" si="916">ROUND(C863*G863,0)</f>
        <v>426</v>
      </c>
      <c r="J863" s="166">
        <f t="shared" ref="J863:J864" si="917">ROUND(D863*G863,0)</f>
        <v>177</v>
      </c>
      <c r="K863" s="420">
        <v>111</v>
      </c>
      <c r="L863" s="166">
        <f t="shared" ref="L863:L865" si="918">K863/J863*100</f>
        <v>62.711864406779661</v>
      </c>
      <c r="M863" s="166">
        <f>ROUND(I863/B863,0)</f>
        <v>1</v>
      </c>
      <c r="N863" s="166">
        <f t="shared" ref="N863:N865" si="919">K863/$A$4*12/M863</f>
        <v>266.39999999999998</v>
      </c>
      <c r="O863" s="1253"/>
      <c r="P863" s="1253"/>
      <c r="Q863" s="1253"/>
      <c r="R863" s="1253"/>
      <c r="S863" s="1253"/>
      <c r="T863" s="2503"/>
      <c r="U863" s="215"/>
      <c r="V863" s="215"/>
      <c r="W863" s="215"/>
      <c r="X863" s="215"/>
      <c r="Y863" s="2253"/>
    </row>
    <row r="864" spans="1:25" ht="15" customHeight="1" x14ac:dyDescent="0.25">
      <c r="A864" s="484" t="s">
        <v>28</v>
      </c>
      <c r="B864" s="484">
        <v>340</v>
      </c>
      <c r="C864" s="1292">
        <v>293</v>
      </c>
      <c r="D864" s="205">
        <f t="shared" si="913"/>
        <v>122</v>
      </c>
      <c r="E864" s="426">
        <v>120</v>
      </c>
      <c r="F864" s="205">
        <f t="shared" si="914"/>
        <v>98.360655737704917</v>
      </c>
      <c r="G864" s="1008">
        <v>3</v>
      </c>
      <c r="H864" s="411">
        <f t="shared" si="915"/>
        <v>3.35</v>
      </c>
      <c r="I864" s="376">
        <f t="shared" si="916"/>
        <v>879</v>
      </c>
      <c r="J864" s="376">
        <f t="shared" si="917"/>
        <v>366</v>
      </c>
      <c r="K864" s="422">
        <v>402</v>
      </c>
      <c r="L864" s="376">
        <f t="shared" si="918"/>
        <v>109.8360655737705</v>
      </c>
      <c r="M864" s="376">
        <f>ROUND(I864/B864,0)</f>
        <v>3</v>
      </c>
      <c r="N864" s="376">
        <f t="shared" si="919"/>
        <v>321.60000000000002</v>
      </c>
      <c r="O864" s="1255"/>
      <c r="P864" s="1255"/>
      <c r="Q864" s="1255"/>
      <c r="R864" s="1255"/>
      <c r="S864" s="1255"/>
      <c r="T864" s="2504"/>
      <c r="U864" s="2518"/>
      <c r="V864" s="2518"/>
      <c r="W864" s="2518"/>
      <c r="X864" s="2518"/>
      <c r="Y864" s="2253"/>
    </row>
    <row r="865" spans="1:25" s="417" customFormat="1" ht="15" customHeight="1" x14ac:dyDescent="0.25">
      <c r="A865" s="1714" t="s">
        <v>7</v>
      </c>
      <c r="B865" s="1714"/>
      <c r="C865" s="653">
        <f>SUM(C863:C864)</f>
        <v>435</v>
      </c>
      <c r="D865" s="653">
        <f t="shared" ref="D865:E865" si="920">SUM(D863:D864)</f>
        <v>181</v>
      </c>
      <c r="E865" s="653">
        <f t="shared" si="920"/>
        <v>155</v>
      </c>
      <c r="F865" s="653">
        <f>E865/D865*100</f>
        <v>85.635359116022101</v>
      </c>
      <c r="G865" s="1546">
        <f>IF(C865=0,0,I865/C865)</f>
        <v>3</v>
      </c>
      <c r="H865" s="1546">
        <f t="shared" si="915"/>
        <v>3.3096774193548386</v>
      </c>
      <c r="I865" s="653">
        <f>SUM(I863:I864)</f>
        <v>1305</v>
      </c>
      <c r="J865" s="653">
        <f t="shared" ref="J865" si="921">SUM(J863:J864)</f>
        <v>543</v>
      </c>
      <c r="K865" s="653">
        <f t="shared" ref="K865" si="922">SUM(K863:K864)</f>
        <v>513</v>
      </c>
      <c r="L865" s="1549">
        <f t="shared" si="918"/>
        <v>94.475138121546962</v>
      </c>
      <c r="M865" s="1628">
        <f>SUM(M863:M864)</f>
        <v>4</v>
      </c>
      <c r="N865" s="1549">
        <f t="shared" si="919"/>
        <v>307.79999999999995</v>
      </c>
      <c r="O865" s="558">
        <v>9630.2896901120002</v>
      </c>
      <c r="P865" s="558">
        <v>12617.648723567996</v>
      </c>
      <c r="Q865" s="558">
        <v>12620.173989999999</v>
      </c>
      <c r="R865" s="558">
        <v>12620.173989999999</v>
      </c>
      <c r="S865" s="558">
        <v>12620.173989999999</v>
      </c>
      <c r="T865" s="2505">
        <f>O865/12*$A$4+(P865-O865)/11*4+(Q865-P865)/10*3+(R865-Q865)/9*2+(S865-R865)/8*1</f>
        <v>5099.6906599451149</v>
      </c>
      <c r="U865" s="1444">
        <f t="shared" ref="U865" si="923">X865-W865</f>
        <v>3912.9239400000006</v>
      </c>
      <c r="V865" s="1444">
        <f t="shared" ref="V865" si="924">U865-T865</f>
        <v>-1186.7667199451143</v>
      </c>
      <c r="W865" s="1444">
        <v>0</v>
      </c>
      <c r="X865" s="1444">
        <v>3912.9239400000006</v>
      </c>
      <c r="Y865" s="2253"/>
    </row>
    <row r="866" spans="1:25" ht="15" customHeight="1" x14ac:dyDescent="0.25">
      <c r="A866" s="1311" t="s">
        <v>343</v>
      </c>
      <c r="B866" s="817"/>
      <c r="C866" s="134"/>
      <c r="D866" s="134"/>
      <c r="E866" s="1838"/>
      <c r="F866" s="134"/>
      <c r="G866" s="272"/>
      <c r="H866" s="272"/>
      <c r="I866" s="134"/>
      <c r="J866" s="134"/>
      <c r="K866" s="1838"/>
      <c r="L866" s="134"/>
      <c r="M866" s="134"/>
      <c r="N866" s="134"/>
      <c r="O866" s="1254"/>
      <c r="P866" s="1254"/>
      <c r="Q866" s="1254"/>
      <c r="R866" s="1254"/>
      <c r="S866" s="1254"/>
      <c r="T866" s="2506"/>
      <c r="U866" s="2521"/>
      <c r="V866" s="2521"/>
      <c r="W866" s="2521"/>
      <c r="X866" s="2521"/>
      <c r="Y866" s="2253"/>
    </row>
    <row r="867" spans="1:25" ht="15" customHeight="1" x14ac:dyDescent="0.25">
      <c r="A867" s="294" t="s">
        <v>464</v>
      </c>
      <c r="B867" s="59"/>
      <c r="C867" s="36">
        <f>C868+C869+C870+C871</f>
        <v>44950</v>
      </c>
      <c r="D867" s="36">
        <f t="shared" ref="D867:E867" si="925">D868+D869+D870+D871</f>
        <v>18730</v>
      </c>
      <c r="E867" s="36">
        <f t="shared" si="925"/>
        <v>18867</v>
      </c>
      <c r="F867" s="39">
        <f>E867/D867*100</f>
        <v>100.73144687666844</v>
      </c>
      <c r="G867" s="56"/>
      <c r="H867" s="56"/>
      <c r="I867" s="39"/>
      <c r="J867" s="39"/>
      <c r="K867" s="576"/>
      <c r="L867" s="39"/>
      <c r="M867" s="39"/>
      <c r="N867" s="39"/>
      <c r="O867" s="1253"/>
      <c r="P867" s="1253"/>
      <c r="Q867" s="1253"/>
      <c r="R867" s="1253"/>
      <c r="S867" s="1253"/>
      <c r="T867" s="2503"/>
      <c r="U867" s="215"/>
      <c r="V867" s="215"/>
      <c r="W867" s="215"/>
      <c r="X867" s="215"/>
      <c r="Y867" s="2253"/>
    </row>
    <row r="868" spans="1:25" ht="15" customHeight="1" x14ac:dyDescent="0.25">
      <c r="A868" s="294" t="s">
        <v>344</v>
      </c>
      <c r="B868" s="294"/>
      <c r="C868" s="53">
        <v>13000</v>
      </c>
      <c r="D868" s="144">
        <f t="shared" ref="D868:D872" si="926">ROUND(C868/12*$A$4,0)</f>
        <v>5417</v>
      </c>
      <c r="E868" s="53">
        <v>5424</v>
      </c>
      <c r="F868" s="53">
        <f>E868/D868*100</f>
        <v>100.12922281705741</v>
      </c>
      <c r="G868" s="56"/>
      <c r="H868" s="56"/>
      <c r="I868" s="55"/>
      <c r="J868" s="55"/>
      <c r="K868" s="545"/>
      <c r="L868" s="55"/>
      <c r="M868" s="55"/>
      <c r="N868" s="55"/>
      <c r="O868" s="1253"/>
      <c r="P868" s="1253"/>
      <c r="Q868" s="1253"/>
      <c r="R868" s="1253"/>
      <c r="S868" s="1253"/>
      <c r="T868" s="2503"/>
      <c r="U868" s="215"/>
      <c r="V868" s="215"/>
      <c r="W868" s="215"/>
      <c r="X868" s="215"/>
      <c r="Y868" s="2253"/>
    </row>
    <row r="869" spans="1:25" ht="29.25" customHeight="1" x14ac:dyDescent="0.25">
      <c r="A869" s="294" t="s">
        <v>345</v>
      </c>
      <c r="B869" s="294"/>
      <c r="C869" s="53">
        <v>23450</v>
      </c>
      <c r="D869" s="144">
        <f t="shared" si="926"/>
        <v>9771</v>
      </c>
      <c r="E869" s="527">
        <v>9833</v>
      </c>
      <c r="F869" s="53">
        <f>E869/D869*100</f>
        <v>100.63453075427284</v>
      </c>
      <c r="G869" s="56"/>
      <c r="H869" s="56"/>
      <c r="I869" s="55"/>
      <c r="J869" s="55"/>
      <c r="K869" s="545"/>
      <c r="L869" s="55"/>
      <c r="M869" s="55"/>
      <c r="N869" s="55"/>
      <c r="O869" s="1253"/>
      <c r="P869" s="1253"/>
      <c r="Q869" s="1253"/>
      <c r="R869" s="1253"/>
      <c r="S869" s="1253"/>
      <c r="T869" s="2503"/>
      <c r="U869" s="215"/>
      <c r="V869" s="215"/>
      <c r="W869" s="215"/>
      <c r="X869" s="215"/>
      <c r="Y869" s="2253"/>
    </row>
    <row r="870" spans="1:25" ht="30" customHeight="1" x14ac:dyDescent="0.25">
      <c r="A870" s="294" t="s">
        <v>346</v>
      </c>
      <c r="B870" s="294"/>
      <c r="C870" s="53"/>
      <c r="D870" s="144">
        <f t="shared" si="926"/>
        <v>0</v>
      </c>
      <c r="E870" s="527"/>
      <c r="F870" s="53"/>
      <c r="G870" s="56"/>
      <c r="H870" s="56"/>
      <c r="I870" s="55"/>
      <c r="J870" s="55"/>
      <c r="K870" s="545"/>
      <c r="L870" s="55"/>
      <c r="M870" s="55"/>
      <c r="N870" s="55"/>
      <c r="O870" s="1253"/>
      <c r="P870" s="1253"/>
      <c r="Q870" s="1253"/>
      <c r="R870" s="1253"/>
      <c r="S870" s="1253"/>
      <c r="T870" s="2503"/>
      <c r="U870" s="215"/>
      <c r="V870" s="215"/>
      <c r="W870" s="215"/>
      <c r="X870" s="215"/>
      <c r="Y870" s="2253"/>
    </row>
    <row r="871" spans="1:25" ht="15" customHeight="1" x14ac:dyDescent="0.25">
      <c r="A871" s="294" t="s">
        <v>347</v>
      </c>
      <c r="B871" s="294"/>
      <c r="C871" s="53">
        <v>8500</v>
      </c>
      <c r="D871" s="144">
        <f t="shared" si="926"/>
        <v>3542</v>
      </c>
      <c r="E871" s="527">
        <v>3610</v>
      </c>
      <c r="F871" s="53">
        <f>E871/D871*100</f>
        <v>101.91981931112366</v>
      </c>
      <c r="G871" s="56"/>
      <c r="H871" s="56"/>
      <c r="I871" s="55"/>
      <c r="J871" s="55"/>
      <c r="K871" s="545"/>
      <c r="L871" s="55"/>
      <c r="M871" s="55"/>
      <c r="N871" s="55"/>
      <c r="O871" s="1253"/>
      <c r="P871" s="1253"/>
      <c r="Q871" s="1253"/>
      <c r="R871" s="1253"/>
      <c r="S871" s="1253"/>
      <c r="T871" s="2503"/>
      <c r="U871" s="215"/>
      <c r="V871" s="215"/>
      <c r="W871" s="215"/>
      <c r="X871" s="215"/>
      <c r="Y871" s="2253"/>
    </row>
    <row r="872" spans="1:25" ht="15" customHeight="1" x14ac:dyDescent="0.25">
      <c r="A872" s="294" t="s">
        <v>463</v>
      </c>
      <c r="B872" s="294"/>
      <c r="C872" s="53">
        <v>66961</v>
      </c>
      <c r="D872" s="144">
        <f t="shared" si="926"/>
        <v>27900</v>
      </c>
      <c r="E872" s="527">
        <v>28364</v>
      </c>
      <c r="F872" s="53">
        <f>E872/D872*100</f>
        <v>101.66308243727597</v>
      </c>
      <c r="G872" s="56"/>
      <c r="H872" s="56"/>
      <c r="I872" s="55"/>
      <c r="J872" s="55"/>
      <c r="K872" s="545"/>
      <c r="L872" s="55"/>
      <c r="M872" s="55"/>
      <c r="N872" s="55"/>
      <c r="O872" s="1253"/>
      <c r="P872" s="1253"/>
      <c r="Q872" s="1253"/>
      <c r="R872" s="1253"/>
      <c r="S872" s="1253"/>
      <c r="T872" s="2503"/>
      <c r="U872" s="215"/>
      <c r="V872" s="215"/>
      <c r="W872" s="215"/>
      <c r="X872" s="215"/>
      <c r="Y872" s="2253"/>
    </row>
    <row r="873" spans="1:25" ht="15" customHeight="1" x14ac:dyDescent="0.25">
      <c r="A873" s="294" t="s">
        <v>339</v>
      </c>
      <c r="B873" s="294"/>
      <c r="C873" s="53"/>
      <c r="D873" s="144"/>
      <c r="E873" s="527"/>
      <c r="F873" s="53"/>
      <c r="G873" s="56"/>
      <c r="H873" s="56"/>
      <c r="I873" s="55"/>
      <c r="J873" s="55"/>
      <c r="K873" s="545"/>
      <c r="L873" s="55"/>
      <c r="M873" s="55"/>
      <c r="N873" s="55"/>
      <c r="O873" s="1253"/>
      <c r="P873" s="1253"/>
      <c r="Q873" s="1253"/>
      <c r="R873" s="1253"/>
      <c r="S873" s="1253"/>
      <c r="T873" s="2503"/>
      <c r="U873" s="215"/>
      <c r="V873" s="215"/>
      <c r="W873" s="215"/>
      <c r="X873" s="215"/>
      <c r="Y873" s="2253"/>
    </row>
    <row r="874" spans="1:25" ht="33" customHeight="1" x14ac:dyDescent="0.25">
      <c r="A874" s="299" t="s">
        <v>183</v>
      </c>
      <c r="B874" s="294"/>
      <c r="C874" s="57">
        <f>SUM(C867+C872*3.2)</f>
        <v>259225.2</v>
      </c>
      <c r="D874" s="143">
        <f t="shared" ref="D874:E874" si="927">SUM(D867+D872*3.2)</f>
        <v>108010</v>
      </c>
      <c r="E874" s="546">
        <f t="shared" si="927"/>
        <v>109631.8</v>
      </c>
      <c r="F874" s="57">
        <f>E874/D874*100</f>
        <v>101.50152763632998</v>
      </c>
      <c r="G874" s="56"/>
      <c r="H874" s="56"/>
      <c r="I874" s="55"/>
      <c r="J874" s="55"/>
      <c r="K874" s="545"/>
      <c r="L874" s="55"/>
      <c r="M874" s="55"/>
      <c r="N874" s="55"/>
      <c r="O874" s="1253"/>
      <c r="P874" s="1253"/>
      <c r="Q874" s="1253"/>
      <c r="R874" s="1253"/>
      <c r="S874" s="1253"/>
      <c r="T874" s="2503"/>
      <c r="U874" s="215"/>
      <c r="V874" s="215"/>
      <c r="W874" s="215"/>
      <c r="X874" s="215"/>
      <c r="Y874" s="2253"/>
    </row>
    <row r="875" spans="1:25" ht="15" customHeight="1" x14ac:dyDescent="0.25">
      <c r="A875" s="817" t="s">
        <v>348</v>
      </c>
      <c r="B875" s="294"/>
      <c r="C875" s="53"/>
      <c r="D875" s="144"/>
      <c r="E875" s="527"/>
      <c r="F875" s="53"/>
      <c r="G875" s="56"/>
      <c r="H875" s="56"/>
      <c r="I875" s="55"/>
      <c r="J875" s="55"/>
      <c r="K875" s="545"/>
      <c r="L875" s="55"/>
      <c r="M875" s="55"/>
      <c r="N875" s="55"/>
      <c r="O875" s="1253"/>
      <c r="P875" s="1253"/>
      <c r="Q875" s="1253"/>
      <c r="R875" s="1253"/>
      <c r="S875" s="1253"/>
      <c r="T875" s="2503"/>
      <c r="U875" s="215"/>
      <c r="V875" s="215"/>
      <c r="W875" s="215"/>
      <c r="X875" s="215"/>
      <c r="Y875" s="2253"/>
    </row>
    <row r="876" spans="1:25" ht="15" customHeight="1" x14ac:dyDescent="0.25">
      <c r="A876" s="294" t="s">
        <v>217</v>
      </c>
      <c r="B876" s="294"/>
      <c r="C876" s="53">
        <f>SUM(C878,C881,C883)</f>
        <v>14952</v>
      </c>
      <c r="D876" s="53">
        <f t="shared" ref="D876:E876" si="928">SUM(D878,D881,D883)</f>
        <v>6230</v>
      </c>
      <c r="E876" s="53">
        <f t="shared" si="928"/>
        <v>6421</v>
      </c>
      <c r="F876" s="53">
        <f>E876/D876*100</f>
        <v>103.06581059390048</v>
      </c>
      <c r="G876" s="56"/>
      <c r="H876" s="56"/>
      <c r="I876" s="55"/>
      <c r="J876" s="55"/>
      <c r="K876" s="545"/>
      <c r="L876" s="55"/>
      <c r="M876" s="55"/>
      <c r="N876" s="55"/>
      <c r="O876" s="1253"/>
      <c r="P876" s="1253"/>
      <c r="Q876" s="1253"/>
      <c r="R876" s="1253"/>
      <c r="S876" s="1253"/>
      <c r="T876" s="2503"/>
      <c r="U876" s="215"/>
      <c r="V876" s="215"/>
      <c r="W876" s="215"/>
      <c r="X876" s="215"/>
      <c r="Y876" s="2253"/>
    </row>
    <row r="877" spans="1:25" ht="20.25" customHeight="1" x14ac:dyDescent="0.25">
      <c r="A877" s="294" t="s">
        <v>344</v>
      </c>
      <c r="B877" s="294"/>
      <c r="C877" s="53"/>
      <c r="D877" s="144"/>
      <c r="E877" s="53"/>
      <c r="F877" s="53"/>
      <c r="G877" s="56"/>
      <c r="H877" s="56"/>
      <c r="I877" s="55"/>
      <c r="J877" s="55"/>
      <c r="K877" s="545"/>
      <c r="L877" s="55"/>
      <c r="M877" s="55"/>
      <c r="N877" s="55"/>
      <c r="O877" s="1253"/>
      <c r="P877" s="1253"/>
      <c r="Q877" s="1253"/>
      <c r="R877" s="1253"/>
      <c r="S877" s="1253"/>
      <c r="T877" s="2503"/>
      <c r="U877" s="215"/>
      <c r="V877" s="215"/>
      <c r="W877" s="215"/>
      <c r="X877" s="215"/>
      <c r="Y877" s="2253"/>
    </row>
    <row r="878" spans="1:25" ht="40.5" customHeight="1" x14ac:dyDescent="0.25">
      <c r="A878" s="818" t="s">
        <v>349</v>
      </c>
      <c r="B878" s="294"/>
      <c r="C878" s="53">
        <f>SUM(C879:C880)</f>
        <v>12652</v>
      </c>
      <c r="D878" s="53">
        <f t="shared" ref="D878:E878" si="929">SUM(D879:D880)</f>
        <v>5272</v>
      </c>
      <c r="E878" s="53">
        <f t="shared" si="929"/>
        <v>5680</v>
      </c>
      <c r="F878" s="53">
        <f t="shared" ref="F878:F883" si="930">E878/D878*100</f>
        <v>107.73899848254931</v>
      </c>
      <c r="G878" s="56"/>
      <c r="H878" s="56"/>
      <c r="I878" s="55"/>
      <c r="J878" s="55"/>
      <c r="K878" s="545"/>
      <c r="L878" s="55"/>
      <c r="M878" s="55"/>
      <c r="N878" s="55"/>
      <c r="O878" s="1253"/>
      <c r="P878" s="1253"/>
      <c r="Q878" s="1253"/>
      <c r="R878" s="1253"/>
      <c r="S878" s="1253"/>
      <c r="T878" s="2503"/>
      <c r="U878" s="215"/>
      <c r="V878" s="215"/>
      <c r="W878" s="215"/>
      <c r="X878" s="215"/>
      <c r="Y878" s="2253"/>
    </row>
    <row r="879" spans="1:25" ht="26.25" customHeight="1" x14ac:dyDescent="0.25">
      <c r="A879" s="294" t="s">
        <v>350</v>
      </c>
      <c r="B879" s="294"/>
      <c r="C879" s="53">
        <v>9732</v>
      </c>
      <c r="D879" s="144">
        <f t="shared" ref="D879:D885" si="931">ROUND(C879/12*$A$4,0)</f>
        <v>4055</v>
      </c>
      <c r="E879" s="527">
        <v>4382</v>
      </c>
      <c r="F879" s="53">
        <f t="shared" si="930"/>
        <v>108.06411837237977</v>
      </c>
      <c r="G879" s="56"/>
      <c r="H879" s="56"/>
      <c r="I879" s="55"/>
      <c r="J879" s="55"/>
      <c r="K879" s="545"/>
      <c r="L879" s="55"/>
      <c r="M879" s="55"/>
      <c r="N879" s="55"/>
      <c r="O879" s="1253"/>
      <c r="P879" s="1253"/>
      <c r="Q879" s="1253"/>
      <c r="R879" s="1253"/>
      <c r="S879" s="1253"/>
      <c r="T879" s="2503"/>
      <c r="U879" s="215"/>
      <c r="V879" s="215"/>
      <c r="W879" s="215"/>
      <c r="X879" s="215"/>
      <c r="Y879" s="2253"/>
    </row>
    <row r="880" spans="1:25" ht="31.5" customHeight="1" x14ac:dyDescent="0.25">
      <c r="A880" s="294" t="s">
        <v>351</v>
      </c>
      <c r="B880" s="294"/>
      <c r="C880" s="53">
        <v>2920</v>
      </c>
      <c r="D880" s="144">
        <f t="shared" si="931"/>
        <v>1217</v>
      </c>
      <c r="E880" s="527">
        <v>1298</v>
      </c>
      <c r="F880" s="53">
        <f t="shared" si="930"/>
        <v>106.65571076417419</v>
      </c>
      <c r="G880" s="56"/>
      <c r="H880" s="56"/>
      <c r="I880" s="55"/>
      <c r="J880" s="55"/>
      <c r="K880" s="545"/>
      <c r="L880" s="55"/>
      <c r="M880" s="55"/>
      <c r="N880" s="55"/>
      <c r="O880" s="1253"/>
      <c r="P880" s="1253"/>
      <c r="Q880" s="1253"/>
      <c r="R880" s="1253"/>
      <c r="S880" s="1253"/>
      <c r="T880" s="2503"/>
      <c r="U880" s="215"/>
      <c r="V880" s="215"/>
      <c r="W880" s="215"/>
      <c r="X880" s="215"/>
      <c r="Y880" s="2253"/>
    </row>
    <row r="881" spans="1:25" ht="30" customHeight="1" x14ac:dyDescent="0.25">
      <c r="A881" s="818" t="s">
        <v>352</v>
      </c>
      <c r="B881" s="294"/>
      <c r="C881" s="53">
        <f>SUM(C882)</f>
        <v>1800</v>
      </c>
      <c r="D881" s="53">
        <f t="shared" ref="D881:E881" si="932">SUM(D882)</f>
        <v>750</v>
      </c>
      <c r="E881" s="53">
        <f t="shared" si="932"/>
        <v>741</v>
      </c>
      <c r="F881" s="53">
        <f t="shared" si="930"/>
        <v>98.8</v>
      </c>
      <c r="G881" s="56"/>
      <c r="H881" s="56"/>
      <c r="I881" s="55"/>
      <c r="J881" s="55"/>
      <c r="K881" s="545"/>
      <c r="L881" s="55"/>
      <c r="M881" s="55"/>
      <c r="N881" s="55"/>
      <c r="O881" s="1253"/>
      <c r="P881" s="1253"/>
      <c r="Q881" s="1253"/>
      <c r="R881" s="1253"/>
      <c r="S881" s="1253"/>
      <c r="T881" s="2503"/>
      <c r="U881" s="215"/>
      <c r="V881" s="215"/>
      <c r="W881" s="215"/>
      <c r="X881" s="215"/>
      <c r="Y881" s="2253"/>
    </row>
    <row r="882" spans="1:25" ht="27.75" customHeight="1" x14ac:dyDescent="0.25">
      <c r="A882" s="294" t="s">
        <v>353</v>
      </c>
      <c r="B882" s="294"/>
      <c r="C882" s="53">
        <v>1800</v>
      </c>
      <c r="D882" s="144">
        <f t="shared" si="931"/>
        <v>750</v>
      </c>
      <c r="E882" s="527">
        <v>741</v>
      </c>
      <c r="F882" s="53">
        <f t="shared" si="930"/>
        <v>98.8</v>
      </c>
      <c r="G882" s="56"/>
      <c r="H882" s="56"/>
      <c r="I882" s="55"/>
      <c r="J882" s="55"/>
      <c r="K882" s="545"/>
      <c r="L882" s="55"/>
      <c r="M882" s="55"/>
      <c r="N882" s="55"/>
      <c r="O882" s="1253"/>
      <c r="P882" s="1253"/>
      <c r="Q882" s="1253"/>
      <c r="R882" s="1253"/>
      <c r="S882" s="1253"/>
      <c r="T882" s="2503"/>
      <c r="U882" s="215"/>
      <c r="V882" s="215"/>
      <c r="W882" s="215"/>
      <c r="X882" s="215"/>
      <c r="Y882" s="2253"/>
    </row>
    <row r="883" spans="1:25" ht="27.75" customHeight="1" x14ac:dyDescent="0.25">
      <c r="A883" s="294" t="s">
        <v>332</v>
      </c>
      <c r="B883" s="294"/>
      <c r="C883" s="53">
        <v>500</v>
      </c>
      <c r="D883" s="144">
        <f t="shared" si="931"/>
        <v>208</v>
      </c>
      <c r="E883" s="527"/>
      <c r="F883" s="53">
        <f t="shared" si="930"/>
        <v>0</v>
      </c>
      <c r="G883" s="56"/>
      <c r="H883" s="56"/>
      <c r="I883" s="55"/>
      <c r="J883" s="55"/>
      <c r="K883" s="545"/>
      <c r="L883" s="55"/>
      <c r="M883" s="55"/>
      <c r="N883" s="55"/>
      <c r="O883" s="1253"/>
      <c r="P883" s="1253"/>
      <c r="Q883" s="1253"/>
      <c r="R883" s="1253"/>
      <c r="S883" s="1253"/>
      <c r="T883" s="2503"/>
      <c r="U883" s="215"/>
      <c r="V883" s="215"/>
      <c r="W883" s="215"/>
      <c r="X883" s="215"/>
      <c r="Y883" s="2253"/>
    </row>
    <row r="884" spans="1:25" ht="15" customHeight="1" x14ac:dyDescent="0.25">
      <c r="A884" s="294" t="s">
        <v>169</v>
      </c>
      <c r="B884" s="294"/>
      <c r="C884" s="53"/>
      <c r="D884" s="144">
        <f t="shared" si="931"/>
        <v>0</v>
      </c>
      <c r="E884" s="527"/>
      <c r="F884" s="53"/>
      <c r="G884" s="56"/>
      <c r="H884" s="56"/>
      <c r="I884" s="55"/>
      <c r="J884" s="55"/>
      <c r="K884" s="545"/>
      <c r="L884" s="55"/>
      <c r="M884" s="55"/>
      <c r="N884" s="55"/>
      <c r="O884" s="1253"/>
      <c r="P884" s="1253"/>
      <c r="Q884" s="1253"/>
      <c r="R884" s="1253"/>
      <c r="S884" s="1253"/>
      <c r="T884" s="2503"/>
      <c r="U884" s="215"/>
      <c r="V884" s="215"/>
      <c r="W884" s="215"/>
      <c r="X884" s="215"/>
      <c r="Y884" s="2253"/>
    </row>
    <row r="885" spans="1:25" ht="34.5" customHeight="1" x14ac:dyDescent="0.25">
      <c r="A885" s="294" t="s">
        <v>170</v>
      </c>
      <c r="B885" s="294"/>
      <c r="C885" s="53">
        <v>18978</v>
      </c>
      <c r="D885" s="144">
        <f t="shared" si="931"/>
        <v>7908</v>
      </c>
      <c r="E885" s="527">
        <v>7797</v>
      </c>
      <c r="F885" s="53">
        <f>E885/D885*100</f>
        <v>98.596358118361152</v>
      </c>
      <c r="G885" s="56"/>
      <c r="H885" s="56"/>
      <c r="I885" s="55"/>
      <c r="J885" s="55"/>
      <c r="K885" s="545"/>
      <c r="L885" s="55"/>
      <c r="M885" s="55"/>
      <c r="N885" s="55"/>
      <c r="O885" s="1253"/>
      <c r="P885" s="1253"/>
      <c r="Q885" s="1253"/>
      <c r="R885" s="1253"/>
      <c r="S885" s="1253"/>
      <c r="T885" s="2503"/>
      <c r="U885" s="215"/>
      <c r="V885" s="215"/>
      <c r="W885" s="215"/>
      <c r="X885" s="215"/>
      <c r="Y885" s="2253"/>
    </row>
    <row r="886" spans="1:25" ht="15" customHeight="1" x14ac:dyDescent="0.25">
      <c r="A886" s="13" t="s">
        <v>178</v>
      </c>
      <c r="B886" s="294"/>
      <c r="C886" s="57">
        <f>SUM(C876+C885)</f>
        <v>33930</v>
      </c>
      <c r="D886" s="143">
        <f t="shared" ref="D886" si="933">SUM(D876+D885)</f>
        <v>14138</v>
      </c>
      <c r="E886" s="546">
        <f t="shared" ref="E886" si="934">SUM(E876+E885)</f>
        <v>14218</v>
      </c>
      <c r="F886" s="57">
        <f>E886/D886*100</f>
        <v>100.56585089828832</v>
      </c>
      <c r="G886" s="56"/>
      <c r="H886" s="56"/>
      <c r="I886" s="55"/>
      <c r="J886" s="55"/>
      <c r="K886" s="545"/>
      <c r="L886" s="55"/>
      <c r="M886" s="55"/>
      <c r="N886" s="55"/>
      <c r="O886" s="1253"/>
      <c r="P886" s="1253"/>
      <c r="Q886" s="1253"/>
      <c r="R886" s="1253"/>
      <c r="S886" s="1253"/>
      <c r="T886" s="2503"/>
      <c r="U886" s="215"/>
      <c r="V886" s="215"/>
      <c r="W886" s="215"/>
      <c r="X886" s="215"/>
      <c r="Y886" s="2253"/>
    </row>
    <row r="887" spans="1:25" ht="15" customHeight="1" x14ac:dyDescent="0.25">
      <c r="A887" s="1861" t="s">
        <v>172</v>
      </c>
      <c r="B887" s="1861"/>
      <c r="C887" s="36"/>
      <c r="D887" s="144">
        <f t="shared" ref="D887:D898" si="935">ROUND(C887/12*$A$4,0)</f>
        <v>0</v>
      </c>
      <c r="E887" s="572"/>
      <c r="F887" s="36"/>
      <c r="G887" s="56"/>
      <c r="H887" s="56"/>
      <c r="I887" s="39"/>
      <c r="J887" s="39"/>
      <c r="K887" s="576"/>
      <c r="L887" s="39"/>
      <c r="M887" s="39"/>
      <c r="N887" s="39"/>
      <c r="O887" s="1253"/>
      <c r="P887" s="1253"/>
      <c r="Q887" s="1253"/>
      <c r="R887" s="1253"/>
      <c r="S887" s="1253"/>
      <c r="T887" s="2503"/>
      <c r="U887" s="215"/>
      <c r="V887" s="215"/>
      <c r="W887" s="215"/>
      <c r="X887" s="215"/>
      <c r="Y887" s="2253"/>
    </row>
    <row r="888" spans="1:25" ht="15" customHeight="1" x14ac:dyDescent="0.25">
      <c r="A888" s="47" t="s">
        <v>36</v>
      </c>
      <c r="B888" s="47"/>
      <c r="C888" s="36">
        <v>120000</v>
      </c>
      <c r="D888" s="144">
        <f t="shared" si="935"/>
        <v>50000</v>
      </c>
      <c r="E888" s="418">
        <v>50045</v>
      </c>
      <c r="F888" s="144">
        <f t="shared" ref="F888:F899" si="936">E888/D888*100</f>
        <v>100.08999999999999</v>
      </c>
      <c r="G888" s="56"/>
      <c r="H888" s="56"/>
      <c r="I888" s="39"/>
      <c r="J888" s="39"/>
      <c r="K888" s="576"/>
      <c r="L888" s="39"/>
      <c r="M888" s="39"/>
      <c r="N888" s="39"/>
      <c r="O888" s="1253"/>
      <c r="P888" s="1253"/>
      <c r="Q888" s="1253"/>
      <c r="R888" s="1253"/>
      <c r="S888" s="1253"/>
      <c r="T888" s="2503"/>
      <c r="U888" s="215"/>
      <c r="V888" s="215"/>
      <c r="W888" s="215"/>
      <c r="X888" s="215"/>
      <c r="Y888" s="2253"/>
    </row>
    <row r="889" spans="1:25" ht="15" customHeight="1" x14ac:dyDescent="0.25">
      <c r="A889" s="148" t="s">
        <v>81</v>
      </c>
      <c r="B889" s="148"/>
      <c r="C889" s="168">
        <v>1500</v>
      </c>
      <c r="D889" s="144">
        <f t="shared" si="935"/>
        <v>625</v>
      </c>
      <c r="E889" s="418">
        <v>670</v>
      </c>
      <c r="F889" s="144">
        <f t="shared" si="936"/>
        <v>107.2</v>
      </c>
      <c r="G889" s="270"/>
      <c r="H889" s="270"/>
      <c r="I889" s="170"/>
      <c r="J889" s="170"/>
      <c r="K889" s="673"/>
      <c r="L889" s="170"/>
      <c r="M889" s="170"/>
      <c r="N889" s="170"/>
      <c r="O889" s="1253"/>
      <c r="P889" s="1253"/>
      <c r="Q889" s="1253"/>
      <c r="R889" s="1253"/>
      <c r="S889" s="1253"/>
      <c r="T889" s="2503"/>
      <c r="U889" s="215"/>
      <c r="V889" s="215"/>
      <c r="W889" s="215"/>
      <c r="X889" s="215"/>
      <c r="Y889" s="2253"/>
    </row>
    <row r="890" spans="1:25" ht="30" customHeight="1" x14ac:dyDescent="0.25">
      <c r="A890" s="399" t="s">
        <v>111</v>
      </c>
      <c r="B890" s="160"/>
      <c r="C890" s="144">
        <v>1300</v>
      </c>
      <c r="D890" s="144">
        <f t="shared" si="935"/>
        <v>542</v>
      </c>
      <c r="E890" s="418">
        <v>544</v>
      </c>
      <c r="F890" s="144">
        <f t="shared" si="936"/>
        <v>100.36900369003689</v>
      </c>
      <c r="G890" s="156"/>
      <c r="H890" s="156"/>
      <c r="I890" s="174"/>
      <c r="J890" s="174"/>
      <c r="K890" s="423"/>
      <c r="L890" s="174"/>
      <c r="M890" s="174"/>
      <c r="N890" s="174"/>
      <c r="O890" s="1253"/>
      <c r="P890" s="1253"/>
      <c r="Q890" s="1253"/>
      <c r="R890" s="1253"/>
      <c r="S890" s="1253"/>
      <c r="T890" s="2503"/>
      <c r="U890" s="215"/>
      <c r="V890" s="215"/>
      <c r="W890" s="215"/>
      <c r="X890" s="215"/>
      <c r="Y890" s="2253"/>
    </row>
    <row r="891" spans="1:25" ht="15" customHeight="1" x14ac:dyDescent="0.25">
      <c r="A891" s="47" t="s">
        <v>144</v>
      </c>
      <c r="B891" s="149"/>
      <c r="C891" s="225">
        <v>6000</v>
      </c>
      <c r="D891" s="144">
        <f t="shared" si="935"/>
        <v>2500</v>
      </c>
      <c r="E891" s="418">
        <v>2510</v>
      </c>
      <c r="F891" s="144">
        <f t="shared" si="936"/>
        <v>100.4</v>
      </c>
      <c r="G891" s="270"/>
      <c r="H891" s="270"/>
      <c r="I891" s="170"/>
      <c r="J891" s="170"/>
      <c r="K891" s="673"/>
      <c r="L891" s="170"/>
      <c r="M891" s="170"/>
      <c r="N891" s="170"/>
      <c r="O891" s="1253"/>
      <c r="P891" s="1253"/>
      <c r="Q891" s="1253"/>
      <c r="R891" s="1253"/>
      <c r="S891" s="1253"/>
      <c r="T891" s="2503"/>
      <c r="U891" s="215"/>
      <c r="V891" s="215"/>
      <c r="W891" s="215"/>
      <c r="X891" s="215"/>
      <c r="Y891" s="2253"/>
    </row>
    <row r="892" spans="1:25" ht="15" customHeight="1" x14ac:dyDescent="0.25">
      <c r="A892" s="160" t="s">
        <v>216</v>
      </c>
      <c r="B892" s="47"/>
      <c r="C892" s="36">
        <v>5500</v>
      </c>
      <c r="D892" s="144">
        <f t="shared" si="935"/>
        <v>2292</v>
      </c>
      <c r="E892" s="418">
        <v>2333</v>
      </c>
      <c r="F892" s="144">
        <f t="shared" si="936"/>
        <v>101.78883071553228</v>
      </c>
      <c r="G892" s="56"/>
      <c r="H892" s="56"/>
      <c r="I892" s="39"/>
      <c r="J892" s="39"/>
      <c r="K892" s="576"/>
      <c r="L892" s="39"/>
      <c r="M892" s="39"/>
      <c r="N892" s="39"/>
      <c r="O892" s="1253"/>
      <c r="P892" s="1253"/>
      <c r="Q892" s="1253"/>
      <c r="R892" s="1253"/>
      <c r="S892" s="1253"/>
      <c r="T892" s="2503"/>
      <c r="U892" s="215"/>
      <c r="V892" s="215"/>
      <c r="W892" s="215"/>
      <c r="X892" s="215"/>
      <c r="Y892" s="2253"/>
    </row>
    <row r="893" spans="1:25" ht="15" customHeight="1" x14ac:dyDescent="0.25">
      <c r="A893" s="399" t="s">
        <v>35</v>
      </c>
      <c r="B893" s="47"/>
      <c r="C893" s="36">
        <v>150</v>
      </c>
      <c r="D893" s="144">
        <f t="shared" si="935"/>
        <v>63</v>
      </c>
      <c r="E893" s="418">
        <v>66</v>
      </c>
      <c r="F893" s="144">
        <f t="shared" si="936"/>
        <v>104.76190476190477</v>
      </c>
      <c r="G893" s="56"/>
      <c r="H893" s="56"/>
      <c r="I893" s="39"/>
      <c r="J893" s="39"/>
      <c r="K893" s="576"/>
      <c r="L893" s="39"/>
      <c r="M893" s="39"/>
      <c r="N893" s="39"/>
      <c r="O893" s="1253"/>
      <c r="P893" s="1253"/>
      <c r="Q893" s="1253"/>
      <c r="R893" s="1253"/>
      <c r="S893" s="1253"/>
      <c r="T893" s="2503"/>
      <c r="U893" s="215"/>
      <c r="V893" s="215"/>
      <c r="W893" s="215"/>
      <c r="X893" s="215"/>
      <c r="Y893" s="2253"/>
    </row>
    <row r="894" spans="1:25" ht="15" customHeight="1" x14ac:dyDescent="0.25">
      <c r="A894" s="399" t="s">
        <v>77</v>
      </c>
      <c r="B894" s="47"/>
      <c r="C894" s="36">
        <v>4500</v>
      </c>
      <c r="D894" s="144">
        <f t="shared" si="935"/>
        <v>1875</v>
      </c>
      <c r="E894" s="418">
        <v>2161</v>
      </c>
      <c r="F894" s="144">
        <f t="shared" si="936"/>
        <v>115.25333333333334</v>
      </c>
      <c r="G894" s="56"/>
      <c r="H894" s="56"/>
      <c r="I894" s="39"/>
      <c r="J894" s="39"/>
      <c r="K894" s="576"/>
      <c r="L894" s="39"/>
      <c r="M894" s="39"/>
      <c r="N894" s="39"/>
      <c r="O894" s="1253"/>
      <c r="P894" s="1253"/>
      <c r="Q894" s="1253"/>
      <c r="R894" s="1253"/>
      <c r="S894" s="1253"/>
      <c r="T894" s="2503"/>
      <c r="U894" s="215"/>
      <c r="V894" s="215"/>
      <c r="W894" s="215"/>
      <c r="X894" s="215"/>
      <c r="Y894" s="2253"/>
    </row>
    <row r="895" spans="1:25" ht="15" customHeight="1" x14ac:dyDescent="0.25">
      <c r="A895" s="399" t="s">
        <v>110</v>
      </c>
      <c r="B895" s="47"/>
      <c r="C895" s="36">
        <v>150</v>
      </c>
      <c r="D895" s="144">
        <f t="shared" si="935"/>
        <v>63</v>
      </c>
      <c r="E895" s="418">
        <v>100</v>
      </c>
      <c r="F895" s="144">
        <f t="shared" si="936"/>
        <v>158.73015873015873</v>
      </c>
      <c r="G895" s="56"/>
      <c r="H895" s="56"/>
      <c r="I895" s="39"/>
      <c r="J895" s="39"/>
      <c r="K895" s="576"/>
      <c r="L895" s="39"/>
      <c r="M895" s="39"/>
      <c r="N895" s="39"/>
      <c r="O895" s="1253"/>
      <c r="P895" s="1253"/>
      <c r="Q895" s="1253"/>
      <c r="R895" s="1253"/>
      <c r="S895" s="1253"/>
      <c r="T895" s="2503"/>
      <c r="U895" s="215"/>
      <c r="V895" s="215"/>
      <c r="W895" s="215"/>
      <c r="X895" s="215"/>
      <c r="Y895" s="2253"/>
    </row>
    <row r="896" spans="1:25" ht="15" customHeight="1" x14ac:dyDescent="0.25">
      <c r="A896" s="399" t="s">
        <v>88</v>
      </c>
      <c r="B896" s="47"/>
      <c r="C896" s="37">
        <v>300</v>
      </c>
      <c r="D896" s="144">
        <f t="shared" si="935"/>
        <v>125</v>
      </c>
      <c r="E896" s="418">
        <v>132</v>
      </c>
      <c r="F896" s="144">
        <f t="shared" si="936"/>
        <v>105.60000000000001</v>
      </c>
      <c r="G896" s="56"/>
      <c r="H896" s="56"/>
      <c r="I896" s="39"/>
      <c r="J896" s="39"/>
      <c r="K896" s="576"/>
      <c r="L896" s="39"/>
      <c r="M896" s="39"/>
      <c r="N896" s="39"/>
      <c r="O896" s="1253"/>
      <c r="P896" s="1253"/>
      <c r="Q896" s="1253"/>
      <c r="R896" s="1253"/>
      <c r="S896" s="1253"/>
      <c r="T896" s="2503"/>
      <c r="U896" s="215"/>
      <c r="V896" s="215"/>
      <c r="W896" s="215"/>
      <c r="X896" s="215"/>
      <c r="Y896" s="2253"/>
    </row>
    <row r="897" spans="1:25" ht="15" customHeight="1" x14ac:dyDescent="0.25">
      <c r="A897" s="399" t="s">
        <v>174</v>
      </c>
      <c r="B897" s="47"/>
      <c r="C897" s="37">
        <v>30</v>
      </c>
      <c r="D897" s="144">
        <f t="shared" si="935"/>
        <v>13</v>
      </c>
      <c r="E897" s="418">
        <v>13</v>
      </c>
      <c r="F897" s="144">
        <f t="shared" si="936"/>
        <v>100</v>
      </c>
      <c r="G897" s="56"/>
      <c r="H897" s="56"/>
      <c r="I897" s="39"/>
      <c r="J897" s="39"/>
      <c r="K897" s="576"/>
      <c r="L897" s="39"/>
      <c r="M897" s="39"/>
      <c r="N897" s="39"/>
      <c r="O897" s="1253"/>
      <c r="P897" s="1253"/>
      <c r="Q897" s="1253"/>
      <c r="R897" s="1253"/>
      <c r="S897" s="1253"/>
      <c r="T897" s="2503"/>
      <c r="U897" s="215"/>
      <c r="V897" s="215"/>
      <c r="W897" s="215"/>
      <c r="X897" s="215"/>
      <c r="Y897" s="2253"/>
    </row>
    <row r="898" spans="1:25" ht="15" customHeight="1" x14ac:dyDescent="0.25">
      <c r="A898" s="1335" t="s">
        <v>245</v>
      </c>
      <c r="B898" s="1671"/>
      <c r="C898" s="90">
        <v>330</v>
      </c>
      <c r="D898" s="205">
        <f t="shared" si="935"/>
        <v>138</v>
      </c>
      <c r="E898" s="426">
        <v>129</v>
      </c>
      <c r="F898" s="205">
        <f t="shared" si="936"/>
        <v>93.478260869565219</v>
      </c>
      <c r="G898" s="64"/>
      <c r="H898" s="64"/>
      <c r="I898" s="91"/>
      <c r="J898" s="91"/>
      <c r="K898" s="648"/>
      <c r="L898" s="91"/>
      <c r="M898" s="91"/>
      <c r="N898" s="91"/>
      <c r="O898" s="1255"/>
      <c r="P898" s="1255"/>
      <c r="Q898" s="1255"/>
      <c r="R898" s="1255"/>
      <c r="S898" s="1255"/>
      <c r="T898" s="2504"/>
      <c r="U898" s="2518"/>
      <c r="V898" s="2518"/>
      <c r="W898" s="2518"/>
      <c r="X898" s="2518"/>
      <c r="Y898" s="2253"/>
    </row>
    <row r="899" spans="1:25" ht="15" customHeight="1" x14ac:dyDescent="0.25">
      <c r="A899" s="133" t="s">
        <v>179</v>
      </c>
      <c r="B899" s="133"/>
      <c r="C899" s="1352">
        <f>SUM(C886,C874)</f>
        <v>293155.20000000001</v>
      </c>
      <c r="D899" s="1352">
        <f t="shared" ref="D899:E899" si="937">SUM(D886,D874)</f>
        <v>122148</v>
      </c>
      <c r="E899" s="1352">
        <f t="shared" si="937"/>
        <v>123849.8</v>
      </c>
      <c r="F899" s="1352">
        <f t="shared" si="936"/>
        <v>101.39322788748075</v>
      </c>
      <c r="G899" s="282"/>
      <c r="H899" s="282"/>
      <c r="I899" s="16"/>
      <c r="J899" s="16"/>
      <c r="K899" s="653"/>
      <c r="L899" s="16"/>
      <c r="M899" s="16"/>
      <c r="N899" s="16"/>
      <c r="O899" s="558">
        <v>134843.18492222222</v>
      </c>
      <c r="P899" s="558">
        <v>136978.08827566224</v>
      </c>
      <c r="Q899" s="558">
        <v>136978.08827566224</v>
      </c>
      <c r="R899" s="558">
        <v>136978.08827566224</v>
      </c>
      <c r="S899" s="558">
        <v>137235.56772110224</v>
      </c>
      <c r="T899" s="2505">
        <f>O899/12*$A$4+(P899-O899)/11*4+(Q899-P899)/10*3+(R899-Q899)/9*2+(S899-R899)/8*1</f>
        <v>56993.173807099265</v>
      </c>
      <c r="U899" s="1444">
        <f t="shared" ref="U899" si="938">X899-W899</f>
        <v>58412.008840000002</v>
      </c>
      <c r="V899" s="1444">
        <f t="shared" ref="V899" si="939">U899-T899</f>
        <v>1418.8350329007371</v>
      </c>
      <c r="W899" s="1444">
        <v>-87.55525999999999</v>
      </c>
      <c r="X899" s="1444">
        <v>58324.453580000001</v>
      </c>
      <c r="Y899" s="2252">
        <f>U899+W899-X899</f>
        <v>0</v>
      </c>
    </row>
    <row r="900" spans="1:25" ht="15.75" customHeight="1" x14ac:dyDescent="0.25">
      <c r="A900" s="455" t="s">
        <v>33</v>
      </c>
      <c r="B900" s="400"/>
      <c r="C900" s="93"/>
      <c r="D900" s="93"/>
      <c r="E900" s="1685"/>
      <c r="F900" s="93"/>
      <c r="G900" s="272"/>
      <c r="H900" s="272"/>
      <c r="I900" s="511"/>
      <c r="J900" s="511"/>
      <c r="K900" s="1850"/>
      <c r="L900" s="511"/>
      <c r="M900" s="511"/>
      <c r="N900" s="511"/>
      <c r="O900" s="1254"/>
      <c r="P900" s="1254"/>
      <c r="Q900" s="1254"/>
      <c r="R900" s="1254"/>
      <c r="S900" s="1254"/>
      <c r="T900" s="2506"/>
      <c r="U900" s="2521"/>
      <c r="V900" s="2521"/>
      <c r="W900" s="2521"/>
      <c r="X900" s="2521"/>
      <c r="Y900" s="2253"/>
    </row>
    <row r="901" spans="1:25" s="99" customFormat="1" ht="14.25" customHeight="1" x14ac:dyDescent="0.25">
      <c r="A901" s="201" t="s">
        <v>156</v>
      </c>
      <c r="B901" s="517"/>
      <c r="C901" s="39"/>
      <c r="D901" s="39"/>
      <c r="E901" s="576"/>
      <c r="F901" s="39"/>
      <c r="G901" s="56"/>
      <c r="H901" s="56"/>
      <c r="I901" s="57"/>
      <c r="J901" s="57"/>
      <c r="K901" s="546"/>
      <c r="L901" s="57"/>
      <c r="M901" s="57">
        <v>0</v>
      </c>
      <c r="N901" s="57"/>
      <c r="O901" s="1253"/>
      <c r="P901" s="1253"/>
      <c r="Q901" s="1253"/>
      <c r="R901" s="1253"/>
      <c r="S901" s="1253"/>
      <c r="T901" s="2503"/>
      <c r="U901" s="215"/>
      <c r="V901" s="215"/>
      <c r="W901" s="215"/>
      <c r="X901" s="215"/>
      <c r="Y901" s="2253"/>
    </row>
    <row r="902" spans="1:25" ht="15" customHeight="1" x14ac:dyDescent="0.25">
      <c r="A902" s="412" t="s">
        <v>202</v>
      </c>
      <c r="B902" s="47">
        <v>240</v>
      </c>
      <c r="C902" s="36">
        <v>935</v>
      </c>
      <c r="D902" s="144">
        <f t="shared" ref="D902:D903" si="940">ROUND(C902/12*$A$4,0)</f>
        <v>390</v>
      </c>
      <c r="E902" s="418">
        <v>380</v>
      </c>
      <c r="F902" s="144">
        <f t="shared" ref="F902:F903" si="941">E902/D902*100</f>
        <v>97.435897435897431</v>
      </c>
      <c r="G902" s="50">
        <v>8</v>
      </c>
      <c r="H902" s="157">
        <f t="shared" ref="H902:H905" si="942">K902/E902</f>
        <v>8.0052631578947366</v>
      </c>
      <c r="I902" s="166">
        <f t="shared" ref="I902:I903" si="943">ROUND(C902*G902,0)</f>
        <v>7480</v>
      </c>
      <c r="J902" s="166">
        <f>ROUND(D902*G902,0)</f>
        <v>3120</v>
      </c>
      <c r="K902" s="420">
        <v>3042</v>
      </c>
      <c r="L902" s="166">
        <f t="shared" ref="L902:L905" si="944">K902/J902*100</f>
        <v>97.5</v>
      </c>
      <c r="M902" s="166">
        <f>ROUND(I902/B902,0)</f>
        <v>31</v>
      </c>
      <c r="N902" s="166">
        <f t="shared" ref="N902:N905" si="945">K902/$A$4*12/M902</f>
        <v>235.5096774193548</v>
      </c>
      <c r="O902" s="1253"/>
      <c r="P902" s="1253"/>
      <c r="Q902" s="1253"/>
      <c r="R902" s="1253"/>
      <c r="S902" s="1253"/>
      <c r="T902" s="2503">
        <f>O902/12</f>
        <v>0</v>
      </c>
      <c r="U902" s="215">
        <f t="shared" ref="U902:U905" si="946">X902-W902</f>
        <v>0</v>
      </c>
      <c r="V902" s="215">
        <f t="shared" ref="V902:V905" si="947">U902-T902</f>
        <v>0</v>
      </c>
      <c r="W902" s="215"/>
      <c r="X902" s="215"/>
      <c r="Y902" s="2253"/>
    </row>
    <row r="903" spans="1:25" ht="15" customHeight="1" x14ac:dyDescent="0.25">
      <c r="A903" s="1617" t="s">
        <v>6</v>
      </c>
      <c r="B903" s="1671">
        <v>240</v>
      </c>
      <c r="C903" s="36">
        <v>1290</v>
      </c>
      <c r="D903" s="144">
        <f t="shared" si="940"/>
        <v>538</v>
      </c>
      <c r="E903" s="418">
        <v>550</v>
      </c>
      <c r="F903" s="144">
        <f t="shared" si="941"/>
        <v>102.23048327137548</v>
      </c>
      <c r="G903" s="50">
        <v>3</v>
      </c>
      <c r="H903" s="157">
        <f t="shared" si="942"/>
        <v>3</v>
      </c>
      <c r="I903" s="166">
        <f t="shared" si="943"/>
        <v>3870</v>
      </c>
      <c r="J903" s="166">
        <f>ROUND(D903*G903,0)</f>
        <v>1614</v>
      </c>
      <c r="K903" s="420">
        <v>1650</v>
      </c>
      <c r="L903" s="166">
        <f t="shared" si="944"/>
        <v>102.23048327137548</v>
      </c>
      <c r="M903" s="166">
        <f>ROUND(I903/B903,0)</f>
        <v>16</v>
      </c>
      <c r="N903" s="166">
        <f t="shared" si="945"/>
        <v>247.5</v>
      </c>
      <c r="O903" s="1253"/>
      <c r="P903" s="1253"/>
      <c r="Q903" s="1253"/>
      <c r="R903" s="1253"/>
      <c r="S903" s="1253"/>
      <c r="T903" s="2503">
        <f>O903/12</f>
        <v>0</v>
      </c>
      <c r="U903" s="215">
        <f t="shared" si="946"/>
        <v>0</v>
      </c>
      <c r="V903" s="215">
        <f t="shared" si="947"/>
        <v>0</v>
      </c>
      <c r="W903" s="215"/>
      <c r="X903" s="215"/>
      <c r="Y903" s="2253"/>
    </row>
    <row r="904" spans="1:25" s="99" customFormat="1" ht="15" customHeight="1" x14ac:dyDescent="0.25">
      <c r="A904" s="1540" t="s">
        <v>265</v>
      </c>
      <c r="B904" s="1851"/>
      <c r="C904" s="91">
        <f>SUM(C902:C903)</f>
        <v>2225</v>
      </c>
      <c r="D904" s="91">
        <f t="shared" ref="D904:E904" si="948">SUM(D902:D903)</f>
        <v>928</v>
      </c>
      <c r="E904" s="91">
        <f t="shared" si="948"/>
        <v>930</v>
      </c>
      <c r="F904" s="205">
        <f>E904/D904*100</f>
        <v>100.21551724137932</v>
      </c>
      <c r="G904" s="64"/>
      <c r="H904" s="411">
        <f t="shared" si="942"/>
        <v>5.0451612903225804</v>
      </c>
      <c r="I904" s="196">
        <f>SUM(I902:I903)</f>
        <v>11350</v>
      </c>
      <c r="J904" s="196">
        <f>SUM(J902:J903)</f>
        <v>4734</v>
      </c>
      <c r="K904" s="1554">
        <f>SUM(K902:K903)</f>
        <v>4692</v>
      </c>
      <c r="L904" s="196">
        <f t="shared" si="944"/>
        <v>99.112801013941692</v>
      </c>
      <c r="M904" s="486">
        <f>SUM(M901:M903)</f>
        <v>47</v>
      </c>
      <c r="N904" s="376">
        <f t="shared" si="945"/>
        <v>239.59148936170212</v>
      </c>
      <c r="O904" s="1255"/>
      <c r="P904" s="1255"/>
      <c r="Q904" s="1255"/>
      <c r="R904" s="1255"/>
      <c r="S904" s="1255"/>
      <c r="T904" s="2504"/>
      <c r="U904" s="2518"/>
      <c r="V904" s="2518"/>
      <c r="W904" s="2518"/>
      <c r="X904" s="2518"/>
      <c r="Y904" s="2253"/>
    </row>
    <row r="905" spans="1:25" ht="29.25" customHeight="1" thickBot="1" x14ac:dyDescent="0.3">
      <c r="A905" s="1283" t="s">
        <v>397</v>
      </c>
      <c r="B905" s="1283"/>
      <c r="C905" s="435">
        <f>SUM(C904)</f>
        <v>2225</v>
      </c>
      <c r="D905" s="435">
        <f t="shared" ref="D905:E905" si="949">SUM(D904)</f>
        <v>928</v>
      </c>
      <c r="E905" s="435">
        <f t="shared" si="949"/>
        <v>930</v>
      </c>
      <c r="F905" s="1394">
        <f>E905/D905*100</f>
        <v>100.21551724137932</v>
      </c>
      <c r="G905" s="489">
        <f>IF(C905=0,0,I905/C905)</f>
        <v>5.1011235955056176</v>
      </c>
      <c r="H905" s="1284">
        <f t="shared" si="942"/>
        <v>5.0451612903225804</v>
      </c>
      <c r="I905" s="435">
        <f>SUM(I904)</f>
        <v>11350</v>
      </c>
      <c r="J905" s="435">
        <f>SUM(J904)</f>
        <v>4734</v>
      </c>
      <c r="K905" s="1602">
        <f>SUM(K904)</f>
        <v>4692</v>
      </c>
      <c r="L905" s="1374">
        <f t="shared" si="944"/>
        <v>99.112801013941692</v>
      </c>
      <c r="M905" s="1374">
        <f>SUM(M902:M903)</f>
        <v>47</v>
      </c>
      <c r="N905" s="495">
        <f t="shared" si="945"/>
        <v>239.59148936170212</v>
      </c>
      <c r="O905" s="743">
        <v>31479.678229999998</v>
      </c>
      <c r="P905" s="743">
        <v>29115.993221466666</v>
      </c>
      <c r="Q905" s="743">
        <v>29119.727890283335</v>
      </c>
      <c r="R905" s="743">
        <v>29119.727890283335</v>
      </c>
      <c r="S905" s="743">
        <v>29119.727890283335</v>
      </c>
      <c r="T905" s="2505">
        <f>O905/12*$A$4+(P905-O905)/11*4+(Q905-P905)/10*3+(R905-Q905)/9*2+(S905-R905)/8*1</f>
        <v>12258.131175193485</v>
      </c>
      <c r="U905" s="2442">
        <f t="shared" si="946"/>
        <v>12245.992979999999</v>
      </c>
      <c r="V905" s="2442">
        <f t="shared" si="947"/>
        <v>-12.138195193485444</v>
      </c>
      <c r="W905" s="2442">
        <v>0</v>
      </c>
      <c r="X905" s="2442">
        <v>12245.992979999999</v>
      </c>
      <c r="Y905" s="2253"/>
    </row>
    <row r="906" spans="1:25" ht="15" customHeight="1" thickBot="1" x14ac:dyDescent="0.3">
      <c r="A906" s="503" t="s">
        <v>18</v>
      </c>
      <c r="B906" s="503"/>
      <c r="C906" s="885"/>
      <c r="D906" s="885"/>
      <c r="E906" s="886"/>
      <c r="F906" s="885"/>
      <c r="G906" s="505"/>
      <c r="H906" s="505"/>
      <c r="I906" s="885"/>
      <c r="J906" s="885"/>
      <c r="K906" s="886"/>
      <c r="L906" s="885"/>
      <c r="M906" s="885"/>
      <c r="N906" s="885"/>
      <c r="O906" s="744">
        <f t="shared" ref="O906:X906" si="950">SUM(O865,O899,O905)</f>
        <v>175953.15284233421</v>
      </c>
      <c r="P906" s="744">
        <f t="shared" ref="P906:Q906" si="951">SUM(P865,P899,P905)</f>
        <v>178711.73022069689</v>
      </c>
      <c r="Q906" s="744">
        <f t="shared" si="951"/>
        <v>178717.99015594559</v>
      </c>
      <c r="R906" s="744">
        <f t="shared" ref="R906:S906" si="952">SUM(R865,R899,R905)</f>
        <v>178717.99015594559</v>
      </c>
      <c r="S906" s="744">
        <f t="shared" si="952"/>
        <v>178975.46960138559</v>
      </c>
      <c r="T906" s="2508">
        <f t="shared" si="950"/>
        <v>74350.99564223786</v>
      </c>
      <c r="U906" s="2522">
        <f t="shared" si="950"/>
        <v>74570.925759999998</v>
      </c>
      <c r="V906" s="2522">
        <f t="shared" si="950"/>
        <v>219.93011776213734</v>
      </c>
      <c r="W906" s="2522">
        <f t="shared" si="950"/>
        <v>-87.55525999999999</v>
      </c>
      <c r="X906" s="2524">
        <f t="shared" si="950"/>
        <v>74483.370500000005</v>
      </c>
      <c r="Y906" s="2253"/>
    </row>
    <row r="907" spans="1:25" ht="15" customHeight="1" x14ac:dyDescent="0.25">
      <c r="A907" s="92"/>
      <c r="B907" s="92"/>
      <c r="C907" s="93"/>
      <c r="D907" s="93"/>
      <c r="E907" s="1685"/>
      <c r="F907" s="93"/>
      <c r="G907" s="272"/>
      <c r="H907" s="272"/>
      <c r="I907" s="134"/>
      <c r="J907" s="134"/>
      <c r="K907" s="1838"/>
      <c r="L907" s="134"/>
      <c r="M907" s="134"/>
      <c r="N907" s="134"/>
      <c r="O907" s="1254"/>
      <c r="P907" s="1254"/>
      <c r="Q907" s="1254"/>
      <c r="R907" s="1254"/>
      <c r="S907" s="1254"/>
      <c r="T907" s="2506"/>
      <c r="U907" s="2521"/>
      <c r="V907" s="2521"/>
      <c r="W907" s="2521"/>
      <c r="X907" s="2521"/>
      <c r="Y907" s="2253"/>
    </row>
    <row r="908" spans="1:25" ht="42.75" customHeight="1" x14ac:dyDescent="0.25">
      <c r="A908" s="2286" t="s">
        <v>289</v>
      </c>
      <c r="B908" s="67"/>
      <c r="C908" s="36"/>
      <c r="D908" s="36"/>
      <c r="E908" s="572"/>
      <c r="F908" s="36"/>
      <c r="G908" s="56"/>
      <c r="H908" s="56"/>
      <c r="I908" s="39"/>
      <c r="J908" s="39"/>
      <c r="K908" s="576"/>
      <c r="L908" s="39"/>
      <c r="M908" s="39"/>
      <c r="N908" s="39"/>
      <c r="O908" s="1253"/>
      <c r="P908" s="1253"/>
      <c r="Q908" s="1253"/>
      <c r="R908" s="1253"/>
      <c r="S908" s="1253"/>
      <c r="T908" s="2503"/>
      <c r="U908" s="215"/>
      <c r="V908" s="215"/>
      <c r="W908" s="215"/>
      <c r="X908" s="215"/>
      <c r="Y908" s="2253"/>
    </row>
    <row r="909" spans="1:25" ht="15" customHeight="1" x14ac:dyDescent="0.25">
      <c r="A909" s="817" t="s">
        <v>343</v>
      </c>
      <c r="B909" s="60"/>
      <c r="C909" s="36"/>
      <c r="D909" s="36"/>
      <c r="E909" s="572"/>
      <c r="F909" s="36"/>
      <c r="G909" s="56"/>
      <c r="H909" s="56"/>
      <c r="I909" s="39"/>
      <c r="J909" s="39"/>
      <c r="K909" s="576"/>
      <c r="L909" s="39"/>
      <c r="M909" s="39"/>
      <c r="N909" s="39"/>
      <c r="O909" s="1253"/>
      <c r="P909" s="1253"/>
      <c r="Q909" s="1253"/>
      <c r="R909" s="1253"/>
      <c r="S909" s="1253"/>
      <c r="T909" s="2503"/>
      <c r="U909" s="215"/>
      <c r="V909" s="215"/>
      <c r="W909" s="215"/>
      <c r="X909" s="215"/>
      <c r="Y909" s="2253"/>
    </row>
    <row r="910" spans="1:25" ht="15" customHeight="1" x14ac:dyDescent="0.25">
      <c r="A910" s="294" t="s">
        <v>464</v>
      </c>
      <c r="B910" s="294"/>
      <c r="C910" s="53">
        <f>SUM(C913,C914,C915)</f>
        <v>14782</v>
      </c>
      <c r="D910" s="53">
        <f t="shared" ref="D910:E910" si="953">SUM(D913,D914,D915)</f>
        <v>6159</v>
      </c>
      <c r="E910" s="53">
        <f t="shared" si="953"/>
        <v>6439</v>
      </c>
      <c r="F910" s="63">
        <f>E910/D910*100</f>
        <v>104.54619256372789</v>
      </c>
      <c r="G910" s="56"/>
      <c r="H910" s="56"/>
      <c r="I910" s="55"/>
      <c r="J910" s="55"/>
      <c r="K910" s="545"/>
      <c r="L910" s="55"/>
      <c r="M910" s="55"/>
      <c r="N910" s="55"/>
      <c r="O910" s="1253"/>
      <c r="P910" s="1253"/>
      <c r="Q910" s="1253"/>
      <c r="R910" s="1253"/>
      <c r="S910" s="1253"/>
      <c r="T910" s="2503"/>
      <c r="U910" s="215"/>
      <c r="V910" s="215"/>
      <c r="W910" s="215"/>
      <c r="X910" s="215"/>
      <c r="Y910" s="2253"/>
    </row>
    <row r="911" spans="1:25" ht="15" customHeight="1" x14ac:dyDescent="0.25">
      <c r="A911" s="294"/>
      <c r="B911" s="294"/>
      <c r="C911" s="53"/>
      <c r="D911" s="144"/>
      <c r="E911" s="418"/>
      <c r="F911" s="63"/>
      <c r="G911" s="56"/>
      <c r="H911" s="56"/>
      <c r="I911" s="55"/>
      <c r="J911" s="55"/>
      <c r="K911" s="545"/>
      <c r="L911" s="55"/>
      <c r="M911" s="55"/>
      <c r="N911" s="55"/>
      <c r="O911" s="1253"/>
      <c r="P911" s="1253"/>
      <c r="Q911" s="1253"/>
      <c r="R911" s="1253"/>
      <c r="S911" s="1253"/>
      <c r="T911" s="2503"/>
      <c r="U911" s="215"/>
      <c r="V911" s="215"/>
      <c r="W911" s="215"/>
      <c r="X911" s="215"/>
      <c r="Y911" s="2253"/>
    </row>
    <row r="912" spans="1:25" ht="15" customHeight="1" x14ac:dyDescent="0.25">
      <c r="A912" s="294" t="s">
        <v>344</v>
      </c>
      <c r="B912" s="294"/>
      <c r="C912" s="53"/>
      <c r="D912" s="144"/>
      <c r="E912" s="418"/>
      <c r="F912" s="63"/>
      <c r="G912" s="56"/>
      <c r="H912" s="56"/>
      <c r="I912" s="55"/>
      <c r="J912" s="55"/>
      <c r="K912" s="545"/>
      <c r="L912" s="55"/>
      <c r="M912" s="55"/>
      <c r="N912" s="55"/>
      <c r="O912" s="1253"/>
      <c r="P912" s="1253"/>
      <c r="Q912" s="1253"/>
      <c r="R912" s="1253"/>
      <c r="S912" s="1253"/>
      <c r="T912" s="2503"/>
      <c r="U912" s="215"/>
      <c r="V912" s="215"/>
      <c r="W912" s="215"/>
      <c r="X912" s="215"/>
      <c r="Y912" s="2253"/>
    </row>
    <row r="913" spans="1:25" ht="32.25" customHeight="1" x14ac:dyDescent="0.25">
      <c r="A913" s="294" t="s">
        <v>345</v>
      </c>
      <c r="B913" s="294"/>
      <c r="C913" s="53">
        <v>7000</v>
      </c>
      <c r="D913" s="144">
        <f t="shared" ref="D913:D917" si="954">ROUND(C913/12*$A$4,0)</f>
        <v>2917</v>
      </c>
      <c r="E913" s="418">
        <v>2863</v>
      </c>
      <c r="F913" s="63">
        <f>E913/D913*100</f>
        <v>98.148782996229002</v>
      </c>
      <c r="G913" s="56"/>
      <c r="H913" s="56"/>
      <c r="I913" s="55"/>
      <c r="J913" s="55"/>
      <c r="K913" s="545"/>
      <c r="L913" s="55"/>
      <c r="M913" s="55"/>
      <c r="N913" s="55"/>
      <c r="O913" s="1253"/>
      <c r="P913" s="1253"/>
      <c r="Q913" s="1253"/>
      <c r="R913" s="1253"/>
      <c r="S913" s="1253"/>
      <c r="T913" s="2503"/>
      <c r="U913" s="215"/>
      <c r="V913" s="215"/>
      <c r="W913" s="215"/>
      <c r="X913" s="215"/>
      <c r="Y913" s="2253"/>
    </row>
    <row r="914" spans="1:25" ht="28.5" customHeight="1" x14ac:dyDescent="0.25">
      <c r="A914" s="294" t="s">
        <v>346</v>
      </c>
      <c r="B914" s="294"/>
      <c r="C914" s="53">
        <v>500</v>
      </c>
      <c r="D914" s="144">
        <f t="shared" si="954"/>
        <v>208</v>
      </c>
      <c r="E914" s="418">
        <v>243</v>
      </c>
      <c r="F914" s="63">
        <f>E914/D914*100</f>
        <v>116.82692307692308</v>
      </c>
      <c r="G914" s="56"/>
      <c r="H914" s="56"/>
      <c r="I914" s="55"/>
      <c r="J914" s="55"/>
      <c r="K914" s="545"/>
      <c r="L914" s="55"/>
      <c r="M914" s="55"/>
      <c r="N914" s="55"/>
      <c r="O914" s="1253"/>
      <c r="P914" s="1253"/>
      <c r="Q914" s="1253"/>
      <c r="R914" s="1253"/>
      <c r="S914" s="1253"/>
      <c r="T914" s="2503"/>
      <c r="U914" s="215"/>
      <c r="V914" s="215"/>
      <c r="W914" s="215"/>
      <c r="X914" s="215"/>
      <c r="Y914" s="2253"/>
    </row>
    <row r="915" spans="1:25" ht="15" customHeight="1" x14ac:dyDescent="0.25">
      <c r="A915" s="294" t="s">
        <v>347</v>
      </c>
      <c r="B915" s="294"/>
      <c r="C915" s="53">
        <v>7282</v>
      </c>
      <c r="D915" s="144">
        <f t="shared" si="954"/>
        <v>3034</v>
      </c>
      <c r="E915" s="418">
        <v>3333</v>
      </c>
      <c r="F915" s="63">
        <f>E915/D915*100</f>
        <v>109.85497692814765</v>
      </c>
      <c r="G915" s="56"/>
      <c r="H915" s="56"/>
      <c r="I915" s="55"/>
      <c r="J915" s="55"/>
      <c r="K915" s="545"/>
      <c r="L915" s="55"/>
      <c r="M915" s="55"/>
      <c r="N915" s="55"/>
      <c r="O915" s="1253"/>
      <c r="P915" s="1253"/>
      <c r="Q915" s="1253"/>
      <c r="R915" s="1253"/>
      <c r="S915" s="1253"/>
      <c r="T915" s="2503"/>
      <c r="U915" s="215"/>
      <c r="V915" s="215"/>
      <c r="W915" s="215"/>
      <c r="X915" s="215"/>
      <c r="Y915" s="2253"/>
    </row>
    <row r="916" spans="1:25" ht="15" customHeight="1" x14ac:dyDescent="0.25">
      <c r="A916" s="294" t="s">
        <v>463</v>
      </c>
      <c r="B916" s="294"/>
      <c r="C916" s="53">
        <v>62675</v>
      </c>
      <c r="D916" s="144">
        <f t="shared" si="954"/>
        <v>26115</v>
      </c>
      <c r="E916" s="418">
        <v>25992</v>
      </c>
      <c r="F916" s="63">
        <f>E916/D916*100</f>
        <v>99.529006318207919</v>
      </c>
      <c r="G916" s="56"/>
      <c r="H916" s="56"/>
      <c r="I916" s="55"/>
      <c r="J916" s="55"/>
      <c r="K916" s="545"/>
      <c r="L916" s="55"/>
      <c r="M916" s="55"/>
      <c r="N916" s="55"/>
      <c r="O916" s="1253"/>
      <c r="P916" s="1253"/>
      <c r="Q916" s="1253"/>
      <c r="R916" s="1253"/>
      <c r="S916" s="1253"/>
      <c r="T916" s="2503"/>
      <c r="U916" s="215"/>
      <c r="V916" s="215"/>
      <c r="W916" s="215"/>
      <c r="X916" s="215"/>
      <c r="Y916" s="2253"/>
    </row>
    <row r="917" spans="1:25" ht="15" customHeight="1" x14ac:dyDescent="0.25">
      <c r="A917" s="294" t="s">
        <v>339</v>
      </c>
      <c r="B917" s="294"/>
      <c r="C917" s="53"/>
      <c r="D917" s="144">
        <f t="shared" si="954"/>
        <v>0</v>
      </c>
      <c r="E917" s="418"/>
      <c r="F917" s="63"/>
      <c r="G917" s="56"/>
      <c r="H917" s="56"/>
      <c r="I917" s="55"/>
      <c r="J917" s="55"/>
      <c r="K917" s="545"/>
      <c r="L917" s="55"/>
      <c r="M917" s="55"/>
      <c r="N917" s="55"/>
      <c r="O917" s="1253"/>
      <c r="P917" s="1253"/>
      <c r="Q917" s="1253"/>
      <c r="R917" s="1253"/>
      <c r="S917" s="1253"/>
      <c r="T917" s="2503"/>
      <c r="U917" s="215"/>
      <c r="V917" s="215"/>
      <c r="W917" s="215"/>
      <c r="X917" s="215"/>
      <c r="Y917" s="2253"/>
    </row>
    <row r="918" spans="1:25" ht="31.5" customHeight="1" x14ac:dyDescent="0.25">
      <c r="A918" s="299" t="s">
        <v>183</v>
      </c>
      <c r="B918" s="299"/>
      <c r="C918" s="57">
        <f>SUM(C910+C916*3.2)</f>
        <v>215342</v>
      </c>
      <c r="D918" s="57">
        <f t="shared" ref="D918:E918" si="955">SUM(D910+D916*3.2)</f>
        <v>89727</v>
      </c>
      <c r="E918" s="57">
        <f t="shared" si="955"/>
        <v>89613.400000000009</v>
      </c>
      <c r="F918" s="63">
        <f>E918/D918*100</f>
        <v>99.873393738785438</v>
      </c>
      <c r="G918" s="56"/>
      <c r="H918" s="56"/>
      <c r="I918" s="55"/>
      <c r="J918" s="55"/>
      <c r="K918" s="545"/>
      <c r="L918" s="55"/>
      <c r="M918" s="55"/>
      <c r="N918" s="55"/>
      <c r="O918" s="1253"/>
      <c r="P918" s="1253"/>
      <c r="Q918" s="1253"/>
      <c r="R918" s="1253"/>
      <c r="S918" s="1253"/>
      <c r="T918" s="2503"/>
      <c r="U918" s="215"/>
      <c r="V918" s="215"/>
      <c r="W918" s="215"/>
      <c r="X918" s="215"/>
      <c r="Y918" s="2253"/>
    </row>
    <row r="919" spans="1:25" ht="15" customHeight="1" x14ac:dyDescent="0.25">
      <c r="A919" s="815" t="s">
        <v>348</v>
      </c>
      <c r="B919" s="548"/>
      <c r="C919" s="53"/>
      <c r="D919" s="144"/>
      <c r="E919" s="418"/>
      <c r="F919" s="144"/>
      <c r="G919" s="56"/>
      <c r="H919" s="56"/>
      <c r="I919" s="55"/>
      <c r="J919" s="55"/>
      <c r="K919" s="545"/>
      <c r="L919" s="55"/>
      <c r="M919" s="55"/>
      <c r="N919" s="55"/>
      <c r="O919" s="1253"/>
      <c r="P919" s="1253"/>
      <c r="Q919" s="1253"/>
      <c r="R919" s="1253"/>
      <c r="S919" s="1253"/>
      <c r="T919" s="2503"/>
      <c r="U919" s="215"/>
      <c r="V919" s="215"/>
      <c r="W919" s="215"/>
      <c r="X919" s="215"/>
      <c r="Y919" s="2253"/>
    </row>
    <row r="920" spans="1:25" ht="19.5" customHeight="1" x14ac:dyDescent="0.25">
      <c r="A920" s="819" t="s">
        <v>217</v>
      </c>
      <c r="B920" s="819"/>
      <c r="C920" s="53">
        <f>SUM(C922,C927)</f>
        <v>33668</v>
      </c>
      <c r="D920" s="53">
        <f t="shared" ref="D920:E920" si="956">SUM(D922,D927)</f>
        <v>14029</v>
      </c>
      <c r="E920" s="53">
        <f t="shared" si="956"/>
        <v>15235.285502958581</v>
      </c>
      <c r="F920" s="63">
        <f>E920/D920*100</f>
        <v>108.5985138139467</v>
      </c>
      <c r="G920" s="56"/>
      <c r="H920" s="56"/>
      <c r="I920" s="55"/>
      <c r="J920" s="55"/>
      <c r="K920" s="545"/>
      <c r="L920" s="55"/>
      <c r="M920" s="55"/>
      <c r="N920" s="55"/>
      <c r="O920" s="1253"/>
      <c r="P920" s="1253"/>
      <c r="Q920" s="1253"/>
      <c r="R920" s="1253"/>
      <c r="S920" s="1253"/>
      <c r="T920" s="2503"/>
      <c r="U920" s="215"/>
      <c r="V920" s="215"/>
      <c r="W920" s="215"/>
      <c r="X920" s="215"/>
      <c r="Y920" s="2253"/>
    </row>
    <row r="921" spans="1:25" ht="15" customHeight="1" x14ac:dyDescent="0.25">
      <c r="A921" s="294" t="s">
        <v>344</v>
      </c>
      <c r="B921" s="294"/>
      <c r="C921" s="53"/>
      <c r="D921" s="144"/>
      <c r="E921" s="418"/>
      <c r="F921" s="144"/>
      <c r="G921" s="56"/>
      <c r="H921" s="56"/>
      <c r="I921" s="55"/>
      <c r="J921" s="55"/>
      <c r="K921" s="545"/>
      <c r="L921" s="55"/>
      <c r="M921" s="55"/>
      <c r="N921" s="55"/>
      <c r="O921" s="1253"/>
      <c r="P921" s="1253"/>
      <c r="Q921" s="1253"/>
      <c r="R921" s="1253"/>
      <c r="S921" s="1253"/>
      <c r="T921" s="2503"/>
      <c r="U921" s="215"/>
      <c r="V921" s="215"/>
      <c r="W921" s="215"/>
      <c r="X921" s="215"/>
      <c r="Y921" s="2253"/>
    </row>
    <row r="922" spans="1:25" ht="38.25" customHeight="1" x14ac:dyDescent="0.25">
      <c r="A922" s="819" t="s">
        <v>349</v>
      </c>
      <c r="B922" s="819"/>
      <c r="C922" s="53">
        <f>SUM(C923:C926)</f>
        <v>7712</v>
      </c>
      <c r="D922" s="53">
        <f t="shared" ref="D922:E922" si="957">SUM(D923:D926)</f>
        <v>3215</v>
      </c>
      <c r="E922" s="53">
        <f t="shared" si="957"/>
        <v>4337</v>
      </c>
      <c r="F922" s="63">
        <f t="shared" ref="F922:F932" si="958">E922/D922*100</f>
        <v>134.89891135303267</v>
      </c>
      <c r="G922" s="56"/>
      <c r="H922" s="56"/>
      <c r="I922" s="55"/>
      <c r="J922" s="55"/>
      <c r="K922" s="545"/>
      <c r="L922" s="55"/>
      <c r="M922" s="55"/>
      <c r="N922" s="55"/>
      <c r="O922" s="1253"/>
      <c r="P922" s="1253"/>
      <c r="Q922" s="1253"/>
      <c r="R922" s="1253"/>
      <c r="S922" s="1253"/>
      <c r="T922" s="2503"/>
      <c r="U922" s="215"/>
      <c r="V922" s="215"/>
      <c r="W922" s="215"/>
      <c r="X922" s="215"/>
      <c r="Y922" s="2253"/>
    </row>
    <row r="923" spans="1:25" ht="29.25" customHeight="1" x14ac:dyDescent="0.25">
      <c r="A923" s="294" t="s">
        <v>350</v>
      </c>
      <c r="B923" s="294"/>
      <c r="C923" s="53">
        <v>4758</v>
      </c>
      <c r="D923" s="144">
        <f t="shared" ref="D923:D926" si="959">ROUND(C923/12*$A$4,0)</f>
        <v>1983</v>
      </c>
      <c r="E923" s="418">
        <v>2098</v>
      </c>
      <c r="F923" s="63">
        <f t="shared" si="958"/>
        <v>105.79929399899142</v>
      </c>
      <c r="G923" s="56"/>
      <c r="H923" s="56"/>
      <c r="I923" s="55"/>
      <c r="J923" s="55"/>
      <c r="K923" s="545"/>
      <c r="L923" s="55"/>
      <c r="M923" s="55"/>
      <c r="N923" s="55"/>
      <c r="O923" s="1253"/>
      <c r="P923" s="1253"/>
      <c r="Q923" s="1253"/>
      <c r="R923" s="1253"/>
      <c r="S923" s="1253"/>
      <c r="T923" s="2503"/>
      <c r="U923" s="215"/>
      <c r="V923" s="215"/>
      <c r="W923" s="215"/>
      <c r="X923" s="215"/>
      <c r="Y923" s="2253"/>
    </row>
    <row r="924" spans="1:25" ht="36" customHeight="1" x14ac:dyDescent="0.25">
      <c r="A924" s="294" t="s">
        <v>351</v>
      </c>
      <c r="B924" s="294"/>
      <c r="C924" s="53">
        <v>1451</v>
      </c>
      <c r="D924" s="144">
        <f t="shared" si="959"/>
        <v>605</v>
      </c>
      <c r="E924" s="418">
        <v>665</v>
      </c>
      <c r="F924" s="63">
        <f t="shared" si="958"/>
        <v>109.91735537190081</v>
      </c>
      <c r="G924" s="56"/>
      <c r="H924" s="56"/>
      <c r="I924" s="55"/>
      <c r="J924" s="55"/>
      <c r="K924" s="545"/>
      <c r="L924" s="55"/>
      <c r="M924" s="55"/>
      <c r="N924" s="55"/>
      <c r="O924" s="1253"/>
      <c r="P924" s="1253"/>
      <c r="Q924" s="1253"/>
      <c r="R924" s="1253"/>
      <c r="S924" s="1253"/>
      <c r="T924" s="2503"/>
      <c r="U924" s="215"/>
      <c r="V924" s="215"/>
      <c r="W924" s="215"/>
      <c r="X924" s="215"/>
      <c r="Y924" s="2253"/>
    </row>
    <row r="925" spans="1:25" ht="42" customHeight="1" x14ac:dyDescent="0.25">
      <c r="A925" s="294" t="s">
        <v>418</v>
      </c>
      <c r="B925" s="294"/>
      <c r="C925" s="53">
        <v>1170</v>
      </c>
      <c r="D925" s="144">
        <f t="shared" si="959"/>
        <v>488</v>
      </c>
      <c r="E925" s="418">
        <v>1188</v>
      </c>
      <c r="F925" s="63">
        <f t="shared" si="958"/>
        <v>243.44262295081967</v>
      </c>
      <c r="G925" s="56"/>
      <c r="H925" s="56"/>
      <c r="I925" s="55"/>
      <c r="J925" s="55"/>
      <c r="K925" s="545"/>
      <c r="L925" s="55"/>
      <c r="M925" s="55"/>
      <c r="N925" s="55"/>
      <c r="O925" s="1253"/>
      <c r="P925" s="1253"/>
      <c r="Q925" s="1253"/>
      <c r="R925" s="1253"/>
      <c r="S925" s="1253"/>
      <c r="T925" s="2503"/>
      <c r="U925" s="215"/>
      <c r="V925" s="215"/>
      <c r="W925" s="215"/>
      <c r="X925" s="215"/>
      <c r="Y925" s="2253"/>
    </row>
    <row r="926" spans="1:25" ht="29.25" customHeight="1" x14ac:dyDescent="0.25">
      <c r="A926" s="294" t="s">
        <v>419</v>
      </c>
      <c r="B926" s="294"/>
      <c r="C926" s="53">
        <v>333</v>
      </c>
      <c r="D926" s="144">
        <f t="shared" si="959"/>
        <v>139</v>
      </c>
      <c r="E926" s="418">
        <v>385.99999999999994</v>
      </c>
      <c r="F926" s="63">
        <f t="shared" si="958"/>
        <v>277.69784172661866</v>
      </c>
      <c r="G926" s="56"/>
      <c r="H926" s="56"/>
      <c r="I926" s="55"/>
      <c r="J926" s="55"/>
      <c r="K926" s="545"/>
      <c r="L926" s="55"/>
      <c r="M926" s="55"/>
      <c r="N926" s="55"/>
      <c r="O926" s="1253"/>
      <c r="P926" s="1253"/>
      <c r="Q926" s="1253"/>
      <c r="R926" s="1253"/>
      <c r="S926" s="1253"/>
      <c r="T926" s="2503"/>
      <c r="U926" s="215"/>
      <c r="V926" s="215"/>
      <c r="W926" s="215"/>
      <c r="X926" s="215"/>
      <c r="Y926" s="2253"/>
    </row>
    <row r="927" spans="1:25" ht="45.75" customHeight="1" x14ac:dyDescent="0.25">
      <c r="A927" s="302" t="s">
        <v>352</v>
      </c>
      <c r="B927" s="302"/>
      <c r="C927" s="53">
        <f>SUM(C928:C932)</f>
        <v>25956</v>
      </c>
      <c r="D927" s="53">
        <f t="shared" ref="D927:E927" si="960">SUM(D928:D932)</f>
        <v>10814</v>
      </c>
      <c r="E927" s="53">
        <f t="shared" si="960"/>
        <v>10898.285502958581</v>
      </c>
      <c r="F927" s="63">
        <f t="shared" si="958"/>
        <v>100.77941097612893</v>
      </c>
      <c r="G927" s="56"/>
      <c r="H927" s="56"/>
      <c r="I927" s="55"/>
      <c r="J927" s="55"/>
      <c r="K927" s="545"/>
      <c r="L927" s="55"/>
      <c r="M927" s="55"/>
      <c r="N927" s="55"/>
      <c r="O927" s="1253"/>
      <c r="P927" s="1253"/>
      <c r="Q927" s="1253"/>
      <c r="R927" s="1253"/>
      <c r="S927" s="1253"/>
      <c r="T927" s="2503"/>
      <c r="U927" s="215"/>
      <c r="V927" s="215"/>
      <c r="W927" s="215"/>
      <c r="X927" s="215"/>
      <c r="Y927" s="2253"/>
    </row>
    <row r="928" spans="1:25" ht="30" customHeight="1" x14ac:dyDescent="0.25">
      <c r="A928" s="294" t="s">
        <v>353</v>
      </c>
      <c r="B928" s="294"/>
      <c r="C928" s="53">
        <v>200</v>
      </c>
      <c r="D928" s="144">
        <f t="shared" ref="D928:D935" si="961">ROUND(C928/12*$A$4,0)</f>
        <v>83</v>
      </c>
      <c r="E928" s="418">
        <v>214</v>
      </c>
      <c r="F928" s="63">
        <f t="shared" si="958"/>
        <v>257.83132530120486</v>
      </c>
      <c r="G928" s="56"/>
      <c r="H928" s="56"/>
      <c r="I928" s="55"/>
      <c r="J928" s="55"/>
      <c r="K928" s="545"/>
      <c r="L928" s="55"/>
      <c r="M928" s="55"/>
      <c r="N928" s="55"/>
      <c r="O928" s="1253"/>
      <c r="P928" s="1253"/>
      <c r="Q928" s="1253"/>
      <c r="R928" s="1253"/>
      <c r="S928" s="1253"/>
      <c r="T928" s="2503"/>
      <c r="U928" s="215"/>
      <c r="V928" s="215"/>
      <c r="W928" s="215"/>
      <c r="X928" s="215"/>
      <c r="Y928" s="2253"/>
    </row>
    <row r="929" spans="1:25" ht="68.25" customHeight="1" x14ac:dyDescent="0.25">
      <c r="A929" s="294" t="s">
        <v>449</v>
      </c>
      <c r="B929" s="294"/>
      <c r="C929" s="53">
        <v>18535</v>
      </c>
      <c r="D929" s="144">
        <f t="shared" si="961"/>
        <v>7723</v>
      </c>
      <c r="E929" s="418">
        <v>8652</v>
      </c>
      <c r="F929" s="63">
        <f t="shared" si="958"/>
        <v>112.02900427295093</v>
      </c>
      <c r="G929" s="56"/>
      <c r="H929" s="56"/>
      <c r="I929" s="55"/>
      <c r="J929" s="55"/>
      <c r="K929" s="545"/>
      <c r="L929" s="55"/>
      <c r="M929" s="55"/>
      <c r="N929" s="55"/>
      <c r="O929" s="1253"/>
      <c r="P929" s="1253"/>
      <c r="Q929" s="1253"/>
      <c r="R929" s="1253"/>
      <c r="S929" s="1253"/>
      <c r="T929" s="2503"/>
      <c r="U929" s="215"/>
      <c r="V929" s="215"/>
      <c r="W929" s="215"/>
      <c r="X929" s="215"/>
      <c r="Y929" s="2253"/>
    </row>
    <row r="930" spans="1:25" ht="48.75" customHeight="1" x14ac:dyDescent="0.25">
      <c r="A930" s="294" t="s">
        <v>367</v>
      </c>
      <c r="B930" s="294"/>
      <c r="C930" s="53">
        <v>2660</v>
      </c>
      <c r="D930" s="144">
        <f t="shared" si="961"/>
        <v>1108</v>
      </c>
      <c r="E930" s="418">
        <v>1832.2855029585799</v>
      </c>
      <c r="F930" s="63">
        <f t="shared" si="958"/>
        <v>165.36872770384295</v>
      </c>
      <c r="G930" s="56"/>
      <c r="H930" s="56"/>
      <c r="I930" s="55"/>
      <c r="J930" s="55"/>
      <c r="K930" s="545"/>
      <c r="L930" s="55"/>
      <c r="M930" s="55"/>
      <c r="N930" s="55"/>
      <c r="O930" s="1253"/>
      <c r="P930" s="1253"/>
      <c r="Q930" s="1253"/>
      <c r="R930" s="1253"/>
      <c r="S930" s="1253"/>
      <c r="T930" s="2503"/>
      <c r="U930" s="215"/>
      <c r="V930" s="215"/>
      <c r="W930" s="215"/>
      <c r="X930" s="215"/>
      <c r="Y930" s="2253"/>
    </row>
    <row r="931" spans="1:25" ht="31.5" customHeight="1" x14ac:dyDescent="0.25">
      <c r="A931" s="294" t="s">
        <v>368</v>
      </c>
      <c r="B931" s="294"/>
      <c r="C931" s="53">
        <v>3339</v>
      </c>
      <c r="D931" s="144">
        <f t="shared" si="961"/>
        <v>1391</v>
      </c>
      <c r="E931" s="418">
        <v>100</v>
      </c>
      <c r="F931" s="63">
        <f t="shared" si="958"/>
        <v>7.1890726096333566</v>
      </c>
      <c r="G931" s="56"/>
      <c r="H931" s="56"/>
      <c r="I931" s="55"/>
      <c r="J931" s="55"/>
      <c r="K931" s="545"/>
      <c r="L931" s="55"/>
      <c r="M931" s="55"/>
      <c r="N931" s="55"/>
      <c r="O931" s="1253"/>
      <c r="P931" s="1253"/>
      <c r="Q931" s="1253"/>
      <c r="R931" s="1253"/>
      <c r="S931" s="1253"/>
      <c r="T931" s="2503"/>
      <c r="U931" s="215"/>
      <c r="V931" s="215"/>
      <c r="W931" s="215"/>
      <c r="X931" s="215"/>
      <c r="Y931" s="2253"/>
    </row>
    <row r="932" spans="1:25" ht="30" customHeight="1" x14ac:dyDescent="0.25">
      <c r="A932" s="294" t="s">
        <v>369</v>
      </c>
      <c r="B932" s="294"/>
      <c r="C932" s="53">
        <v>1222</v>
      </c>
      <c r="D932" s="144">
        <f t="shared" si="961"/>
        <v>509</v>
      </c>
      <c r="E932" s="418">
        <v>100</v>
      </c>
      <c r="F932" s="63">
        <f t="shared" si="958"/>
        <v>19.646365422396855</v>
      </c>
      <c r="G932" s="56"/>
      <c r="H932" s="56"/>
      <c r="I932" s="55"/>
      <c r="J932" s="55"/>
      <c r="K932" s="545"/>
      <c r="L932" s="55"/>
      <c r="M932" s="55"/>
      <c r="N932" s="55"/>
      <c r="O932" s="1253"/>
      <c r="P932" s="1253"/>
      <c r="Q932" s="1253"/>
      <c r="R932" s="1253"/>
      <c r="S932" s="1253"/>
      <c r="T932" s="2503"/>
      <c r="U932" s="215"/>
      <c r="V932" s="215"/>
      <c r="W932" s="215"/>
      <c r="X932" s="215"/>
      <c r="Y932" s="2253"/>
    </row>
    <row r="933" spans="1:25" ht="15" customHeight="1" x14ac:dyDescent="0.25">
      <c r="A933" s="294" t="s">
        <v>169</v>
      </c>
      <c r="B933" s="294"/>
      <c r="C933" s="53"/>
      <c r="D933" s="144">
        <f t="shared" si="961"/>
        <v>0</v>
      </c>
      <c r="E933" s="418"/>
      <c r="F933" s="63"/>
      <c r="G933" s="56"/>
      <c r="H933" s="56"/>
      <c r="I933" s="55"/>
      <c r="J933" s="55"/>
      <c r="K933" s="545"/>
      <c r="L933" s="55"/>
      <c r="M933" s="55"/>
      <c r="N933" s="55"/>
      <c r="O933" s="1253"/>
      <c r="P933" s="1253"/>
      <c r="Q933" s="1253"/>
      <c r="R933" s="1253"/>
      <c r="S933" s="1253"/>
      <c r="T933" s="2503"/>
      <c r="U933" s="215"/>
      <c r="V933" s="215"/>
      <c r="W933" s="215"/>
      <c r="X933" s="215"/>
      <c r="Y933" s="2253"/>
    </row>
    <row r="934" spans="1:25" ht="34.5" customHeight="1" x14ac:dyDescent="0.25">
      <c r="A934" s="819" t="s">
        <v>170</v>
      </c>
      <c r="B934" s="294"/>
      <c r="C934" s="53">
        <v>16575</v>
      </c>
      <c r="D934" s="144">
        <f t="shared" si="961"/>
        <v>6906</v>
      </c>
      <c r="E934" s="418">
        <v>7285</v>
      </c>
      <c r="F934" s="63">
        <f>E934/D934*100</f>
        <v>105.48798146539242</v>
      </c>
      <c r="G934" s="56"/>
      <c r="H934" s="56"/>
      <c r="I934" s="55"/>
      <c r="J934" s="55"/>
      <c r="K934" s="545"/>
      <c r="L934" s="55"/>
      <c r="M934" s="55"/>
      <c r="N934" s="55"/>
      <c r="O934" s="1253"/>
      <c r="P934" s="1253"/>
      <c r="Q934" s="1253"/>
      <c r="R934" s="1253"/>
      <c r="S934" s="1253"/>
      <c r="T934" s="2503"/>
      <c r="U934" s="215"/>
      <c r="V934" s="215"/>
      <c r="W934" s="215"/>
      <c r="X934" s="215"/>
      <c r="Y934" s="2253"/>
    </row>
    <row r="935" spans="1:25" ht="15" customHeight="1" x14ac:dyDescent="0.25">
      <c r="A935" s="294" t="s">
        <v>340</v>
      </c>
      <c r="B935" s="294"/>
      <c r="C935" s="53"/>
      <c r="D935" s="144">
        <f t="shared" si="961"/>
        <v>0</v>
      </c>
      <c r="E935" s="418"/>
      <c r="F935" s="63"/>
      <c r="G935" s="56"/>
      <c r="H935" s="56"/>
      <c r="I935" s="55"/>
      <c r="J935" s="55"/>
      <c r="K935" s="545"/>
      <c r="L935" s="55"/>
      <c r="M935" s="55"/>
      <c r="N935" s="55"/>
      <c r="O935" s="1253"/>
      <c r="P935" s="1253"/>
      <c r="Q935" s="1253"/>
      <c r="R935" s="1253"/>
      <c r="S935" s="1253"/>
      <c r="T935" s="2503"/>
      <c r="U935" s="215"/>
      <c r="V935" s="215"/>
      <c r="W935" s="215"/>
      <c r="X935" s="215"/>
      <c r="Y935" s="2253"/>
    </row>
    <row r="936" spans="1:25" s="99" customFormat="1" ht="26.25" customHeight="1" x14ac:dyDescent="0.2">
      <c r="A936" s="1840" t="s">
        <v>178</v>
      </c>
      <c r="B936" s="1840"/>
      <c r="C936" s="66">
        <f>SUM(C934,C920)</f>
        <v>50243</v>
      </c>
      <c r="D936" s="66">
        <f t="shared" ref="D936:E936" si="962">SUM(D934,D920)</f>
        <v>20935</v>
      </c>
      <c r="E936" s="66">
        <f t="shared" si="962"/>
        <v>22520.285502958581</v>
      </c>
      <c r="F936" s="91">
        <f>E936/D936*100</f>
        <v>107.57241701914775</v>
      </c>
      <c r="G936" s="64"/>
      <c r="H936" s="64"/>
      <c r="I936" s="1334"/>
      <c r="J936" s="1334"/>
      <c r="K936" s="1725"/>
      <c r="L936" s="1334"/>
      <c r="M936" s="1334"/>
      <c r="N936" s="1334"/>
      <c r="O936" s="1255"/>
      <c r="P936" s="1255"/>
      <c r="Q936" s="1255"/>
      <c r="R936" s="1255"/>
      <c r="S936" s="1255"/>
      <c r="T936" s="2504"/>
      <c r="U936" s="2518"/>
      <c r="V936" s="2518"/>
      <c r="W936" s="2518"/>
      <c r="X936" s="2518"/>
      <c r="Y936" s="2253"/>
    </row>
    <row r="937" spans="1:25" ht="15" customHeight="1" x14ac:dyDescent="0.25">
      <c r="A937" s="133" t="s">
        <v>179</v>
      </c>
      <c r="B937" s="133"/>
      <c r="C937" s="1352">
        <f>SUM(C936,C918)</f>
        <v>265585</v>
      </c>
      <c r="D937" s="1352">
        <f t="shared" ref="D937:E937" si="963">SUM(D936,D918)</f>
        <v>110662</v>
      </c>
      <c r="E937" s="1352">
        <f t="shared" si="963"/>
        <v>112133.68550295859</v>
      </c>
      <c r="F937" s="1352">
        <f>E937/D937*100</f>
        <v>101.3298923776532</v>
      </c>
      <c r="G937" s="282"/>
      <c r="H937" s="282"/>
      <c r="I937" s="16"/>
      <c r="J937" s="16"/>
      <c r="K937" s="653"/>
      <c r="L937" s="16"/>
      <c r="M937" s="16"/>
      <c r="N937" s="16"/>
      <c r="O937" s="558">
        <v>117380.32121111109</v>
      </c>
      <c r="P937" s="558">
        <v>117270.5500091111</v>
      </c>
      <c r="Q937" s="558">
        <v>117270.5500091111</v>
      </c>
      <c r="R937" s="558">
        <v>117270.5500091111</v>
      </c>
      <c r="S937" s="558">
        <v>116762.80831144443</v>
      </c>
      <c r="T937" s="2505">
        <f>O937/12*$A$4+(P937-O937)/11*4+(Q937-P937)/10*3+(R937-Q937)/9*2+(S937-R937)/8*1</f>
        <v>48805.082658360683</v>
      </c>
      <c r="U937" s="1444">
        <f t="shared" ref="U937" si="964">X937-W937</f>
        <v>48275.827720000001</v>
      </c>
      <c r="V937" s="1444">
        <f t="shared" ref="V937" si="965">U937-T937</f>
        <v>-529.25493836068199</v>
      </c>
      <c r="W937" s="1444">
        <v>-360.09996999999998</v>
      </c>
      <c r="X937" s="1444">
        <v>47915.727749999998</v>
      </c>
      <c r="Y937" s="2252">
        <f>U937+W937-X937</f>
        <v>0</v>
      </c>
    </row>
    <row r="938" spans="1:25" ht="15" customHeight="1" x14ac:dyDescent="0.25">
      <c r="A938" s="400" t="s">
        <v>33</v>
      </c>
      <c r="B938" s="400"/>
      <c r="C938" s="93"/>
      <c r="D938" s="93"/>
      <c r="E938" s="1685"/>
      <c r="F938" s="93"/>
      <c r="G938" s="272"/>
      <c r="H938" s="272"/>
      <c r="I938" s="134"/>
      <c r="J938" s="134"/>
      <c r="K938" s="1838"/>
      <c r="L938" s="134"/>
      <c r="M938" s="134"/>
      <c r="N938" s="134"/>
      <c r="O938" s="1254"/>
      <c r="P938" s="1254"/>
      <c r="Q938" s="1254"/>
      <c r="R938" s="1254"/>
      <c r="S938" s="1254"/>
      <c r="T938" s="2506"/>
      <c r="U938" s="2521"/>
      <c r="V938" s="2521"/>
      <c r="W938" s="2521"/>
      <c r="X938" s="2521"/>
      <c r="Y938" s="2253"/>
    </row>
    <row r="939" spans="1:25" ht="15" customHeight="1" x14ac:dyDescent="0.25">
      <c r="A939" s="201" t="s">
        <v>156</v>
      </c>
      <c r="B939" s="201"/>
      <c r="C939" s="36"/>
      <c r="D939" s="36"/>
      <c r="E939" s="572"/>
      <c r="F939" s="36"/>
      <c r="G939" s="56"/>
      <c r="H939" s="56"/>
      <c r="I939" s="39"/>
      <c r="J939" s="39"/>
      <c r="K939" s="576"/>
      <c r="L939" s="39"/>
      <c r="M939" s="39"/>
      <c r="N939" s="39"/>
      <c r="O939" s="1253"/>
      <c r="P939" s="1253"/>
      <c r="Q939" s="1253"/>
      <c r="R939" s="1253"/>
      <c r="S939" s="1253"/>
      <c r="T939" s="2503"/>
      <c r="U939" s="215"/>
      <c r="V939" s="215"/>
      <c r="W939" s="215"/>
      <c r="X939" s="215"/>
      <c r="Y939" s="2253"/>
    </row>
    <row r="940" spans="1:25" ht="15" customHeight="1" x14ac:dyDescent="0.25">
      <c r="A940" s="412" t="s">
        <v>202</v>
      </c>
      <c r="B940" s="47">
        <v>240</v>
      </c>
      <c r="C940" s="36">
        <v>1800</v>
      </c>
      <c r="D940" s="144">
        <f t="shared" ref="D940" si="966">ROUND(C940/12*$A$4,0)</f>
        <v>750</v>
      </c>
      <c r="E940" s="418">
        <v>751</v>
      </c>
      <c r="F940" s="144">
        <f>E940/D940*100</f>
        <v>100.13333333333334</v>
      </c>
      <c r="G940" s="56">
        <v>8</v>
      </c>
      <c r="H940" s="157">
        <f t="shared" ref="H940" si="967">K940/E940</f>
        <v>8</v>
      </c>
      <c r="I940" s="166">
        <f t="shared" ref="I940" si="968">ROUND(C940*G940,0)</f>
        <v>14400</v>
      </c>
      <c r="J940" s="166">
        <f t="shared" ref="J940" si="969">ROUND(D940*G940,0)</f>
        <v>6000</v>
      </c>
      <c r="K940" s="420">
        <v>6008</v>
      </c>
      <c r="L940" s="166">
        <f>K940/J940*100</f>
        <v>100.13333333333334</v>
      </c>
      <c r="M940" s="166">
        <f>ROUND(I940/B940,0)</f>
        <v>60</v>
      </c>
      <c r="N940" s="166">
        <f t="shared" ref="N940:N942" si="970">K940/$A$4*12/M940</f>
        <v>240.32</v>
      </c>
      <c r="O940" s="1253"/>
      <c r="P940" s="1253"/>
      <c r="Q940" s="1253"/>
      <c r="R940" s="1253"/>
      <c r="S940" s="1253"/>
      <c r="T940" s="2503">
        <f>O940/12</f>
        <v>0</v>
      </c>
      <c r="U940" s="215">
        <f t="shared" ref="U940:U942" si="971">X940-W940</f>
        <v>0</v>
      </c>
      <c r="V940" s="215">
        <f t="shared" ref="V940:V942" si="972">U940-T940</f>
        <v>0</v>
      </c>
      <c r="W940" s="215"/>
      <c r="X940" s="215"/>
      <c r="Y940" s="2253"/>
    </row>
    <row r="941" spans="1:25" s="99" customFormat="1" ht="15" customHeight="1" x14ac:dyDescent="0.25">
      <c r="A941" s="1540" t="s">
        <v>265</v>
      </c>
      <c r="B941" s="699"/>
      <c r="C941" s="91">
        <f>SUM(C940)</f>
        <v>1800</v>
      </c>
      <c r="D941" s="195">
        <f>SUM(D940)</f>
        <v>750</v>
      </c>
      <c r="E941" s="195">
        <f t="shared" ref="E941:E942" si="973">SUM(E940)</f>
        <v>751</v>
      </c>
      <c r="F941" s="195">
        <f>E941/D941*100</f>
        <v>100.13333333333334</v>
      </c>
      <c r="G941" s="64">
        <v>8</v>
      </c>
      <c r="H941" s="283">
        <f>K941/E941</f>
        <v>8</v>
      </c>
      <c r="I941" s="196">
        <f>SUM(I940)</f>
        <v>14400</v>
      </c>
      <c r="J941" s="196">
        <f t="shared" ref="J941:J942" si="974">SUM(J940)</f>
        <v>6000</v>
      </c>
      <c r="K941" s="1554">
        <f t="shared" ref="K941:K942" si="975">SUM(K940)</f>
        <v>6008</v>
      </c>
      <c r="L941" s="196">
        <f>K941/J941*100</f>
        <v>100.13333333333334</v>
      </c>
      <c r="M941" s="196">
        <f>SUM(M940)</f>
        <v>60</v>
      </c>
      <c r="N941" s="376">
        <f t="shared" si="970"/>
        <v>240.32</v>
      </c>
      <c r="O941" s="1255"/>
      <c r="P941" s="1255"/>
      <c r="Q941" s="1255"/>
      <c r="R941" s="1255"/>
      <c r="S941" s="1255"/>
      <c r="T941" s="2504"/>
      <c r="U941" s="2518"/>
      <c r="V941" s="2518"/>
      <c r="W941" s="2518"/>
      <c r="X941" s="2518"/>
      <c r="Y941" s="2253"/>
    </row>
    <row r="942" spans="1:25" ht="29.25" customHeight="1" thickBot="1" x14ac:dyDescent="0.3">
      <c r="A942" s="1283" t="s">
        <v>397</v>
      </c>
      <c r="B942" s="1283"/>
      <c r="C942" s="1375">
        <f>SUM(C941)</f>
        <v>1800</v>
      </c>
      <c r="D942" s="1375">
        <f t="shared" ref="D942" si="976">SUM(D941)</f>
        <v>750</v>
      </c>
      <c r="E942" s="1375">
        <f t="shared" si="973"/>
        <v>751</v>
      </c>
      <c r="F942" s="1375">
        <f>E942/D942*100</f>
        <v>100.13333333333334</v>
      </c>
      <c r="G942" s="489">
        <f>IF(C942=0,0,I942/C942)</f>
        <v>8</v>
      </c>
      <c r="H942" s="1284">
        <f>K942/E942</f>
        <v>8</v>
      </c>
      <c r="I942" s="1375">
        <f t="shared" ref="I942" si="977">SUM(I941)</f>
        <v>14400</v>
      </c>
      <c r="J942" s="1375">
        <f t="shared" si="974"/>
        <v>6000</v>
      </c>
      <c r="K942" s="1688">
        <f t="shared" si="975"/>
        <v>6008</v>
      </c>
      <c r="L942" s="495">
        <f>K942/J942*100</f>
        <v>100.13333333333334</v>
      </c>
      <c r="M942" s="1374">
        <f>SUM(M940)</f>
        <v>60</v>
      </c>
      <c r="N942" s="495">
        <f t="shared" si="970"/>
        <v>240.32</v>
      </c>
      <c r="O942" s="743">
        <v>23345.449035999998</v>
      </c>
      <c r="P942" s="743">
        <v>21277.475127999998</v>
      </c>
      <c r="Q942" s="743">
        <v>21277.475127999998</v>
      </c>
      <c r="R942" s="743">
        <v>21277.475127999998</v>
      </c>
      <c r="S942" s="743">
        <v>21277.475127999998</v>
      </c>
      <c r="T942" s="2505">
        <f>O942/12*$A$4+(P942-O942)/11*4+(Q942-P942)/10*3+(R942-Q942)/9*2+(S942-R942)/8*1</f>
        <v>8975.2799196666656</v>
      </c>
      <c r="U942" s="2442">
        <f t="shared" si="971"/>
        <v>8985.9643799999994</v>
      </c>
      <c r="V942" s="2442">
        <f t="shared" si="972"/>
        <v>10.684460333333845</v>
      </c>
      <c r="W942" s="2442">
        <v>-3.27962</v>
      </c>
      <c r="X942" s="2442">
        <v>8982.6847600000001</v>
      </c>
      <c r="Y942" s="2253"/>
    </row>
    <row r="943" spans="1:25" ht="15" customHeight="1" thickBot="1" x14ac:dyDescent="0.3">
      <c r="A943" s="574" t="s">
        <v>18</v>
      </c>
      <c r="B943" s="574"/>
      <c r="C943" s="1417"/>
      <c r="D943" s="1417"/>
      <c r="E943" s="1862"/>
      <c r="F943" s="1417"/>
      <c r="G943" s="505"/>
      <c r="H943" s="505"/>
      <c r="I943" s="885"/>
      <c r="J943" s="885"/>
      <c r="K943" s="886"/>
      <c r="L943" s="885"/>
      <c r="M943" s="885"/>
      <c r="N943" s="885"/>
      <c r="O943" s="744">
        <f t="shared" ref="O943:P943" si="978">SUM(O937,O942)</f>
        <v>140725.7702471111</v>
      </c>
      <c r="P943" s="744">
        <f t="shared" si="978"/>
        <v>138548.02513711111</v>
      </c>
      <c r="Q943" s="744">
        <f t="shared" ref="Q943:R943" si="979">SUM(Q937,Q942)</f>
        <v>138548.02513711111</v>
      </c>
      <c r="R943" s="744">
        <f t="shared" si="979"/>
        <v>138548.02513711111</v>
      </c>
      <c r="S943" s="744">
        <f t="shared" ref="S943" si="980">SUM(S937,S942)</f>
        <v>138040.28343944444</v>
      </c>
      <c r="T943" s="2508">
        <f t="shared" ref="T943:W943" si="981">SUM(T937,T942)</f>
        <v>57780.362578027351</v>
      </c>
      <c r="U943" s="2522">
        <f t="shared" si="981"/>
        <v>57261.792099999999</v>
      </c>
      <c r="V943" s="2522">
        <f t="shared" si="981"/>
        <v>-518.57047802734814</v>
      </c>
      <c r="W943" s="2522">
        <f t="shared" si="981"/>
        <v>-363.37959000000001</v>
      </c>
      <c r="X943" s="2524">
        <f>SUM(X937,X942)</f>
        <v>56898.412509999995</v>
      </c>
      <c r="Y943" s="2253"/>
    </row>
    <row r="944" spans="1:25" ht="15" customHeight="1" x14ac:dyDescent="0.25">
      <c r="A944" s="92"/>
      <c r="B944" s="92"/>
      <c r="C944" s="134"/>
      <c r="D944" s="134"/>
      <c r="E944" s="1838"/>
      <c r="F944" s="134"/>
      <c r="G944" s="272"/>
      <c r="H944" s="272"/>
      <c r="I944" s="134"/>
      <c r="J944" s="134"/>
      <c r="K944" s="1838"/>
      <c r="L944" s="134"/>
      <c r="M944" s="134"/>
      <c r="N944" s="134"/>
      <c r="O944" s="1254"/>
      <c r="P944" s="1254"/>
      <c r="Q944" s="1254"/>
      <c r="R944" s="1254"/>
      <c r="S944" s="1254"/>
      <c r="T944" s="2506"/>
      <c r="U944" s="2521"/>
      <c r="V944" s="2521"/>
      <c r="W944" s="2521"/>
      <c r="X944" s="2521"/>
      <c r="Y944" s="2253"/>
    </row>
    <row r="945" spans="1:25" ht="45" customHeight="1" x14ac:dyDescent="0.25">
      <c r="A945" s="2286" t="s">
        <v>290</v>
      </c>
      <c r="B945" s="67"/>
      <c r="C945" s="39"/>
      <c r="D945" s="39"/>
      <c r="E945" s="576"/>
      <c r="F945" s="39"/>
      <c r="G945" s="56"/>
      <c r="H945" s="56"/>
      <c r="I945" s="39"/>
      <c r="J945" s="39"/>
      <c r="K945" s="576"/>
      <c r="L945" s="39"/>
      <c r="M945" s="39"/>
      <c r="N945" s="39"/>
      <c r="O945" s="1253"/>
      <c r="P945" s="1253"/>
      <c r="Q945" s="1253"/>
      <c r="R945" s="1253"/>
      <c r="S945" s="1253"/>
      <c r="T945" s="2503"/>
      <c r="U945" s="215"/>
      <c r="V945" s="215"/>
      <c r="W945" s="215"/>
      <c r="X945" s="215"/>
      <c r="Y945" s="2253"/>
    </row>
    <row r="946" spans="1:25" ht="15" customHeight="1" x14ac:dyDescent="0.25">
      <c r="A946" s="817" t="s">
        <v>343</v>
      </c>
      <c r="B946" s="60"/>
      <c r="C946" s="39"/>
      <c r="D946" s="39"/>
      <c r="E946" s="576"/>
      <c r="F946" s="39"/>
      <c r="G946" s="56"/>
      <c r="H946" s="56"/>
      <c r="I946" s="39"/>
      <c r="J946" s="39"/>
      <c r="K946" s="576"/>
      <c r="L946" s="39"/>
      <c r="M946" s="39"/>
      <c r="N946" s="39"/>
      <c r="O946" s="1253"/>
      <c r="P946" s="1253"/>
      <c r="Q946" s="1253"/>
      <c r="R946" s="1253"/>
      <c r="S946" s="1253"/>
      <c r="T946" s="2503"/>
      <c r="U946" s="215"/>
      <c r="V946" s="215"/>
      <c r="W946" s="215"/>
      <c r="X946" s="215"/>
      <c r="Y946" s="2253"/>
    </row>
    <row r="947" spans="1:25" ht="15" customHeight="1" x14ac:dyDescent="0.25">
      <c r="A947" s="294" t="s">
        <v>464</v>
      </c>
      <c r="B947" s="294"/>
      <c r="C947" s="53">
        <f>SUM(C949,C950,C951)</f>
        <v>8490</v>
      </c>
      <c r="D947" s="53">
        <f t="shared" ref="D947:E947" si="982">SUM(D949,D950,D951)</f>
        <v>3539</v>
      </c>
      <c r="E947" s="53">
        <f t="shared" si="982"/>
        <v>2343</v>
      </c>
      <c r="F947" s="53">
        <f>E947/D947*100</f>
        <v>66.205142695676741</v>
      </c>
      <c r="G947" s="56"/>
      <c r="H947" s="56"/>
      <c r="I947" s="55"/>
      <c r="J947" s="55"/>
      <c r="K947" s="545"/>
      <c r="L947" s="55"/>
      <c r="M947" s="55"/>
      <c r="N947" s="55"/>
      <c r="O947" s="1253"/>
      <c r="P947" s="1253"/>
      <c r="Q947" s="1253"/>
      <c r="R947" s="1253"/>
      <c r="S947" s="1253"/>
      <c r="T947" s="2503"/>
      <c r="U947" s="215"/>
      <c r="V947" s="215"/>
      <c r="W947" s="215"/>
      <c r="X947" s="215"/>
      <c r="Y947" s="2253"/>
    </row>
    <row r="948" spans="1:25" ht="21" customHeight="1" x14ac:dyDescent="0.25">
      <c r="A948" s="294" t="s">
        <v>344</v>
      </c>
      <c r="B948" s="294"/>
      <c r="C948" s="53"/>
      <c r="D948" s="144"/>
      <c r="E948" s="527"/>
      <c r="F948" s="53"/>
      <c r="G948" s="56"/>
      <c r="H948" s="56"/>
      <c r="I948" s="55"/>
      <c r="J948" s="55"/>
      <c r="K948" s="545"/>
      <c r="L948" s="55"/>
      <c r="M948" s="55"/>
      <c r="N948" s="55"/>
      <c r="O948" s="1253"/>
      <c r="P948" s="1253"/>
      <c r="Q948" s="1253"/>
      <c r="R948" s="1253"/>
      <c r="S948" s="1253"/>
      <c r="T948" s="2503"/>
      <c r="U948" s="215"/>
      <c r="V948" s="215"/>
      <c r="W948" s="215"/>
      <c r="X948" s="215"/>
      <c r="Y948" s="2253"/>
    </row>
    <row r="949" spans="1:25" ht="32.25" customHeight="1" x14ac:dyDescent="0.25">
      <c r="A949" s="294" t="s">
        <v>345</v>
      </c>
      <c r="B949" s="294"/>
      <c r="C949" s="53">
        <v>438</v>
      </c>
      <c r="D949" s="144">
        <f t="shared" ref="D949:D953" si="983">ROUND(C949/12*$A$4,0)</f>
        <v>183</v>
      </c>
      <c r="E949" s="527">
        <v>198</v>
      </c>
      <c r="F949" s="53">
        <f t="shared" ref="F949:F954" si="984">E949/D949*100</f>
        <v>108.19672131147541</v>
      </c>
      <c r="G949" s="56"/>
      <c r="H949" s="56"/>
      <c r="I949" s="55"/>
      <c r="J949" s="55"/>
      <c r="K949" s="545"/>
      <c r="L949" s="55"/>
      <c r="M949" s="55"/>
      <c r="N949" s="55"/>
      <c r="O949" s="1253"/>
      <c r="P949" s="1253"/>
      <c r="Q949" s="1253"/>
      <c r="R949" s="1253"/>
      <c r="S949" s="1253"/>
      <c r="T949" s="2503"/>
      <c r="U949" s="215"/>
      <c r="V949" s="215"/>
      <c r="W949" s="215"/>
      <c r="X949" s="215"/>
      <c r="Y949" s="2253"/>
    </row>
    <row r="950" spans="1:25" ht="34.5" customHeight="1" x14ac:dyDescent="0.25">
      <c r="A950" s="294" t="s">
        <v>346</v>
      </c>
      <c r="B950" s="294"/>
      <c r="C950" s="53">
        <v>174</v>
      </c>
      <c r="D950" s="144">
        <f t="shared" si="983"/>
        <v>73</v>
      </c>
      <c r="E950" s="527">
        <v>87</v>
      </c>
      <c r="F950" s="53">
        <f t="shared" si="984"/>
        <v>119.17808219178083</v>
      </c>
      <c r="G950" s="56"/>
      <c r="H950" s="56"/>
      <c r="I950" s="55"/>
      <c r="J950" s="55"/>
      <c r="K950" s="545"/>
      <c r="L950" s="55"/>
      <c r="M950" s="55"/>
      <c r="N950" s="55"/>
      <c r="O950" s="1253"/>
      <c r="P950" s="1253"/>
      <c r="Q950" s="1253"/>
      <c r="R950" s="1253"/>
      <c r="S950" s="1253"/>
      <c r="T950" s="2503"/>
      <c r="U950" s="215"/>
      <c r="V950" s="215"/>
      <c r="W950" s="215"/>
      <c r="X950" s="215"/>
      <c r="Y950" s="2253"/>
    </row>
    <row r="951" spans="1:25" ht="15" customHeight="1" x14ac:dyDescent="0.25">
      <c r="A951" s="294" t="s">
        <v>347</v>
      </c>
      <c r="B951" s="294"/>
      <c r="C951" s="53">
        <v>7878</v>
      </c>
      <c r="D951" s="144">
        <f t="shared" si="983"/>
        <v>3283</v>
      </c>
      <c r="E951" s="527">
        <v>2058</v>
      </c>
      <c r="F951" s="53">
        <f t="shared" si="984"/>
        <v>62.68656716417911</v>
      </c>
      <c r="G951" s="56"/>
      <c r="H951" s="56"/>
      <c r="I951" s="55"/>
      <c r="J951" s="55"/>
      <c r="K951" s="545"/>
      <c r="L951" s="55"/>
      <c r="M951" s="55"/>
      <c r="N951" s="55"/>
      <c r="O951" s="1253"/>
      <c r="P951" s="1253"/>
      <c r="Q951" s="1253"/>
      <c r="R951" s="1253"/>
      <c r="S951" s="1253"/>
      <c r="T951" s="2503"/>
      <c r="U951" s="215"/>
      <c r="V951" s="215"/>
      <c r="W951" s="215"/>
      <c r="X951" s="215"/>
      <c r="Y951" s="2253"/>
    </row>
    <row r="952" spans="1:25" ht="15" customHeight="1" x14ac:dyDescent="0.25">
      <c r="A952" s="294" t="s">
        <v>463</v>
      </c>
      <c r="B952" s="294"/>
      <c r="C952" s="53">
        <v>42900</v>
      </c>
      <c r="D952" s="144">
        <f t="shared" si="983"/>
        <v>17875</v>
      </c>
      <c r="E952" s="527">
        <f>16687+E953/4/3.2</f>
        <v>18074.890625</v>
      </c>
      <c r="F952" s="53">
        <f t="shared" si="984"/>
        <v>101.11826923076923</v>
      </c>
      <c r="G952" s="56"/>
      <c r="H952" s="56"/>
      <c r="I952" s="55"/>
      <c r="J952" s="55"/>
      <c r="K952" s="545"/>
      <c r="L952" s="55"/>
      <c r="M952" s="55"/>
      <c r="N952" s="55"/>
      <c r="O952" s="1253"/>
      <c r="P952" s="1253"/>
      <c r="Q952" s="1253"/>
      <c r="R952" s="1253"/>
      <c r="S952" s="1253"/>
      <c r="T952" s="2503"/>
      <c r="U952" s="215"/>
      <c r="V952" s="215"/>
      <c r="W952" s="215"/>
      <c r="X952" s="215"/>
      <c r="Y952" s="2253"/>
    </row>
    <row r="953" spans="1:25" ht="18.75" customHeight="1" x14ac:dyDescent="0.25">
      <c r="A953" s="525" t="s">
        <v>339</v>
      </c>
      <c r="B953" s="525"/>
      <c r="C953" s="53">
        <v>42000</v>
      </c>
      <c r="D953" s="144">
        <f t="shared" si="983"/>
        <v>17500</v>
      </c>
      <c r="E953" s="527">
        <v>17765</v>
      </c>
      <c r="F953" s="53">
        <f t="shared" si="984"/>
        <v>101.51428571428571</v>
      </c>
      <c r="G953" s="56"/>
      <c r="H953" s="56"/>
      <c r="I953" s="55"/>
      <c r="J953" s="55"/>
      <c r="K953" s="545"/>
      <c r="L953" s="55"/>
      <c r="M953" s="55"/>
      <c r="N953" s="55"/>
      <c r="O953" s="1253"/>
      <c r="P953" s="1253"/>
      <c r="Q953" s="1253"/>
      <c r="R953" s="1253"/>
      <c r="S953" s="1253"/>
      <c r="T953" s="2503"/>
      <c r="U953" s="215"/>
      <c r="V953" s="215"/>
      <c r="W953" s="215"/>
      <c r="X953" s="215"/>
      <c r="Y953" s="2253"/>
    </row>
    <row r="954" spans="1:25" ht="32.25" customHeight="1" x14ac:dyDescent="0.25">
      <c r="A954" s="299" t="s">
        <v>183</v>
      </c>
      <c r="B954" s="299"/>
      <c r="C954" s="57">
        <f>SUM(C947+C952*3.2)</f>
        <v>145770</v>
      </c>
      <c r="D954" s="143">
        <f>SUM(D947+D952*3.2)</f>
        <v>60739</v>
      </c>
      <c r="E954" s="546">
        <f>SUM(E947+E952*3.2)</f>
        <v>60182.65</v>
      </c>
      <c r="F954" s="57">
        <f t="shared" si="984"/>
        <v>99.084031676517554</v>
      </c>
      <c r="G954" s="56"/>
      <c r="H954" s="56"/>
      <c r="I954" s="55"/>
      <c r="J954" s="55"/>
      <c r="K954" s="545"/>
      <c r="L954" s="55"/>
      <c r="M954" s="55"/>
      <c r="N954" s="55"/>
      <c r="O954" s="1253"/>
      <c r="P954" s="1253"/>
      <c r="Q954" s="1253"/>
      <c r="R954" s="1253"/>
      <c r="S954" s="1253"/>
      <c r="T954" s="2503"/>
      <c r="U954" s="215"/>
      <c r="V954" s="215"/>
      <c r="W954" s="215"/>
      <c r="X954" s="215"/>
      <c r="Y954" s="2253"/>
    </row>
    <row r="955" spans="1:25" ht="15" customHeight="1" x14ac:dyDescent="0.25">
      <c r="A955" s="815" t="s">
        <v>348</v>
      </c>
      <c r="B955" s="294"/>
      <c r="C955" s="53"/>
      <c r="D955" s="144"/>
      <c r="E955" s="527"/>
      <c r="F955" s="53"/>
      <c r="G955" s="56"/>
      <c r="H955" s="56"/>
      <c r="I955" s="55"/>
      <c r="J955" s="55"/>
      <c r="K955" s="545"/>
      <c r="L955" s="55"/>
      <c r="M955" s="55"/>
      <c r="N955" s="55"/>
      <c r="O955" s="1253"/>
      <c r="P955" s="1253"/>
      <c r="Q955" s="1253"/>
      <c r="R955" s="1253"/>
      <c r="S955" s="1253"/>
      <c r="T955" s="2503"/>
      <c r="U955" s="215"/>
      <c r="V955" s="215"/>
      <c r="W955" s="215"/>
      <c r="X955" s="215"/>
      <c r="Y955" s="2253"/>
    </row>
    <row r="956" spans="1:25" ht="28.5" customHeight="1" x14ac:dyDescent="0.25">
      <c r="A956" s="819" t="s">
        <v>217</v>
      </c>
      <c r="B956" s="294"/>
      <c r="C956" s="53">
        <f>SUM(C958,C963)</f>
        <v>28836</v>
      </c>
      <c r="D956" s="144">
        <f t="shared" ref="D956:E956" si="985">SUM(D958,D963)</f>
        <v>12016</v>
      </c>
      <c r="E956" s="527">
        <f t="shared" si="985"/>
        <v>13592.732283464567</v>
      </c>
      <c r="F956" s="53">
        <f>E956/D956*100</f>
        <v>113.12193977583695</v>
      </c>
      <c r="G956" s="56"/>
      <c r="H956" s="56"/>
      <c r="I956" s="55"/>
      <c r="J956" s="55"/>
      <c r="K956" s="545"/>
      <c r="L956" s="55"/>
      <c r="M956" s="55"/>
      <c r="N956" s="55"/>
      <c r="O956" s="1253"/>
      <c r="P956" s="1253"/>
      <c r="Q956" s="1253"/>
      <c r="R956" s="1253"/>
      <c r="S956" s="1253"/>
      <c r="T956" s="2503"/>
      <c r="U956" s="215"/>
      <c r="V956" s="215"/>
      <c r="W956" s="215"/>
      <c r="X956" s="215"/>
      <c r="Y956" s="2253"/>
    </row>
    <row r="957" spans="1:25" ht="15" customHeight="1" x14ac:dyDescent="0.25">
      <c r="A957" s="294" t="s">
        <v>344</v>
      </c>
      <c r="B957" s="294"/>
      <c r="C957" s="53"/>
      <c r="D957" s="144"/>
      <c r="E957" s="527"/>
      <c r="F957" s="53"/>
      <c r="G957" s="56"/>
      <c r="H957" s="56"/>
      <c r="I957" s="55"/>
      <c r="J957" s="55"/>
      <c r="K957" s="545"/>
      <c r="L957" s="55"/>
      <c r="M957" s="55"/>
      <c r="N957" s="55"/>
      <c r="O957" s="1253"/>
      <c r="P957" s="1253"/>
      <c r="Q957" s="1253"/>
      <c r="R957" s="1253"/>
      <c r="S957" s="1253"/>
      <c r="T957" s="2503"/>
      <c r="U957" s="215"/>
      <c r="V957" s="215"/>
      <c r="W957" s="215"/>
      <c r="X957" s="215"/>
      <c r="Y957" s="2253"/>
    </row>
    <row r="958" spans="1:25" ht="42" customHeight="1" x14ac:dyDescent="0.25">
      <c r="A958" s="819" t="s">
        <v>349</v>
      </c>
      <c r="B958" s="294"/>
      <c r="C958" s="53">
        <f>SUM(C959:C962)</f>
        <v>5444</v>
      </c>
      <c r="D958" s="144">
        <f t="shared" ref="D958" si="986">SUM(D959:D962)</f>
        <v>2269</v>
      </c>
      <c r="E958" s="527">
        <f t="shared" ref="E958" si="987">SUM(E959:E962)</f>
        <v>3110</v>
      </c>
      <c r="F958" s="53">
        <f t="shared" ref="F958:F968" si="988">E958/D958*100</f>
        <v>137.0647862494491</v>
      </c>
      <c r="G958" s="56"/>
      <c r="H958" s="56"/>
      <c r="I958" s="55"/>
      <c r="J958" s="55"/>
      <c r="K958" s="545"/>
      <c r="L958" s="55"/>
      <c r="M958" s="55"/>
      <c r="N958" s="55"/>
      <c r="O958" s="1253"/>
      <c r="P958" s="1253"/>
      <c r="Q958" s="1253"/>
      <c r="R958" s="1253"/>
      <c r="S958" s="1253"/>
      <c r="T958" s="2503"/>
      <c r="U958" s="215"/>
      <c r="V958" s="215"/>
      <c r="W958" s="215"/>
      <c r="X958" s="215"/>
      <c r="Y958" s="2253"/>
    </row>
    <row r="959" spans="1:25" ht="35.25" customHeight="1" x14ac:dyDescent="0.25">
      <c r="A959" s="294" t="s">
        <v>350</v>
      </c>
      <c r="B959" s="294"/>
      <c r="C959" s="53">
        <v>3455</v>
      </c>
      <c r="D959" s="144">
        <f t="shared" ref="D959:D962" si="989">ROUND(C959/12*$A$4,0)</f>
        <v>1440</v>
      </c>
      <c r="E959" s="527">
        <v>1510</v>
      </c>
      <c r="F959" s="53">
        <f t="shared" si="988"/>
        <v>104.86111111111111</v>
      </c>
      <c r="G959" s="56"/>
      <c r="H959" s="56"/>
      <c r="I959" s="55"/>
      <c r="J959" s="55"/>
      <c r="K959" s="545"/>
      <c r="L959" s="55"/>
      <c r="M959" s="55"/>
      <c r="N959" s="55"/>
      <c r="O959" s="1253"/>
      <c r="P959" s="1253"/>
      <c r="Q959" s="1253"/>
      <c r="R959" s="1253"/>
      <c r="S959" s="1253"/>
      <c r="T959" s="2503"/>
      <c r="U959" s="215"/>
      <c r="V959" s="215"/>
      <c r="W959" s="215"/>
      <c r="X959" s="215"/>
      <c r="Y959" s="2253"/>
    </row>
    <row r="960" spans="1:25" ht="31.5" customHeight="1" x14ac:dyDescent="0.25">
      <c r="A960" s="294" t="s">
        <v>351</v>
      </c>
      <c r="B960" s="294"/>
      <c r="C960" s="53">
        <v>1053</v>
      </c>
      <c r="D960" s="144">
        <f t="shared" si="989"/>
        <v>439</v>
      </c>
      <c r="E960" s="527">
        <v>504</v>
      </c>
      <c r="F960" s="53">
        <f t="shared" si="988"/>
        <v>114.80637813211845</v>
      </c>
      <c r="G960" s="56"/>
      <c r="H960" s="56"/>
      <c r="I960" s="55"/>
      <c r="J960" s="55"/>
      <c r="K960" s="545"/>
      <c r="L960" s="55"/>
      <c r="M960" s="55"/>
      <c r="N960" s="55"/>
      <c r="O960" s="1253"/>
      <c r="P960" s="1253"/>
      <c r="Q960" s="1253"/>
      <c r="R960" s="1253"/>
      <c r="S960" s="1253"/>
      <c r="T960" s="2503"/>
      <c r="U960" s="215"/>
      <c r="V960" s="215"/>
      <c r="W960" s="215"/>
      <c r="X960" s="215"/>
      <c r="Y960" s="2253"/>
    </row>
    <row r="961" spans="1:25" ht="28.5" customHeight="1" x14ac:dyDescent="0.25">
      <c r="A961" s="294" t="s">
        <v>418</v>
      </c>
      <c r="B961" s="294"/>
      <c r="C961" s="53">
        <v>675</v>
      </c>
      <c r="D961" s="144">
        <f t="shared" si="989"/>
        <v>281</v>
      </c>
      <c r="E961" s="527">
        <v>801</v>
      </c>
      <c r="F961" s="53">
        <f t="shared" si="988"/>
        <v>285.05338078291811</v>
      </c>
      <c r="G961" s="56"/>
      <c r="H961" s="56"/>
      <c r="I961" s="55"/>
      <c r="J961" s="55"/>
      <c r="K961" s="545"/>
      <c r="L961" s="55"/>
      <c r="M961" s="55"/>
      <c r="N961" s="55"/>
      <c r="O961" s="1253"/>
      <c r="P961" s="1253"/>
      <c r="Q961" s="1253"/>
      <c r="R961" s="1253"/>
      <c r="S961" s="1253"/>
      <c r="T961" s="2503"/>
      <c r="U961" s="215"/>
      <c r="V961" s="215"/>
      <c r="W961" s="215"/>
      <c r="X961" s="215"/>
      <c r="Y961" s="2253"/>
    </row>
    <row r="962" spans="1:25" ht="27.75" customHeight="1" x14ac:dyDescent="0.25">
      <c r="A962" s="294" t="s">
        <v>419</v>
      </c>
      <c r="B962" s="294"/>
      <c r="C962" s="53">
        <v>261</v>
      </c>
      <c r="D962" s="144">
        <f t="shared" si="989"/>
        <v>109</v>
      </c>
      <c r="E962" s="527">
        <v>295</v>
      </c>
      <c r="F962" s="53">
        <f t="shared" si="988"/>
        <v>270.64220183486236</v>
      </c>
      <c r="G962" s="56"/>
      <c r="H962" s="56"/>
      <c r="I962" s="55"/>
      <c r="J962" s="55"/>
      <c r="K962" s="545"/>
      <c r="L962" s="55"/>
      <c r="M962" s="55"/>
      <c r="N962" s="55"/>
      <c r="O962" s="1253"/>
      <c r="P962" s="1253"/>
      <c r="Q962" s="1253"/>
      <c r="R962" s="1253"/>
      <c r="S962" s="1253"/>
      <c r="T962" s="2503"/>
      <c r="U962" s="215"/>
      <c r="V962" s="215"/>
      <c r="W962" s="215"/>
      <c r="X962" s="215"/>
      <c r="Y962" s="2253"/>
    </row>
    <row r="963" spans="1:25" ht="43.5" customHeight="1" x14ac:dyDescent="0.25">
      <c r="A963" s="302" t="s">
        <v>352</v>
      </c>
      <c r="B963" s="294"/>
      <c r="C963" s="53">
        <f>SUM(C964:C968)</f>
        <v>23392</v>
      </c>
      <c r="D963" s="144">
        <f t="shared" ref="D963" si="990">SUM(D964:D968)</f>
        <v>9747</v>
      </c>
      <c r="E963" s="527">
        <f t="shared" ref="E963" si="991">SUM(E964:E968)</f>
        <v>10482.732283464567</v>
      </c>
      <c r="F963" s="53">
        <f t="shared" si="988"/>
        <v>107.54829469031053</v>
      </c>
      <c r="G963" s="56"/>
      <c r="H963" s="56"/>
      <c r="I963" s="55"/>
      <c r="J963" s="55"/>
      <c r="K963" s="545"/>
      <c r="L963" s="55"/>
      <c r="M963" s="55"/>
      <c r="N963" s="55"/>
      <c r="O963" s="1253"/>
      <c r="P963" s="1253"/>
      <c r="Q963" s="1253"/>
      <c r="R963" s="1253"/>
      <c r="S963" s="1253"/>
      <c r="T963" s="2503"/>
      <c r="U963" s="215"/>
      <c r="V963" s="215"/>
      <c r="W963" s="215"/>
      <c r="X963" s="215"/>
      <c r="Y963" s="2253"/>
    </row>
    <row r="964" spans="1:25" ht="37.5" customHeight="1" x14ac:dyDescent="0.25">
      <c r="A964" s="294" t="s">
        <v>353</v>
      </c>
      <c r="B964" s="294"/>
      <c r="C964" s="53">
        <v>3528</v>
      </c>
      <c r="D964" s="144">
        <f t="shared" ref="D964:D970" si="992">ROUND(C964/12*$A$4,0)</f>
        <v>1470</v>
      </c>
      <c r="E964" s="527">
        <v>1577</v>
      </c>
      <c r="F964" s="53">
        <f t="shared" si="988"/>
        <v>107.27891156462586</v>
      </c>
      <c r="G964" s="56"/>
      <c r="H964" s="56"/>
      <c r="I964" s="55"/>
      <c r="J964" s="55"/>
      <c r="K964" s="545"/>
      <c r="L964" s="55"/>
      <c r="M964" s="55"/>
      <c r="N964" s="55"/>
      <c r="O964" s="1253"/>
      <c r="P964" s="1253"/>
      <c r="Q964" s="1253"/>
      <c r="R964" s="1253"/>
      <c r="S964" s="1253"/>
      <c r="T964" s="2503"/>
      <c r="U964" s="215"/>
      <c r="V964" s="215"/>
      <c r="W964" s="215"/>
      <c r="X964" s="215"/>
      <c r="Y964" s="2253"/>
    </row>
    <row r="965" spans="1:25" ht="59.25" customHeight="1" x14ac:dyDescent="0.25">
      <c r="A965" s="294" t="s">
        <v>449</v>
      </c>
      <c r="B965" s="294"/>
      <c r="C965" s="53">
        <v>16461</v>
      </c>
      <c r="D965" s="144">
        <f t="shared" si="992"/>
        <v>6859</v>
      </c>
      <c r="E965" s="527">
        <v>6880</v>
      </c>
      <c r="F965" s="53">
        <f t="shared" si="988"/>
        <v>100.30616707974924</v>
      </c>
      <c r="G965" s="56"/>
      <c r="H965" s="56"/>
      <c r="I965" s="55"/>
      <c r="J965" s="55"/>
      <c r="K965" s="545"/>
      <c r="L965" s="55"/>
      <c r="M965" s="55"/>
      <c r="N965" s="55"/>
      <c r="O965" s="1253"/>
      <c r="P965" s="1253"/>
      <c r="Q965" s="1253"/>
      <c r="R965" s="1253"/>
      <c r="S965" s="1253"/>
      <c r="T965" s="2503"/>
      <c r="U965" s="215"/>
      <c r="V965" s="215"/>
      <c r="W965" s="215"/>
      <c r="X965" s="215"/>
      <c r="Y965" s="2253"/>
    </row>
    <row r="966" spans="1:25" ht="48" customHeight="1" x14ac:dyDescent="0.25">
      <c r="A966" s="294" t="s">
        <v>367</v>
      </c>
      <c r="B966" s="294"/>
      <c r="C966" s="53">
        <v>605</v>
      </c>
      <c r="D966" s="144">
        <f t="shared" si="992"/>
        <v>252</v>
      </c>
      <c r="E966" s="527">
        <v>642.73228346456688</v>
      </c>
      <c r="F966" s="53">
        <f t="shared" si="988"/>
        <v>255.05249343832017</v>
      </c>
      <c r="G966" s="56"/>
      <c r="H966" s="56"/>
      <c r="I966" s="55"/>
      <c r="J966" s="55"/>
      <c r="K966" s="545"/>
      <c r="L966" s="55"/>
      <c r="M966" s="55"/>
      <c r="N966" s="55"/>
      <c r="O966" s="1253"/>
      <c r="P966" s="1253"/>
      <c r="Q966" s="1253"/>
      <c r="R966" s="1253"/>
      <c r="S966" s="1253"/>
      <c r="T966" s="2503"/>
      <c r="U966" s="215"/>
      <c r="V966" s="215"/>
      <c r="W966" s="215"/>
      <c r="X966" s="215"/>
      <c r="Y966" s="2253"/>
    </row>
    <row r="967" spans="1:25" ht="30.75" customHeight="1" x14ac:dyDescent="0.25">
      <c r="A967" s="294" t="s">
        <v>368</v>
      </c>
      <c r="B967" s="294"/>
      <c r="C967" s="53">
        <v>2771</v>
      </c>
      <c r="D967" s="144">
        <f t="shared" si="992"/>
        <v>1155</v>
      </c>
      <c r="E967" s="527">
        <v>1334</v>
      </c>
      <c r="F967" s="53">
        <f t="shared" si="988"/>
        <v>115.4978354978355</v>
      </c>
      <c r="G967" s="56"/>
      <c r="H967" s="56"/>
      <c r="I967" s="55"/>
      <c r="J967" s="55"/>
      <c r="K967" s="545"/>
      <c r="L967" s="55"/>
      <c r="M967" s="55"/>
      <c r="N967" s="55"/>
      <c r="O967" s="1253"/>
      <c r="P967" s="1253"/>
      <c r="Q967" s="1253"/>
      <c r="R967" s="1253"/>
      <c r="S967" s="1253"/>
      <c r="T967" s="2503"/>
      <c r="U967" s="215"/>
      <c r="V967" s="215"/>
      <c r="W967" s="215"/>
      <c r="X967" s="215"/>
      <c r="Y967" s="2253"/>
    </row>
    <row r="968" spans="1:25" ht="30" customHeight="1" x14ac:dyDescent="0.25">
      <c r="A968" s="294" t="s">
        <v>369</v>
      </c>
      <c r="B968" s="294"/>
      <c r="C968" s="53">
        <v>27</v>
      </c>
      <c r="D968" s="144">
        <f t="shared" si="992"/>
        <v>11</v>
      </c>
      <c r="E968" s="527">
        <v>49</v>
      </c>
      <c r="F968" s="53">
        <f t="shared" si="988"/>
        <v>445.45454545454544</v>
      </c>
      <c r="G968" s="56"/>
      <c r="H968" s="56"/>
      <c r="I968" s="55"/>
      <c r="J968" s="55"/>
      <c r="K968" s="545"/>
      <c r="L968" s="55"/>
      <c r="M968" s="55"/>
      <c r="N968" s="55"/>
      <c r="O968" s="1253"/>
      <c r="P968" s="1253"/>
      <c r="Q968" s="1253"/>
      <c r="R968" s="1253"/>
      <c r="S968" s="1253"/>
      <c r="T968" s="2503"/>
      <c r="U968" s="215"/>
      <c r="V968" s="215"/>
      <c r="W968" s="215"/>
      <c r="X968" s="215"/>
      <c r="Y968" s="2253"/>
    </row>
    <row r="969" spans="1:25" ht="27" customHeight="1" x14ac:dyDescent="0.25">
      <c r="A969" s="294" t="s">
        <v>169</v>
      </c>
      <c r="B969" s="294"/>
      <c r="C969" s="53"/>
      <c r="D969" s="144">
        <f t="shared" si="992"/>
        <v>0</v>
      </c>
      <c r="E969" s="418"/>
      <c r="F969" s="144"/>
      <c r="G969" s="56"/>
      <c r="H969" s="56"/>
      <c r="I969" s="55"/>
      <c r="J969" s="55"/>
      <c r="K969" s="545"/>
      <c r="L969" s="55"/>
      <c r="M969" s="55"/>
      <c r="N969" s="55"/>
      <c r="O969" s="1253"/>
      <c r="P969" s="1253"/>
      <c r="Q969" s="1253"/>
      <c r="R969" s="1253"/>
      <c r="S969" s="1253"/>
      <c r="T969" s="2503"/>
      <c r="U969" s="215"/>
      <c r="V969" s="215"/>
      <c r="W969" s="215"/>
      <c r="X969" s="215"/>
      <c r="Y969" s="2253"/>
    </row>
    <row r="970" spans="1:25" ht="33.75" customHeight="1" x14ac:dyDescent="0.25">
      <c r="A970" s="819" t="s">
        <v>170</v>
      </c>
      <c r="B970" s="294"/>
      <c r="C970" s="53">
        <v>11406</v>
      </c>
      <c r="D970" s="144">
        <f t="shared" si="992"/>
        <v>4753</v>
      </c>
      <c r="E970" s="418">
        <v>4879</v>
      </c>
      <c r="F970" s="144">
        <f>E970/D970*100</f>
        <v>102.65095729013254</v>
      </c>
      <c r="G970" s="56"/>
      <c r="H970" s="56"/>
      <c r="I970" s="55"/>
      <c r="J970" s="55"/>
      <c r="K970" s="545"/>
      <c r="L970" s="55"/>
      <c r="M970" s="55"/>
      <c r="N970" s="55"/>
      <c r="O970" s="1253"/>
      <c r="P970" s="1253"/>
      <c r="Q970" s="1253"/>
      <c r="R970" s="1253"/>
      <c r="S970" s="1253"/>
      <c r="T970" s="2503"/>
      <c r="U970" s="215"/>
      <c r="V970" s="215"/>
      <c r="W970" s="215"/>
      <c r="X970" s="215"/>
      <c r="Y970" s="2253"/>
    </row>
    <row r="971" spans="1:25" ht="33.75" customHeight="1" x14ac:dyDescent="0.25">
      <c r="A971" s="1840" t="s">
        <v>178</v>
      </c>
      <c r="B971" s="1840"/>
      <c r="C971" s="66">
        <f>SUM(C970,C956)</f>
        <v>40242</v>
      </c>
      <c r="D971" s="195">
        <f>SUM(D970,D956)</f>
        <v>16769</v>
      </c>
      <c r="E971" s="1566">
        <f>SUM(E970,E956)</f>
        <v>18471.732283464567</v>
      </c>
      <c r="F971" s="195">
        <f>E971/D971*100</f>
        <v>110.15404784700678</v>
      </c>
      <c r="G971" s="64"/>
      <c r="H971" s="64"/>
      <c r="I971" s="1334"/>
      <c r="J971" s="1334"/>
      <c r="K971" s="1725"/>
      <c r="L971" s="1334"/>
      <c r="M971" s="1334"/>
      <c r="N971" s="1334"/>
      <c r="O971" s="1255"/>
      <c r="P971" s="1255"/>
      <c r="Q971" s="1255"/>
      <c r="R971" s="1255"/>
      <c r="S971" s="1255"/>
      <c r="T971" s="2504"/>
      <c r="U971" s="2518"/>
      <c r="V971" s="2518"/>
      <c r="W971" s="2518"/>
      <c r="X971" s="2518"/>
      <c r="Y971" s="2253"/>
    </row>
    <row r="972" spans="1:25" ht="21" customHeight="1" x14ac:dyDescent="0.25">
      <c r="A972" s="133" t="s">
        <v>179</v>
      </c>
      <c r="B972" s="133"/>
      <c r="C972" s="1352">
        <f>SUM(C971,C954)</f>
        <v>186012</v>
      </c>
      <c r="D972" s="1352">
        <f>SUM(D971,D954)</f>
        <v>77508</v>
      </c>
      <c r="E972" s="1352">
        <f>SUM(E971,E954)</f>
        <v>78654.382283464569</v>
      </c>
      <c r="F972" s="1352">
        <f>E972/D972*100</f>
        <v>101.47905027024898</v>
      </c>
      <c r="G972" s="282"/>
      <c r="H972" s="282"/>
      <c r="I972" s="16"/>
      <c r="J972" s="16"/>
      <c r="K972" s="653"/>
      <c r="L972" s="16"/>
      <c r="M972" s="16"/>
      <c r="N972" s="16"/>
      <c r="O972" s="558">
        <v>82201.818524814807</v>
      </c>
      <c r="P972" s="558">
        <v>82473.51520043482</v>
      </c>
      <c r="Q972" s="558">
        <v>82473.51520043482</v>
      </c>
      <c r="R972" s="558">
        <v>82473.51520043482</v>
      </c>
      <c r="S972" s="558">
        <v>82296.649414136147</v>
      </c>
      <c r="T972" s="2505">
        <f>O972/12*$A$4+(P972-O972)/11*4+(Q972-P972)/10*3+(R972-Q972)/9*2+(S972-R972)/8*1</f>
        <v>34327.448286520055</v>
      </c>
      <c r="U972" s="1444">
        <f t="shared" ref="U972" si="993">X972-W972</f>
        <v>36293.63300999999</v>
      </c>
      <c r="V972" s="1444">
        <f t="shared" ref="V972" si="994">U972-T972</f>
        <v>1966.1847234799352</v>
      </c>
      <c r="W972" s="1444">
        <v>-98.438030000000012</v>
      </c>
      <c r="X972" s="1444">
        <v>36195.194979999993</v>
      </c>
      <c r="Y972" s="2252">
        <f>U972+W972-X972</f>
        <v>0</v>
      </c>
    </row>
    <row r="973" spans="1:25" ht="15" customHeight="1" x14ac:dyDescent="0.25">
      <c r="A973" s="400" t="s">
        <v>33</v>
      </c>
      <c r="B973" s="400"/>
      <c r="C973" s="93"/>
      <c r="D973" s="93"/>
      <c r="E973" s="1685"/>
      <c r="F973" s="93"/>
      <c r="G973" s="272"/>
      <c r="H973" s="272"/>
      <c r="I973" s="511"/>
      <c r="J973" s="511"/>
      <c r="K973" s="1850"/>
      <c r="L973" s="511"/>
      <c r="M973" s="511"/>
      <c r="N973" s="511"/>
      <c r="O973" s="1254"/>
      <c r="P973" s="1254"/>
      <c r="Q973" s="1254"/>
      <c r="R973" s="1254"/>
      <c r="S973" s="1254"/>
      <c r="T973" s="2506"/>
      <c r="U973" s="2521"/>
      <c r="V973" s="2521"/>
      <c r="W973" s="2521"/>
      <c r="X973" s="2521"/>
      <c r="Y973" s="2253"/>
    </row>
    <row r="974" spans="1:25" ht="15" customHeight="1" x14ac:dyDescent="0.25">
      <c r="A974" s="201" t="s">
        <v>156</v>
      </c>
      <c r="B974" s="201"/>
      <c r="C974" s="36"/>
      <c r="D974" s="36"/>
      <c r="E974" s="572"/>
      <c r="F974" s="36"/>
      <c r="G974" s="56"/>
      <c r="H974" s="56"/>
      <c r="I974" s="57"/>
      <c r="J974" s="57"/>
      <c r="K974" s="546"/>
      <c r="L974" s="57"/>
      <c r="M974" s="57"/>
      <c r="N974" s="57"/>
      <c r="O974" s="1253"/>
      <c r="P974" s="1253"/>
      <c r="Q974" s="1253"/>
      <c r="R974" s="1253"/>
      <c r="S974" s="1253"/>
      <c r="T974" s="2503"/>
      <c r="U974" s="215"/>
      <c r="V974" s="215"/>
      <c r="W974" s="215"/>
      <c r="X974" s="215"/>
      <c r="Y974" s="2253"/>
    </row>
    <row r="975" spans="1:25" ht="15" customHeight="1" x14ac:dyDescent="0.25">
      <c r="A975" s="412" t="s">
        <v>202</v>
      </c>
      <c r="B975" s="47">
        <v>240</v>
      </c>
      <c r="C975" s="36">
        <v>1250</v>
      </c>
      <c r="D975" s="144">
        <f t="shared" ref="D975" si="995">ROUND(C975/12*$A$4,0)</f>
        <v>521</v>
      </c>
      <c r="E975" s="418">
        <v>530</v>
      </c>
      <c r="F975" s="144">
        <f>E975/D975*100</f>
        <v>101.7274472168906</v>
      </c>
      <c r="G975" s="56">
        <v>8</v>
      </c>
      <c r="H975" s="157">
        <f t="shared" ref="H975" si="996">K975/E975</f>
        <v>8.0037735849056606</v>
      </c>
      <c r="I975" s="166">
        <f t="shared" ref="I975" si="997">ROUND(C975*G975,0)</f>
        <v>10000</v>
      </c>
      <c r="J975" s="166">
        <f t="shared" ref="J975" si="998">ROUND(D975*G975,0)</f>
        <v>4168</v>
      </c>
      <c r="K975" s="420">
        <v>4242</v>
      </c>
      <c r="L975" s="166">
        <f>K975/J975*100</f>
        <v>101.77543186180422</v>
      </c>
      <c r="M975" s="166">
        <f>ROUND(I975/B975,0)</f>
        <v>42</v>
      </c>
      <c r="N975" s="166">
        <f t="shared" ref="N975:N977" si="999">K975/$A$4*12/M975</f>
        <v>242.39999999999998</v>
      </c>
      <c r="O975" s="1253"/>
      <c r="P975" s="1253"/>
      <c r="Q975" s="1253"/>
      <c r="R975" s="1253"/>
      <c r="S975" s="1253"/>
      <c r="T975" s="2503">
        <f>O975/12</f>
        <v>0</v>
      </c>
      <c r="U975" s="215">
        <f t="shared" ref="U975:U977" si="1000">X975-W975</f>
        <v>0</v>
      </c>
      <c r="V975" s="215">
        <f t="shared" ref="V975:V977" si="1001">U975-T975</f>
        <v>0</v>
      </c>
      <c r="W975" s="215"/>
      <c r="X975" s="215"/>
      <c r="Y975" s="2253"/>
    </row>
    <row r="976" spans="1:25" s="99" customFormat="1" ht="15" customHeight="1" x14ac:dyDescent="0.25">
      <c r="A976" s="1540" t="s">
        <v>265</v>
      </c>
      <c r="B976" s="699"/>
      <c r="C976" s="91">
        <f>SUM(C975)</f>
        <v>1250</v>
      </c>
      <c r="D976" s="91">
        <f t="shared" ref="D976:E976" si="1002">SUM(D975)</f>
        <v>521</v>
      </c>
      <c r="E976" s="91">
        <f t="shared" si="1002"/>
        <v>530</v>
      </c>
      <c r="F976" s="195">
        <f>E976/D976*100</f>
        <v>101.7274472168906</v>
      </c>
      <c r="G976" s="64">
        <v>8</v>
      </c>
      <c r="H976" s="283">
        <f>K976/E976</f>
        <v>8.0037735849056606</v>
      </c>
      <c r="I976" s="196">
        <f>SUM(I975)</f>
        <v>10000</v>
      </c>
      <c r="J976" s="196">
        <f t="shared" ref="J976" si="1003">SUM(J975)</f>
        <v>4168</v>
      </c>
      <c r="K976" s="1554">
        <f t="shared" ref="K976" si="1004">SUM(K975)</f>
        <v>4242</v>
      </c>
      <c r="L976" s="196">
        <f>K976/J976*100</f>
        <v>101.77543186180422</v>
      </c>
      <c r="M976" s="196">
        <f>SUM(M975)</f>
        <v>42</v>
      </c>
      <c r="N976" s="376">
        <f t="shared" si="999"/>
        <v>242.39999999999998</v>
      </c>
      <c r="O976" s="1255"/>
      <c r="P976" s="1255"/>
      <c r="Q976" s="1255"/>
      <c r="R976" s="1255"/>
      <c r="S976" s="1255"/>
      <c r="T976" s="2504"/>
      <c r="U976" s="2518"/>
      <c r="V976" s="2518"/>
      <c r="W976" s="2518"/>
      <c r="X976" s="2518"/>
      <c r="Y976" s="2253"/>
    </row>
    <row r="977" spans="1:25" s="99" customFormat="1" ht="29.25" customHeight="1" thickBot="1" x14ac:dyDescent="0.3">
      <c r="A977" s="1283" t="s">
        <v>397</v>
      </c>
      <c r="B977" s="1283"/>
      <c r="C977" s="1375">
        <f>C975</f>
        <v>1250</v>
      </c>
      <c r="D977" s="1375">
        <f t="shared" ref="D977:E977" si="1005">D975</f>
        <v>521</v>
      </c>
      <c r="E977" s="1688">
        <f t="shared" si="1005"/>
        <v>530</v>
      </c>
      <c r="F977" s="1375">
        <f>E977/D977*100</f>
        <v>101.7274472168906</v>
      </c>
      <c r="G977" s="489">
        <f>IF(C977=0,0,I977/C977)</f>
        <v>8</v>
      </c>
      <c r="H977" s="489">
        <f>K977/E977</f>
        <v>8.0037735849056606</v>
      </c>
      <c r="I977" s="435">
        <f>I975</f>
        <v>10000</v>
      </c>
      <c r="J977" s="435">
        <f t="shared" ref="J977" si="1006">J975</f>
        <v>4168</v>
      </c>
      <c r="K977" s="1602">
        <f t="shared" ref="K977" si="1007">K975</f>
        <v>4242</v>
      </c>
      <c r="L977" s="175">
        <f>K977/J977*100</f>
        <v>101.77543186180422</v>
      </c>
      <c r="M977" s="1374">
        <f>SUM(M976)</f>
        <v>42</v>
      </c>
      <c r="N977" s="495">
        <f t="shared" si="999"/>
        <v>242.39999999999998</v>
      </c>
      <c r="O977" s="743">
        <v>16236.274782000002</v>
      </c>
      <c r="P977" s="743">
        <v>15595.438221999999</v>
      </c>
      <c r="Q977" s="743">
        <v>15595.438221999999</v>
      </c>
      <c r="R977" s="743">
        <v>15595.438221999999</v>
      </c>
      <c r="S977" s="743">
        <v>15595.438221999999</v>
      </c>
      <c r="T977" s="2505">
        <f>O977/12*$A$4+(P977-O977)/11*4+(Q977-P977)/10*3+(R977-Q977)/9*2+(S977-R977)/8*1</f>
        <v>6532.0830161363629</v>
      </c>
      <c r="U977" s="2442">
        <f t="shared" si="1000"/>
        <v>6462.9874599999985</v>
      </c>
      <c r="V977" s="2442">
        <f t="shared" si="1001"/>
        <v>-69.095556136364394</v>
      </c>
      <c r="W977" s="2442">
        <v>-8.97715</v>
      </c>
      <c r="X977" s="2442">
        <v>6454.0103099999988</v>
      </c>
      <c r="Y977" s="2253"/>
    </row>
    <row r="978" spans="1:25" ht="15" customHeight="1" thickBot="1" x14ac:dyDescent="0.3">
      <c r="A978" s="1418" t="s">
        <v>18</v>
      </c>
      <c r="B978" s="1418"/>
      <c r="C978" s="885"/>
      <c r="D978" s="885"/>
      <c r="E978" s="886"/>
      <c r="F978" s="885"/>
      <c r="G978" s="505"/>
      <c r="H978" s="505"/>
      <c r="I978" s="885"/>
      <c r="J978" s="885"/>
      <c r="K978" s="886"/>
      <c r="L978" s="885"/>
      <c r="M978" s="885"/>
      <c r="N978" s="885"/>
      <c r="O978" s="744">
        <f t="shared" ref="O978:P978" si="1008">SUM(O972,O977)</f>
        <v>98438.093306814815</v>
      </c>
      <c r="P978" s="744">
        <f t="shared" si="1008"/>
        <v>98068.953422434817</v>
      </c>
      <c r="Q978" s="744">
        <f t="shared" ref="Q978:R978" si="1009">SUM(Q972,Q977)</f>
        <v>98068.953422434817</v>
      </c>
      <c r="R978" s="744">
        <f t="shared" si="1009"/>
        <v>98068.953422434817</v>
      </c>
      <c r="S978" s="744">
        <f t="shared" ref="S978" si="1010">SUM(S972,S977)</f>
        <v>97892.087636136144</v>
      </c>
      <c r="T978" s="2508">
        <f t="shared" ref="T978:X978" si="1011">SUM(T972,T977)</f>
        <v>40859.531302656418</v>
      </c>
      <c r="U978" s="2522">
        <f t="shared" si="1011"/>
        <v>42756.620469999987</v>
      </c>
      <c r="V978" s="2522">
        <f t="shared" si="1011"/>
        <v>1897.0891673435708</v>
      </c>
      <c r="W978" s="2522">
        <f t="shared" si="1011"/>
        <v>-107.41518000000001</v>
      </c>
      <c r="X978" s="2524">
        <f t="shared" si="1011"/>
        <v>42649.205289999991</v>
      </c>
      <c r="Y978" s="2253"/>
    </row>
    <row r="979" spans="1:25" ht="15" customHeight="1" x14ac:dyDescent="0.25">
      <c r="A979" s="92"/>
      <c r="B979" s="92"/>
      <c r="C979" s="134"/>
      <c r="D979" s="134"/>
      <c r="E979" s="1838"/>
      <c r="F979" s="134"/>
      <c r="G979" s="272"/>
      <c r="H979" s="272"/>
      <c r="I979" s="134"/>
      <c r="J979" s="134"/>
      <c r="K979" s="1838"/>
      <c r="L979" s="134"/>
      <c r="M979" s="134"/>
      <c r="N979" s="134"/>
      <c r="O979" s="1254"/>
      <c r="P979" s="1254"/>
      <c r="Q979" s="1254"/>
      <c r="R979" s="1254"/>
      <c r="S979" s="1254"/>
      <c r="T979" s="2506"/>
      <c r="U979" s="2521"/>
      <c r="V979" s="2521"/>
      <c r="W979" s="2521"/>
      <c r="X979" s="2521"/>
      <c r="Y979" s="2253"/>
    </row>
    <row r="980" spans="1:25" ht="45.75" customHeight="1" x14ac:dyDescent="0.25">
      <c r="A980" s="2286" t="s">
        <v>291</v>
      </c>
      <c r="B980" s="67"/>
      <c r="C980" s="39"/>
      <c r="D980" s="39"/>
      <c r="E980" s="576"/>
      <c r="F980" s="39"/>
      <c r="G980" s="56"/>
      <c r="H980" s="56"/>
      <c r="I980" s="39"/>
      <c r="J980" s="39"/>
      <c r="K980" s="576"/>
      <c r="L980" s="39"/>
      <c r="M980" s="39"/>
      <c r="N980" s="39"/>
      <c r="O980" s="1253"/>
      <c r="P980" s="1253"/>
      <c r="Q980" s="1253"/>
      <c r="R980" s="1253"/>
      <c r="S980" s="1253"/>
      <c r="T980" s="2503"/>
      <c r="U980" s="215"/>
      <c r="V980" s="215"/>
      <c r="W980" s="215"/>
      <c r="X980" s="215"/>
      <c r="Y980" s="2253"/>
    </row>
    <row r="981" spans="1:25" ht="15" customHeight="1" x14ac:dyDescent="0.25">
      <c r="A981" s="816" t="s">
        <v>343</v>
      </c>
      <c r="B981" s="60"/>
      <c r="C981" s="36"/>
      <c r="D981" s="36"/>
      <c r="E981" s="572"/>
      <c r="F981" s="36"/>
      <c r="G981" s="56"/>
      <c r="H981" s="56"/>
      <c r="I981" s="39"/>
      <c r="J981" s="39"/>
      <c r="K981" s="576"/>
      <c r="L981" s="39"/>
      <c r="M981" s="39"/>
      <c r="N981" s="39"/>
      <c r="O981" s="1253"/>
      <c r="P981" s="1253"/>
      <c r="Q981" s="1253"/>
      <c r="R981" s="1253"/>
      <c r="S981" s="1253"/>
      <c r="T981" s="2503"/>
      <c r="U981" s="215"/>
      <c r="V981" s="215"/>
      <c r="W981" s="215"/>
      <c r="X981" s="215"/>
      <c r="Y981" s="2253"/>
    </row>
    <row r="982" spans="1:25" ht="15" customHeight="1" x14ac:dyDescent="0.25">
      <c r="A982" s="294" t="s">
        <v>464</v>
      </c>
      <c r="B982" s="59"/>
      <c r="C982" s="36">
        <f>C983+C984+C985+C986</f>
        <v>34793</v>
      </c>
      <c r="D982" s="36">
        <f t="shared" ref="D982" si="1012">D983+D984+D985+D986</f>
        <v>14497</v>
      </c>
      <c r="E982" s="36">
        <f t="shared" ref="E982" si="1013">E983+E984+E985+E986</f>
        <v>14920</v>
      </c>
      <c r="F982" s="39">
        <f>E982/D982*100</f>
        <v>102.91784507139408</v>
      </c>
      <c r="G982" s="56"/>
      <c r="H982" s="56"/>
      <c r="I982" s="55"/>
      <c r="J982" s="55"/>
      <c r="K982" s="545"/>
      <c r="L982" s="55"/>
      <c r="M982" s="55"/>
      <c r="N982" s="55"/>
      <c r="O982" s="1253"/>
      <c r="P982" s="1253"/>
      <c r="Q982" s="1253"/>
      <c r="R982" s="1253"/>
      <c r="S982" s="1253"/>
      <c r="T982" s="2503"/>
      <c r="U982" s="215"/>
      <c r="V982" s="215"/>
      <c r="W982" s="215"/>
      <c r="X982" s="215"/>
      <c r="Y982" s="2253"/>
    </row>
    <row r="983" spans="1:25" ht="15" customHeight="1" x14ac:dyDescent="0.25">
      <c r="A983" s="294" t="s">
        <v>344</v>
      </c>
      <c r="B983" s="294"/>
      <c r="C983" s="53"/>
      <c r="D983" s="144">
        <f t="shared" ref="D983:D988" si="1014">ROUND(C983/12*$A$4,0)</f>
        <v>0</v>
      </c>
      <c r="E983" s="527"/>
      <c r="F983" s="53"/>
      <c r="G983" s="56"/>
      <c r="H983" s="56"/>
      <c r="I983" s="55"/>
      <c r="J983" s="55"/>
      <c r="K983" s="545"/>
      <c r="L983" s="55"/>
      <c r="M983" s="55"/>
      <c r="N983" s="55"/>
      <c r="O983" s="1253"/>
      <c r="P983" s="1253"/>
      <c r="Q983" s="1253"/>
      <c r="R983" s="1253"/>
      <c r="S983" s="1253"/>
      <c r="T983" s="2503"/>
      <c r="U983" s="215"/>
      <c r="V983" s="215"/>
      <c r="W983" s="215"/>
      <c r="X983" s="215"/>
      <c r="Y983" s="2253"/>
    </row>
    <row r="984" spans="1:25" ht="34.5" customHeight="1" x14ac:dyDescent="0.25">
      <c r="A984" s="294" t="s">
        <v>345</v>
      </c>
      <c r="B984" s="294"/>
      <c r="C984" s="53">
        <v>10000</v>
      </c>
      <c r="D984" s="144">
        <f t="shared" si="1014"/>
        <v>4167</v>
      </c>
      <c r="E984" s="527">
        <v>4606</v>
      </c>
      <c r="F984" s="53">
        <f>E984/D984*100</f>
        <v>110.53515718742501</v>
      </c>
      <c r="G984" s="56"/>
      <c r="H984" s="56"/>
      <c r="I984" s="55"/>
      <c r="J984" s="55"/>
      <c r="K984" s="545"/>
      <c r="L984" s="55"/>
      <c r="M984" s="55"/>
      <c r="N984" s="55"/>
      <c r="O984" s="1253"/>
      <c r="P984" s="1253"/>
      <c r="Q984" s="1253"/>
      <c r="R984" s="1253"/>
      <c r="S984" s="1253"/>
      <c r="T984" s="2503"/>
      <c r="U984" s="215"/>
      <c r="V984" s="215"/>
      <c r="W984" s="215"/>
      <c r="X984" s="215"/>
      <c r="Y984" s="2253"/>
    </row>
    <row r="985" spans="1:25" ht="34.5" customHeight="1" x14ac:dyDescent="0.25">
      <c r="A985" s="294" t="s">
        <v>346</v>
      </c>
      <c r="B985" s="294"/>
      <c r="C985" s="53"/>
      <c r="D985" s="144">
        <f t="shared" si="1014"/>
        <v>0</v>
      </c>
      <c r="E985" s="527"/>
      <c r="F985" s="53"/>
      <c r="G985" s="56"/>
      <c r="H985" s="56"/>
      <c r="I985" s="55"/>
      <c r="J985" s="55"/>
      <c r="K985" s="545"/>
      <c r="L985" s="55"/>
      <c r="M985" s="55"/>
      <c r="N985" s="55"/>
      <c r="O985" s="1253"/>
      <c r="P985" s="1253"/>
      <c r="Q985" s="1253"/>
      <c r="R985" s="1253"/>
      <c r="S985" s="1253"/>
      <c r="T985" s="2503"/>
      <c r="U985" s="215"/>
      <c r="V985" s="215"/>
      <c r="W985" s="215"/>
      <c r="X985" s="215"/>
      <c r="Y985" s="2253"/>
    </row>
    <row r="986" spans="1:25" ht="15" customHeight="1" x14ac:dyDescent="0.25">
      <c r="A986" s="294" t="s">
        <v>347</v>
      </c>
      <c r="B986" s="294"/>
      <c r="C986" s="53">
        <v>24793</v>
      </c>
      <c r="D986" s="144">
        <f t="shared" si="1014"/>
        <v>10330</v>
      </c>
      <c r="E986" s="527">
        <v>10314</v>
      </c>
      <c r="F986" s="53">
        <f>E986/D986*100</f>
        <v>99.845111326234274</v>
      </c>
      <c r="G986" s="56"/>
      <c r="H986" s="56"/>
      <c r="I986" s="55"/>
      <c r="J986" s="55"/>
      <c r="K986" s="545"/>
      <c r="L986" s="55"/>
      <c r="M986" s="55"/>
      <c r="N986" s="55"/>
      <c r="O986" s="1253"/>
      <c r="P986" s="1253"/>
      <c r="Q986" s="1253"/>
      <c r="R986" s="1253"/>
      <c r="S986" s="1253"/>
      <c r="T986" s="2503"/>
      <c r="U986" s="215"/>
      <c r="V986" s="215"/>
      <c r="W986" s="215"/>
      <c r="X986" s="215"/>
      <c r="Y986" s="2253"/>
    </row>
    <row r="987" spans="1:25" ht="17.25" customHeight="1" x14ac:dyDescent="0.25">
      <c r="A987" s="294" t="s">
        <v>463</v>
      </c>
      <c r="B987" s="294"/>
      <c r="C987" s="53">
        <v>205659</v>
      </c>
      <c r="D987" s="144">
        <f t="shared" si="1014"/>
        <v>85691</v>
      </c>
      <c r="E987" s="527">
        <f>78813+E988/4/3.2</f>
        <v>78987.6875</v>
      </c>
      <c r="F987" s="53">
        <f>E987/D987*100</f>
        <v>92.177343595009972</v>
      </c>
      <c r="G987" s="56"/>
      <c r="H987" s="56"/>
      <c r="I987" s="55"/>
      <c r="J987" s="55"/>
      <c r="K987" s="545"/>
      <c r="L987" s="55"/>
      <c r="M987" s="55"/>
      <c r="N987" s="55"/>
      <c r="O987" s="1253"/>
      <c r="P987" s="1253"/>
      <c r="Q987" s="1253"/>
      <c r="R987" s="1253"/>
      <c r="S987" s="1253"/>
      <c r="T987" s="2503"/>
      <c r="U987" s="215"/>
      <c r="V987" s="215"/>
      <c r="W987" s="215"/>
      <c r="X987" s="215"/>
      <c r="Y987" s="2253"/>
    </row>
    <row r="988" spans="1:25" ht="18.75" customHeight="1" x14ac:dyDescent="0.25">
      <c r="A988" s="525" t="s">
        <v>339</v>
      </c>
      <c r="B988" s="525"/>
      <c r="C988" s="53">
        <v>5375</v>
      </c>
      <c r="D988" s="144">
        <f t="shared" si="1014"/>
        <v>2240</v>
      </c>
      <c r="E988" s="527">
        <v>2236</v>
      </c>
      <c r="F988" s="53">
        <f>E988/D988*100</f>
        <v>99.821428571428569</v>
      </c>
      <c r="G988" s="56"/>
      <c r="H988" s="56"/>
      <c r="I988" s="55"/>
      <c r="J988" s="55"/>
      <c r="K988" s="545"/>
      <c r="L988" s="55"/>
      <c r="M988" s="55"/>
      <c r="N988" s="55"/>
      <c r="O988" s="1253"/>
      <c r="P988" s="1253"/>
      <c r="Q988" s="1253"/>
      <c r="R988" s="1253"/>
      <c r="S988" s="1253"/>
      <c r="T988" s="2503"/>
      <c r="U988" s="215"/>
      <c r="V988" s="215"/>
      <c r="W988" s="215"/>
      <c r="X988" s="215"/>
      <c r="Y988" s="2253"/>
    </row>
    <row r="989" spans="1:25" ht="29.25" customHeight="1" x14ac:dyDescent="0.25">
      <c r="A989" s="299" t="s">
        <v>183</v>
      </c>
      <c r="B989" s="294"/>
      <c r="C989" s="57">
        <f>SUM(C982+C987*3.2)</f>
        <v>692901.8</v>
      </c>
      <c r="D989" s="143">
        <f t="shared" ref="D989:E989" si="1015">SUM(D982+D987*3.2)</f>
        <v>288708.2</v>
      </c>
      <c r="E989" s="546">
        <f t="shared" si="1015"/>
        <v>267680.59999999998</v>
      </c>
      <c r="F989" s="57">
        <f>E989/D989*100</f>
        <v>92.716659935533514</v>
      </c>
      <c r="G989" s="56"/>
      <c r="H989" s="56"/>
      <c r="I989" s="55"/>
      <c r="J989" s="55"/>
      <c r="K989" s="545"/>
      <c r="L989" s="55"/>
      <c r="M989" s="55"/>
      <c r="N989" s="55"/>
      <c r="O989" s="1253"/>
      <c r="P989" s="1253"/>
      <c r="Q989" s="1253"/>
      <c r="R989" s="1253"/>
      <c r="S989" s="1253"/>
      <c r="T989" s="2503"/>
      <c r="U989" s="215"/>
      <c r="V989" s="215"/>
      <c r="W989" s="215"/>
      <c r="X989" s="215"/>
      <c r="Y989" s="2253"/>
    </row>
    <row r="990" spans="1:25" ht="15" customHeight="1" x14ac:dyDescent="0.25">
      <c r="A990" s="817" t="s">
        <v>348</v>
      </c>
      <c r="B990" s="294"/>
      <c r="C990" s="53"/>
      <c r="D990" s="144"/>
      <c r="E990" s="527"/>
      <c r="F990" s="53"/>
      <c r="G990" s="56"/>
      <c r="H990" s="56"/>
      <c r="I990" s="55"/>
      <c r="J990" s="55"/>
      <c r="K990" s="545"/>
      <c r="L990" s="55"/>
      <c r="M990" s="55"/>
      <c r="N990" s="55"/>
      <c r="O990" s="1253"/>
      <c r="P990" s="1253"/>
      <c r="Q990" s="1253"/>
      <c r="R990" s="1253"/>
      <c r="S990" s="1253"/>
      <c r="T990" s="2503"/>
      <c r="U990" s="215"/>
      <c r="V990" s="215"/>
      <c r="W990" s="215"/>
      <c r="X990" s="215"/>
      <c r="Y990" s="2253"/>
    </row>
    <row r="991" spans="1:25" ht="15" customHeight="1" x14ac:dyDescent="0.25">
      <c r="A991" s="294" t="s">
        <v>217</v>
      </c>
      <c r="B991" s="294"/>
      <c r="C991" s="53">
        <f>SUM(C993,C996)</f>
        <v>31350</v>
      </c>
      <c r="D991" s="53">
        <f t="shared" ref="D991:E991" si="1016">SUM(D993,D996)</f>
        <v>13063</v>
      </c>
      <c r="E991" s="53">
        <f t="shared" si="1016"/>
        <v>15673</v>
      </c>
      <c r="F991" s="57">
        <f>E991/D991*100</f>
        <v>119.98009645563805</v>
      </c>
      <c r="G991" s="56"/>
      <c r="H991" s="56"/>
      <c r="I991" s="55"/>
      <c r="J991" s="55"/>
      <c r="K991" s="545"/>
      <c r="L991" s="55"/>
      <c r="M991" s="55"/>
      <c r="N991" s="55"/>
      <c r="O991" s="1253"/>
      <c r="P991" s="1253"/>
      <c r="Q991" s="1253"/>
      <c r="R991" s="1253"/>
      <c r="S991" s="1253"/>
      <c r="T991" s="2503"/>
      <c r="U991" s="215"/>
      <c r="V991" s="215"/>
      <c r="W991" s="215"/>
      <c r="X991" s="215"/>
      <c r="Y991" s="2253"/>
    </row>
    <row r="992" spans="1:25" ht="15" customHeight="1" x14ac:dyDescent="0.25">
      <c r="A992" s="294" t="s">
        <v>344</v>
      </c>
      <c r="B992" s="294"/>
      <c r="C992" s="53"/>
      <c r="D992" s="144"/>
      <c r="E992" s="527"/>
      <c r="F992" s="57"/>
      <c r="G992" s="56"/>
      <c r="H992" s="56"/>
      <c r="I992" s="55"/>
      <c r="J992" s="55"/>
      <c r="K992" s="545"/>
      <c r="L992" s="55"/>
      <c r="M992" s="55"/>
      <c r="N992" s="55"/>
      <c r="O992" s="1253"/>
      <c r="P992" s="1253"/>
      <c r="Q992" s="1253"/>
      <c r="R992" s="1253"/>
      <c r="S992" s="1253"/>
      <c r="T992" s="2503"/>
      <c r="U992" s="215"/>
      <c r="V992" s="215"/>
      <c r="W992" s="215"/>
      <c r="X992" s="215"/>
      <c r="Y992" s="2253"/>
    </row>
    <row r="993" spans="1:25" ht="47.25" customHeight="1" x14ac:dyDescent="0.25">
      <c r="A993" s="818" t="s">
        <v>349</v>
      </c>
      <c r="B993" s="294"/>
      <c r="C993" s="53">
        <f>SUM(C994:C995)</f>
        <v>25350</v>
      </c>
      <c r="D993" s="53">
        <f t="shared" ref="D993:E993" si="1017">SUM(D994:D995)</f>
        <v>10563</v>
      </c>
      <c r="E993" s="53">
        <f t="shared" si="1017"/>
        <v>12958</v>
      </c>
      <c r="F993" s="57">
        <f t="shared" ref="F993:F1001" si="1018">E993/D993*100</f>
        <v>122.6734829120515</v>
      </c>
      <c r="G993" s="56"/>
      <c r="H993" s="56"/>
      <c r="I993" s="55"/>
      <c r="J993" s="55"/>
      <c r="K993" s="545"/>
      <c r="L993" s="55"/>
      <c r="M993" s="55"/>
      <c r="N993" s="55"/>
      <c r="O993" s="1253"/>
      <c r="P993" s="1253"/>
      <c r="Q993" s="1253"/>
      <c r="R993" s="1253"/>
      <c r="S993" s="1253"/>
      <c r="T993" s="2503"/>
      <c r="U993" s="215"/>
      <c r="V993" s="215"/>
      <c r="W993" s="215"/>
      <c r="X993" s="215"/>
      <c r="Y993" s="2253"/>
    </row>
    <row r="994" spans="1:25" ht="37.5" customHeight="1" x14ac:dyDescent="0.25">
      <c r="A994" s="294" t="s">
        <v>350</v>
      </c>
      <c r="B994" s="294"/>
      <c r="C994" s="53">
        <v>19500</v>
      </c>
      <c r="D994" s="144">
        <f t="shared" ref="D994:D1000" si="1019">ROUND(C994/12*$A$4,0)</f>
        <v>8125</v>
      </c>
      <c r="E994" s="527">
        <v>10229</v>
      </c>
      <c r="F994" s="57">
        <f t="shared" si="1018"/>
        <v>125.89538461538461</v>
      </c>
      <c r="G994" s="56"/>
      <c r="H994" s="56"/>
      <c r="I994" s="55"/>
      <c r="J994" s="55"/>
      <c r="K994" s="545"/>
      <c r="L994" s="55"/>
      <c r="M994" s="55"/>
      <c r="N994" s="55"/>
      <c r="O994" s="1253"/>
      <c r="P994" s="1253"/>
      <c r="Q994" s="1253"/>
      <c r="R994" s="1253"/>
      <c r="S994" s="1253"/>
      <c r="T994" s="2503"/>
      <c r="U994" s="215"/>
      <c r="V994" s="215"/>
      <c r="W994" s="215"/>
      <c r="X994" s="215"/>
      <c r="Y994" s="2253"/>
    </row>
    <row r="995" spans="1:25" ht="27.75" customHeight="1" x14ac:dyDescent="0.25">
      <c r="A995" s="294" t="s">
        <v>351</v>
      </c>
      <c r="B995" s="294"/>
      <c r="C995" s="53">
        <v>5850</v>
      </c>
      <c r="D995" s="144">
        <f t="shared" si="1019"/>
        <v>2438</v>
      </c>
      <c r="E995" s="527">
        <v>2729</v>
      </c>
      <c r="F995" s="57">
        <f t="shared" si="1018"/>
        <v>111.93601312551272</v>
      </c>
      <c r="G995" s="56"/>
      <c r="H995" s="56"/>
      <c r="I995" s="55"/>
      <c r="J995" s="55"/>
      <c r="K995" s="545"/>
      <c r="L995" s="55"/>
      <c r="M995" s="55"/>
      <c r="N995" s="55"/>
      <c r="O995" s="1253"/>
      <c r="P995" s="1253"/>
      <c r="Q995" s="1253"/>
      <c r="R995" s="1253"/>
      <c r="S995" s="1253"/>
      <c r="T995" s="2503"/>
      <c r="U995" s="215"/>
      <c r="V995" s="215"/>
      <c r="W995" s="215"/>
      <c r="X995" s="215"/>
      <c r="Y995" s="2253"/>
    </row>
    <row r="996" spans="1:25" ht="47.25" customHeight="1" x14ac:dyDescent="0.25">
      <c r="A996" s="818" t="s">
        <v>352</v>
      </c>
      <c r="B996" s="294"/>
      <c r="C996" s="53">
        <f>SUM(C997)</f>
        <v>6000</v>
      </c>
      <c r="D996" s="53">
        <f t="shared" ref="D996:E996" si="1020">SUM(D997)</f>
        <v>2500</v>
      </c>
      <c r="E996" s="53">
        <f t="shared" si="1020"/>
        <v>2715</v>
      </c>
      <c r="F996" s="57">
        <f t="shared" si="1018"/>
        <v>108.60000000000001</v>
      </c>
      <c r="G996" s="56"/>
      <c r="H996" s="56"/>
      <c r="I996" s="55"/>
      <c r="J996" s="55"/>
      <c r="K996" s="545"/>
      <c r="L996" s="55"/>
      <c r="M996" s="55"/>
      <c r="N996" s="55"/>
      <c r="O996" s="1253"/>
      <c r="P996" s="1253"/>
      <c r="Q996" s="1253"/>
      <c r="R996" s="1253"/>
      <c r="S996" s="1253"/>
      <c r="T996" s="2503"/>
      <c r="U996" s="215"/>
      <c r="V996" s="215"/>
      <c r="W996" s="215"/>
      <c r="X996" s="215"/>
      <c r="Y996" s="2253"/>
    </row>
    <row r="997" spans="1:25" ht="33.75" customHeight="1" x14ac:dyDescent="0.25">
      <c r="A997" s="294" t="s">
        <v>353</v>
      </c>
      <c r="B997" s="294"/>
      <c r="C997" s="53">
        <v>6000</v>
      </c>
      <c r="D997" s="144">
        <f t="shared" si="1019"/>
        <v>2500</v>
      </c>
      <c r="E997" s="527">
        <v>2715</v>
      </c>
      <c r="F997" s="57">
        <f t="shared" si="1018"/>
        <v>108.60000000000001</v>
      </c>
      <c r="G997" s="56"/>
      <c r="H997" s="56"/>
      <c r="I997" s="55"/>
      <c r="J997" s="55"/>
      <c r="K997" s="545"/>
      <c r="L997" s="55"/>
      <c r="M997" s="55"/>
      <c r="N997" s="55"/>
      <c r="O997" s="1253"/>
      <c r="P997" s="1253"/>
      <c r="Q997" s="1253"/>
      <c r="R997" s="1253"/>
      <c r="S997" s="1253"/>
      <c r="T997" s="2503"/>
      <c r="U997" s="215"/>
      <c r="V997" s="215"/>
      <c r="W997" s="215"/>
      <c r="X997" s="215"/>
      <c r="Y997" s="2253"/>
    </row>
    <row r="998" spans="1:25" ht="30" customHeight="1" x14ac:dyDescent="0.25">
      <c r="A998" s="294" t="s">
        <v>169</v>
      </c>
      <c r="B998" s="294"/>
      <c r="C998" s="53">
        <v>500</v>
      </c>
      <c r="D998" s="144">
        <f t="shared" si="1019"/>
        <v>208</v>
      </c>
      <c r="E998" s="527">
        <v>179</v>
      </c>
      <c r="F998" s="57">
        <f t="shared" si="1018"/>
        <v>86.057692307692307</v>
      </c>
      <c r="G998" s="56"/>
      <c r="H998" s="56"/>
      <c r="I998" s="55"/>
      <c r="J998" s="55"/>
      <c r="K998" s="545"/>
      <c r="L998" s="55"/>
      <c r="M998" s="55"/>
      <c r="N998" s="55"/>
      <c r="O998" s="1253"/>
      <c r="P998" s="1253"/>
      <c r="Q998" s="1253"/>
      <c r="R998" s="1253"/>
      <c r="S998" s="1253"/>
      <c r="T998" s="2503"/>
      <c r="U998" s="215"/>
      <c r="V998" s="215"/>
      <c r="W998" s="215"/>
      <c r="X998" s="215"/>
      <c r="Y998" s="2253"/>
    </row>
    <row r="999" spans="1:25" ht="29.25" customHeight="1" x14ac:dyDescent="0.25">
      <c r="A999" s="819" t="s">
        <v>170</v>
      </c>
      <c r="B999" s="294"/>
      <c r="C999" s="53">
        <v>57518</v>
      </c>
      <c r="D999" s="144">
        <f t="shared" si="1019"/>
        <v>23966</v>
      </c>
      <c r="E999" s="527">
        <v>24953</v>
      </c>
      <c r="F999" s="57">
        <f t="shared" si="1018"/>
        <v>104.11833430693483</v>
      </c>
      <c r="G999" s="56"/>
      <c r="H999" s="56"/>
      <c r="I999" s="55"/>
      <c r="J999" s="55"/>
      <c r="K999" s="545"/>
      <c r="L999" s="55"/>
      <c r="M999" s="55"/>
      <c r="N999" s="55"/>
      <c r="O999" s="1253"/>
      <c r="P999" s="1253"/>
      <c r="Q999" s="1253"/>
      <c r="R999" s="1253"/>
      <c r="S999" s="1253"/>
      <c r="T999" s="2503"/>
      <c r="U999" s="215"/>
      <c r="V999" s="215"/>
      <c r="W999" s="215"/>
      <c r="X999" s="215"/>
      <c r="Y999" s="2253"/>
    </row>
    <row r="1000" spans="1:25" ht="21.75" customHeight="1" x14ac:dyDescent="0.25">
      <c r="A1000" s="294" t="s">
        <v>340</v>
      </c>
      <c r="B1000" s="294"/>
      <c r="C1000" s="53">
        <v>13500</v>
      </c>
      <c r="D1000" s="144">
        <f t="shared" si="1019"/>
        <v>5625</v>
      </c>
      <c r="E1000" s="418">
        <v>6189</v>
      </c>
      <c r="F1000" s="57">
        <f t="shared" si="1018"/>
        <v>110.02666666666667</v>
      </c>
      <c r="G1000" s="56"/>
      <c r="H1000" s="56"/>
      <c r="I1000" s="55"/>
      <c r="J1000" s="55"/>
      <c r="K1000" s="545"/>
      <c r="L1000" s="55"/>
      <c r="M1000" s="55"/>
      <c r="N1000" s="55"/>
      <c r="O1000" s="1253"/>
      <c r="P1000" s="1253"/>
      <c r="Q1000" s="1253"/>
      <c r="R1000" s="1253"/>
      <c r="S1000" s="1253"/>
      <c r="T1000" s="2503"/>
      <c r="U1000" s="215"/>
      <c r="V1000" s="215"/>
      <c r="W1000" s="215"/>
      <c r="X1000" s="215"/>
      <c r="Y1000" s="2253"/>
    </row>
    <row r="1001" spans="1:25" ht="30" customHeight="1" x14ac:dyDescent="0.25">
      <c r="A1001" s="13" t="s">
        <v>178</v>
      </c>
      <c r="B1001" s="548"/>
      <c r="C1001" s="57">
        <f>C991+C998*3.2+C999</f>
        <v>90468</v>
      </c>
      <c r="D1001" s="57">
        <f t="shared" ref="D1001" si="1021">D991+D998*3.2+D999</f>
        <v>37694.6</v>
      </c>
      <c r="E1001" s="57">
        <f>E991+E998*3.2+E999</f>
        <v>41198.800000000003</v>
      </c>
      <c r="F1001" s="57">
        <f t="shared" si="1018"/>
        <v>109.29629177654094</v>
      </c>
      <c r="G1001" s="56"/>
      <c r="H1001" s="56"/>
      <c r="I1001" s="55"/>
      <c r="J1001" s="55"/>
      <c r="K1001" s="545"/>
      <c r="L1001" s="55"/>
      <c r="M1001" s="55"/>
      <c r="N1001" s="55"/>
      <c r="O1001" s="1253"/>
      <c r="P1001" s="1253"/>
      <c r="Q1001" s="1253"/>
      <c r="R1001" s="1253"/>
      <c r="S1001" s="1253"/>
      <c r="T1001" s="2503"/>
      <c r="U1001" s="215"/>
      <c r="V1001" s="215"/>
      <c r="W1001" s="215"/>
      <c r="X1001" s="215"/>
      <c r="Y1001" s="2253"/>
    </row>
    <row r="1002" spans="1:25" ht="15" customHeight="1" x14ac:dyDescent="0.25">
      <c r="A1002" s="1861" t="s">
        <v>172</v>
      </c>
      <c r="B1002" s="1861"/>
      <c r="C1002" s="36"/>
      <c r="D1002" s="36"/>
      <c r="E1002" s="572"/>
      <c r="F1002" s="36"/>
      <c r="G1002" s="56"/>
      <c r="H1002" s="56"/>
      <c r="I1002" s="39"/>
      <c r="J1002" s="39"/>
      <c r="K1002" s="576"/>
      <c r="L1002" s="39"/>
      <c r="M1002" s="39"/>
      <c r="N1002" s="39"/>
      <c r="O1002" s="1253"/>
      <c r="P1002" s="1253"/>
      <c r="Q1002" s="1253"/>
      <c r="R1002" s="1253"/>
      <c r="S1002" s="1253"/>
      <c r="T1002" s="2503"/>
      <c r="U1002" s="215"/>
      <c r="V1002" s="215"/>
      <c r="W1002" s="215"/>
      <c r="X1002" s="215"/>
      <c r="Y1002" s="2253"/>
    </row>
    <row r="1003" spans="1:25" ht="15" customHeight="1" x14ac:dyDescent="0.25">
      <c r="A1003" s="1863" t="s">
        <v>186</v>
      </c>
      <c r="B1003" s="484"/>
      <c r="C1003" s="63">
        <v>220</v>
      </c>
      <c r="D1003" s="205">
        <f t="shared" ref="D1003" si="1022">ROUND(C1003/12*$A$4,0)</f>
        <v>92</v>
      </c>
      <c r="E1003" s="426">
        <v>89</v>
      </c>
      <c r="F1003" s="205">
        <f>E1003/D1003*100</f>
        <v>96.739130434782609</v>
      </c>
      <c r="G1003" s="64"/>
      <c r="H1003" s="64"/>
      <c r="I1003" s="91"/>
      <c r="J1003" s="91"/>
      <c r="K1003" s="648"/>
      <c r="L1003" s="91"/>
      <c r="M1003" s="91"/>
      <c r="N1003" s="91"/>
      <c r="O1003" s="1255"/>
      <c r="P1003" s="1255"/>
      <c r="Q1003" s="1255"/>
      <c r="R1003" s="1255"/>
      <c r="S1003" s="1255"/>
      <c r="T1003" s="2504"/>
      <c r="U1003" s="2518"/>
      <c r="V1003" s="2518"/>
      <c r="W1003" s="2518"/>
      <c r="X1003" s="2518"/>
      <c r="Y1003" s="2253"/>
    </row>
    <row r="1004" spans="1:25" ht="15" customHeight="1" x14ac:dyDescent="0.25">
      <c r="A1004" s="133" t="s">
        <v>179</v>
      </c>
      <c r="B1004" s="1714"/>
      <c r="C1004" s="1852">
        <f>SUM(C1001,C989)</f>
        <v>783369.8</v>
      </c>
      <c r="D1004" s="1852">
        <f>SUM(D1001,D989)</f>
        <v>326402.8</v>
      </c>
      <c r="E1004" s="1352">
        <f>SUM(E1001,E989)</f>
        <v>308879.39999999997</v>
      </c>
      <c r="F1004" s="1352">
        <f>E1004/D1004*100</f>
        <v>94.631357329042515</v>
      </c>
      <c r="G1004" s="282"/>
      <c r="H1004" s="282"/>
      <c r="I1004" s="16"/>
      <c r="J1004" s="16"/>
      <c r="K1004" s="653"/>
      <c r="L1004" s="16"/>
      <c r="M1004" s="16"/>
      <c r="N1004" s="16"/>
      <c r="O1004" s="558">
        <v>270122.18297111109</v>
      </c>
      <c r="P1004" s="558">
        <v>271671.50595901109</v>
      </c>
      <c r="Q1004" s="558">
        <v>271671.50595901109</v>
      </c>
      <c r="R1004" s="558">
        <v>271671.50595901109</v>
      </c>
      <c r="S1004" s="558">
        <v>272322.2262088111</v>
      </c>
      <c r="T1004" s="2505">
        <f>O1004/12*$A$4+(P1004-O1004)/11*4+(Q1004-P1004)/10*3+(R1004-Q1004)/9*2+(S1004-R1004)/8*1</f>
        <v>113195.63977993948</v>
      </c>
      <c r="U1004" s="1444">
        <f t="shared" ref="U1004" si="1023">X1004-W1004</f>
        <v>120005.89209000001</v>
      </c>
      <c r="V1004" s="1444">
        <f t="shared" ref="V1004" si="1024">U1004-T1004</f>
        <v>6810.2523100605322</v>
      </c>
      <c r="W1004" s="1444">
        <v>-922.98497000000009</v>
      </c>
      <c r="X1004" s="1444">
        <v>119082.90712</v>
      </c>
      <c r="Y1004" s="2252">
        <f>U1004+W1004-X1004</f>
        <v>0</v>
      </c>
    </row>
    <row r="1005" spans="1:25" ht="15" customHeight="1" x14ac:dyDescent="0.25">
      <c r="A1005" s="400" t="s">
        <v>33</v>
      </c>
      <c r="B1005" s="400"/>
      <c r="C1005" s="93"/>
      <c r="D1005" s="93"/>
      <c r="E1005" s="1685"/>
      <c r="F1005" s="93"/>
      <c r="G1005" s="272"/>
      <c r="H1005" s="272"/>
      <c r="I1005" s="511"/>
      <c r="J1005" s="511"/>
      <c r="K1005" s="1850"/>
      <c r="L1005" s="511"/>
      <c r="M1005" s="511"/>
      <c r="N1005" s="511"/>
      <c r="O1005" s="1254"/>
      <c r="P1005" s="1254"/>
      <c r="Q1005" s="1254"/>
      <c r="R1005" s="1254"/>
      <c r="S1005" s="1254"/>
      <c r="T1005" s="2506"/>
      <c r="U1005" s="2521"/>
      <c r="V1005" s="2521"/>
      <c r="W1005" s="2521"/>
      <c r="X1005" s="2521"/>
      <c r="Y1005" s="2253"/>
    </row>
    <row r="1006" spans="1:25" ht="15" customHeight="1" x14ac:dyDescent="0.25">
      <c r="A1006" s="201" t="s">
        <v>156</v>
      </c>
      <c r="B1006" s="201"/>
      <c r="C1006" s="36"/>
      <c r="D1006" s="36"/>
      <c r="E1006" s="572"/>
      <c r="F1006" s="36"/>
      <c r="G1006" s="56"/>
      <c r="H1006" s="56"/>
      <c r="I1006" s="57"/>
      <c r="J1006" s="57"/>
      <c r="K1006" s="546"/>
      <c r="L1006" s="57"/>
      <c r="M1006" s="57"/>
      <c r="N1006" s="57"/>
      <c r="O1006" s="1253"/>
      <c r="P1006" s="1253"/>
      <c r="Q1006" s="1253"/>
      <c r="R1006" s="1253"/>
      <c r="S1006" s="1253"/>
      <c r="T1006" s="2503"/>
      <c r="U1006" s="215"/>
      <c r="V1006" s="215"/>
      <c r="W1006" s="215"/>
      <c r="X1006" s="215"/>
      <c r="Y1006" s="2253"/>
    </row>
    <row r="1007" spans="1:25" ht="15" customHeight="1" x14ac:dyDescent="0.25">
      <c r="A1007" s="412" t="s">
        <v>202</v>
      </c>
      <c r="B1007" s="820">
        <v>240</v>
      </c>
      <c r="C1007" s="36">
        <v>3120</v>
      </c>
      <c r="D1007" s="144">
        <f t="shared" ref="D1007" si="1025">ROUND(C1007/12*$A$4,0)</f>
        <v>1300</v>
      </c>
      <c r="E1007" s="418">
        <v>1285</v>
      </c>
      <c r="F1007" s="144">
        <f>E1007/D1007*100</f>
        <v>98.846153846153854</v>
      </c>
      <c r="G1007" s="56">
        <v>8</v>
      </c>
      <c r="H1007" s="157">
        <f t="shared" ref="H1007" si="1026">K1007/E1007</f>
        <v>7.9642023346303503</v>
      </c>
      <c r="I1007" s="166">
        <f t="shared" ref="I1007" si="1027">ROUND(C1007*G1007,0)</f>
        <v>24960</v>
      </c>
      <c r="J1007" s="166">
        <f t="shared" ref="J1007" si="1028">ROUND(D1007*G1007,0)</f>
        <v>10400</v>
      </c>
      <c r="K1007" s="420">
        <v>10234</v>
      </c>
      <c r="L1007" s="166">
        <f>K1007/J1007*100</f>
        <v>98.403846153846146</v>
      </c>
      <c r="M1007" s="166">
        <f>ROUND(I1007/B1007,0)</f>
        <v>104</v>
      </c>
      <c r="N1007" s="166">
        <f t="shared" ref="N1007:N1009" si="1029">K1007/$A$4*12/M1007</f>
        <v>236.16923076923075</v>
      </c>
      <c r="O1007" s="1253"/>
      <c r="P1007" s="1253"/>
      <c r="Q1007" s="1253"/>
      <c r="R1007" s="1253"/>
      <c r="S1007" s="1253"/>
      <c r="T1007" s="2503">
        <f>O1007/12</f>
        <v>0</v>
      </c>
      <c r="U1007" s="215">
        <f t="shared" ref="U1007:U1009" si="1030">X1007-W1007</f>
        <v>0</v>
      </c>
      <c r="V1007" s="215">
        <f t="shared" ref="V1007:V1009" si="1031">U1007-T1007</f>
        <v>0</v>
      </c>
      <c r="W1007" s="215"/>
      <c r="X1007" s="215"/>
      <c r="Y1007" s="2253"/>
    </row>
    <row r="1008" spans="1:25" s="99" customFormat="1" ht="15" customHeight="1" x14ac:dyDescent="0.25">
      <c r="A1008" s="1540" t="s">
        <v>265</v>
      </c>
      <c r="B1008" s="701"/>
      <c r="C1008" s="91">
        <f>SUM(C1007)</f>
        <v>3120</v>
      </c>
      <c r="D1008" s="91">
        <f t="shared" ref="D1008:E1009" si="1032">SUM(D1007)</f>
        <v>1300</v>
      </c>
      <c r="E1008" s="91">
        <f t="shared" si="1032"/>
        <v>1285</v>
      </c>
      <c r="F1008" s="195">
        <f>E1008/D1008*100</f>
        <v>98.846153846153854</v>
      </c>
      <c r="G1008" s="64">
        <v>8</v>
      </c>
      <c r="H1008" s="283">
        <f>K1008/E1008</f>
        <v>7.9642023346303503</v>
      </c>
      <c r="I1008" s="196">
        <f>SUM(I1007)</f>
        <v>24960</v>
      </c>
      <c r="J1008" s="196">
        <f t="shared" ref="J1008:J1009" si="1033">SUM(J1007)</f>
        <v>10400</v>
      </c>
      <c r="K1008" s="1554">
        <f t="shared" ref="K1008:K1009" si="1034">SUM(K1007)</f>
        <v>10234</v>
      </c>
      <c r="L1008" s="196">
        <f>K1008/J1008*100</f>
        <v>98.403846153846146</v>
      </c>
      <c r="M1008" s="196">
        <f>SUM(M1007)</f>
        <v>104</v>
      </c>
      <c r="N1008" s="376">
        <f t="shared" si="1029"/>
        <v>236.16923076923075</v>
      </c>
      <c r="O1008" s="1255"/>
      <c r="P1008" s="1255"/>
      <c r="Q1008" s="1255"/>
      <c r="R1008" s="1255"/>
      <c r="S1008" s="1255"/>
      <c r="T1008" s="2504"/>
      <c r="U1008" s="2518"/>
      <c r="V1008" s="2518"/>
      <c r="W1008" s="2518"/>
      <c r="X1008" s="2518"/>
      <c r="Y1008" s="2253"/>
    </row>
    <row r="1009" spans="1:25" ht="29.25" customHeight="1" thickBot="1" x14ac:dyDescent="0.3">
      <c r="A1009" s="1283" t="s">
        <v>397</v>
      </c>
      <c r="B1009" s="1283"/>
      <c r="C1009" s="1375">
        <f>SUM(C1008)</f>
        <v>3120</v>
      </c>
      <c r="D1009" s="1375">
        <f t="shared" si="1032"/>
        <v>1300</v>
      </c>
      <c r="E1009" s="1375">
        <f t="shared" si="1032"/>
        <v>1285</v>
      </c>
      <c r="F1009" s="1375">
        <f>E1009/D1009*100</f>
        <v>98.846153846153854</v>
      </c>
      <c r="G1009" s="1392">
        <v>8</v>
      </c>
      <c r="H1009" s="1394">
        <f>SUM(H1008)</f>
        <v>7.9642023346303503</v>
      </c>
      <c r="I1009" s="435">
        <f>SUM(I1008)</f>
        <v>24960</v>
      </c>
      <c r="J1009" s="435">
        <f t="shared" si="1033"/>
        <v>10400</v>
      </c>
      <c r="K1009" s="1602">
        <f t="shared" si="1034"/>
        <v>10234</v>
      </c>
      <c r="L1009" s="175">
        <f>K1009/J1009*100</f>
        <v>98.403846153846146</v>
      </c>
      <c r="M1009" s="175">
        <f>SUM(M1007)</f>
        <v>104</v>
      </c>
      <c r="N1009" s="495">
        <f t="shared" si="1029"/>
        <v>236.16923076923075</v>
      </c>
      <c r="O1009" s="743">
        <v>40788.112820000002</v>
      </c>
      <c r="P1009" s="743">
        <v>38511.466034556666</v>
      </c>
      <c r="Q1009" s="743">
        <v>38511.466034556666</v>
      </c>
      <c r="R1009" s="743">
        <v>38511.466034556666</v>
      </c>
      <c r="S1009" s="743">
        <v>38511.466034556666</v>
      </c>
      <c r="T1009" s="2505">
        <f>O1009/12*$A$4+(P1009-O1009)/11*4+(Q1009-P1009)/10*3+(R1009-Q1009)/9*2+(S1009-R1009)/8*1</f>
        <v>16167.175449990304</v>
      </c>
      <c r="U1009" s="2442">
        <f t="shared" si="1030"/>
        <v>16181.69017</v>
      </c>
      <c r="V1009" s="2442">
        <f t="shared" si="1031"/>
        <v>14.514720009696248</v>
      </c>
      <c r="W1009" s="2442">
        <v>0</v>
      </c>
      <c r="X1009" s="2442">
        <v>16181.69017</v>
      </c>
      <c r="Y1009" s="2253"/>
    </row>
    <row r="1010" spans="1:25" ht="15" customHeight="1" thickBot="1" x14ac:dyDescent="0.3">
      <c r="A1010" s="574" t="s">
        <v>18</v>
      </c>
      <c r="B1010" s="574"/>
      <c r="C1010" s="1417"/>
      <c r="D1010" s="1417"/>
      <c r="E1010" s="1862"/>
      <c r="F1010" s="1417"/>
      <c r="G1010" s="505"/>
      <c r="H1010" s="505"/>
      <c r="I1010" s="885"/>
      <c r="J1010" s="885"/>
      <c r="K1010" s="886"/>
      <c r="L1010" s="885"/>
      <c r="M1010" s="885"/>
      <c r="N1010" s="885"/>
      <c r="O1010" s="744">
        <f t="shared" ref="O1010:P1010" si="1035">SUM(O1004,O1009)</f>
        <v>310910.29579111107</v>
      </c>
      <c r="P1010" s="744">
        <f t="shared" si="1035"/>
        <v>310182.97199356777</v>
      </c>
      <c r="Q1010" s="744">
        <f t="shared" ref="Q1010:R1010" si="1036">SUM(Q1004,Q1009)</f>
        <v>310182.97199356777</v>
      </c>
      <c r="R1010" s="744">
        <f t="shared" si="1036"/>
        <v>310182.97199356777</v>
      </c>
      <c r="S1010" s="744">
        <f t="shared" ref="S1010" si="1037">SUM(S1004,S1009)</f>
        <v>310833.69224336778</v>
      </c>
      <c r="T1010" s="2508">
        <f t="shared" ref="T1010:X1010" si="1038">SUM(T1004,T1009)</f>
        <v>129362.81522992978</v>
      </c>
      <c r="U1010" s="2522">
        <f t="shared" si="1038"/>
        <v>136187.58226</v>
      </c>
      <c r="V1010" s="2522">
        <f t="shared" si="1038"/>
        <v>6824.7670300702284</v>
      </c>
      <c r="W1010" s="2522">
        <f t="shared" si="1038"/>
        <v>-922.98497000000009</v>
      </c>
      <c r="X1010" s="2524">
        <f t="shared" si="1038"/>
        <v>135264.59729000001</v>
      </c>
      <c r="Y1010" s="2253"/>
    </row>
    <row r="1011" spans="1:25" ht="15" customHeight="1" x14ac:dyDescent="0.25">
      <c r="A1011" s="92"/>
      <c r="B1011" s="92"/>
      <c r="C1011" s="134"/>
      <c r="D1011" s="134"/>
      <c r="E1011" s="1838"/>
      <c r="F1011" s="134"/>
      <c r="G1011" s="272"/>
      <c r="H1011" s="272"/>
      <c r="I1011" s="134"/>
      <c r="J1011" s="134"/>
      <c r="K1011" s="1838"/>
      <c r="L1011" s="134"/>
      <c r="M1011" s="134"/>
      <c r="N1011" s="134"/>
      <c r="O1011" s="1254"/>
      <c r="P1011" s="1254"/>
      <c r="Q1011" s="1254"/>
      <c r="R1011" s="1254"/>
      <c r="S1011" s="1254"/>
      <c r="T1011" s="2506"/>
      <c r="U1011" s="2521"/>
      <c r="V1011" s="2521"/>
      <c r="W1011" s="2521"/>
      <c r="X1011" s="2521"/>
      <c r="Y1011" s="2253"/>
    </row>
    <row r="1012" spans="1:25" ht="42" customHeight="1" x14ac:dyDescent="0.25">
      <c r="A1012" s="2286" t="s">
        <v>292</v>
      </c>
      <c r="B1012" s="69"/>
      <c r="C1012" s="39"/>
      <c r="D1012" s="39"/>
      <c r="E1012" s="576"/>
      <c r="F1012" s="39"/>
      <c r="G1012" s="56"/>
      <c r="H1012" s="56"/>
      <c r="I1012" s="39"/>
      <c r="J1012" s="39"/>
      <c r="K1012" s="576"/>
      <c r="L1012" s="39"/>
      <c r="M1012" s="39"/>
      <c r="N1012" s="39"/>
      <c r="O1012" s="1253"/>
      <c r="P1012" s="1253"/>
      <c r="Q1012" s="1253"/>
      <c r="R1012" s="1253"/>
      <c r="S1012" s="1253"/>
      <c r="T1012" s="2503"/>
      <c r="U1012" s="215"/>
      <c r="V1012" s="215"/>
      <c r="W1012" s="215"/>
      <c r="X1012" s="215"/>
      <c r="Y1012" s="2253"/>
    </row>
    <row r="1013" spans="1:25" ht="15" customHeight="1" x14ac:dyDescent="0.25">
      <c r="A1013" s="817" t="s">
        <v>343</v>
      </c>
      <c r="B1013" s="60"/>
      <c r="C1013" s="39"/>
      <c r="D1013" s="39"/>
      <c r="E1013" s="576"/>
      <c r="F1013" s="39"/>
      <c r="G1013" s="56"/>
      <c r="H1013" s="56"/>
      <c r="I1013" s="39"/>
      <c r="J1013" s="39"/>
      <c r="K1013" s="576"/>
      <c r="L1013" s="39"/>
      <c r="M1013" s="39"/>
      <c r="N1013" s="39"/>
      <c r="O1013" s="1253"/>
      <c r="P1013" s="1253"/>
      <c r="Q1013" s="1253"/>
      <c r="R1013" s="1253"/>
      <c r="S1013" s="1253"/>
      <c r="T1013" s="2503"/>
      <c r="U1013" s="215"/>
      <c r="V1013" s="215"/>
      <c r="W1013" s="215"/>
      <c r="X1013" s="215"/>
      <c r="Y1013" s="2253"/>
    </row>
    <row r="1014" spans="1:25" ht="15" customHeight="1" x14ac:dyDescent="0.25">
      <c r="A1014" s="294" t="s">
        <v>464</v>
      </c>
      <c r="B1014" s="294"/>
      <c r="C1014" s="53">
        <f>SUM(C1016,C1017,C1018)</f>
        <v>15887</v>
      </c>
      <c r="D1014" s="53">
        <f t="shared" ref="D1014:E1014" si="1039">SUM(D1016,D1017,D1018)</f>
        <v>6619</v>
      </c>
      <c r="E1014" s="53">
        <f t="shared" si="1039"/>
        <v>7502</v>
      </c>
      <c r="F1014" s="53">
        <f>E1014/D1014*100</f>
        <v>113.34038374376793</v>
      </c>
      <c r="G1014" s="56"/>
      <c r="H1014" s="56"/>
      <c r="I1014" s="55"/>
      <c r="J1014" s="55"/>
      <c r="K1014" s="545"/>
      <c r="L1014" s="55"/>
      <c r="M1014" s="55"/>
      <c r="N1014" s="55"/>
      <c r="O1014" s="1253"/>
      <c r="P1014" s="1253"/>
      <c r="Q1014" s="1253"/>
      <c r="R1014" s="1253"/>
      <c r="S1014" s="1253"/>
      <c r="T1014" s="2503"/>
      <c r="U1014" s="215"/>
      <c r="V1014" s="215"/>
      <c r="W1014" s="215"/>
      <c r="X1014" s="215"/>
      <c r="Y1014" s="2253"/>
    </row>
    <row r="1015" spans="1:25" ht="15" customHeight="1" x14ac:dyDescent="0.25">
      <c r="A1015" s="294" t="s">
        <v>344</v>
      </c>
      <c r="B1015" s="294"/>
      <c r="C1015" s="53"/>
      <c r="D1015" s="144"/>
      <c r="E1015" s="527"/>
      <c r="F1015" s="53"/>
      <c r="G1015" s="56"/>
      <c r="H1015" s="56"/>
      <c r="I1015" s="55"/>
      <c r="J1015" s="55"/>
      <c r="K1015" s="545"/>
      <c r="L1015" s="55"/>
      <c r="M1015" s="55"/>
      <c r="N1015" s="55"/>
      <c r="O1015" s="1253"/>
      <c r="P1015" s="1253"/>
      <c r="Q1015" s="1253"/>
      <c r="R1015" s="1253"/>
      <c r="S1015" s="1253"/>
      <c r="T1015" s="2503"/>
      <c r="U1015" s="215"/>
      <c r="V1015" s="215"/>
      <c r="W1015" s="215"/>
      <c r="X1015" s="215"/>
      <c r="Y1015" s="2253"/>
    </row>
    <row r="1016" spans="1:25" ht="30.75" customHeight="1" x14ac:dyDescent="0.25">
      <c r="A1016" s="294" t="s">
        <v>345</v>
      </c>
      <c r="B1016" s="294"/>
      <c r="C1016" s="53"/>
      <c r="D1016" s="144">
        <f t="shared" ref="D1016:D1020" si="1040">ROUND(C1016/12*$A$4,0)</f>
        <v>0</v>
      </c>
      <c r="E1016" s="527"/>
      <c r="F1016" s="53"/>
      <c r="G1016" s="56"/>
      <c r="H1016" s="56"/>
      <c r="I1016" s="55"/>
      <c r="J1016" s="55"/>
      <c r="K1016" s="545"/>
      <c r="L1016" s="55"/>
      <c r="M1016" s="55"/>
      <c r="N1016" s="55"/>
      <c r="O1016" s="1253"/>
      <c r="P1016" s="1253"/>
      <c r="Q1016" s="1253"/>
      <c r="R1016" s="1253"/>
      <c r="S1016" s="1253"/>
      <c r="T1016" s="2503"/>
      <c r="U1016" s="215"/>
      <c r="V1016" s="215"/>
      <c r="W1016" s="215"/>
      <c r="X1016" s="215"/>
      <c r="Y1016" s="2253"/>
    </row>
    <row r="1017" spans="1:25" ht="37.5" customHeight="1" x14ac:dyDescent="0.25">
      <c r="A1017" s="294" t="s">
        <v>346</v>
      </c>
      <c r="B1017" s="294"/>
      <c r="C1017" s="53">
        <v>250</v>
      </c>
      <c r="D1017" s="144">
        <f t="shared" si="1040"/>
        <v>104</v>
      </c>
      <c r="E1017" s="527">
        <v>135</v>
      </c>
      <c r="F1017" s="53">
        <f>E1017/D1017*100</f>
        <v>129.80769230769232</v>
      </c>
      <c r="G1017" s="56"/>
      <c r="H1017" s="56"/>
      <c r="I1017" s="55"/>
      <c r="J1017" s="55"/>
      <c r="K1017" s="545"/>
      <c r="L1017" s="55"/>
      <c r="M1017" s="55"/>
      <c r="N1017" s="55"/>
      <c r="O1017" s="1253"/>
      <c r="P1017" s="1253"/>
      <c r="Q1017" s="1253"/>
      <c r="R1017" s="1253"/>
      <c r="S1017" s="1253"/>
      <c r="T1017" s="2503"/>
      <c r="U1017" s="215"/>
      <c r="V1017" s="215"/>
      <c r="W1017" s="215"/>
      <c r="X1017" s="215"/>
      <c r="Y1017" s="2253"/>
    </row>
    <row r="1018" spans="1:25" ht="15" customHeight="1" x14ac:dyDescent="0.25">
      <c r="A1018" s="294" t="s">
        <v>347</v>
      </c>
      <c r="B1018" s="294"/>
      <c r="C1018" s="53">
        <v>15637</v>
      </c>
      <c r="D1018" s="144">
        <f t="shared" si="1040"/>
        <v>6515</v>
      </c>
      <c r="E1018" s="527">
        <v>7367</v>
      </c>
      <c r="F1018" s="53">
        <f>E1018/D1018*100</f>
        <v>113.07751343054491</v>
      </c>
      <c r="G1018" s="56"/>
      <c r="H1018" s="56"/>
      <c r="I1018" s="55"/>
      <c r="J1018" s="55"/>
      <c r="K1018" s="545"/>
      <c r="L1018" s="55"/>
      <c r="M1018" s="55"/>
      <c r="N1018" s="55"/>
      <c r="O1018" s="1253"/>
      <c r="P1018" s="1253"/>
      <c r="Q1018" s="1253"/>
      <c r="R1018" s="1253"/>
      <c r="S1018" s="1253"/>
      <c r="T1018" s="2503"/>
      <c r="U1018" s="215"/>
      <c r="V1018" s="215"/>
      <c r="W1018" s="215"/>
      <c r="X1018" s="215"/>
      <c r="Y1018" s="2253"/>
    </row>
    <row r="1019" spans="1:25" ht="15" customHeight="1" x14ac:dyDescent="0.25">
      <c r="A1019" s="294" t="s">
        <v>463</v>
      </c>
      <c r="B1019" s="294"/>
      <c r="C1019" s="53">
        <v>46500</v>
      </c>
      <c r="D1019" s="144">
        <f t="shared" si="1040"/>
        <v>19375</v>
      </c>
      <c r="E1019" s="527">
        <f>17820+E1020/4/3.2</f>
        <v>19951.23046875</v>
      </c>
      <c r="F1019" s="53">
        <f>E1019/D1019*100</f>
        <v>102.97409274193548</v>
      </c>
      <c r="G1019" s="56"/>
      <c r="H1019" s="56"/>
      <c r="I1019" s="55"/>
      <c r="J1019" s="55"/>
      <c r="K1019" s="545"/>
      <c r="L1019" s="55"/>
      <c r="M1019" s="55"/>
      <c r="N1019" s="55"/>
      <c r="O1019" s="1253"/>
      <c r="P1019" s="1253"/>
      <c r="Q1019" s="1253"/>
      <c r="R1019" s="1253"/>
      <c r="S1019" s="1253"/>
      <c r="T1019" s="2503"/>
      <c r="U1019" s="215"/>
      <c r="V1019" s="215"/>
      <c r="W1019" s="215"/>
      <c r="X1019" s="215"/>
      <c r="Y1019" s="2253"/>
    </row>
    <row r="1020" spans="1:25" ht="15" customHeight="1" x14ac:dyDescent="0.25">
      <c r="A1020" s="525" t="s">
        <v>339</v>
      </c>
      <c r="B1020" s="525"/>
      <c r="C1020" s="53">
        <v>57782</v>
      </c>
      <c r="D1020" s="144">
        <f t="shared" si="1040"/>
        <v>24076</v>
      </c>
      <c r="E1020" s="527">
        <v>27279.75</v>
      </c>
      <c r="F1020" s="53">
        <f>E1020/D1020*100</f>
        <v>113.30682006977904</v>
      </c>
      <c r="G1020" s="56"/>
      <c r="H1020" s="56"/>
      <c r="I1020" s="55"/>
      <c r="J1020" s="55"/>
      <c r="K1020" s="545"/>
      <c r="L1020" s="55"/>
      <c r="M1020" s="55"/>
      <c r="N1020" s="55"/>
      <c r="O1020" s="1253"/>
      <c r="P1020" s="1253"/>
      <c r="Q1020" s="1253"/>
      <c r="R1020" s="1253"/>
      <c r="S1020" s="1253"/>
      <c r="T1020" s="2503"/>
      <c r="U1020" s="215"/>
      <c r="V1020" s="215"/>
      <c r="W1020" s="215"/>
      <c r="X1020" s="215"/>
      <c r="Y1020" s="2253"/>
    </row>
    <row r="1021" spans="1:25" ht="41.25" customHeight="1" x14ac:dyDescent="0.25">
      <c r="A1021" s="299" t="s">
        <v>183</v>
      </c>
      <c r="B1021" s="299"/>
      <c r="C1021" s="57">
        <f>SUM(C1014+C1019*3.2)</f>
        <v>164687</v>
      </c>
      <c r="D1021" s="143">
        <f>SUM(D1014+D1019*3.2)</f>
        <v>68619</v>
      </c>
      <c r="E1021" s="546">
        <f>SUM(E1014+E1019*3.2)</f>
        <v>71345.9375</v>
      </c>
      <c r="F1021" s="57">
        <f>E1021/D1021*100</f>
        <v>103.9740268730235</v>
      </c>
      <c r="G1021" s="56"/>
      <c r="H1021" s="56"/>
      <c r="I1021" s="55"/>
      <c r="J1021" s="55"/>
      <c r="K1021" s="545"/>
      <c r="L1021" s="55"/>
      <c r="M1021" s="55"/>
      <c r="N1021" s="55"/>
      <c r="O1021" s="1253"/>
      <c r="P1021" s="1253"/>
      <c r="Q1021" s="1253"/>
      <c r="R1021" s="1253"/>
      <c r="S1021" s="1253"/>
      <c r="T1021" s="2503"/>
      <c r="U1021" s="215"/>
      <c r="V1021" s="215"/>
      <c r="W1021" s="215"/>
      <c r="X1021" s="215"/>
      <c r="Y1021" s="2253"/>
    </row>
    <row r="1022" spans="1:25" ht="29.25" customHeight="1" x14ac:dyDescent="0.25">
      <c r="A1022" s="815" t="s">
        <v>348</v>
      </c>
      <c r="B1022" s="294"/>
      <c r="C1022" s="53"/>
      <c r="D1022" s="144"/>
      <c r="E1022" s="527"/>
      <c r="F1022" s="53"/>
      <c r="G1022" s="56"/>
      <c r="H1022" s="56"/>
      <c r="I1022" s="55"/>
      <c r="J1022" s="55"/>
      <c r="K1022" s="545"/>
      <c r="L1022" s="55"/>
      <c r="M1022" s="55"/>
      <c r="N1022" s="55"/>
      <c r="O1022" s="1253"/>
      <c r="P1022" s="1253"/>
      <c r="Q1022" s="1253"/>
      <c r="R1022" s="1253"/>
      <c r="S1022" s="1253"/>
      <c r="T1022" s="2503"/>
      <c r="U1022" s="215"/>
      <c r="V1022" s="215"/>
      <c r="W1022" s="215"/>
      <c r="X1022" s="215"/>
      <c r="Y1022" s="2253"/>
    </row>
    <row r="1023" spans="1:25" ht="21" customHeight="1" x14ac:dyDescent="0.25">
      <c r="A1023" s="819" t="s">
        <v>217</v>
      </c>
      <c r="B1023" s="294"/>
      <c r="C1023" s="53">
        <f>SUM(C1025,C1030)</f>
        <v>26335</v>
      </c>
      <c r="D1023" s="144">
        <f t="shared" ref="D1023:E1023" si="1041">SUM(D1025,D1030)</f>
        <v>10974</v>
      </c>
      <c r="E1023" s="527">
        <f t="shared" si="1041"/>
        <v>11366.523809523809</v>
      </c>
      <c r="F1023" s="53">
        <f>E1023/D1023*100</f>
        <v>103.57685264738299</v>
      </c>
      <c r="G1023" s="56"/>
      <c r="H1023" s="56"/>
      <c r="I1023" s="55"/>
      <c r="J1023" s="55"/>
      <c r="K1023" s="545"/>
      <c r="L1023" s="55"/>
      <c r="M1023" s="55"/>
      <c r="N1023" s="55"/>
      <c r="O1023" s="1253"/>
      <c r="P1023" s="1253"/>
      <c r="Q1023" s="1253"/>
      <c r="R1023" s="1253"/>
      <c r="S1023" s="1253"/>
      <c r="T1023" s="2503"/>
      <c r="U1023" s="215"/>
      <c r="V1023" s="215"/>
      <c r="W1023" s="215"/>
      <c r="X1023" s="215"/>
      <c r="Y1023" s="2253"/>
    </row>
    <row r="1024" spans="1:25" ht="18.75" customHeight="1" x14ac:dyDescent="0.25">
      <c r="A1024" s="294" t="s">
        <v>344</v>
      </c>
      <c r="B1024" s="294"/>
      <c r="C1024" s="53"/>
      <c r="D1024" s="144"/>
      <c r="E1024" s="527"/>
      <c r="F1024" s="53"/>
      <c r="G1024" s="56"/>
      <c r="H1024" s="56"/>
      <c r="I1024" s="55"/>
      <c r="J1024" s="55"/>
      <c r="K1024" s="545"/>
      <c r="L1024" s="55"/>
      <c r="M1024" s="55"/>
      <c r="N1024" s="55"/>
      <c r="O1024" s="1253"/>
      <c r="P1024" s="1253"/>
      <c r="Q1024" s="1253"/>
      <c r="R1024" s="1253"/>
      <c r="S1024" s="1253"/>
      <c r="T1024" s="2503"/>
      <c r="U1024" s="215"/>
      <c r="V1024" s="215"/>
      <c r="W1024" s="215"/>
      <c r="X1024" s="215"/>
      <c r="Y1024" s="2253"/>
    </row>
    <row r="1025" spans="1:25" ht="36" customHeight="1" x14ac:dyDescent="0.25">
      <c r="A1025" s="819" t="s">
        <v>349</v>
      </c>
      <c r="B1025" s="294"/>
      <c r="C1025" s="53">
        <f>SUM(C1026:C1029)</f>
        <v>5755</v>
      </c>
      <c r="D1025" s="144">
        <f t="shared" ref="D1025" si="1042">SUM(D1026:D1029)</f>
        <v>2398</v>
      </c>
      <c r="E1025" s="527">
        <f t="shared" ref="E1025" si="1043">SUM(E1026:E1029)</f>
        <v>2537</v>
      </c>
      <c r="F1025" s="53">
        <f>E1025/D1025*100</f>
        <v>105.79649708090075</v>
      </c>
      <c r="G1025" s="56"/>
      <c r="H1025" s="56"/>
      <c r="I1025" s="55"/>
      <c r="J1025" s="55"/>
      <c r="K1025" s="545"/>
      <c r="L1025" s="55"/>
      <c r="M1025" s="55"/>
      <c r="N1025" s="55"/>
      <c r="O1025" s="1253"/>
      <c r="P1025" s="1253"/>
      <c r="Q1025" s="1253"/>
      <c r="R1025" s="1253"/>
      <c r="S1025" s="1253"/>
      <c r="T1025" s="2503"/>
      <c r="U1025" s="215"/>
      <c r="V1025" s="215"/>
      <c r="W1025" s="215"/>
      <c r="X1025" s="215"/>
      <c r="Y1025" s="2253"/>
    </row>
    <row r="1026" spans="1:25" ht="26.25" customHeight="1" x14ac:dyDescent="0.25">
      <c r="A1026" s="294" t="s">
        <v>350</v>
      </c>
      <c r="B1026" s="294"/>
      <c r="C1026" s="53">
        <v>4100</v>
      </c>
      <c r="D1026" s="144">
        <f t="shared" ref="D1026:D1029" si="1044">ROUND(C1026/12*$A$4,0)</f>
        <v>1708</v>
      </c>
      <c r="E1026" s="527">
        <v>1631</v>
      </c>
      <c r="F1026" s="53">
        <f>E1026/D1026*100</f>
        <v>95.491803278688522</v>
      </c>
      <c r="G1026" s="56"/>
      <c r="H1026" s="56"/>
      <c r="I1026" s="55"/>
      <c r="J1026" s="55"/>
      <c r="K1026" s="545"/>
      <c r="L1026" s="55"/>
      <c r="M1026" s="55"/>
      <c r="N1026" s="55"/>
      <c r="O1026" s="1253"/>
      <c r="P1026" s="1253"/>
      <c r="Q1026" s="1253"/>
      <c r="R1026" s="1253"/>
      <c r="S1026" s="1253"/>
      <c r="T1026" s="2503"/>
      <c r="U1026" s="215"/>
      <c r="V1026" s="215"/>
      <c r="W1026" s="215"/>
      <c r="X1026" s="215"/>
      <c r="Y1026" s="2253"/>
    </row>
    <row r="1027" spans="1:25" ht="27" customHeight="1" x14ac:dyDescent="0.25">
      <c r="A1027" s="294" t="s">
        <v>351</v>
      </c>
      <c r="B1027" s="294"/>
      <c r="C1027" s="53">
        <v>1250</v>
      </c>
      <c r="D1027" s="144">
        <f t="shared" si="1044"/>
        <v>521</v>
      </c>
      <c r="E1027" s="527">
        <v>543</v>
      </c>
      <c r="F1027" s="53">
        <f>E1027/D1027*100</f>
        <v>104.22264875239924</v>
      </c>
      <c r="G1027" s="56"/>
      <c r="H1027" s="56"/>
      <c r="I1027" s="55"/>
      <c r="J1027" s="55"/>
      <c r="K1027" s="545"/>
      <c r="L1027" s="55"/>
      <c r="M1027" s="55"/>
      <c r="N1027" s="55"/>
      <c r="O1027" s="1253"/>
      <c r="P1027" s="1253"/>
      <c r="Q1027" s="1253"/>
      <c r="R1027" s="1253"/>
      <c r="S1027" s="1253"/>
      <c r="T1027" s="2503"/>
      <c r="U1027" s="215"/>
      <c r="V1027" s="215"/>
      <c r="W1027" s="215"/>
      <c r="X1027" s="215"/>
      <c r="Y1027" s="2253"/>
    </row>
    <row r="1028" spans="1:25" ht="42.75" customHeight="1" x14ac:dyDescent="0.25">
      <c r="A1028" s="294" t="s">
        <v>418</v>
      </c>
      <c r="B1028" s="294"/>
      <c r="C1028" s="53"/>
      <c r="D1028" s="144">
        <f t="shared" si="1044"/>
        <v>0</v>
      </c>
      <c r="E1028" s="527"/>
      <c r="F1028" s="53"/>
      <c r="G1028" s="56"/>
      <c r="H1028" s="56"/>
      <c r="I1028" s="55"/>
      <c r="J1028" s="55"/>
      <c r="K1028" s="545"/>
      <c r="L1028" s="55"/>
      <c r="M1028" s="55"/>
      <c r="N1028" s="55"/>
      <c r="O1028" s="1253"/>
      <c r="P1028" s="1253"/>
      <c r="Q1028" s="1253"/>
      <c r="R1028" s="1253"/>
      <c r="S1028" s="1253"/>
      <c r="T1028" s="2503"/>
      <c r="U1028" s="215"/>
      <c r="V1028" s="215"/>
      <c r="W1028" s="215"/>
      <c r="X1028" s="215"/>
      <c r="Y1028" s="2253"/>
    </row>
    <row r="1029" spans="1:25" ht="38.25" customHeight="1" x14ac:dyDescent="0.25">
      <c r="A1029" s="294" t="s">
        <v>419</v>
      </c>
      <c r="B1029" s="294"/>
      <c r="C1029" s="53">
        <v>405</v>
      </c>
      <c r="D1029" s="144">
        <f t="shared" si="1044"/>
        <v>169</v>
      </c>
      <c r="E1029" s="527">
        <v>363</v>
      </c>
      <c r="F1029" s="53">
        <f t="shared" ref="F1029:F1035" si="1045">E1029/D1029*100</f>
        <v>214.79289940828403</v>
      </c>
      <c r="G1029" s="56"/>
      <c r="H1029" s="56"/>
      <c r="I1029" s="55"/>
      <c r="J1029" s="55"/>
      <c r="K1029" s="545"/>
      <c r="L1029" s="55"/>
      <c r="M1029" s="55"/>
      <c r="N1029" s="55"/>
      <c r="O1029" s="1253"/>
      <c r="P1029" s="1253"/>
      <c r="Q1029" s="1253"/>
      <c r="R1029" s="1253"/>
      <c r="S1029" s="1253"/>
      <c r="T1029" s="2503"/>
      <c r="U1029" s="215"/>
      <c r="V1029" s="215"/>
      <c r="W1029" s="215"/>
      <c r="X1029" s="215"/>
      <c r="Y1029" s="2253"/>
    </row>
    <row r="1030" spans="1:25" ht="47.25" customHeight="1" x14ac:dyDescent="0.25">
      <c r="A1030" s="302" t="s">
        <v>352</v>
      </c>
      <c r="B1030" s="294"/>
      <c r="C1030" s="53">
        <f>SUM(C1031:C1035)</f>
        <v>20580</v>
      </c>
      <c r="D1030" s="144">
        <f t="shared" ref="D1030" si="1046">SUM(D1031:D1035)</f>
        <v>8576</v>
      </c>
      <c r="E1030" s="527">
        <f t="shared" ref="E1030" si="1047">SUM(E1031:E1035)</f>
        <v>8829.5238095238092</v>
      </c>
      <c r="F1030" s="53">
        <f t="shared" si="1045"/>
        <v>102.95620113717128</v>
      </c>
      <c r="G1030" s="56"/>
      <c r="H1030" s="56"/>
      <c r="I1030" s="55"/>
      <c r="J1030" s="55"/>
      <c r="K1030" s="545"/>
      <c r="L1030" s="55"/>
      <c r="M1030" s="55"/>
      <c r="N1030" s="55"/>
      <c r="O1030" s="1253"/>
      <c r="P1030" s="1253"/>
      <c r="Q1030" s="1253"/>
      <c r="R1030" s="1253"/>
      <c r="S1030" s="1253"/>
      <c r="T1030" s="2503"/>
      <c r="U1030" s="215"/>
      <c r="V1030" s="215"/>
      <c r="W1030" s="215"/>
      <c r="X1030" s="215"/>
      <c r="Y1030" s="2253"/>
    </row>
    <row r="1031" spans="1:25" ht="34.5" customHeight="1" x14ac:dyDescent="0.25">
      <c r="A1031" s="294" t="s">
        <v>353</v>
      </c>
      <c r="B1031" s="294"/>
      <c r="C1031" s="53">
        <v>280</v>
      </c>
      <c r="D1031" s="144">
        <f t="shared" ref="D1031:D1037" si="1048">ROUND(C1031/12*$A$4,0)</f>
        <v>117</v>
      </c>
      <c r="E1031" s="527">
        <v>165</v>
      </c>
      <c r="F1031" s="53">
        <f t="shared" si="1045"/>
        <v>141.02564102564102</v>
      </c>
      <c r="G1031" s="56"/>
      <c r="H1031" s="56"/>
      <c r="I1031" s="55"/>
      <c r="J1031" s="55"/>
      <c r="K1031" s="545"/>
      <c r="L1031" s="55"/>
      <c r="M1031" s="55"/>
      <c r="N1031" s="55"/>
      <c r="O1031" s="1253"/>
      <c r="P1031" s="1253"/>
      <c r="Q1031" s="1253"/>
      <c r="R1031" s="1253"/>
      <c r="S1031" s="1253"/>
      <c r="T1031" s="2503"/>
      <c r="U1031" s="215"/>
      <c r="V1031" s="215"/>
      <c r="W1031" s="215"/>
      <c r="X1031" s="215"/>
      <c r="Y1031" s="2253"/>
    </row>
    <row r="1032" spans="1:25" ht="45" customHeight="1" x14ac:dyDescent="0.25">
      <c r="A1032" s="294" t="s">
        <v>449</v>
      </c>
      <c r="B1032" s="294"/>
      <c r="C1032" s="53">
        <v>13670</v>
      </c>
      <c r="D1032" s="144">
        <f t="shared" si="1048"/>
        <v>5696</v>
      </c>
      <c r="E1032" s="527">
        <v>7187</v>
      </c>
      <c r="F1032" s="53">
        <f t="shared" si="1045"/>
        <v>126.17626404494382</v>
      </c>
      <c r="G1032" s="56"/>
      <c r="H1032" s="56"/>
      <c r="I1032" s="55"/>
      <c r="J1032" s="55"/>
      <c r="K1032" s="545"/>
      <c r="L1032" s="55"/>
      <c r="M1032" s="55"/>
      <c r="N1032" s="55"/>
      <c r="O1032" s="1253"/>
      <c r="P1032" s="1253"/>
      <c r="Q1032" s="1253"/>
      <c r="R1032" s="1253"/>
      <c r="S1032" s="1253"/>
      <c r="T1032" s="2503"/>
      <c r="U1032" s="215"/>
      <c r="V1032" s="215"/>
      <c r="W1032" s="215"/>
      <c r="X1032" s="215"/>
      <c r="Y1032" s="2253"/>
    </row>
    <row r="1033" spans="1:25" ht="45" customHeight="1" x14ac:dyDescent="0.25">
      <c r="A1033" s="294" t="s">
        <v>367</v>
      </c>
      <c r="B1033" s="294"/>
      <c r="C1033" s="53">
        <v>3230</v>
      </c>
      <c r="D1033" s="144">
        <f t="shared" si="1048"/>
        <v>1346</v>
      </c>
      <c r="E1033" s="527">
        <v>339.52380952380946</v>
      </c>
      <c r="F1033" s="53">
        <f t="shared" si="1045"/>
        <v>25.224651524800105</v>
      </c>
      <c r="G1033" s="56"/>
      <c r="H1033" s="56"/>
      <c r="I1033" s="55"/>
      <c r="J1033" s="55"/>
      <c r="K1033" s="545"/>
      <c r="L1033" s="55"/>
      <c r="M1033" s="55"/>
      <c r="N1033" s="55"/>
      <c r="O1033" s="1253"/>
      <c r="P1033" s="1253"/>
      <c r="Q1033" s="1253"/>
      <c r="R1033" s="1253"/>
      <c r="S1033" s="1253"/>
      <c r="T1033" s="2503"/>
      <c r="U1033" s="215"/>
      <c r="V1033" s="215"/>
      <c r="W1033" s="215"/>
      <c r="X1033" s="215"/>
      <c r="Y1033" s="2253"/>
    </row>
    <row r="1034" spans="1:25" ht="32.25" customHeight="1" x14ac:dyDescent="0.25">
      <c r="A1034" s="294" t="s">
        <v>368</v>
      </c>
      <c r="B1034" s="294"/>
      <c r="C1034" s="53">
        <v>3050</v>
      </c>
      <c r="D1034" s="144">
        <f t="shared" si="1048"/>
        <v>1271</v>
      </c>
      <c r="E1034" s="527">
        <v>616</v>
      </c>
      <c r="F1034" s="53">
        <f t="shared" si="1045"/>
        <v>48.465774980330451</v>
      </c>
      <c r="G1034" s="56"/>
      <c r="H1034" s="56"/>
      <c r="I1034" s="55"/>
      <c r="J1034" s="55"/>
      <c r="K1034" s="545"/>
      <c r="L1034" s="55"/>
      <c r="M1034" s="55"/>
      <c r="N1034" s="55"/>
      <c r="O1034" s="1253"/>
      <c r="P1034" s="1253"/>
      <c r="Q1034" s="1253"/>
      <c r="R1034" s="1253"/>
      <c r="S1034" s="1253"/>
      <c r="T1034" s="2503"/>
      <c r="U1034" s="215"/>
      <c r="V1034" s="215"/>
      <c r="W1034" s="215"/>
      <c r="X1034" s="215"/>
      <c r="Y1034" s="2253"/>
    </row>
    <row r="1035" spans="1:25" ht="36" customHeight="1" x14ac:dyDescent="0.25">
      <c r="A1035" s="294" t="s">
        <v>369</v>
      </c>
      <c r="B1035" s="294"/>
      <c r="C1035" s="53">
        <v>350</v>
      </c>
      <c r="D1035" s="144">
        <f t="shared" si="1048"/>
        <v>146</v>
      </c>
      <c r="E1035" s="527">
        <v>522</v>
      </c>
      <c r="F1035" s="53">
        <f t="shared" si="1045"/>
        <v>357.53424657534248</v>
      </c>
      <c r="G1035" s="56"/>
      <c r="H1035" s="56"/>
      <c r="I1035" s="55"/>
      <c r="J1035" s="55"/>
      <c r="K1035" s="545"/>
      <c r="L1035" s="55"/>
      <c r="M1035" s="55"/>
      <c r="N1035" s="55"/>
      <c r="O1035" s="1253"/>
      <c r="P1035" s="1253"/>
      <c r="Q1035" s="1253"/>
      <c r="R1035" s="1253"/>
      <c r="S1035" s="1253"/>
      <c r="T1035" s="2503"/>
      <c r="U1035" s="215"/>
      <c r="V1035" s="215"/>
      <c r="W1035" s="215"/>
      <c r="X1035" s="215"/>
      <c r="Y1035" s="2253"/>
    </row>
    <row r="1036" spans="1:25" ht="21" customHeight="1" x14ac:dyDescent="0.25">
      <c r="A1036" s="294" t="s">
        <v>169</v>
      </c>
      <c r="B1036" s="294"/>
      <c r="C1036" s="53"/>
      <c r="D1036" s="144">
        <f t="shared" si="1048"/>
        <v>0</v>
      </c>
      <c r="E1036" s="418"/>
      <c r="F1036" s="144"/>
      <c r="G1036" s="56"/>
      <c r="H1036" s="56"/>
      <c r="I1036" s="55"/>
      <c r="J1036" s="55"/>
      <c r="K1036" s="545"/>
      <c r="L1036" s="55"/>
      <c r="M1036" s="55"/>
      <c r="N1036" s="55"/>
      <c r="O1036" s="1253"/>
      <c r="P1036" s="1253"/>
      <c r="Q1036" s="1253"/>
      <c r="R1036" s="1253"/>
      <c r="S1036" s="1253"/>
      <c r="T1036" s="2503"/>
      <c r="U1036" s="215"/>
      <c r="V1036" s="215"/>
      <c r="W1036" s="215"/>
      <c r="X1036" s="215"/>
      <c r="Y1036" s="2253"/>
    </row>
    <row r="1037" spans="1:25" ht="32.25" customHeight="1" x14ac:dyDescent="0.25">
      <c r="A1037" s="294" t="s">
        <v>170</v>
      </c>
      <c r="B1037" s="294"/>
      <c r="C1037" s="53">
        <v>11614</v>
      </c>
      <c r="D1037" s="144">
        <f t="shared" si="1048"/>
        <v>4839</v>
      </c>
      <c r="E1037" s="418">
        <v>4942</v>
      </c>
      <c r="F1037" s="144">
        <f>E1037/D1037*100</f>
        <v>102.1285389543294</v>
      </c>
      <c r="G1037" s="56"/>
      <c r="H1037" s="56"/>
      <c r="I1037" s="55"/>
      <c r="J1037" s="55"/>
      <c r="K1037" s="545"/>
      <c r="L1037" s="55"/>
      <c r="M1037" s="55"/>
      <c r="N1037" s="55"/>
      <c r="O1037" s="1253"/>
      <c r="P1037" s="1253"/>
      <c r="Q1037" s="1253"/>
      <c r="R1037" s="1253"/>
      <c r="S1037" s="1253"/>
      <c r="T1037" s="2503"/>
      <c r="U1037" s="215"/>
      <c r="V1037" s="215"/>
      <c r="W1037" s="215"/>
      <c r="X1037" s="215"/>
      <c r="Y1037" s="2253"/>
    </row>
    <row r="1038" spans="1:25" ht="30" customHeight="1" x14ac:dyDescent="0.25">
      <c r="A1038" s="1840" t="s">
        <v>178</v>
      </c>
      <c r="B1038" s="1840"/>
      <c r="C1038" s="66">
        <f>SUM(C1037,C1023)</f>
        <v>37949</v>
      </c>
      <c r="D1038" s="195">
        <f>SUM(D1037,D1023)</f>
        <v>15813</v>
      </c>
      <c r="E1038" s="1566">
        <f>SUM(E1037,E1023)</f>
        <v>16308.523809523809</v>
      </c>
      <c r="F1038" s="195">
        <f>E1038/D1038*100</f>
        <v>103.13364832431422</v>
      </c>
      <c r="G1038" s="64"/>
      <c r="H1038" s="64"/>
      <c r="I1038" s="1334"/>
      <c r="J1038" s="1334"/>
      <c r="K1038" s="1725"/>
      <c r="L1038" s="1334"/>
      <c r="M1038" s="1334"/>
      <c r="N1038" s="1334"/>
      <c r="O1038" s="1255"/>
      <c r="P1038" s="1255"/>
      <c r="Q1038" s="1255"/>
      <c r="R1038" s="1255"/>
      <c r="S1038" s="1255"/>
      <c r="T1038" s="2504"/>
      <c r="U1038" s="2518"/>
      <c r="V1038" s="2518"/>
      <c r="W1038" s="2518"/>
      <c r="X1038" s="2518"/>
      <c r="Y1038" s="2253"/>
    </row>
    <row r="1039" spans="1:25" ht="15" customHeight="1" x14ac:dyDescent="0.25">
      <c r="A1039" s="133" t="s">
        <v>179</v>
      </c>
      <c r="B1039" s="133"/>
      <c r="C1039" s="1352">
        <f>SUM(C1038,C1021)</f>
        <v>202636</v>
      </c>
      <c r="D1039" s="1352">
        <f t="shared" ref="D1039:E1039" si="1049">SUM(D1038,D1021)</f>
        <v>84432</v>
      </c>
      <c r="E1039" s="1352">
        <f t="shared" si="1049"/>
        <v>87654.461309523816</v>
      </c>
      <c r="F1039" s="1352">
        <f>E1039/D1039*100</f>
        <v>103.81663505486524</v>
      </c>
      <c r="G1039" s="282"/>
      <c r="H1039" s="282"/>
      <c r="I1039" s="16"/>
      <c r="J1039" s="16"/>
      <c r="K1039" s="653"/>
      <c r="L1039" s="16"/>
      <c r="M1039" s="16"/>
      <c r="N1039" s="16"/>
      <c r="O1039" s="558">
        <v>74129.030929259272</v>
      </c>
      <c r="P1039" s="558">
        <v>74632.145982475253</v>
      </c>
      <c r="Q1039" s="558">
        <v>74632.145982475253</v>
      </c>
      <c r="R1039" s="558">
        <v>74632.145982475253</v>
      </c>
      <c r="S1039" s="558">
        <v>74445.982773713913</v>
      </c>
      <c r="T1039" s="2505">
        <f>O1039/12*$A$4+(P1039-O1039)/11*4+(Q1039-P1039)/10*3+(R1039-Q1039)/9*2+(S1039-R1039)/8*1</f>
        <v>31046.776747871703</v>
      </c>
      <c r="U1039" s="1444">
        <f t="shared" ref="U1039" si="1050">X1039-W1039</f>
        <v>30413.974949999996</v>
      </c>
      <c r="V1039" s="1444">
        <f t="shared" ref="V1039" si="1051">U1039-T1039</f>
        <v>-632.80179787170709</v>
      </c>
      <c r="W1039" s="1444">
        <v>-265.83672000000001</v>
      </c>
      <c r="X1039" s="1444">
        <v>30148.138229999997</v>
      </c>
      <c r="Y1039" s="2252">
        <f>U1039+W1039-X1039</f>
        <v>0</v>
      </c>
    </row>
    <row r="1040" spans="1:25" ht="15" customHeight="1" x14ac:dyDescent="0.25">
      <c r="A1040" s="455" t="s">
        <v>33</v>
      </c>
      <c r="B1040" s="400"/>
      <c r="C1040" s="93"/>
      <c r="D1040" s="93"/>
      <c r="E1040" s="1685"/>
      <c r="F1040" s="93"/>
      <c r="G1040" s="272"/>
      <c r="H1040" s="272"/>
      <c r="I1040" s="134"/>
      <c r="J1040" s="134"/>
      <c r="K1040" s="1838"/>
      <c r="L1040" s="134"/>
      <c r="M1040" s="134"/>
      <c r="N1040" s="134"/>
      <c r="O1040" s="1254"/>
      <c r="P1040" s="1254"/>
      <c r="Q1040" s="1254"/>
      <c r="R1040" s="1254"/>
      <c r="S1040" s="1254"/>
      <c r="T1040" s="2506"/>
      <c r="U1040" s="2521"/>
      <c r="V1040" s="2521"/>
      <c r="W1040" s="2521"/>
      <c r="X1040" s="2521"/>
      <c r="Y1040" s="2253"/>
    </row>
    <row r="1041" spans="1:25" ht="15" customHeight="1" x14ac:dyDescent="0.25">
      <c r="A1041" s="201" t="s">
        <v>156</v>
      </c>
      <c r="B1041" s="201"/>
      <c r="C1041" s="36"/>
      <c r="D1041" s="36"/>
      <c r="E1041" s="572"/>
      <c r="F1041" s="36"/>
      <c r="G1041" s="56"/>
      <c r="H1041" s="56"/>
      <c r="I1041" s="39"/>
      <c r="J1041" s="39"/>
      <c r="K1041" s="576"/>
      <c r="L1041" s="39"/>
      <c r="M1041" s="39"/>
      <c r="N1041" s="39"/>
      <c r="O1041" s="1253"/>
      <c r="P1041" s="1253"/>
      <c r="Q1041" s="1253"/>
      <c r="R1041" s="1253"/>
      <c r="S1041" s="1253"/>
      <c r="T1041" s="2503"/>
      <c r="U1041" s="215"/>
      <c r="V1041" s="215"/>
      <c r="W1041" s="215"/>
      <c r="X1041" s="215"/>
      <c r="Y1041" s="2253"/>
    </row>
    <row r="1042" spans="1:25" ht="15" customHeight="1" x14ac:dyDescent="0.25">
      <c r="A1042" s="412" t="s">
        <v>202</v>
      </c>
      <c r="B1042" s="47">
        <v>240</v>
      </c>
      <c r="C1042" s="36">
        <v>900</v>
      </c>
      <c r="D1042" s="144">
        <f t="shared" ref="D1042" si="1052">ROUND(C1042/12*$A$4,0)</f>
        <v>375</v>
      </c>
      <c r="E1042" s="418">
        <v>372</v>
      </c>
      <c r="F1042" s="144">
        <f>E1042/D1042*100</f>
        <v>99.2</v>
      </c>
      <c r="G1042" s="50">
        <v>8</v>
      </c>
      <c r="H1042" s="157">
        <f t="shared" ref="H1042" si="1053">K1042/E1042</f>
        <v>7.663978494623656</v>
      </c>
      <c r="I1042" s="166">
        <f t="shared" ref="I1042" si="1054">ROUND(C1042*G1042,0)</f>
        <v>7200</v>
      </c>
      <c r="J1042" s="166">
        <f t="shared" ref="J1042" si="1055">ROUND(D1042*G1042,0)</f>
        <v>3000</v>
      </c>
      <c r="K1042" s="420">
        <v>2851</v>
      </c>
      <c r="L1042" s="166">
        <f>K1042/J1042*100</f>
        <v>95.033333333333331</v>
      </c>
      <c r="M1042" s="166">
        <f>ROUND(I1042/B1042,0)</f>
        <v>30</v>
      </c>
      <c r="N1042" s="166">
        <f t="shared" ref="N1042:N1044" si="1056">K1042/$A$4*12/M1042</f>
        <v>228.08</v>
      </c>
      <c r="O1042" s="1253"/>
      <c r="P1042" s="1253"/>
      <c r="Q1042" s="1253"/>
      <c r="R1042" s="1253"/>
      <c r="S1042" s="1253"/>
      <c r="T1042" s="2503">
        <f>O1042/12</f>
        <v>0</v>
      </c>
      <c r="U1042" s="215">
        <f t="shared" ref="U1042:U1044" si="1057">X1042-W1042</f>
        <v>0</v>
      </c>
      <c r="V1042" s="215">
        <f t="shared" ref="V1042:V1044" si="1058">U1042-T1042</f>
        <v>0</v>
      </c>
      <c r="W1042" s="215"/>
      <c r="X1042" s="215"/>
      <c r="Y1042" s="2253"/>
    </row>
    <row r="1043" spans="1:25" s="99" customFormat="1" ht="15" customHeight="1" x14ac:dyDescent="0.25">
      <c r="A1043" s="1540" t="s">
        <v>265</v>
      </c>
      <c r="B1043" s="699"/>
      <c r="C1043" s="91">
        <f>SUM(C1042)</f>
        <v>900</v>
      </c>
      <c r="D1043" s="91">
        <f t="shared" ref="D1043:E1044" si="1059">SUM(D1042)</f>
        <v>375</v>
      </c>
      <c r="E1043" s="91">
        <f t="shared" si="1059"/>
        <v>372</v>
      </c>
      <c r="F1043" s="195">
        <f>E1043/D1043*100</f>
        <v>99.2</v>
      </c>
      <c r="G1043" s="64">
        <v>8</v>
      </c>
      <c r="H1043" s="283">
        <f>K1043/E1043</f>
        <v>7.663978494623656</v>
      </c>
      <c r="I1043" s="196">
        <f>SUM(I1042)</f>
        <v>7200</v>
      </c>
      <c r="J1043" s="196">
        <f t="shared" ref="J1043:J1044" si="1060">SUM(J1042)</f>
        <v>3000</v>
      </c>
      <c r="K1043" s="1554">
        <f t="shared" ref="K1043:K1044" si="1061">SUM(K1042)</f>
        <v>2851</v>
      </c>
      <c r="L1043" s="196">
        <f>K1043/J1043*100</f>
        <v>95.033333333333331</v>
      </c>
      <c r="M1043" s="196">
        <f>SUM(M1042)</f>
        <v>30</v>
      </c>
      <c r="N1043" s="376">
        <f t="shared" si="1056"/>
        <v>228.08</v>
      </c>
      <c r="O1043" s="1255"/>
      <c r="P1043" s="1255"/>
      <c r="Q1043" s="1255"/>
      <c r="R1043" s="1255"/>
      <c r="S1043" s="1255"/>
      <c r="T1043" s="2504"/>
      <c r="U1043" s="2518"/>
      <c r="V1043" s="2518"/>
      <c r="W1043" s="2518"/>
      <c r="X1043" s="2518"/>
      <c r="Y1043" s="2253"/>
    </row>
    <row r="1044" spans="1:25" ht="29.25" customHeight="1" thickBot="1" x14ac:dyDescent="0.3">
      <c r="A1044" s="1283" t="s">
        <v>397</v>
      </c>
      <c r="B1044" s="1283"/>
      <c r="C1044" s="1375">
        <f>SUM(C1043)</f>
        <v>900</v>
      </c>
      <c r="D1044" s="1375">
        <f t="shared" si="1059"/>
        <v>375</v>
      </c>
      <c r="E1044" s="1375">
        <f t="shared" si="1059"/>
        <v>372</v>
      </c>
      <c r="F1044" s="1375">
        <f>E1044/D1044*100</f>
        <v>99.2</v>
      </c>
      <c r="G1044" s="1379">
        <f>SUM(G1042)</f>
        <v>8</v>
      </c>
      <c r="H1044" s="1395">
        <f>SUM(H1043)</f>
        <v>7.663978494623656</v>
      </c>
      <c r="I1044" s="1375">
        <f t="shared" ref="I1044" si="1062">SUM(I1043)</f>
        <v>7200</v>
      </c>
      <c r="J1044" s="1375">
        <f t="shared" si="1060"/>
        <v>3000</v>
      </c>
      <c r="K1044" s="1688">
        <f t="shared" si="1061"/>
        <v>2851</v>
      </c>
      <c r="L1044" s="495">
        <f>K1044/J1044*100</f>
        <v>95.033333333333331</v>
      </c>
      <c r="M1044" s="1374">
        <f>SUM(M1042)</f>
        <v>30</v>
      </c>
      <c r="N1044" s="495">
        <f t="shared" si="1056"/>
        <v>228.08</v>
      </c>
      <c r="O1044" s="743">
        <v>11933.454259999999</v>
      </c>
      <c r="P1044" s="743">
        <v>10938.030922</v>
      </c>
      <c r="Q1044" s="743">
        <v>10938.030922</v>
      </c>
      <c r="R1044" s="743">
        <v>10938.030922</v>
      </c>
      <c r="S1044" s="743">
        <v>10938.030922</v>
      </c>
      <c r="T1044" s="2505">
        <f>O1044/12*$A$4+(P1044-O1044)/11*4+(Q1044-P1044)/10*3+(R1044-Q1044)/9*2+(S1044-R1044)/8*1</f>
        <v>4610.3004854242427</v>
      </c>
      <c r="U1044" s="2442">
        <f t="shared" si="1057"/>
        <v>4477.8609299999998</v>
      </c>
      <c r="V1044" s="2442">
        <f t="shared" si="1058"/>
        <v>-132.43955542424283</v>
      </c>
      <c r="W1044" s="2442">
        <v>0</v>
      </c>
      <c r="X1044" s="2442">
        <v>4477.8609299999998</v>
      </c>
      <c r="Y1044" s="2253"/>
    </row>
    <row r="1045" spans="1:25" ht="15" customHeight="1" thickBot="1" x14ac:dyDescent="0.3">
      <c r="A1045" s="503" t="s">
        <v>18</v>
      </c>
      <c r="B1045" s="503"/>
      <c r="C1045" s="1417"/>
      <c r="D1045" s="1417"/>
      <c r="E1045" s="1862"/>
      <c r="F1045" s="1417"/>
      <c r="G1045" s="505"/>
      <c r="H1045" s="505"/>
      <c r="I1045" s="885"/>
      <c r="J1045" s="885"/>
      <c r="K1045" s="886">
        <f t="shared" ref="K1045" si="1063">SUM(K1039,K1044)</f>
        <v>2851</v>
      </c>
      <c r="L1045" s="885"/>
      <c r="M1045" s="885"/>
      <c r="N1045" s="885"/>
      <c r="O1045" s="744">
        <f t="shared" ref="O1045:X1045" si="1064">SUM(O1039,O1044)</f>
        <v>86062.485189259271</v>
      </c>
      <c r="P1045" s="744">
        <f t="shared" ref="P1045:Q1045" si="1065">SUM(P1039,P1044)</f>
        <v>85570.176904475258</v>
      </c>
      <c r="Q1045" s="744">
        <f t="shared" si="1065"/>
        <v>85570.176904475258</v>
      </c>
      <c r="R1045" s="744">
        <f t="shared" ref="R1045:S1045" si="1066">SUM(R1039,R1044)</f>
        <v>85570.176904475258</v>
      </c>
      <c r="S1045" s="744">
        <f t="shared" si="1066"/>
        <v>85384.013695713918</v>
      </c>
      <c r="T1045" s="2508">
        <f t="shared" si="1064"/>
        <v>35657.077233295946</v>
      </c>
      <c r="U1045" s="2522">
        <f t="shared" si="1064"/>
        <v>34891.835879999999</v>
      </c>
      <c r="V1045" s="2522">
        <f t="shared" si="1064"/>
        <v>-765.24135329594992</v>
      </c>
      <c r="W1045" s="2522">
        <f t="shared" si="1064"/>
        <v>-265.83672000000001</v>
      </c>
      <c r="X1045" s="2524">
        <f t="shared" si="1064"/>
        <v>34625.999159999999</v>
      </c>
      <c r="Y1045" s="2253"/>
    </row>
    <row r="1046" spans="1:25" ht="15" customHeight="1" x14ac:dyDescent="0.25">
      <c r="A1046" s="92"/>
      <c r="B1046" s="92"/>
      <c r="C1046" s="93"/>
      <c r="D1046" s="93"/>
      <c r="E1046" s="1685"/>
      <c r="F1046" s="93"/>
      <c r="G1046" s="272"/>
      <c r="H1046" s="272"/>
      <c r="I1046" s="134"/>
      <c r="J1046" s="134"/>
      <c r="K1046" s="1838"/>
      <c r="L1046" s="134"/>
      <c r="M1046" s="134"/>
      <c r="N1046" s="134"/>
      <c r="O1046" s="1254"/>
      <c r="P1046" s="1254"/>
      <c r="Q1046" s="1254"/>
      <c r="R1046" s="1254"/>
      <c r="S1046" s="1254"/>
      <c r="T1046" s="2506"/>
      <c r="U1046" s="2521"/>
      <c r="V1046" s="2521"/>
      <c r="W1046" s="2521"/>
      <c r="X1046" s="2521"/>
      <c r="Y1046" s="2253"/>
    </row>
    <row r="1047" spans="1:25" ht="37.5" customHeight="1" x14ac:dyDescent="0.25">
      <c r="A1047" s="2283" t="s">
        <v>293</v>
      </c>
      <c r="B1047" s="34"/>
      <c r="C1047" s="36"/>
      <c r="D1047" s="36"/>
      <c r="E1047" s="572"/>
      <c r="F1047" s="36"/>
      <c r="G1047" s="56"/>
      <c r="H1047" s="56"/>
      <c r="I1047" s="39"/>
      <c r="J1047" s="39"/>
      <c r="K1047" s="576"/>
      <c r="L1047" s="39"/>
      <c r="M1047" s="39"/>
      <c r="N1047" s="39"/>
      <c r="O1047" s="1253"/>
      <c r="P1047" s="1253"/>
      <c r="Q1047" s="1253"/>
      <c r="R1047" s="1253"/>
      <c r="S1047" s="1253"/>
      <c r="T1047" s="2503"/>
      <c r="U1047" s="215"/>
      <c r="V1047" s="215"/>
      <c r="W1047" s="215"/>
      <c r="X1047" s="215"/>
      <c r="Y1047" s="2253"/>
    </row>
    <row r="1048" spans="1:25" ht="15" customHeight="1" x14ac:dyDescent="0.25">
      <c r="A1048" s="60" t="s">
        <v>343</v>
      </c>
      <c r="B1048" s="60"/>
      <c r="C1048" s="39"/>
      <c r="D1048" s="39"/>
      <c r="E1048" s="576"/>
      <c r="F1048" s="39"/>
      <c r="G1048" s="56"/>
      <c r="H1048" s="56"/>
      <c r="I1048" s="39"/>
      <c r="J1048" s="39"/>
      <c r="K1048" s="576"/>
      <c r="L1048" s="39"/>
      <c r="M1048" s="39"/>
      <c r="N1048" s="39"/>
      <c r="O1048" s="1253"/>
      <c r="P1048" s="1253"/>
      <c r="Q1048" s="1253"/>
      <c r="R1048" s="1253"/>
      <c r="S1048" s="1253"/>
      <c r="T1048" s="2503"/>
      <c r="U1048" s="215"/>
      <c r="V1048" s="215"/>
      <c r="W1048" s="215"/>
      <c r="X1048" s="215"/>
      <c r="Y1048" s="2253"/>
    </row>
    <row r="1049" spans="1:25" ht="15" customHeight="1" x14ac:dyDescent="0.25">
      <c r="A1049" s="294" t="s">
        <v>464</v>
      </c>
      <c r="B1049" s="294"/>
      <c r="C1049" s="53">
        <f>C1050+C1051+C1052+C1053</f>
        <v>13300</v>
      </c>
      <c r="D1049" s="144">
        <f t="shared" ref="D1049" si="1067">D1050+D1051+D1052+D1053</f>
        <v>5542</v>
      </c>
      <c r="E1049" s="527">
        <f t="shared" ref="E1049" si="1068">E1050+E1051+E1052+E1053</f>
        <v>6180</v>
      </c>
      <c r="F1049" s="53">
        <f>E1049/D1049*100</f>
        <v>111.51208949837603</v>
      </c>
      <c r="G1049" s="56"/>
      <c r="H1049" s="56"/>
      <c r="I1049" s="55"/>
      <c r="J1049" s="55"/>
      <c r="K1049" s="545"/>
      <c r="L1049" s="55"/>
      <c r="M1049" s="55"/>
      <c r="N1049" s="55"/>
      <c r="O1049" s="1253"/>
      <c r="P1049" s="1253"/>
      <c r="Q1049" s="1253"/>
      <c r="R1049" s="1253"/>
      <c r="S1049" s="1253"/>
      <c r="T1049" s="2503"/>
      <c r="U1049" s="215"/>
      <c r="V1049" s="215"/>
      <c r="W1049" s="215"/>
      <c r="X1049" s="215"/>
      <c r="Y1049" s="2253"/>
    </row>
    <row r="1050" spans="1:25" ht="15" customHeight="1" x14ac:dyDescent="0.25">
      <c r="A1050" s="294" t="s">
        <v>344</v>
      </c>
      <c r="B1050" s="294"/>
      <c r="C1050" s="53"/>
      <c r="D1050" s="144">
        <f t="shared" ref="D1050:D1054" si="1069">ROUND(C1050/12*$A$4,0)</f>
        <v>0</v>
      </c>
      <c r="E1050" s="527"/>
      <c r="F1050" s="53"/>
      <c r="G1050" s="56"/>
      <c r="H1050" s="56"/>
      <c r="I1050" s="55"/>
      <c r="J1050" s="55"/>
      <c r="K1050" s="545"/>
      <c r="L1050" s="55"/>
      <c r="M1050" s="55"/>
      <c r="N1050" s="55"/>
      <c r="O1050" s="1253"/>
      <c r="P1050" s="1253"/>
      <c r="Q1050" s="1253"/>
      <c r="R1050" s="1253"/>
      <c r="S1050" s="1253"/>
      <c r="T1050" s="2503"/>
      <c r="U1050" s="215"/>
      <c r="V1050" s="215"/>
      <c r="W1050" s="215"/>
      <c r="X1050" s="215"/>
      <c r="Y1050" s="2253"/>
    </row>
    <row r="1051" spans="1:25" ht="30.75" customHeight="1" x14ac:dyDescent="0.25">
      <c r="A1051" s="294" t="s">
        <v>345</v>
      </c>
      <c r="B1051" s="294"/>
      <c r="C1051" s="53">
        <v>4500</v>
      </c>
      <c r="D1051" s="144">
        <f t="shared" si="1069"/>
        <v>1875</v>
      </c>
      <c r="E1051" s="527">
        <v>1729</v>
      </c>
      <c r="F1051" s="53">
        <f>E1051/D1051*100</f>
        <v>92.213333333333338</v>
      </c>
      <c r="G1051" s="56"/>
      <c r="H1051" s="56"/>
      <c r="I1051" s="55"/>
      <c r="J1051" s="55"/>
      <c r="K1051" s="545"/>
      <c r="L1051" s="55"/>
      <c r="M1051" s="55"/>
      <c r="N1051" s="55"/>
      <c r="O1051" s="1253"/>
      <c r="P1051" s="1253"/>
      <c r="Q1051" s="1253"/>
      <c r="R1051" s="1253"/>
      <c r="S1051" s="1253"/>
      <c r="T1051" s="2503"/>
      <c r="U1051" s="215"/>
      <c r="V1051" s="215"/>
      <c r="W1051" s="215"/>
      <c r="X1051" s="215"/>
      <c r="Y1051" s="2253"/>
    </row>
    <row r="1052" spans="1:25" ht="33" customHeight="1" x14ac:dyDescent="0.25">
      <c r="A1052" s="294" t="s">
        <v>346</v>
      </c>
      <c r="B1052" s="294"/>
      <c r="C1052" s="53"/>
      <c r="D1052" s="144">
        <f t="shared" si="1069"/>
        <v>0</v>
      </c>
      <c r="E1052" s="527"/>
      <c r="F1052" s="53"/>
      <c r="G1052" s="56"/>
      <c r="H1052" s="56"/>
      <c r="I1052" s="55"/>
      <c r="J1052" s="55"/>
      <c r="K1052" s="545"/>
      <c r="L1052" s="55"/>
      <c r="M1052" s="55"/>
      <c r="N1052" s="55"/>
      <c r="O1052" s="1253"/>
      <c r="P1052" s="1253"/>
      <c r="Q1052" s="1253"/>
      <c r="R1052" s="1253"/>
      <c r="S1052" s="1253"/>
      <c r="T1052" s="2503"/>
      <c r="U1052" s="215"/>
      <c r="V1052" s="215"/>
      <c r="W1052" s="215"/>
      <c r="X1052" s="215"/>
      <c r="Y1052" s="2253"/>
    </row>
    <row r="1053" spans="1:25" ht="15" customHeight="1" x14ac:dyDescent="0.25">
      <c r="A1053" s="294" t="s">
        <v>347</v>
      </c>
      <c r="B1053" s="294"/>
      <c r="C1053" s="53">
        <v>8800</v>
      </c>
      <c r="D1053" s="144">
        <f t="shared" si="1069"/>
        <v>3667</v>
      </c>
      <c r="E1053" s="527">
        <v>4451</v>
      </c>
      <c r="F1053" s="53">
        <f>E1053/D1053*100</f>
        <v>121.37987455685845</v>
      </c>
      <c r="G1053" s="56"/>
      <c r="H1053" s="56"/>
      <c r="I1053" s="55"/>
      <c r="J1053" s="55"/>
      <c r="K1053" s="545"/>
      <c r="L1053" s="55"/>
      <c r="M1053" s="55"/>
      <c r="N1053" s="55"/>
      <c r="O1053" s="1253"/>
      <c r="P1053" s="1253"/>
      <c r="Q1053" s="1253"/>
      <c r="R1053" s="1253"/>
      <c r="S1053" s="1253"/>
      <c r="T1053" s="2503"/>
      <c r="U1053" s="215"/>
      <c r="V1053" s="215"/>
      <c r="W1053" s="215"/>
      <c r="X1053" s="215"/>
      <c r="Y1053" s="2253"/>
    </row>
    <row r="1054" spans="1:25" ht="15" customHeight="1" x14ac:dyDescent="0.25">
      <c r="A1054" s="294" t="s">
        <v>463</v>
      </c>
      <c r="B1054" s="294"/>
      <c r="C1054" s="53">
        <v>48713</v>
      </c>
      <c r="D1054" s="144">
        <f t="shared" si="1069"/>
        <v>20297</v>
      </c>
      <c r="E1054" s="527">
        <v>17907</v>
      </c>
      <c r="F1054" s="53">
        <f>E1054/D1054*100</f>
        <v>88.224860816869494</v>
      </c>
      <c r="G1054" s="56"/>
      <c r="H1054" s="56"/>
      <c r="I1054" s="55"/>
      <c r="J1054" s="55"/>
      <c r="K1054" s="545"/>
      <c r="L1054" s="55"/>
      <c r="M1054" s="55"/>
      <c r="N1054" s="55"/>
      <c r="O1054" s="1253"/>
      <c r="P1054" s="1253"/>
      <c r="Q1054" s="1253"/>
      <c r="R1054" s="1253"/>
      <c r="S1054" s="1253"/>
      <c r="T1054" s="2503"/>
      <c r="U1054" s="215"/>
      <c r="V1054" s="215"/>
      <c r="W1054" s="215"/>
      <c r="X1054" s="215"/>
      <c r="Y1054" s="2253"/>
    </row>
    <row r="1055" spans="1:25" ht="15" customHeight="1" x14ac:dyDescent="0.25">
      <c r="A1055" s="294" t="s">
        <v>339</v>
      </c>
      <c r="B1055" s="294"/>
      <c r="C1055" s="53"/>
      <c r="D1055" s="144"/>
      <c r="E1055" s="527"/>
      <c r="F1055" s="53"/>
      <c r="G1055" s="56"/>
      <c r="H1055" s="56"/>
      <c r="I1055" s="55"/>
      <c r="J1055" s="55"/>
      <c r="K1055" s="545"/>
      <c r="L1055" s="55"/>
      <c r="M1055" s="55"/>
      <c r="N1055" s="55"/>
      <c r="O1055" s="1253"/>
      <c r="P1055" s="1253"/>
      <c r="Q1055" s="1253"/>
      <c r="R1055" s="1253"/>
      <c r="S1055" s="1253"/>
      <c r="T1055" s="2503"/>
      <c r="U1055" s="215"/>
      <c r="V1055" s="215"/>
      <c r="W1055" s="215"/>
      <c r="X1055" s="215"/>
      <c r="Y1055" s="2253"/>
    </row>
    <row r="1056" spans="1:25" s="99" customFormat="1" ht="34.5" customHeight="1" x14ac:dyDescent="0.2">
      <c r="A1056" s="534" t="s">
        <v>183</v>
      </c>
      <c r="B1056" s="534"/>
      <c r="C1056" s="57">
        <f>SUM(C1049+C1054*3.2)</f>
        <v>169181.6</v>
      </c>
      <c r="D1056" s="143">
        <f t="shared" ref="D1056:E1056" si="1070">SUM(D1049+D1054*3.2)</f>
        <v>70492.399999999994</v>
      </c>
      <c r="E1056" s="546">
        <f t="shared" si="1070"/>
        <v>63482.400000000001</v>
      </c>
      <c r="F1056" s="57">
        <f>E1056/D1056*100</f>
        <v>90.055665575296075</v>
      </c>
      <c r="G1056" s="56"/>
      <c r="H1056" s="56"/>
      <c r="I1056" s="55"/>
      <c r="J1056" s="55"/>
      <c r="K1056" s="545"/>
      <c r="L1056" s="55"/>
      <c r="M1056" s="55"/>
      <c r="N1056" s="55"/>
      <c r="O1056" s="1253"/>
      <c r="P1056" s="1253"/>
      <c r="Q1056" s="1253"/>
      <c r="R1056" s="1253"/>
      <c r="S1056" s="1253"/>
      <c r="T1056" s="2503"/>
      <c r="U1056" s="215"/>
      <c r="V1056" s="215"/>
      <c r="W1056" s="215"/>
      <c r="X1056" s="215"/>
      <c r="Y1056" s="2253"/>
    </row>
    <row r="1057" spans="1:25" ht="27" customHeight="1" x14ac:dyDescent="0.25">
      <c r="A1057" s="815" t="s">
        <v>348</v>
      </c>
      <c r="B1057" s="815"/>
      <c r="C1057" s="53"/>
      <c r="D1057" s="144"/>
      <c r="E1057" s="527"/>
      <c r="F1057" s="53"/>
      <c r="G1057" s="56"/>
      <c r="H1057" s="56"/>
      <c r="I1057" s="55"/>
      <c r="J1057" s="55"/>
      <c r="K1057" s="545"/>
      <c r="L1057" s="55"/>
      <c r="M1057" s="55"/>
      <c r="N1057" s="55"/>
      <c r="O1057" s="1253"/>
      <c r="P1057" s="1253"/>
      <c r="Q1057" s="1253"/>
      <c r="R1057" s="1253"/>
      <c r="S1057" s="1253"/>
      <c r="T1057" s="2503"/>
      <c r="U1057" s="215"/>
      <c r="V1057" s="215"/>
      <c r="W1057" s="215"/>
      <c r="X1057" s="215"/>
      <c r="Y1057" s="2253"/>
    </row>
    <row r="1058" spans="1:25" ht="24.75" customHeight="1" x14ac:dyDescent="0.25">
      <c r="A1058" s="294" t="s">
        <v>217</v>
      </c>
      <c r="B1058" s="294"/>
      <c r="C1058" s="53">
        <f>SUM(C1060,C1063)</f>
        <v>12146</v>
      </c>
      <c r="D1058" s="144">
        <f t="shared" ref="D1058:E1058" si="1071">SUM(D1060,D1063)</f>
        <v>5061</v>
      </c>
      <c r="E1058" s="527">
        <f t="shared" si="1071"/>
        <v>4343</v>
      </c>
      <c r="F1058" s="53">
        <f>E1058/D1058*100</f>
        <v>85.813080418889541</v>
      </c>
      <c r="G1058" s="56"/>
      <c r="H1058" s="56"/>
      <c r="I1058" s="55"/>
      <c r="J1058" s="55"/>
      <c r="K1058" s="545"/>
      <c r="L1058" s="55"/>
      <c r="M1058" s="55"/>
      <c r="N1058" s="55"/>
      <c r="O1058" s="1253"/>
      <c r="P1058" s="1253"/>
      <c r="Q1058" s="1253"/>
      <c r="R1058" s="1253"/>
      <c r="S1058" s="1253"/>
      <c r="T1058" s="2503"/>
      <c r="U1058" s="215"/>
      <c r="V1058" s="215"/>
      <c r="W1058" s="215"/>
      <c r="X1058" s="215"/>
      <c r="Y1058" s="2253"/>
    </row>
    <row r="1059" spans="1:25" ht="22.5" customHeight="1" x14ac:dyDescent="0.25">
      <c r="A1059" s="294" t="s">
        <v>344</v>
      </c>
      <c r="B1059" s="294"/>
      <c r="C1059" s="53"/>
      <c r="D1059" s="144"/>
      <c r="E1059" s="527"/>
      <c r="F1059" s="53"/>
      <c r="G1059" s="56"/>
      <c r="H1059" s="56"/>
      <c r="I1059" s="55"/>
      <c r="J1059" s="55"/>
      <c r="K1059" s="545"/>
      <c r="L1059" s="55"/>
      <c r="M1059" s="55"/>
      <c r="N1059" s="55"/>
      <c r="O1059" s="1253"/>
      <c r="P1059" s="1253"/>
      <c r="Q1059" s="1253"/>
      <c r="R1059" s="1253"/>
      <c r="S1059" s="1253"/>
      <c r="T1059" s="2503"/>
      <c r="U1059" s="215"/>
      <c r="V1059" s="215"/>
      <c r="W1059" s="215"/>
      <c r="X1059" s="215"/>
      <c r="Y1059" s="2253"/>
    </row>
    <row r="1060" spans="1:25" ht="39.950000000000003" customHeight="1" x14ac:dyDescent="0.25">
      <c r="A1060" s="302" t="s">
        <v>349</v>
      </c>
      <c r="B1060" s="302"/>
      <c r="C1060" s="53">
        <f>SUM(C1061:C1062)</f>
        <v>11666</v>
      </c>
      <c r="D1060" s="53">
        <f t="shared" ref="D1060:E1060" si="1072">SUM(D1061:D1062)</f>
        <v>4861</v>
      </c>
      <c r="E1060" s="53">
        <f t="shared" si="1072"/>
        <v>4099</v>
      </c>
      <c r="F1060" s="53">
        <f>E1060/D1060*100</f>
        <v>84.324213124871434</v>
      </c>
      <c r="G1060" s="56"/>
      <c r="H1060" s="56"/>
      <c r="I1060" s="55"/>
      <c r="J1060" s="55"/>
      <c r="K1060" s="545"/>
      <c r="L1060" s="55"/>
      <c r="M1060" s="55"/>
      <c r="N1060" s="55"/>
      <c r="O1060" s="1253"/>
      <c r="P1060" s="1253"/>
      <c r="Q1060" s="1253"/>
      <c r="R1060" s="1253"/>
      <c r="S1060" s="1253"/>
      <c r="T1060" s="2503"/>
      <c r="U1060" s="215"/>
      <c r="V1060" s="215"/>
      <c r="W1060" s="215"/>
      <c r="X1060" s="215"/>
      <c r="Y1060" s="2253"/>
    </row>
    <row r="1061" spans="1:25" ht="39.950000000000003" customHeight="1" x14ac:dyDescent="0.25">
      <c r="A1061" s="294" t="s">
        <v>350</v>
      </c>
      <c r="B1061" s="294"/>
      <c r="C1061" s="53">
        <v>8940</v>
      </c>
      <c r="D1061" s="144">
        <f t="shared" ref="D1061:D1066" si="1073">ROUND(C1061/12*$A$4,0)</f>
        <v>3725</v>
      </c>
      <c r="E1061" s="527">
        <v>2734</v>
      </c>
      <c r="F1061" s="53">
        <f>E1061/D1061*100</f>
        <v>73.395973154362409</v>
      </c>
      <c r="G1061" s="56"/>
      <c r="H1061" s="56"/>
      <c r="I1061" s="55"/>
      <c r="J1061" s="55"/>
      <c r="K1061" s="545"/>
      <c r="L1061" s="55"/>
      <c r="M1061" s="55"/>
      <c r="N1061" s="55"/>
      <c r="O1061" s="1253"/>
      <c r="P1061" s="1253"/>
      <c r="Q1061" s="1253"/>
      <c r="R1061" s="1253"/>
      <c r="S1061" s="1253"/>
      <c r="T1061" s="2503"/>
      <c r="U1061" s="215"/>
      <c r="V1061" s="215"/>
      <c r="W1061" s="215"/>
      <c r="X1061" s="215"/>
      <c r="Y1061" s="2253"/>
    </row>
    <row r="1062" spans="1:25" ht="39.950000000000003" customHeight="1" x14ac:dyDescent="0.25">
      <c r="A1062" s="294" t="s">
        <v>351</v>
      </c>
      <c r="B1062" s="294"/>
      <c r="C1062" s="53">
        <v>2726</v>
      </c>
      <c r="D1062" s="144">
        <f t="shared" si="1073"/>
        <v>1136</v>
      </c>
      <c r="E1062" s="527">
        <v>1365</v>
      </c>
      <c r="F1062" s="53">
        <f>E1062/D1062*100</f>
        <v>120.15845070422534</v>
      </c>
      <c r="G1062" s="56"/>
      <c r="H1062" s="56"/>
      <c r="I1062" s="55"/>
      <c r="J1062" s="55"/>
      <c r="K1062" s="545"/>
      <c r="L1062" s="55"/>
      <c r="M1062" s="55"/>
      <c r="N1062" s="55"/>
      <c r="O1062" s="1253"/>
      <c r="P1062" s="1253"/>
      <c r="Q1062" s="1253"/>
      <c r="R1062" s="1253"/>
      <c r="S1062" s="1253"/>
      <c r="T1062" s="2503"/>
      <c r="U1062" s="215"/>
      <c r="V1062" s="215"/>
      <c r="W1062" s="215"/>
      <c r="X1062" s="215"/>
      <c r="Y1062" s="2253"/>
    </row>
    <row r="1063" spans="1:25" ht="45.75" customHeight="1" x14ac:dyDescent="0.25">
      <c r="A1063" s="302" t="s">
        <v>352</v>
      </c>
      <c r="B1063" s="302"/>
      <c r="C1063" s="53">
        <f>SUM(C1064)</f>
        <v>480</v>
      </c>
      <c r="D1063" s="53">
        <f t="shared" ref="D1063:E1063" si="1074">SUM(D1064)</f>
        <v>200</v>
      </c>
      <c r="E1063" s="53">
        <f t="shared" si="1074"/>
        <v>244</v>
      </c>
      <c r="F1063" s="53">
        <f>E1063/D1063*100</f>
        <v>122</v>
      </c>
      <c r="G1063" s="56"/>
      <c r="H1063" s="56"/>
      <c r="I1063" s="55"/>
      <c r="J1063" s="55"/>
      <c r="K1063" s="545"/>
      <c r="L1063" s="55"/>
      <c r="M1063" s="55"/>
      <c r="N1063" s="55"/>
      <c r="O1063" s="1253"/>
      <c r="P1063" s="1253"/>
      <c r="Q1063" s="1253"/>
      <c r="R1063" s="1253"/>
      <c r="S1063" s="1253"/>
      <c r="T1063" s="2503"/>
      <c r="U1063" s="215"/>
      <c r="V1063" s="215"/>
      <c r="W1063" s="215"/>
      <c r="X1063" s="215"/>
      <c r="Y1063" s="2253"/>
    </row>
    <row r="1064" spans="1:25" ht="27.75" customHeight="1" x14ac:dyDescent="0.25">
      <c r="A1064" s="294" t="s">
        <v>353</v>
      </c>
      <c r="B1064" s="294"/>
      <c r="C1064" s="53">
        <v>480</v>
      </c>
      <c r="D1064" s="144">
        <f t="shared" si="1073"/>
        <v>200</v>
      </c>
      <c r="E1064" s="527">
        <v>244</v>
      </c>
      <c r="F1064" s="53">
        <f>E1064/D1064*100</f>
        <v>122</v>
      </c>
      <c r="G1064" s="56"/>
      <c r="H1064" s="56"/>
      <c r="I1064" s="55"/>
      <c r="J1064" s="55"/>
      <c r="K1064" s="545"/>
      <c r="L1064" s="55"/>
      <c r="M1064" s="55"/>
      <c r="N1064" s="55"/>
      <c r="O1064" s="1253"/>
      <c r="P1064" s="1253"/>
      <c r="Q1064" s="1253"/>
      <c r="R1064" s="1253"/>
      <c r="S1064" s="1253"/>
      <c r="T1064" s="2503"/>
      <c r="U1064" s="215"/>
      <c r="V1064" s="215"/>
      <c r="W1064" s="215"/>
      <c r="X1064" s="215"/>
      <c r="Y1064" s="2253"/>
    </row>
    <row r="1065" spans="1:25" ht="24" customHeight="1" x14ac:dyDescent="0.25">
      <c r="A1065" s="294" t="s">
        <v>169</v>
      </c>
      <c r="B1065" s="294"/>
      <c r="C1065" s="53"/>
      <c r="D1065" s="144">
        <f t="shared" si="1073"/>
        <v>0</v>
      </c>
      <c r="E1065" s="527"/>
      <c r="F1065" s="53"/>
      <c r="G1065" s="56"/>
      <c r="H1065" s="56"/>
      <c r="I1065" s="55"/>
      <c r="J1065" s="55"/>
      <c r="K1065" s="545"/>
      <c r="L1065" s="55"/>
      <c r="M1065" s="55"/>
      <c r="N1065" s="55"/>
      <c r="O1065" s="1253"/>
      <c r="P1065" s="1253"/>
      <c r="Q1065" s="1253"/>
      <c r="R1065" s="1253"/>
      <c r="S1065" s="1253"/>
      <c r="T1065" s="2503"/>
      <c r="U1065" s="215"/>
      <c r="V1065" s="215"/>
      <c r="W1065" s="215"/>
      <c r="X1065" s="215"/>
      <c r="Y1065" s="2253"/>
    </row>
    <row r="1066" spans="1:25" ht="31.5" customHeight="1" x14ac:dyDescent="0.25">
      <c r="A1066" s="819" t="s">
        <v>170</v>
      </c>
      <c r="B1066" s="294"/>
      <c r="C1066" s="53">
        <v>14000</v>
      </c>
      <c r="D1066" s="144">
        <f t="shared" si="1073"/>
        <v>5833</v>
      </c>
      <c r="E1066" s="527">
        <v>5728</v>
      </c>
      <c r="F1066" s="53">
        <f>E1066/D1066*100</f>
        <v>98.199897136979246</v>
      </c>
      <c r="G1066" s="56"/>
      <c r="H1066" s="56"/>
      <c r="I1066" s="55"/>
      <c r="J1066" s="55"/>
      <c r="K1066" s="545"/>
      <c r="L1066" s="55"/>
      <c r="M1066" s="55"/>
      <c r="N1066" s="55"/>
      <c r="O1066" s="1253"/>
      <c r="P1066" s="1253"/>
      <c r="Q1066" s="1253"/>
      <c r="R1066" s="1253"/>
      <c r="S1066" s="1253"/>
      <c r="T1066" s="2503"/>
      <c r="U1066" s="215"/>
      <c r="V1066" s="215"/>
      <c r="W1066" s="215"/>
      <c r="X1066" s="215"/>
      <c r="Y1066" s="2253"/>
    </row>
    <row r="1067" spans="1:25" ht="26.25" customHeight="1" x14ac:dyDescent="0.25">
      <c r="A1067" s="1857" t="s">
        <v>178</v>
      </c>
      <c r="B1067" s="1830"/>
      <c r="C1067" s="66">
        <f>SUM(C1066,C1058)</f>
        <v>26146</v>
      </c>
      <c r="D1067" s="66">
        <f t="shared" ref="D1067:E1067" si="1075">SUM(D1066,D1058)</f>
        <v>10894</v>
      </c>
      <c r="E1067" s="66">
        <f t="shared" si="1075"/>
        <v>10071</v>
      </c>
      <c r="F1067" s="66">
        <f>E1067/D1067*100</f>
        <v>92.445382779511647</v>
      </c>
      <c r="G1067" s="64"/>
      <c r="H1067" s="64"/>
      <c r="I1067" s="1334"/>
      <c r="J1067" s="1334"/>
      <c r="K1067" s="1725"/>
      <c r="L1067" s="1334"/>
      <c r="M1067" s="1334"/>
      <c r="N1067" s="1334"/>
      <c r="O1067" s="1255"/>
      <c r="P1067" s="1255"/>
      <c r="Q1067" s="1255"/>
      <c r="R1067" s="1255"/>
      <c r="S1067" s="1255"/>
      <c r="T1067" s="2504"/>
      <c r="U1067" s="2518"/>
      <c r="V1067" s="2518"/>
      <c r="W1067" s="2518"/>
      <c r="X1067" s="2518"/>
      <c r="Y1067" s="2253"/>
    </row>
    <row r="1068" spans="1:25" ht="22.5" customHeight="1" x14ac:dyDescent="0.25">
      <c r="A1068" s="133" t="s">
        <v>179</v>
      </c>
      <c r="B1068" s="133"/>
      <c r="C1068" s="1352">
        <f>SUM(C1067,C1056)</f>
        <v>195327.6</v>
      </c>
      <c r="D1068" s="1352">
        <f t="shared" ref="D1068:E1068" si="1076">SUM(D1067,D1056)</f>
        <v>81386.399999999994</v>
      </c>
      <c r="E1068" s="1352">
        <f t="shared" si="1076"/>
        <v>73553.399999999994</v>
      </c>
      <c r="F1068" s="17">
        <f>E1068/D1068*100</f>
        <v>90.375541859573588</v>
      </c>
      <c r="G1068" s="282"/>
      <c r="H1068" s="282"/>
      <c r="I1068" s="17"/>
      <c r="J1068" s="17"/>
      <c r="K1068" s="1864"/>
      <c r="L1068" s="17"/>
      <c r="M1068" s="17"/>
      <c r="N1068" s="17"/>
      <c r="O1068" s="558">
        <v>93794.799155555549</v>
      </c>
      <c r="P1068" s="558">
        <v>94067.332955555554</v>
      </c>
      <c r="Q1068" s="558">
        <v>94067.332955555554</v>
      </c>
      <c r="R1068" s="558">
        <v>94067.332955555554</v>
      </c>
      <c r="S1068" s="558">
        <v>93824.690555555542</v>
      </c>
      <c r="T1068" s="2505">
        <f>O1068/12*$A$4+(P1068-O1068)/11*4+(Q1068-P1068)/10*3+(R1068-Q1068)/9*2+(S1068-R1068)/8*1</f>
        <v>39149.939214814818</v>
      </c>
      <c r="U1068" s="1444">
        <f t="shared" ref="U1068" si="1077">X1068-W1068</f>
        <v>38163.017959999997</v>
      </c>
      <c r="V1068" s="1444">
        <f t="shared" ref="V1068" si="1078">U1068-T1068</f>
        <v>-986.92125481482071</v>
      </c>
      <c r="W1068" s="1444">
        <v>-169.48696999999999</v>
      </c>
      <c r="X1068" s="1444">
        <v>37993.530989999999</v>
      </c>
      <c r="Y1068" s="2252">
        <f>U1068+W1068-X1068</f>
        <v>0</v>
      </c>
    </row>
    <row r="1069" spans="1:25" ht="15" customHeight="1" x14ac:dyDescent="0.25">
      <c r="A1069" s="400" t="s">
        <v>33</v>
      </c>
      <c r="B1069" s="400"/>
      <c r="C1069" s="93"/>
      <c r="D1069" s="93"/>
      <c r="E1069" s="1685"/>
      <c r="F1069" s="93"/>
      <c r="G1069" s="272"/>
      <c r="H1069" s="272"/>
      <c r="I1069" s="511"/>
      <c r="J1069" s="511"/>
      <c r="K1069" s="1850"/>
      <c r="L1069" s="511"/>
      <c r="M1069" s="511"/>
      <c r="N1069" s="511"/>
      <c r="O1069" s="1254"/>
      <c r="P1069" s="1254"/>
      <c r="Q1069" s="1254"/>
      <c r="R1069" s="1254"/>
      <c r="S1069" s="1254"/>
      <c r="T1069" s="2506"/>
      <c r="U1069" s="2521"/>
      <c r="V1069" s="2521"/>
      <c r="W1069" s="2521"/>
      <c r="X1069" s="2521"/>
      <c r="Y1069" s="2253"/>
    </row>
    <row r="1070" spans="1:25" ht="15" customHeight="1" x14ac:dyDescent="0.25">
      <c r="A1070" s="47" t="s">
        <v>16</v>
      </c>
      <c r="B1070" s="47">
        <v>240</v>
      </c>
      <c r="C1070" s="36">
        <v>1838</v>
      </c>
      <c r="D1070" s="144">
        <f t="shared" ref="D1070" si="1079">ROUND(C1070/12*$A$4,0)</f>
        <v>766</v>
      </c>
      <c r="E1070" s="418">
        <v>737</v>
      </c>
      <c r="F1070" s="144">
        <f>E1070/D1070*100</f>
        <v>96.214099216710181</v>
      </c>
      <c r="G1070" s="50">
        <v>8</v>
      </c>
      <c r="H1070" s="157">
        <f t="shared" ref="H1070" si="1080">K1070/E1070</f>
        <v>7.9755766621438262</v>
      </c>
      <c r="I1070" s="166">
        <f t="shared" ref="I1070" si="1081">ROUND(C1070*G1070,0)</f>
        <v>14704</v>
      </c>
      <c r="J1070" s="166">
        <f t="shared" ref="J1070" si="1082">ROUND(D1070*G1070,0)</f>
        <v>6128</v>
      </c>
      <c r="K1070" s="420">
        <v>5878</v>
      </c>
      <c r="L1070" s="166">
        <f>K1070/J1070*100</f>
        <v>95.920365535248038</v>
      </c>
      <c r="M1070" s="166">
        <f>ROUND(I1070/B1070,0)</f>
        <v>61</v>
      </c>
      <c r="N1070" s="166">
        <f t="shared" ref="N1070:N1072" si="1083">K1070/$A$4*12/M1070</f>
        <v>231.26557377049178</v>
      </c>
      <c r="O1070" s="1253"/>
      <c r="P1070" s="1253"/>
      <c r="Q1070" s="1253"/>
      <c r="R1070" s="1253"/>
      <c r="S1070" s="1253"/>
      <c r="T1070" s="2503">
        <f>O1070/12</f>
        <v>0</v>
      </c>
      <c r="U1070" s="215">
        <f t="shared" ref="U1070:U1072" si="1084">X1070-W1070</f>
        <v>0</v>
      </c>
      <c r="V1070" s="215">
        <f t="shared" ref="V1070:V1072" si="1085">U1070-T1070</f>
        <v>0</v>
      </c>
      <c r="W1070" s="215"/>
      <c r="X1070" s="215"/>
      <c r="Y1070" s="2253"/>
    </row>
    <row r="1071" spans="1:25" s="99" customFormat="1" ht="15" customHeight="1" x14ac:dyDescent="0.25">
      <c r="A1071" s="1540" t="s">
        <v>265</v>
      </c>
      <c r="B1071" s="699"/>
      <c r="C1071" s="91">
        <f>SUM(C1070)</f>
        <v>1838</v>
      </c>
      <c r="D1071" s="91">
        <f t="shared" ref="D1071:E1072" si="1086">SUM(D1070)</f>
        <v>766</v>
      </c>
      <c r="E1071" s="91">
        <f t="shared" si="1086"/>
        <v>737</v>
      </c>
      <c r="F1071" s="195">
        <f>E1071/D1071*100</f>
        <v>96.214099216710181</v>
      </c>
      <c r="G1071" s="64">
        <v>8</v>
      </c>
      <c r="H1071" s="283">
        <f>K1071/E1071</f>
        <v>7.9755766621438262</v>
      </c>
      <c r="I1071" s="196">
        <f>SUM(I1070)</f>
        <v>14704</v>
      </c>
      <c r="J1071" s="196">
        <f t="shared" ref="J1071:J1072" si="1087">SUM(J1070)</f>
        <v>6128</v>
      </c>
      <c r="K1071" s="1554">
        <f t="shared" ref="K1071:K1072" si="1088">SUM(K1070)</f>
        <v>5878</v>
      </c>
      <c r="L1071" s="196">
        <f>K1071/J1071*100</f>
        <v>95.920365535248038</v>
      </c>
      <c r="M1071" s="196">
        <f>SUM(M1070)</f>
        <v>61</v>
      </c>
      <c r="N1071" s="376">
        <f t="shared" si="1083"/>
        <v>231.26557377049178</v>
      </c>
      <c r="O1071" s="1255"/>
      <c r="P1071" s="1255"/>
      <c r="Q1071" s="1255"/>
      <c r="R1071" s="1255"/>
      <c r="S1071" s="1255"/>
      <c r="T1071" s="2504"/>
      <c r="U1071" s="2518"/>
      <c r="V1071" s="2518"/>
      <c r="W1071" s="2518"/>
      <c r="X1071" s="2518"/>
      <c r="Y1071" s="2253"/>
    </row>
    <row r="1072" spans="1:25" ht="29.25" customHeight="1" thickBot="1" x14ac:dyDescent="0.3">
      <c r="A1072" s="1283" t="s">
        <v>397</v>
      </c>
      <c r="B1072" s="1283"/>
      <c r="C1072" s="1375">
        <f>SUM(C1071)</f>
        <v>1838</v>
      </c>
      <c r="D1072" s="1375">
        <f t="shared" si="1086"/>
        <v>766</v>
      </c>
      <c r="E1072" s="1375">
        <f t="shared" si="1086"/>
        <v>737</v>
      </c>
      <c r="F1072" s="1375">
        <f>E1072/D1072*100</f>
        <v>96.214099216710181</v>
      </c>
      <c r="G1072" s="1379">
        <f>SUM(G1070)</f>
        <v>8</v>
      </c>
      <c r="H1072" s="1395">
        <f>SUM(H1071)</f>
        <v>7.9755766621438262</v>
      </c>
      <c r="I1072" s="1375">
        <f t="shared" ref="I1072" si="1089">SUM(I1071)</f>
        <v>14704</v>
      </c>
      <c r="J1072" s="1375">
        <f t="shared" si="1087"/>
        <v>6128</v>
      </c>
      <c r="K1072" s="1688">
        <f t="shared" si="1088"/>
        <v>5878</v>
      </c>
      <c r="L1072" s="495">
        <f>K1072/J1072*100</f>
        <v>95.920365535248038</v>
      </c>
      <c r="M1072" s="1374">
        <f>SUM(M1070)</f>
        <v>61</v>
      </c>
      <c r="N1072" s="495">
        <f t="shared" si="1083"/>
        <v>231.26557377049178</v>
      </c>
      <c r="O1072" s="743">
        <v>27457.719925999998</v>
      </c>
      <c r="P1072" s="743">
        <v>23142.068495000003</v>
      </c>
      <c r="Q1072" s="743">
        <v>23142.068495000003</v>
      </c>
      <c r="R1072" s="743">
        <v>23142.068495000003</v>
      </c>
      <c r="S1072" s="743">
        <v>21103.325665</v>
      </c>
      <c r="T1072" s="2505">
        <f>O1072/12*$A$4+(P1072-O1072)/11*4+(Q1072-P1072)/10*3+(R1072-Q1072)/9*2+(S1072-R1072)/8*1</f>
        <v>9616.5459889924241</v>
      </c>
      <c r="U1072" s="2442">
        <f t="shared" si="1084"/>
        <v>8438.2585299999992</v>
      </c>
      <c r="V1072" s="2442">
        <f t="shared" si="1085"/>
        <v>-1178.2874589924249</v>
      </c>
      <c r="W1072" s="2442">
        <v>-23.429819999999996</v>
      </c>
      <c r="X1072" s="2442">
        <v>8414.8287099999998</v>
      </c>
      <c r="Y1072" s="2253"/>
    </row>
    <row r="1073" spans="1:25" ht="15" customHeight="1" thickBot="1" x14ac:dyDescent="0.3">
      <c r="A1073" s="503" t="s">
        <v>18</v>
      </c>
      <c r="B1073" s="503"/>
      <c r="C1073" s="885"/>
      <c r="D1073" s="885"/>
      <c r="E1073" s="886"/>
      <c r="F1073" s="885"/>
      <c r="G1073" s="505"/>
      <c r="H1073" s="505"/>
      <c r="I1073" s="885"/>
      <c r="J1073" s="885"/>
      <c r="K1073" s="886">
        <f t="shared" ref="K1073" si="1090">SUM(K1068,K1072)</f>
        <v>5878</v>
      </c>
      <c r="L1073" s="885"/>
      <c r="M1073" s="885"/>
      <c r="N1073" s="885"/>
      <c r="O1073" s="744">
        <f t="shared" ref="O1073:X1073" si="1091">SUM(O1068,O1072)</f>
        <v>121252.51908155554</v>
      </c>
      <c r="P1073" s="744">
        <f t="shared" ref="P1073:Q1073" si="1092">SUM(P1068,P1072)</f>
        <v>117209.40145055555</v>
      </c>
      <c r="Q1073" s="744">
        <f t="shared" si="1092"/>
        <v>117209.40145055555</v>
      </c>
      <c r="R1073" s="744">
        <f t="shared" ref="R1073:S1073" si="1093">SUM(R1068,R1072)</f>
        <v>117209.40145055555</v>
      </c>
      <c r="S1073" s="744">
        <f t="shared" si="1093"/>
        <v>114928.01622055554</v>
      </c>
      <c r="T1073" s="2508">
        <f t="shared" si="1091"/>
        <v>48766.485203807242</v>
      </c>
      <c r="U1073" s="2522">
        <f t="shared" si="1091"/>
        <v>46601.276489999997</v>
      </c>
      <c r="V1073" s="2522">
        <f t="shared" si="1091"/>
        <v>-2165.2087138072457</v>
      </c>
      <c r="W1073" s="2522">
        <f t="shared" si="1091"/>
        <v>-192.91678999999999</v>
      </c>
      <c r="X1073" s="2524">
        <f t="shared" si="1091"/>
        <v>46408.359700000001</v>
      </c>
      <c r="Y1073" s="2253"/>
    </row>
    <row r="1074" spans="1:25" ht="15" customHeight="1" x14ac:dyDescent="0.25">
      <c r="A1074" s="329"/>
      <c r="B1074" s="329"/>
      <c r="C1074" s="134"/>
      <c r="D1074" s="134"/>
      <c r="E1074" s="1838"/>
      <c r="F1074" s="134"/>
      <c r="G1074" s="272"/>
      <c r="H1074" s="272"/>
      <c r="I1074" s="134"/>
      <c r="J1074" s="134"/>
      <c r="K1074" s="1838"/>
      <c r="L1074" s="134"/>
      <c r="M1074" s="134"/>
      <c r="N1074" s="134"/>
      <c r="O1074" s="1254"/>
      <c r="P1074" s="1254"/>
      <c r="Q1074" s="1254"/>
      <c r="R1074" s="1254"/>
      <c r="S1074" s="1254"/>
      <c r="T1074" s="2506"/>
      <c r="U1074" s="2521"/>
      <c r="V1074" s="2521"/>
      <c r="W1074" s="2521"/>
      <c r="X1074" s="2521"/>
      <c r="Y1074" s="2253"/>
    </row>
    <row r="1075" spans="1:25" ht="42.75" customHeight="1" x14ac:dyDescent="0.25">
      <c r="A1075" s="2286" t="s">
        <v>294</v>
      </c>
      <c r="B1075" s="67"/>
      <c r="C1075" s="134"/>
      <c r="D1075" s="36"/>
      <c r="E1075" s="572"/>
      <c r="F1075" s="36"/>
      <c r="G1075" s="56"/>
      <c r="H1075" s="56"/>
      <c r="I1075" s="39"/>
      <c r="J1075" s="39"/>
      <c r="K1075" s="576"/>
      <c r="L1075" s="39"/>
      <c r="M1075" s="39"/>
      <c r="N1075" s="39"/>
      <c r="O1075" s="1253"/>
      <c r="P1075" s="1253"/>
      <c r="Q1075" s="1253"/>
      <c r="R1075" s="1253"/>
      <c r="S1075" s="1253"/>
      <c r="T1075" s="2503"/>
      <c r="U1075" s="215"/>
      <c r="V1075" s="215"/>
      <c r="W1075" s="215"/>
      <c r="X1075" s="215"/>
      <c r="Y1075" s="2253"/>
    </row>
    <row r="1076" spans="1:25" ht="15" customHeight="1" x14ac:dyDescent="0.25">
      <c r="A1076" s="60" t="s">
        <v>348</v>
      </c>
      <c r="B1076" s="60"/>
      <c r="C1076" s="36"/>
      <c r="D1076" s="36"/>
      <c r="E1076" s="572"/>
      <c r="F1076" s="36"/>
      <c r="G1076" s="56"/>
      <c r="H1076" s="56"/>
      <c r="I1076" s="39"/>
      <c r="J1076" s="39"/>
      <c r="K1076" s="576"/>
      <c r="L1076" s="39"/>
      <c r="M1076" s="39"/>
      <c r="N1076" s="39"/>
      <c r="O1076" s="1253"/>
      <c r="P1076" s="1253"/>
      <c r="Q1076" s="1253"/>
      <c r="R1076" s="1253"/>
      <c r="S1076" s="1253"/>
      <c r="T1076" s="2503"/>
      <c r="U1076" s="215"/>
      <c r="V1076" s="215"/>
      <c r="W1076" s="215"/>
      <c r="X1076" s="215"/>
      <c r="Y1076" s="2253"/>
    </row>
    <row r="1077" spans="1:25" ht="30" customHeight="1" x14ac:dyDescent="0.25">
      <c r="A1077" s="468" t="s">
        <v>169</v>
      </c>
      <c r="B1077" s="468"/>
      <c r="C1077" s="53">
        <v>27047</v>
      </c>
      <c r="D1077" s="144">
        <f t="shared" ref="D1077:D1078" si="1094">ROUND(C1077/12*$A$4,0)</f>
        <v>11270</v>
      </c>
      <c r="E1077" s="543">
        <f>E1078/4/3.2</f>
        <v>11779.78515625</v>
      </c>
      <c r="F1077" s="144">
        <f>E1077/D1077*100</f>
        <v>104.5233820430346</v>
      </c>
      <c r="G1077" s="56"/>
      <c r="H1077" s="56"/>
      <c r="I1077" s="55"/>
      <c r="J1077" s="55"/>
      <c r="K1077" s="545"/>
      <c r="L1077" s="55"/>
      <c r="M1077" s="55"/>
      <c r="N1077" s="55"/>
      <c r="O1077" s="1253"/>
      <c r="P1077" s="1253"/>
      <c r="Q1077" s="1253"/>
      <c r="R1077" s="1253"/>
      <c r="S1077" s="1253"/>
      <c r="T1077" s="2503"/>
      <c r="U1077" s="215"/>
      <c r="V1077" s="215"/>
      <c r="W1077" s="215"/>
      <c r="X1077" s="215"/>
      <c r="Y1077" s="2253"/>
    </row>
    <row r="1078" spans="1:25" ht="15" customHeight="1" x14ac:dyDescent="0.25">
      <c r="A1078" s="525" t="s">
        <v>339</v>
      </c>
      <c r="B1078" s="525"/>
      <c r="C1078" s="53">
        <v>346200</v>
      </c>
      <c r="D1078" s="144">
        <f t="shared" si="1094"/>
        <v>144250</v>
      </c>
      <c r="E1078" s="527">
        <v>150781.25</v>
      </c>
      <c r="F1078" s="53"/>
      <c r="G1078" s="56"/>
      <c r="H1078" s="56"/>
      <c r="I1078" s="55"/>
      <c r="J1078" s="55"/>
      <c r="K1078" s="545"/>
      <c r="L1078" s="55"/>
      <c r="M1078" s="55"/>
      <c r="N1078" s="55"/>
      <c r="O1078" s="1253"/>
      <c r="P1078" s="1253"/>
      <c r="Q1078" s="1253"/>
      <c r="R1078" s="1253"/>
      <c r="S1078" s="1253"/>
      <c r="T1078" s="2503"/>
      <c r="U1078" s="215"/>
      <c r="V1078" s="215"/>
      <c r="W1078" s="215"/>
      <c r="X1078" s="215"/>
      <c r="Y1078" s="2253"/>
    </row>
    <row r="1079" spans="1:25" ht="30" customHeight="1" x14ac:dyDescent="0.25">
      <c r="A1079" s="1865" t="s">
        <v>170</v>
      </c>
      <c r="B1079" s="1865"/>
      <c r="C1079" s="65"/>
      <c r="D1079" s="65">
        <v>0</v>
      </c>
      <c r="E1079" s="1831"/>
      <c r="F1079" s="65"/>
      <c r="G1079" s="64"/>
      <c r="H1079" s="64"/>
      <c r="I1079" s="1334"/>
      <c r="J1079" s="1334"/>
      <c r="K1079" s="1725"/>
      <c r="L1079" s="1334"/>
      <c r="M1079" s="1334"/>
      <c r="N1079" s="1334"/>
      <c r="O1079" s="1255"/>
      <c r="P1079" s="1255"/>
      <c r="Q1079" s="1255"/>
      <c r="R1079" s="1255"/>
      <c r="S1079" s="1255"/>
      <c r="T1079" s="2504"/>
      <c r="U1079" s="2518"/>
      <c r="V1079" s="2518"/>
      <c r="W1079" s="2518"/>
      <c r="X1079" s="2518"/>
      <c r="Y1079" s="2253"/>
    </row>
    <row r="1080" spans="1:25" ht="15" customHeight="1" thickBot="1" x14ac:dyDescent="0.3">
      <c r="A1080" s="1372" t="s">
        <v>179</v>
      </c>
      <c r="B1080" s="1372"/>
      <c r="C1080" s="1393">
        <f t="shared" ref="C1080:E1080" si="1095">C1077*3.2</f>
        <v>86550.400000000009</v>
      </c>
      <c r="D1080" s="1393">
        <f t="shared" si="1095"/>
        <v>36064</v>
      </c>
      <c r="E1080" s="1393">
        <f t="shared" si="1095"/>
        <v>37695.3125</v>
      </c>
      <c r="F1080" s="1393">
        <f>E1080/D1080*100</f>
        <v>104.5233820430346</v>
      </c>
      <c r="G1080" s="1392"/>
      <c r="H1080" s="1392"/>
      <c r="I1080" s="435"/>
      <c r="J1080" s="435"/>
      <c r="K1080" s="1602"/>
      <c r="L1080" s="435"/>
      <c r="M1080" s="435"/>
      <c r="N1080" s="435"/>
      <c r="O1080" s="743">
        <v>67875.971999999994</v>
      </c>
      <c r="P1080" s="743">
        <v>67875.971999999994</v>
      </c>
      <c r="Q1080" s="743">
        <v>67875.971999999994</v>
      </c>
      <c r="R1080" s="743">
        <v>67875.971999999994</v>
      </c>
      <c r="S1080" s="743">
        <v>67875.971999999994</v>
      </c>
      <c r="T1080" s="2505">
        <f>O1080/12*$A$4+(P1080-O1080)/11*4+(Q1080-P1080)/10*3+(R1080-Q1080)/9*2+(S1080-R1080)/8*1</f>
        <v>28281.654999999995</v>
      </c>
      <c r="U1080" s="2442">
        <f t="shared" ref="U1080" si="1096">X1080-W1080</f>
        <v>29562.305399999997</v>
      </c>
      <c r="V1080" s="2442">
        <f t="shared" ref="V1080" si="1097">U1080-T1080</f>
        <v>1280.6504000000023</v>
      </c>
      <c r="W1080" s="2442">
        <v>-0.58817999999999993</v>
      </c>
      <c r="X1080" s="2442">
        <v>29561.717219999999</v>
      </c>
      <c r="Y1080" s="2252">
        <f>U1080+W1080-X1080</f>
        <v>0</v>
      </c>
    </row>
    <row r="1081" spans="1:25" ht="15" customHeight="1" thickBot="1" x14ac:dyDescent="0.3">
      <c r="A1081" s="503" t="s">
        <v>18</v>
      </c>
      <c r="B1081" s="503"/>
      <c r="C1081" s="885"/>
      <c r="D1081" s="885"/>
      <c r="E1081" s="886"/>
      <c r="F1081" s="885"/>
      <c r="G1081" s="505"/>
      <c r="H1081" s="505"/>
      <c r="I1081" s="885"/>
      <c r="J1081" s="885"/>
      <c r="K1081" s="886"/>
      <c r="L1081" s="885"/>
      <c r="M1081" s="885"/>
      <c r="N1081" s="885"/>
      <c r="O1081" s="744">
        <f>SUM(O1080)</f>
        <v>67875.971999999994</v>
      </c>
      <c r="P1081" s="744">
        <f>SUM(P1080)</f>
        <v>67875.971999999994</v>
      </c>
      <c r="Q1081" s="744">
        <f>SUM(Q1080)</f>
        <v>67875.971999999994</v>
      </c>
      <c r="R1081" s="744">
        <f>SUM(R1080)</f>
        <v>67875.971999999994</v>
      </c>
      <c r="S1081" s="744">
        <f>SUM(S1080)</f>
        <v>67875.971999999994</v>
      </c>
      <c r="T1081" s="2508">
        <f t="shared" ref="T1081:X1081" si="1098">SUM(T1080)</f>
        <v>28281.654999999995</v>
      </c>
      <c r="U1081" s="2522">
        <f t="shared" si="1098"/>
        <v>29562.305399999997</v>
      </c>
      <c r="V1081" s="2522">
        <f t="shared" si="1098"/>
        <v>1280.6504000000023</v>
      </c>
      <c r="W1081" s="2522">
        <f t="shared" si="1098"/>
        <v>-0.58817999999999993</v>
      </c>
      <c r="X1081" s="2524">
        <f t="shared" si="1098"/>
        <v>29561.717219999999</v>
      </c>
      <c r="Y1081" s="2253"/>
    </row>
    <row r="1082" spans="1:25" ht="15" customHeight="1" x14ac:dyDescent="0.25">
      <c r="A1082" s="92"/>
      <c r="B1082" s="92"/>
      <c r="C1082" s="134"/>
      <c r="D1082" s="134"/>
      <c r="E1082" s="1838"/>
      <c r="F1082" s="134"/>
      <c r="G1082" s="272"/>
      <c r="H1082" s="272"/>
      <c r="I1082" s="134"/>
      <c r="J1082" s="134"/>
      <c r="K1082" s="1838"/>
      <c r="L1082" s="134"/>
      <c r="M1082" s="134"/>
      <c r="N1082" s="134"/>
      <c r="O1082" s="1254"/>
      <c r="P1082" s="1254"/>
      <c r="Q1082" s="1254"/>
      <c r="R1082" s="1254"/>
      <c r="S1082" s="1254"/>
      <c r="T1082" s="2506"/>
      <c r="U1082" s="2521"/>
      <c r="V1082" s="2521"/>
      <c r="W1082" s="2521"/>
      <c r="X1082" s="2521"/>
      <c r="Y1082" s="2253"/>
    </row>
    <row r="1083" spans="1:25" ht="45.75" customHeight="1" x14ac:dyDescent="0.25">
      <c r="A1083" s="2286" t="s">
        <v>295</v>
      </c>
      <c r="B1083" s="67"/>
      <c r="C1083" s="36"/>
      <c r="D1083" s="36"/>
      <c r="E1083" s="572"/>
      <c r="F1083" s="36"/>
      <c r="G1083" s="56"/>
      <c r="H1083" s="56"/>
      <c r="I1083" s="39"/>
      <c r="J1083" s="39"/>
      <c r="K1083" s="576"/>
      <c r="L1083" s="39"/>
      <c r="M1083" s="39"/>
      <c r="N1083" s="39"/>
      <c r="O1083" s="1253"/>
      <c r="P1083" s="1253"/>
      <c r="Q1083" s="1253"/>
      <c r="R1083" s="1253"/>
      <c r="S1083" s="1253"/>
      <c r="T1083" s="2503"/>
      <c r="U1083" s="215"/>
      <c r="V1083" s="215"/>
      <c r="W1083" s="215"/>
      <c r="X1083" s="215"/>
      <c r="Y1083" s="2253"/>
    </row>
    <row r="1084" spans="1:25" ht="15" customHeight="1" x14ac:dyDescent="0.25">
      <c r="A1084" s="60" t="s">
        <v>348</v>
      </c>
      <c r="B1084" s="60"/>
      <c r="C1084" s="39"/>
      <c r="D1084" s="39"/>
      <c r="E1084" s="576"/>
      <c r="F1084" s="39"/>
      <c r="G1084" s="56"/>
      <c r="H1084" s="56"/>
      <c r="I1084" s="39"/>
      <c r="J1084" s="39"/>
      <c r="K1084" s="576"/>
      <c r="L1084" s="39"/>
      <c r="M1084" s="39"/>
      <c r="N1084" s="39"/>
      <c r="O1084" s="1253"/>
      <c r="P1084" s="1253"/>
      <c r="Q1084" s="1253"/>
      <c r="R1084" s="1253"/>
      <c r="S1084" s="1253"/>
      <c r="T1084" s="2503"/>
      <c r="U1084" s="215"/>
      <c r="V1084" s="215"/>
      <c r="W1084" s="215"/>
      <c r="X1084" s="215"/>
      <c r="Y1084" s="2253"/>
    </row>
    <row r="1085" spans="1:25" ht="30" customHeight="1" x14ac:dyDescent="0.25">
      <c r="A1085" s="468" t="s">
        <v>169</v>
      </c>
      <c r="B1085" s="468"/>
      <c r="C1085" s="265">
        <v>18672</v>
      </c>
      <c r="D1085" s="144">
        <f t="shared" ref="D1085:D1086" si="1099">ROUND(C1085/12*$A$4,0)</f>
        <v>7780</v>
      </c>
      <c r="E1085" s="543">
        <f>E1086/4/3.2</f>
        <v>7855.29296875</v>
      </c>
      <c r="F1085" s="144">
        <f>E1085/D1085*100</f>
        <v>100.96777594794344</v>
      </c>
      <c r="G1085" s="56"/>
      <c r="H1085" s="56"/>
      <c r="I1085" s="55"/>
      <c r="J1085" s="55"/>
      <c r="K1085" s="545"/>
      <c r="L1085" s="55"/>
      <c r="M1085" s="55"/>
      <c r="N1085" s="55"/>
      <c r="O1085" s="1253"/>
      <c r="P1085" s="1253"/>
      <c r="Q1085" s="1253"/>
      <c r="R1085" s="1253"/>
      <c r="S1085" s="1253"/>
      <c r="T1085" s="2503"/>
      <c r="U1085" s="215"/>
      <c r="V1085" s="215"/>
      <c r="W1085" s="215"/>
      <c r="X1085" s="215"/>
      <c r="Y1085" s="2253"/>
    </row>
    <row r="1086" spans="1:25" ht="15" customHeight="1" x14ac:dyDescent="0.25">
      <c r="A1086" s="525" t="s">
        <v>339</v>
      </c>
      <c r="B1086" s="525"/>
      <c r="C1086" s="265">
        <v>239002</v>
      </c>
      <c r="D1086" s="144">
        <f t="shared" si="1099"/>
        <v>99584</v>
      </c>
      <c r="E1086" s="527">
        <v>100547.75</v>
      </c>
      <c r="F1086" s="144">
        <f>E1086/D1086*100</f>
        <v>100.96777594794344</v>
      </c>
      <c r="G1086" s="56"/>
      <c r="H1086" s="56"/>
      <c r="I1086" s="55"/>
      <c r="J1086" s="55"/>
      <c r="K1086" s="545"/>
      <c r="L1086" s="55"/>
      <c r="M1086" s="55"/>
      <c r="N1086" s="55"/>
      <c r="O1086" s="1253"/>
      <c r="P1086" s="1253"/>
      <c r="Q1086" s="1253"/>
      <c r="R1086" s="1253"/>
      <c r="S1086" s="1253"/>
      <c r="T1086" s="2503"/>
      <c r="U1086" s="215"/>
      <c r="V1086" s="215"/>
      <c r="W1086" s="215"/>
      <c r="X1086" s="215"/>
      <c r="Y1086" s="2253"/>
    </row>
    <row r="1087" spans="1:25" ht="30" customHeight="1" x14ac:dyDescent="0.25">
      <c r="A1087" s="1865" t="s">
        <v>170</v>
      </c>
      <c r="B1087" s="1865"/>
      <c r="C1087" s="65">
        <v>0</v>
      </c>
      <c r="D1087" s="65">
        <v>0</v>
      </c>
      <c r="E1087" s="1831">
        <v>0</v>
      </c>
      <c r="F1087" s="205"/>
      <c r="G1087" s="64"/>
      <c r="H1087" s="64"/>
      <c r="I1087" s="1334"/>
      <c r="J1087" s="1334"/>
      <c r="K1087" s="1725"/>
      <c r="L1087" s="1334"/>
      <c r="M1087" s="1334"/>
      <c r="N1087" s="1334"/>
      <c r="O1087" s="1255"/>
      <c r="P1087" s="1255"/>
      <c r="Q1087" s="1255"/>
      <c r="R1087" s="1255"/>
      <c r="S1087" s="1255"/>
      <c r="T1087" s="2504"/>
      <c r="U1087" s="2518"/>
      <c r="V1087" s="2518"/>
      <c r="W1087" s="2518"/>
      <c r="X1087" s="2518"/>
      <c r="Y1087" s="2253"/>
    </row>
    <row r="1088" spans="1:25" ht="15" customHeight="1" thickBot="1" x14ac:dyDescent="0.3">
      <c r="A1088" s="1372" t="s">
        <v>179</v>
      </c>
      <c r="B1088" s="1372"/>
      <c r="C1088" s="1393">
        <f>C1085*3.2</f>
        <v>59750.400000000001</v>
      </c>
      <c r="D1088" s="1393">
        <f>D1085*3.2</f>
        <v>24896</v>
      </c>
      <c r="E1088" s="1393">
        <f>E1085*3.2</f>
        <v>25136.9375</v>
      </c>
      <c r="F1088" s="1358">
        <f>E1088/D1088*100</f>
        <v>100.96777594794344</v>
      </c>
      <c r="G1088" s="1392"/>
      <c r="H1088" s="1392"/>
      <c r="I1088" s="435"/>
      <c r="J1088" s="435"/>
      <c r="K1088" s="1602"/>
      <c r="L1088" s="435"/>
      <c r="M1088" s="435"/>
      <c r="N1088" s="435"/>
      <c r="O1088" s="743">
        <v>46858.732120000001</v>
      </c>
      <c r="P1088" s="743">
        <v>46858.732120000001</v>
      </c>
      <c r="Q1088" s="743">
        <v>46858.732120000001</v>
      </c>
      <c r="R1088" s="743">
        <v>46858.732120000001</v>
      </c>
      <c r="S1088" s="743">
        <v>46858.732120000001</v>
      </c>
      <c r="T1088" s="2505">
        <f>O1088/12*$A$4+(P1088-O1088)/11*4+(Q1088-P1088)/10*3+(R1088-Q1088)/9*2+(S1088-R1088)/8*1</f>
        <v>19524.471716666667</v>
      </c>
      <c r="U1088" s="2442">
        <f>X1088-W1088</f>
        <v>19713.551259999997</v>
      </c>
      <c r="V1088" s="2442">
        <f t="shared" ref="V1088" si="1100">U1088-T1088</f>
        <v>189.07954333332964</v>
      </c>
      <c r="W1088" s="2442">
        <v>-0.58817999999999993</v>
      </c>
      <c r="X1088" s="2442">
        <v>19712.963079999998</v>
      </c>
      <c r="Y1088" s="2252">
        <f>U1088+W1088-X1088</f>
        <v>0</v>
      </c>
    </row>
    <row r="1089" spans="1:25" ht="15" customHeight="1" thickBot="1" x14ac:dyDescent="0.3">
      <c r="A1089" s="503" t="s">
        <v>18</v>
      </c>
      <c r="B1089" s="503"/>
      <c r="C1089" s="885"/>
      <c r="D1089" s="885"/>
      <c r="E1089" s="886"/>
      <c r="F1089" s="885"/>
      <c r="G1089" s="505"/>
      <c r="H1089" s="505"/>
      <c r="I1089" s="885"/>
      <c r="J1089" s="885"/>
      <c r="K1089" s="886"/>
      <c r="L1089" s="885"/>
      <c r="M1089" s="885"/>
      <c r="N1089" s="885"/>
      <c r="O1089" s="744">
        <f t="shared" ref="O1089:P1089" si="1101">SUM(O1088)</f>
        <v>46858.732120000001</v>
      </c>
      <c r="P1089" s="744">
        <f t="shared" si="1101"/>
        <v>46858.732120000001</v>
      </c>
      <c r="Q1089" s="744">
        <f t="shared" ref="Q1089:R1089" si="1102">SUM(Q1088)</f>
        <v>46858.732120000001</v>
      </c>
      <c r="R1089" s="744">
        <f t="shared" si="1102"/>
        <v>46858.732120000001</v>
      </c>
      <c r="S1089" s="744">
        <f t="shared" ref="S1089" si="1103">SUM(S1088)</f>
        <v>46858.732120000001</v>
      </c>
      <c r="T1089" s="2508">
        <f t="shared" ref="T1089:V1089" si="1104">SUM(T1088)</f>
        <v>19524.471716666667</v>
      </c>
      <c r="U1089" s="2522">
        <f t="shared" si="1104"/>
        <v>19713.551259999997</v>
      </c>
      <c r="V1089" s="2522">
        <f t="shared" si="1104"/>
        <v>189.07954333332964</v>
      </c>
      <c r="W1089" s="2522">
        <f>SUM(W1088)</f>
        <v>-0.58817999999999993</v>
      </c>
      <c r="X1089" s="2524">
        <f>SUM(X1088)</f>
        <v>19712.963079999998</v>
      </c>
      <c r="Y1089" s="2253"/>
    </row>
    <row r="1090" spans="1:25" ht="15" customHeight="1" x14ac:dyDescent="0.25">
      <c r="A1090" s="92"/>
      <c r="B1090" s="92"/>
      <c r="C1090" s="134"/>
      <c r="D1090" s="134"/>
      <c r="E1090" s="1838"/>
      <c r="F1090" s="134"/>
      <c r="G1090" s="272"/>
      <c r="H1090" s="272"/>
      <c r="I1090" s="265"/>
      <c r="J1090" s="265"/>
      <c r="K1090" s="541"/>
      <c r="L1090" s="265"/>
      <c r="M1090" s="265"/>
      <c r="N1090" s="265"/>
      <c r="O1090" s="1254"/>
      <c r="P1090" s="1254"/>
      <c r="Q1090" s="1254"/>
      <c r="R1090" s="1254"/>
      <c r="S1090" s="1254"/>
      <c r="T1090" s="2506"/>
      <c r="U1090" s="2521"/>
      <c r="V1090" s="2521"/>
      <c r="W1090" s="2521"/>
      <c r="X1090" s="2521"/>
      <c r="Y1090" s="2253"/>
    </row>
    <row r="1091" spans="1:25" ht="42" customHeight="1" x14ac:dyDescent="0.25">
      <c r="A1091" s="2283" t="s">
        <v>376</v>
      </c>
      <c r="B1091" s="34"/>
      <c r="C1091" s="36"/>
      <c r="D1091" s="36"/>
      <c r="E1091" s="572"/>
      <c r="F1091" s="36"/>
      <c r="G1091" s="50"/>
      <c r="H1091" s="50"/>
      <c r="I1091" s="53"/>
      <c r="J1091" s="53"/>
      <c r="K1091" s="527"/>
      <c r="L1091" s="53"/>
      <c r="M1091" s="53"/>
      <c r="N1091" s="53"/>
      <c r="O1091" s="1253"/>
      <c r="P1091" s="1253"/>
      <c r="Q1091" s="1253"/>
      <c r="R1091" s="1253"/>
      <c r="S1091" s="1253"/>
      <c r="T1091" s="2503"/>
      <c r="U1091" s="215"/>
      <c r="V1091" s="215"/>
      <c r="W1091" s="215"/>
      <c r="X1091" s="215"/>
      <c r="Y1091" s="2253"/>
    </row>
    <row r="1092" spans="1:25" ht="15" customHeight="1" x14ac:dyDescent="0.25">
      <c r="A1092" s="60" t="s">
        <v>348</v>
      </c>
      <c r="B1092" s="60"/>
      <c r="C1092" s="36"/>
      <c r="D1092" s="36"/>
      <c r="E1092" s="572"/>
      <c r="F1092" s="36"/>
      <c r="G1092" s="50"/>
      <c r="H1092" s="50"/>
      <c r="I1092" s="53"/>
      <c r="J1092" s="53"/>
      <c r="K1092" s="527"/>
      <c r="L1092" s="53"/>
      <c r="M1092" s="53"/>
      <c r="N1092" s="53"/>
      <c r="O1092" s="1253"/>
      <c r="P1092" s="1253"/>
      <c r="Q1092" s="1253"/>
      <c r="R1092" s="1253"/>
      <c r="S1092" s="1253"/>
      <c r="T1092" s="2503"/>
      <c r="U1092" s="215"/>
      <c r="V1092" s="215"/>
      <c r="W1092" s="215"/>
      <c r="X1092" s="215"/>
      <c r="Y1092" s="2253"/>
    </row>
    <row r="1093" spans="1:25" ht="30" customHeight="1" x14ac:dyDescent="0.25">
      <c r="A1093" s="468" t="s">
        <v>169</v>
      </c>
      <c r="B1093" s="468"/>
      <c r="C1093" s="53">
        <v>21811</v>
      </c>
      <c r="D1093" s="144">
        <f t="shared" ref="D1093:D1094" si="1105">ROUND(C1093/12*$A$4,0)</f>
        <v>9088</v>
      </c>
      <c r="E1093" s="543">
        <f>E1094/4/3.2</f>
        <v>9064.7265625</v>
      </c>
      <c r="F1093" s="144">
        <f>E1093/D1093*100</f>
        <v>99.743910238776408</v>
      </c>
      <c r="G1093" s="56"/>
      <c r="H1093" s="56"/>
      <c r="I1093" s="55"/>
      <c r="J1093" s="55"/>
      <c r="K1093" s="545"/>
      <c r="L1093" s="55"/>
      <c r="M1093" s="55"/>
      <c r="N1093" s="55"/>
      <c r="O1093" s="1253"/>
      <c r="P1093" s="1253"/>
      <c r="Q1093" s="1253"/>
      <c r="R1093" s="1253"/>
      <c r="S1093" s="1253"/>
      <c r="T1093" s="2503"/>
      <c r="U1093" s="215"/>
      <c r="V1093" s="215"/>
      <c r="W1093" s="215"/>
      <c r="X1093" s="215"/>
      <c r="Y1093" s="2253"/>
    </row>
    <row r="1094" spans="1:25" ht="15" customHeight="1" x14ac:dyDescent="0.25">
      <c r="A1094" s="525" t="s">
        <v>339</v>
      </c>
      <c r="B1094" s="525"/>
      <c r="C1094" s="53">
        <v>279180</v>
      </c>
      <c r="D1094" s="144">
        <f t="shared" si="1105"/>
        <v>116325</v>
      </c>
      <c r="E1094" s="527">
        <v>116028.5</v>
      </c>
      <c r="F1094" s="144">
        <f>E1094/D1094*100</f>
        <v>99.745110681280892</v>
      </c>
      <c r="G1094" s="56"/>
      <c r="H1094" s="56"/>
      <c r="I1094" s="55"/>
      <c r="J1094" s="55"/>
      <c r="K1094" s="545"/>
      <c r="L1094" s="55"/>
      <c r="M1094" s="55"/>
      <c r="N1094" s="55"/>
      <c r="O1094" s="1253"/>
      <c r="P1094" s="1253"/>
      <c r="Q1094" s="1253"/>
      <c r="R1094" s="1253"/>
      <c r="S1094" s="1253"/>
      <c r="T1094" s="2503"/>
      <c r="U1094" s="215"/>
      <c r="V1094" s="215"/>
      <c r="W1094" s="215"/>
      <c r="X1094" s="215"/>
      <c r="Y1094" s="2253"/>
    </row>
    <row r="1095" spans="1:25" ht="30" customHeight="1" x14ac:dyDescent="0.25">
      <c r="A1095" s="1865" t="s">
        <v>170</v>
      </c>
      <c r="B1095" s="1865"/>
      <c r="C1095" s="65">
        <v>0</v>
      </c>
      <c r="D1095" s="65">
        <v>0</v>
      </c>
      <c r="E1095" s="1831">
        <v>0</v>
      </c>
      <c r="F1095" s="65"/>
      <c r="G1095" s="64"/>
      <c r="H1095" s="64"/>
      <c r="I1095" s="1334"/>
      <c r="J1095" s="1334"/>
      <c r="K1095" s="1725"/>
      <c r="L1095" s="1334"/>
      <c r="M1095" s="1334"/>
      <c r="N1095" s="1334"/>
      <c r="O1095" s="1255"/>
      <c r="P1095" s="1255"/>
      <c r="Q1095" s="1255"/>
      <c r="R1095" s="1255"/>
      <c r="S1095" s="1255"/>
      <c r="T1095" s="2504"/>
      <c r="U1095" s="2518"/>
      <c r="V1095" s="2518"/>
      <c r="W1095" s="2518"/>
      <c r="X1095" s="2518"/>
      <c r="Y1095" s="2253"/>
    </row>
    <row r="1096" spans="1:25" ht="15" customHeight="1" thickBot="1" x14ac:dyDescent="0.3">
      <c r="A1096" s="1372" t="s">
        <v>179</v>
      </c>
      <c r="B1096" s="1372"/>
      <c r="C1096" s="1393">
        <f>C1093*3.2</f>
        <v>69795.199999999997</v>
      </c>
      <c r="D1096" s="1393">
        <f>D1093*3.2</f>
        <v>29081.600000000002</v>
      </c>
      <c r="E1096" s="1393">
        <f>E1093*3.2</f>
        <v>29007.125</v>
      </c>
      <c r="F1096" s="1393">
        <f>E1096/D1096*100</f>
        <v>99.743910238776408</v>
      </c>
      <c r="G1096" s="1392"/>
      <c r="H1096" s="1392"/>
      <c r="I1096" s="1396"/>
      <c r="J1096" s="1396"/>
      <c r="K1096" s="1866"/>
      <c r="L1096" s="1396"/>
      <c r="M1096" s="1396"/>
      <c r="N1096" s="1396"/>
      <c r="O1096" s="743">
        <v>54736.0308</v>
      </c>
      <c r="P1096" s="743">
        <v>54736.0308</v>
      </c>
      <c r="Q1096" s="743">
        <v>54736.0308</v>
      </c>
      <c r="R1096" s="743">
        <v>54736.0308</v>
      </c>
      <c r="S1096" s="743">
        <v>54736.0308</v>
      </c>
      <c r="T1096" s="2505">
        <f>O1096/12*$A$4+(P1096-O1096)/11*4+(Q1096-P1096)/10*3+(R1096-Q1096)/9*2+(S1096-R1096)/8*1</f>
        <v>22806.679499999998</v>
      </c>
      <c r="U1096" s="2442">
        <f t="shared" ref="U1096" si="1106">X1096-W1096</f>
        <v>22748.577300000004</v>
      </c>
      <c r="V1096" s="2442">
        <f t="shared" ref="V1096" si="1107">U1096-T1096</f>
        <v>-58.1021999999939</v>
      </c>
      <c r="W1096" s="2442">
        <v>0</v>
      </c>
      <c r="X1096" s="2527">
        <v>22748.577300000004</v>
      </c>
      <c r="Y1096" s="2252">
        <f>U1096+W1096-X1096</f>
        <v>0</v>
      </c>
    </row>
    <row r="1097" spans="1:25" ht="15" customHeight="1" thickBot="1" x14ac:dyDescent="0.3">
      <c r="A1097" s="574" t="s">
        <v>18</v>
      </c>
      <c r="B1097" s="574"/>
      <c r="C1097" s="885"/>
      <c r="D1097" s="885"/>
      <c r="E1097" s="886"/>
      <c r="F1097" s="885"/>
      <c r="G1097" s="568"/>
      <c r="H1097" s="568"/>
      <c r="I1097" s="830"/>
      <c r="J1097" s="830"/>
      <c r="K1097" s="1867"/>
      <c r="L1097" s="830"/>
      <c r="M1097" s="830"/>
      <c r="N1097" s="830"/>
      <c r="O1097" s="744">
        <f>SUM(O1096)</f>
        <v>54736.0308</v>
      </c>
      <c r="P1097" s="744">
        <f>SUM(P1096)</f>
        <v>54736.0308</v>
      </c>
      <c r="Q1097" s="744">
        <f>SUM(Q1096)</f>
        <v>54736.0308</v>
      </c>
      <c r="R1097" s="744">
        <f>SUM(R1096)</f>
        <v>54736.0308</v>
      </c>
      <c r="S1097" s="744">
        <f>SUM(S1096)</f>
        <v>54736.0308</v>
      </c>
      <c r="T1097" s="2508">
        <f t="shared" ref="T1097:X1097" si="1108">SUM(T1096)</f>
        <v>22806.679499999998</v>
      </c>
      <c r="U1097" s="2522">
        <f t="shared" si="1108"/>
        <v>22748.577300000004</v>
      </c>
      <c r="V1097" s="2522">
        <f t="shared" si="1108"/>
        <v>-58.1021999999939</v>
      </c>
      <c r="W1097" s="2522">
        <f t="shared" si="1108"/>
        <v>0</v>
      </c>
      <c r="X1097" s="2522">
        <f t="shared" si="1108"/>
        <v>22748.577300000004</v>
      </c>
      <c r="Y1097" s="2253"/>
    </row>
    <row r="1098" spans="1:25" ht="15" customHeight="1" x14ac:dyDescent="0.25">
      <c r="A1098" s="328"/>
      <c r="B1098" s="328"/>
      <c r="C1098" s="93"/>
      <c r="D1098" s="93"/>
      <c r="E1098" s="1685"/>
      <c r="F1098" s="93"/>
      <c r="G1098" s="287"/>
      <c r="H1098" s="287"/>
      <c r="I1098" s="265"/>
      <c r="J1098" s="265"/>
      <c r="K1098" s="541"/>
      <c r="L1098" s="265"/>
      <c r="M1098" s="265"/>
      <c r="N1098" s="265"/>
      <c r="O1098" s="1254"/>
      <c r="P1098" s="1254"/>
      <c r="Q1098" s="1254"/>
      <c r="R1098" s="1254"/>
      <c r="S1098" s="1254"/>
      <c r="T1098" s="2506"/>
      <c r="U1098" s="2521"/>
      <c r="V1098" s="2521"/>
      <c r="W1098" s="2521"/>
      <c r="X1098" s="2521"/>
      <c r="Y1098" s="2253"/>
    </row>
    <row r="1099" spans="1:25" ht="33" customHeight="1" x14ac:dyDescent="0.25">
      <c r="A1099" s="2283" t="s">
        <v>377</v>
      </c>
      <c r="B1099" s="34"/>
      <c r="C1099" s="36"/>
      <c r="D1099" s="36"/>
      <c r="E1099" s="572"/>
      <c r="F1099" s="36"/>
      <c r="G1099" s="50"/>
      <c r="H1099" s="50"/>
      <c r="I1099" s="53"/>
      <c r="J1099" s="53"/>
      <c r="K1099" s="527"/>
      <c r="L1099" s="53"/>
      <c r="M1099" s="53"/>
      <c r="N1099" s="53"/>
      <c r="O1099" s="1253"/>
      <c r="P1099" s="1253"/>
      <c r="Q1099" s="1253"/>
      <c r="R1099" s="1253"/>
      <c r="S1099" s="1253"/>
      <c r="T1099" s="2503"/>
      <c r="U1099" s="215"/>
      <c r="V1099" s="215"/>
      <c r="W1099" s="215"/>
      <c r="X1099" s="215"/>
      <c r="Y1099" s="2253"/>
    </row>
    <row r="1100" spans="1:25" ht="15" customHeight="1" x14ac:dyDescent="0.25">
      <c r="A1100" s="60" t="s">
        <v>343</v>
      </c>
      <c r="B1100" s="60"/>
      <c r="C1100" s="52"/>
      <c r="D1100" s="52"/>
      <c r="E1100" s="624"/>
      <c r="F1100" s="52"/>
      <c r="G1100" s="56"/>
      <c r="H1100" s="56"/>
      <c r="I1100" s="57"/>
      <c r="J1100" s="57"/>
      <c r="K1100" s="546"/>
      <c r="L1100" s="57"/>
      <c r="M1100" s="57"/>
      <c r="N1100" s="57"/>
      <c r="O1100" s="1253"/>
      <c r="P1100" s="1253"/>
      <c r="Q1100" s="1253"/>
      <c r="R1100" s="1253"/>
      <c r="S1100" s="1253"/>
      <c r="T1100" s="2503"/>
      <c r="U1100" s="215"/>
      <c r="V1100" s="215"/>
      <c r="W1100" s="215"/>
      <c r="X1100" s="215"/>
      <c r="Y1100" s="2253"/>
    </row>
    <row r="1101" spans="1:25" ht="15" customHeight="1" x14ac:dyDescent="0.25">
      <c r="A1101" s="294" t="s">
        <v>464</v>
      </c>
      <c r="B1101" s="294"/>
      <c r="C1101" s="53">
        <f>SUM(C1103,C1104,C1105)</f>
        <v>20280</v>
      </c>
      <c r="D1101" s="53">
        <f t="shared" ref="D1101:E1101" si="1109">SUM(D1103,D1104,D1105)</f>
        <v>8450</v>
      </c>
      <c r="E1101" s="53">
        <f t="shared" si="1109"/>
        <v>7875</v>
      </c>
      <c r="F1101" s="53">
        <f>E1101/D1101*100</f>
        <v>93.195266272189343</v>
      </c>
      <c r="G1101" s="56"/>
      <c r="H1101" s="56"/>
      <c r="I1101" s="39"/>
      <c r="J1101" s="39"/>
      <c r="K1101" s="576"/>
      <c r="L1101" s="39"/>
      <c r="M1101" s="39"/>
      <c r="N1101" s="39"/>
      <c r="O1101" s="1253"/>
      <c r="P1101" s="1253"/>
      <c r="Q1101" s="1253"/>
      <c r="R1101" s="1253"/>
      <c r="S1101" s="1253"/>
      <c r="T1101" s="2503"/>
      <c r="U1101" s="215"/>
      <c r="V1101" s="215"/>
      <c r="W1101" s="215"/>
      <c r="X1101" s="215"/>
      <c r="Y1101" s="2253"/>
    </row>
    <row r="1102" spans="1:25" ht="15" customHeight="1" x14ac:dyDescent="0.25">
      <c r="A1102" s="294" t="s">
        <v>344</v>
      </c>
      <c r="B1102" s="294"/>
      <c r="C1102" s="53"/>
      <c r="D1102" s="144">
        <f t="shared" ref="D1102:D1106" si="1110">ROUND(C1102/12*$A$4,0)</f>
        <v>0</v>
      </c>
      <c r="E1102" s="527"/>
      <c r="F1102" s="53"/>
      <c r="G1102" s="56"/>
      <c r="H1102" s="56"/>
      <c r="I1102" s="55"/>
      <c r="J1102" s="55"/>
      <c r="K1102" s="545"/>
      <c r="L1102" s="55"/>
      <c r="M1102" s="55"/>
      <c r="N1102" s="55"/>
      <c r="O1102" s="1253"/>
      <c r="P1102" s="1253"/>
      <c r="Q1102" s="1253"/>
      <c r="R1102" s="1253"/>
      <c r="S1102" s="1253"/>
      <c r="T1102" s="2503"/>
      <c r="U1102" s="215"/>
      <c r="V1102" s="215"/>
      <c r="W1102" s="215"/>
      <c r="X1102" s="215"/>
      <c r="Y1102" s="2253"/>
    </row>
    <row r="1103" spans="1:25" ht="30.75" customHeight="1" x14ac:dyDescent="0.25">
      <c r="A1103" s="294" t="s">
        <v>345</v>
      </c>
      <c r="B1103" s="294"/>
      <c r="C1103" s="53">
        <v>3000</v>
      </c>
      <c r="D1103" s="144">
        <f t="shared" si="1110"/>
        <v>1250</v>
      </c>
      <c r="E1103" s="527">
        <v>1142</v>
      </c>
      <c r="F1103" s="53">
        <f>E1103/D1103*100</f>
        <v>91.36</v>
      </c>
      <c r="G1103" s="56"/>
      <c r="H1103" s="56"/>
      <c r="I1103" s="55"/>
      <c r="J1103" s="55"/>
      <c r="K1103" s="545"/>
      <c r="L1103" s="55"/>
      <c r="M1103" s="55"/>
      <c r="N1103" s="55"/>
      <c r="O1103" s="1253"/>
      <c r="P1103" s="1253"/>
      <c r="Q1103" s="1253"/>
      <c r="R1103" s="1253"/>
      <c r="S1103" s="1253"/>
      <c r="T1103" s="2503"/>
      <c r="U1103" s="215"/>
      <c r="V1103" s="215"/>
      <c r="W1103" s="215"/>
      <c r="X1103" s="215"/>
      <c r="Y1103" s="2253"/>
    </row>
    <row r="1104" spans="1:25" ht="27" customHeight="1" x14ac:dyDescent="0.25">
      <c r="A1104" s="294" t="s">
        <v>346</v>
      </c>
      <c r="B1104" s="294"/>
      <c r="C1104" s="53">
        <v>100</v>
      </c>
      <c r="D1104" s="144">
        <f t="shared" si="1110"/>
        <v>42</v>
      </c>
      <c r="E1104" s="418">
        <v>60</v>
      </c>
      <c r="F1104" s="53">
        <f>E1104/D1104*100</f>
        <v>142.85714285714286</v>
      </c>
      <c r="G1104" s="56"/>
      <c r="H1104" s="56"/>
      <c r="I1104" s="55"/>
      <c r="J1104" s="55"/>
      <c r="K1104" s="545"/>
      <c r="L1104" s="55"/>
      <c r="M1104" s="55"/>
      <c r="N1104" s="55"/>
      <c r="O1104" s="1253"/>
      <c r="P1104" s="1253"/>
      <c r="Q1104" s="1253"/>
      <c r="R1104" s="1253"/>
      <c r="S1104" s="1253"/>
      <c r="T1104" s="2503"/>
      <c r="U1104" s="215"/>
      <c r="V1104" s="215"/>
      <c r="W1104" s="215"/>
      <c r="X1104" s="215"/>
      <c r="Y1104" s="2253"/>
    </row>
    <row r="1105" spans="1:25" ht="27.75" customHeight="1" x14ac:dyDescent="0.25">
      <c r="A1105" s="294" t="s">
        <v>347</v>
      </c>
      <c r="B1105" s="294"/>
      <c r="C1105" s="53">
        <v>17180</v>
      </c>
      <c r="D1105" s="144">
        <f t="shared" si="1110"/>
        <v>7158</v>
      </c>
      <c r="E1105" s="527">
        <v>6673</v>
      </c>
      <c r="F1105" s="53">
        <f>E1105/D1105*100</f>
        <v>93.224364347583119</v>
      </c>
      <c r="G1105" s="56"/>
      <c r="H1105" s="56"/>
      <c r="I1105" s="55"/>
      <c r="J1105" s="55"/>
      <c r="K1105" s="545"/>
      <c r="L1105" s="55"/>
      <c r="M1105" s="55"/>
      <c r="N1105" s="55"/>
      <c r="O1105" s="1253"/>
      <c r="P1105" s="1253"/>
      <c r="Q1105" s="1253"/>
      <c r="R1105" s="1253"/>
      <c r="S1105" s="1253"/>
      <c r="T1105" s="2503"/>
      <c r="U1105" s="215"/>
      <c r="V1105" s="215"/>
      <c r="W1105" s="215"/>
      <c r="X1105" s="215"/>
      <c r="Y1105" s="2253"/>
    </row>
    <row r="1106" spans="1:25" ht="24" customHeight="1" x14ac:dyDescent="0.25">
      <c r="A1106" s="294" t="s">
        <v>463</v>
      </c>
      <c r="B1106" s="294"/>
      <c r="C1106" s="53">
        <v>59000</v>
      </c>
      <c r="D1106" s="144">
        <f t="shared" si="1110"/>
        <v>24583</v>
      </c>
      <c r="E1106" s="527">
        <v>22845</v>
      </c>
      <c r="F1106" s="53">
        <f>E1106/D1106*100</f>
        <v>92.930073628117</v>
      </c>
      <c r="G1106" s="56"/>
      <c r="H1106" s="56"/>
      <c r="I1106" s="55"/>
      <c r="J1106" s="55"/>
      <c r="K1106" s="545"/>
      <c r="L1106" s="55"/>
      <c r="M1106" s="55"/>
      <c r="N1106" s="55"/>
      <c r="O1106" s="1253"/>
      <c r="P1106" s="1253"/>
      <c r="Q1106" s="1253"/>
      <c r="R1106" s="1253"/>
      <c r="S1106" s="1253"/>
      <c r="T1106" s="2503"/>
      <c r="U1106" s="215"/>
      <c r="V1106" s="215"/>
      <c r="W1106" s="215"/>
      <c r="X1106" s="215"/>
      <c r="Y1106" s="2253"/>
    </row>
    <row r="1107" spans="1:25" ht="15" customHeight="1" x14ac:dyDescent="0.25">
      <c r="A1107" s="13" t="s">
        <v>183</v>
      </c>
      <c r="B1107" s="299"/>
      <c r="C1107" s="57">
        <f>SUM(C1101+C1106*3.2)</f>
        <v>209080</v>
      </c>
      <c r="D1107" s="57">
        <f t="shared" ref="D1107" si="1111">SUM(D1101+D1106*3.2)</f>
        <v>87115.6</v>
      </c>
      <c r="E1107" s="57">
        <f t="shared" ref="E1107" si="1112">SUM(E1101+E1106*3.2)</f>
        <v>80979</v>
      </c>
      <c r="F1107" s="57">
        <f>E1107/D1107*100</f>
        <v>92.955796665579982</v>
      </c>
      <c r="G1107" s="56"/>
      <c r="H1107" s="56"/>
      <c r="I1107" s="55"/>
      <c r="J1107" s="55"/>
      <c r="K1107" s="545"/>
      <c r="L1107" s="55"/>
      <c r="M1107" s="55"/>
      <c r="N1107" s="55"/>
      <c r="O1107" s="1253"/>
      <c r="P1107" s="1253"/>
      <c r="Q1107" s="1253"/>
      <c r="R1107" s="1253"/>
      <c r="S1107" s="1253"/>
      <c r="T1107" s="2503"/>
      <c r="U1107" s="215"/>
      <c r="V1107" s="215"/>
      <c r="W1107" s="215"/>
      <c r="X1107" s="215"/>
      <c r="Y1107" s="2253"/>
    </row>
    <row r="1108" spans="1:25" ht="15" customHeight="1" x14ac:dyDescent="0.25">
      <c r="A1108" s="60" t="s">
        <v>348</v>
      </c>
      <c r="B1108" s="294"/>
      <c r="C1108" s="53"/>
      <c r="D1108" s="144"/>
      <c r="E1108" s="527"/>
      <c r="F1108" s="53"/>
      <c r="G1108" s="56"/>
      <c r="H1108" s="56"/>
      <c r="I1108" s="55"/>
      <c r="J1108" s="55"/>
      <c r="K1108" s="545"/>
      <c r="L1108" s="55"/>
      <c r="M1108" s="55"/>
      <c r="N1108" s="55"/>
      <c r="O1108" s="1253"/>
      <c r="P1108" s="1253"/>
      <c r="Q1108" s="1253"/>
      <c r="R1108" s="1253"/>
      <c r="S1108" s="1253"/>
      <c r="T1108" s="2503"/>
      <c r="U1108" s="215"/>
      <c r="V1108" s="215"/>
      <c r="W1108" s="215"/>
      <c r="X1108" s="215"/>
      <c r="Y1108" s="2253"/>
    </row>
    <row r="1109" spans="1:25" ht="15" customHeight="1" x14ac:dyDescent="0.25">
      <c r="A1109" s="294" t="s">
        <v>217</v>
      </c>
      <c r="B1109" s="294"/>
      <c r="C1109" s="53">
        <f>SUM(C1110,C1113)</f>
        <v>73434</v>
      </c>
      <c r="D1109" s="53">
        <f t="shared" ref="D1109:E1109" si="1113">SUM(D1110,D1113)</f>
        <v>30598</v>
      </c>
      <c r="E1109" s="53">
        <f t="shared" si="1113"/>
        <v>25745.994843248496</v>
      </c>
      <c r="F1109" s="57">
        <f t="shared" ref="F1109:F1120" si="1114">E1109/D1109*100</f>
        <v>84.142737575163395</v>
      </c>
      <c r="G1109" s="56"/>
      <c r="H1109" s="56"/>
      <c r="I1109" s="55"/>
      <c r="J1109" s="55"/>
      <c r="K1109" s="545"/>
      <c r="L1109" s="55"/>
      <c r="M1109" s="55"/>
      <c r="N1109" s="55"/>
      <c r="O1109" s="1253"/>
      <c r="P1109" s="1253"/>
      <c r="Q1109" s="1253"/>
      <c r="R1109" s="1253"/>
      <c r="S1109" s="1253"/>
      <c r="T1109" s="2503"/>
      <c r="U1109" s="215"/>
      <c r="V1109" s="215"/>
      <c r="W1109" s="215"/>
      <c r="X1109" s="215"/>
      <c r="Y1109" s="2253"/>
    </row>
    <row r="1110" spans="1:25" ht="52.5" customHeight="1" x14ac:dyDescent="0.25">
      <c r="A1110" s="818" t="s">
        <v>349</v>
      </c>
      <c r="B1110" s="294"/>
      <c r="C1110" s="53">
        <f>SUM(C1111:C1112)</f>
        <v>1252</v>
      </c>
      <c r="D1110" s="53">
        <f t="shared" ref="D1110" si="1115">SUM(D1111:D1112)</f>
        <v>522</v>
      </c>
      <c r="E1110" s="53">
        <f t="shared" ref="E1110" si="1116">SUM(E1111:E1112)</f>
        <v>1340</v>
      </c>
      <c r="F1110" s="57">
        <f t="shared" si="1114"/>
        <v>256.70498084291188</v>
      </c>
      <c r="G1110" s="56"/>
      <c r="H1110" s="56"/>
      <c r="I1110" s="55"/>
      <c r="J1110" s="55"/>
      <c r="K1110" s="545"/>
      <c r="L1110" s="55"/>
      <c r="M1110" s="55"/>
      <c r="N1110" s="55"/>
      <c r="O1110" s="1253"/>
      <c r="P1110" s="1253"/>
      <c r="Q1110" s="1253"/>
      <c r="R1110" s="1253"/>
      <c r="S1110" s="1253"/>
      <c r="T1110" s="2503"/>
      <c r="U1110" s="215"/>
      <c r="V1110" s="215"/>
      <c r="W1110" s="215"/>
      <c r="X1110" s="215"/>
      <c r="Y1110" s="2253"/>
    </row>
    <row r="1111" spans="1:25" ht="48" customHeight="1" x14ac:dyDescent="0.25">
      <c r="A1111" s="294" t="s">
        <v>418</v>
      </c>
      <c r="B1111" s="294"/>
      <c r="C1111" s="53">
        <v>636</v>
      </c>
      <c r="D1111" s="144">
        <f t="shared" ref="D1111:D1112" si="1117">ROUND(C1111/12*$A$4,0)</f>
        <v>265</v>
      </c>
      <c r="E1111" s="527">
        <v>696</v>
      </c>
      <c r="F1111" s="57">
        <f t="shared" si="1114"/>
        <v>262.64150943396226</v>
      </c>
      <c r="G1111" s="56"/>
      <c r="H1111" s="56"/>
      <c r="I1111" s="55"/>
      <c r="J1111" s="55"/>
      <c r="K1111" s="545"/>
      <c r="L1111" s="55"/>
      <c r="M1111" s="55"/>
      <c r="N1111" s="55"/>
      <c r="O1111" s="1253"/>
      <c r="P1111" s="1253"/>
      <c r="Q1111" s="1253"/>
      <c r="R1111" s="1253"/>
      <c r="S1111" s="1253"/>
      <c r="T1111" s="2503"/>
      <c r="U1111" s="215"/>
      <c r="V1111" s="215"/>
      <c r="W1111" s="215"/>
      <c r="X1111" s="215"/>
      <c r="Y1111" s="2253"/>
    </row>
    <row r="1112" spans="1:25" ht="35.1" customHeight="1" x14ac:dyDescent="0.25">
      <c r="A1112" s="294" t="s">
        <v>419</v>
      </c>
      <c r="B1112" s="294"/>
      <c r="C1112" s="53">
        <v>616</v>
      </c>
      <c r="D1112" s="144">
        <f t="shared" si="1117"/>
        <v>257</v>
      </c>
      <c r="E1112" s="527">
        <v>644</v>
      </c>
      <c r="F1112" s="57">
        <f t="shared" si="1114"/>
        <v>250.58365758754863</v>
      </c>
      <c r="G1112" s="56"/>
      <c r="H1112" s="56"/>
      <c r="I1112" s="55"/>
      <c r="J1112" s="55"/>
      <c r="K1112" s="545"/>
      <c r="L1112" s="55"/>
      <c r="M1112" s="55"/>
      <c r="N1112" s="55"/>
      <c r="O1112" s="1253"/>
      <c r="P1112" s="1253"/>
      <c r="Q1112" s="1253"/>
      <c r="R1112" s="1253"/>
      <c r="S1112" s="1253"/>
      <c r="T1112" s="2503"/>
      <c r="U1112" s="215"/>
      <c r="V1112" s="215"/>
      <c r="W1112" s="215"/>
      <c r="X1112" s="215"/>
      <c r="Y1112" s="2253"/>
    </row>
    <row r="1113" spans="1:25" ht="61.5" customHeight="1" x14ac:dyDescent="0.25">
      <c r="A1113" s="818" t="s">
        <v>364</v>
      </c>
      <c r="B1113" s="294"/>
      <c r="C1113" s="53">
        <f>SUM(C1114:C1115)</f>
        <v>72182</v>
      </c>
      <c r="D1113" s="53">
        <f>SUM(D1114:D1115)</f>
        <v>30076</v>
      </c>
      <c r="E1113" s="53">
        <f>SUM(E1114:E1115)</f>
        <v>24405.994843248496</v>
      </c>
      <c r="F1113" s="57">
        <f t="shared" si="1114"/>
        <v>81.147741864770907</v>
      </c>
      <c r="G1113" s="56"/>
      <c r="H1113" s="56"/>
      <c r="I1113" s="55"/>
      <c r="J1113" s="55"/>
      <c r="K1113" s="545"/>
      <c r="L1113" s="55"/>
      <c r="M1113" s="55"/>
      <c r="N1113" s="55"/>
      <c r="O1113" s="1253"/>
      <c r="P1113" s="1253"/>
      <c r="Q1113" s="1253"/>
      <c r="R1113" s="1253"/>
      <c r="S1113" s="1253"/>
      <c r="T1113" s="2503"/>
      <c r="U1113" s="215"/>
      <c r="V1113" s="215"/>
      <c r="W1113" s="215"/>
      <c r="X1113" s="215"/>
      <c r="Y1113" s="2253"/>
    </row>
    <row r="1114" spans="1:25" ht="65.25" customHeight="1" x14ac:dyDescent="0.25">
      <c r="A1114" s="294" t="s">
        <v>449</v>
      </c>
      <c r="B1114" s="294"/>
      <c r="C1114" s="53">
        <v>69087</v>
      </c>
      <c r="D1114" s="144">
        <f t="shared" ref="D1114:D1116" si="1118">ROUND(C1114/12*$A$4,0)</f>
        <v>28786</v>
      </c>
      <c r="E1114" s="418">
        <v>21107.428666777909</v>
      </c>
      <c r="F1114" s="57">
        <f t="shared" si="1114"/>
        <v>73.325327126998914</v>
      </c>
      <c r="G1114" s="56"/>
      <c r="H1114" s="56"/>
      <c r="I1114" s="55"/>
      <c r="J1114" s="55"/>
      <c r="K1114" s="545"/>
      <c r="L1114" s="55"/>
      <c r="M1114" s="55"/>
      <c r="N1114" s="55"/>
      <c r="O1114" s="1253"/>
      <c r="P1114" s="1253"/>
      <c r="Q1114" s="1253"/>
      <c r="R1114" s="1253"/>
      <c r="S1114" s="1253"/>
      <c r="T1114" s="2503"/>
      <c r="U1114" s="215"/>
      <c r="V1114" s="215"/>
      <c r="W1114" s="215"/>
      <c r="X1114" s="215"/>
      <c r="Y1114" s="2253"/>
    </row>
    <row r="1115" spans="1:25" ht="47.25" customHeight="1" x14ac:dyDescent="0.25">
      <c r="A1115" s="294" t="s">
        <v>367</v>
      </c>
      <c r="B1115" s="294"/>
      <c r="C1115" s="53">
        <v>3095</v>
      </c>
      <c r="D1115" s="144">
        <f t="shared" si="1118"/>
        <v>1290</v>
      </c>
      <c r="E1115" s="418">
        <v>3298.5661764705878</v>
      </c>
      <c r="F1115" s="57">
        <f t="shared" si="1114"/>
        <v>255.70280437756497</v>
      </c>
      <c r="G1115" s="56"/>
      <c r="H1115" s="56"/>
      <c r="I1115" s="55"/>
      <c r="J1115" s="55"/>
      <c r="K1115" s="545"/>
      <c r="L1115" s="55"/>
      <c r="M1115" s="55"/>
      <c r="N1115" s="55"/>
      <c r="O1115" s="1253"/>
      <c r="P1115" s="1253"/>
      <c r="Q1115" s="1253"/>
      <c r="R1115" s="1253"/>
      <c r="S1115" s="1253"/>
      <c r="T1115" s="2503"/>
      <c r="U1115" s="215"/>
      <c r="V1115" s="215"/>
      <c r="W1115" s="215"/>
      <c r="X1115" s="215"/>
      <c r="Y1115" s="2253"/>
    </row>
    <row r="1116" spans="1:25" ht="33" customHeight="1" x14ac:dyDescent="0.25">
      <c r="A1116" s="294" t="s">
        <v>170</v>
      </c>
      <c r="B1116" s="294"/>
      <c r="C1116" s="53">
        <v>13200</v>
      </c>
      <c r="D1116" s="144">
        <f t="shared" si="1118"/>
        <v>5500</v>
      </c>
      <c r="E1116" s="418">
        <v>5302</v>
      </c>
      <c r="F1116" s="57">
        <f t="shared" si="1114"/>
        <v>96.399999999999991</v>
      </c>
      <c r="G1116" s="56"/>
      <c r="H1116" s="56"/>
      <c r="I1116" s="55"/>
      <c r="J1116" s="55"/>
      <c r="K1116" s="545"/>
      <c r="L1116" s="55"/>
      <c r="M1116" s="55"/>
      <c r="N1116" s="55"/>
      <c r="O1116" s="1253"/>
      <c r="P1116" s="1253"/>
      <c r="Q1116" s="1253"/>
      <c r="R1116" s="1253"/>
      <c r="S1116" s="1253"/>
      <c r="T1116" s="2503"/>
      <c r="U1116" s="215"/>
      <c r="V1116" s="215"/>
      <c r="W1116" s="215"/>
      <c r="X1116" s="215"/>
      <c r="Y1116" s="2253"/>
    </row>
    <row r="1117" spans="1:25" ht="15" customHeight="1" x14ac:dyDescent="0.25">
      <c r="A1117" s="13" t="s">
        <v>178</v>
      </c>
      <c r="B1117" s="1840"/>
      <c r="C1117" s="66">
        <f>SUM(C1116,C1109)</f>
        <v>86634</v>
      </c>
      <c r="D1117" s="66">
        <f t="shared" ref="D1117:E1117" si="1119">SUM(D1116,D1109)</f>
        <v>36098</v>
      </c>
      <c r="E1117" s="66">
        <f t="shared" si="1119"/>
        <v>31047.994843248496</v>
      </c>
      <c r="F1117" s="205">
        <f t="shared" si="1114"/>
        <v>86.010290994649267</v>
      </c>
      <c r="G1117" s="64"/>
      <c r="H1117" s="64"/>
      <c r="I1117" s="1334"/>
      <c r="J1117" s="1334"/>
      <c r="K1117" s="1725"/>
      <c r="L1117" s="1334"/>
      <c r="M1117" s="1334"/>
      <c r="N1117" s="1334"/>
      <c r="O1117" s="1255"/>
      <c r="P1117" s="1255"/>
      <c r="Q1117" s="1255"/>
      <c r="R1117" s="1255"/>
      <c r="S1117" s="1255"/>
      <c r="T1117" s="2504"/>
      <c r="U1117" s="2518"/>
      <c r="V1117" s="2518"/>
      <c r="W1117" s="2518"/>
      <c r="X1117" s="2518"/>
      <c r="Y1117" s="2253"/>
    </row>
    <row r="1118" spans="1:25" ht="15" customHeight="1" x14ac:dyDescent="0.25">
      <c r="A1118" s="133" t="s">
        <v>179</v>
      </c>
      <c r="B1118" s="133"/>
      <c r="C1118" s="1352">
        <f>SUM(C1117,C1107)</f>
        <v>295714</v>
      </c>
      <c r="D1118" s="1352">
        <f t="shared" ref="D1118:E1118" si="1120">SUM(D1117,D1107)</f>
        <v>123213.6</v>
      </c>
      <c r="E1118" s="1352">
        <f t="shared" si="1120"/>
        <v>112026.9948432485</v>
      </c>
      <c r="F1118" s="1352">
        <f t="shared" si="1114"/>
        <v>90.920965577865175</v>
      </c>
      <c r="G1118" s="271"/>
      <c r="H1118" s="271"/>
      <c r="I1118" s="21"/>
      <c r="J1118" s="21"/>
      <c r="K1118" s="1833"/>
      <c r="L1118" s="21"/>
      <c r="M1118" s="21"/>
      <c r="N1118" s="21"/>
      <c r="O1118" s="558">
        <v>109387.78907</v>
      </c>
      <c r="P1118" s="558">
        <v>108138.49317927999</v>
      </c>
      <c r="Q1118" s="558">
        <v>108138.49317927999</v>
      </c>
      <c r="R1118" s="558">
        <v>108138.49317927999</v>
      </c>
      <c r="S1118" s="558">
        <v>108572.37716373999</v>
      </c>
      <c r="T1118" s="2505">
        <f>O1118/12*$A$4+(P1118-O1118)/11*4+(Q1118-P1118)/10*3+(R1118-Q1118)/9*2+(S1118-R1118)/8*1</f>
        <v>45178.19152908356</v>
      </c>
      <c r="U1118" s="1444">
        <f t="shared" ref="U1118" si="1121">X1118-W1118</f>
        <v>45867.876940000009</v>
      </c>
      <c r="V1118" s="1444">
        <f t="shared" ref="V1118" si="1122">U1118-T1118</f>
        <v>689.68541091644875</v>
      </c>
      <c r="W1118" s="1444">
        <v>-197.08825000000004</v>
      </c>
      <c r="X1118" s="1444">
        <v>45670.788690000009</v>
      </c>
      <c r="Y1118" s="2252">
        <f>U1118+W1118-X1118</f>
        <v>0</v>
      </c>
    </row>
    <row r="1119" spans="1:25" ht="15" customHeight="1" x14ac:dyDescent="0.25">
      <c r="A1119" s="1343" t="s">
        <v>172</v>
      </c>
      <c r="B1119" s="1310"/>
      <c r="C1119" s="920"/>
      <c r="D1119" s="920"/>
      <c r="E1119" s="1868"/>
      <c r="F1119" s="920"/>
      <c r="G1119" s="287"/>
      <c r="H1119" s="287"/>
      <c r="I1119" s="265"/>
      <c r="J1119" s="265"/>
      <c r="K1119" s="541"/>
      <c r="L1119" s="265"/>
      <c r="M1119" s="265"/>
      <c r="N1119" s="265"/>
      <c r="O1119" s="1254"/>
      <c r="P1119" s="1254"/>
      <c r="Q1119" s="1254"/>
      <c r="R1119" s="1254"/>
      <c r="S1119" s="1254"/>
      <c r="T1119" s="2506"/>
      <c r="U1119" s="2521"/>
      <c r="V1119" s="2521"/>
      <c r="W1119" s="2521"/>
      <c r="X1119" s="2521"/>
      <c r="Y1119" s="2253"/>
    </row>
    <row r="1120" spans="1:25" ht="15" customHeight="1" x14ac:dyDescent="0.25">
      <c r="A1120" s="1869" t="s">
        <v>106</v>
      </c>
      <c r="B1120" s="54"/>
      <c r="C1120" s="36">
        <v>2000</v>
      </c>
      <c r="D1120" s="144">
        <f t="shared" ref="D1120" si="1123">ROUND(C1120/12*$A$4,0)</f>
        <v>833</v>
      </c>
      <c r="E1120" s="418">
        <v>962</v>
      </c>
      <c r="F1120" s="144">
        <f t="shared" si="1114"/>
        <v>115.48619447779112</v>
      </c>
      <c r="G1120" s="50"/>
      <c r="H1120" s="50"/>
      <c r="I1120" s="53"/>
      <c r="J1120" s="53"/>
      <c r="K1120" s="527"/>
      <c r="L1120" s="53"/>
      <c r="M1120" s="53"/>
      <c r="N1120" s="53"/>
      <c r="O1120" s="1253"/>
      <c r="P1120" s="1253"/>
      <c r="Q1120" s="1253"/>
      <c r="R1120" s="1253"/>
      <c r="S1120" s="1253"/>
      <c r="T1120" s="2503"/>
      <c r="U1120" s="215"/>
      <c r="V1120" s="215"/>
      <c r="W1120" s="215"/>
      <c r="X1120" s="215"/>
      <c r="Y1120" s="2253"/>
    </row>
    <row r="1121" spans="1:25" ht="15" customHeight="1" x14ac:dyDescent="0.25">
      <c r="A1121" s="252" t="s">
        <v>33</v>
      </c>
      <c r="B1121" s="201"/>
      <c r="C1121" s="36"/>
      <c r="D1121" s="36"/>
      <c r="E1121" s="572"/>
      <c r="F1121" s="36"/>
      <c r="G1121" s="56"/>
      <c r="H1121" s="56"/>
      <c r="I1121" s="57"/>
      <c r="J1121" s="57"/>
      <c r="K1121" s="546"/>
      <c r="L1121" s="57"/>
      <c r="M1121" s="57"/>
      <c r="N1121" s="57"/>
      <c r="O1121" s="1253"/>
      <c r="P1121" s="1253"/>
      <c r="Q1121" s="1253"/>
      <c r="R1121" s="1253"/>
      <c r="S1121" s="1253"/>
      <c r="T1121" s="2503"/>
      <c r="U1121" s="215"/>
      <c r="V1121" s="215"/>
      <c r="W1121" s="215"/>
      <c r="X1121" s="215"/>
      <c r="Y1121" s="2253"/>
    </row>
    <row r="1122" spans="1:25" ht="15" customHeight="1" x14ac:dyDescent="0.25">
      <c r="A1122" s="201" t="s">
        <v>156</v>
      </c>
      <c r="B1122" s="201"/>
      <c r="C1122" s="36"/>
      <c r="D1122" s="36"/>
      <c r="E1122" s="572"/>
      <c r="F1122" s="36"/>
      <c r="G1122" s="56"/>
      <c r="H1122" s="56"/>
      <c r="I1122" s="57"/>
      <c r="J1122" s="57"/>
      <c r="K1122" s="546"/>
      <c r="L1122" s="57"/>
      <c r="M1122" s="57"/>
      <c r="N1122" s="57"/>
      <c r="O1122" s="1253"/>
      <c r="P1122" s="1253"/>
      <c r="Q1122" s="1253"/>
      <c r="R1122" s="1253"/>
      <c r="S1122" s="1253"/>
      <c r="T1122" s="2503"/>
      <c r="U1122" s="215"/>
      <c r="V1122" s="215"/>
      <c r="W1122" s="215"/>
      <c r="X1122" s="215"/>
      <c r="Y1122" s="2253"/>
    </row>
    <row r="1123" spans="1:25" ht="15" customHeight="1" x14ac:dyDescent="0.25">
      <c r="A1123" s="412" t="s">
        <v>202</v>
      </c>
      <c r="B1123" s="47">
        <v>240</v>
      </c>
      <c r="C1123" s="36">
        <v>954</v>
      </c>
      <c r="D1123" s="144">
        <f t="shared" ref="D1123:D1124" si="1124">ROUND(C1123/12*$A$4,0)</f>
        <v>398</v>
      </c>
      <c r="E1123" s="418">
        <v>396</v>
      </c>
      <c r="F1123" s="144">
        <f t="shared" ref="F1123:F1124" si="1125">E1123/D1123*100</f>
        <v>99.497487437185924</v>
      </c>
      <c r="G1123" s="50">
        <v>8</v>
      </c>
      <c r="H1123" s="157">
        <f t="shared" ref="H1123:H1125" si="1126">K1123/E1123</f>
        <v>7.9267676767676765</v>
      </c>
      <c r="I1123" s="166">
        <v>7632</v>
      </c>
      <c r="J1123" s="166">
        <f t="shared" ref="J1123:J1124" si="1127">ROUND(D1123*G1123,0)</f>
        <v>3184</v>
      </c>
      <c r="K1123" s="420">
        <v>3139</v>
      </c>
      <c r="L1123" s="166">
        <f>K1123/J1123*100</f>
        <v>98.586683417085425</v>
      </c>
      <c r="M1123" s="821">
        <f>ROUND(I1123/B1123,0)</f>
        <v>32</v>
      </c>
      <c r="N1123" s="166">
        <f t="shared" ref="N1123:N1126" si="1128">K1123/$A$4*12/M1123</f>
        <v>235.42499999999998</v>
      </c>
      <c r="O1123" s="1253"/>
      <c r="P1123" s="1253"/>
      <c r="Q1123" s="1253"/>
      <c r="R1123" s="1253"/>
      <c r="S1123" s="1253"/>
      <c r="T1123" s="2503"/>
      <c r="U1123" s="215">
        <f t="shared" ref="U1123" si="1129">X1123-W1123</f>
        <v>0</v>
      </c>
      <c r="V1123" s="215"/>
      <c r="W1123" s="215"/>
      <c r="X1123" s="215"/>
      <c r="Y1123" s="2253"/>
    </row>
    <row r="1124" spans="1:25" ht="15" customHeight="1" x14ac:dyDescent="0.25">
      <c r="A1124" s="412" t="s">
        <v>6</v>
      </c>
      <c r="B1124" s="484">
        <v>240</v>
      </c>
      <c r="C1124" s="63">
        <v>45</v>
      </c>
      <c r="D1124" s="144">
        <f t="shared" si="1124"/>
        <v>19</v>
      </c>
      <c r="E1124" s="426">
        <v>11</v>
      </c>
      <c r="F1124" s="144">
        <f t="shared" si="1125"/>
        <v>57.894736842105267</v>
      </c>
      <c r="G1124" s="327">
        <v>3</v>
      </c>
      <c r="H1124" s="157">
        <f t="shared" si="1126"/>
        <v>3.2727272727272729</v>
      </c>
      <c r="I1124" s="166">
        <v>135</v>
      </c>
      <c r="J1124" s="166">
        <f t="shared" si="1127"/>
        <v>57</v>
      </c>
      <c r="K1124" s="422">
        <v>36</v>
      </c>
      <c r="L1124" s="166">
        <f t="shared" ref="L1124:L1125" si="1130">K1124/J1124*100</f>
        <v>63.157894736842103</v>
      </c>
      <c r="M1124" s="821">
        <f>ROUND(I1124/B1124,0)</f>
        <v>1</v>
      </c>
      <c r="N1124" s="166">
        <f t="shared" si="1128"/>
        <v>86.4</v>
      </c>
      <c r="O1124" s="1253"/>
      <c r="P1124" s="1253"/>
      <c r="Q1124" s="1253"/>
      <c r="R1124" s="1253"/>
      <c r="S1124" s="1253"/>
      <c r="T1124" s="2503"/>
      <c r="U1124" s="215"/>
      <c r="V1124" s="215"/>
      <c r="W1124" s="215"/>
      <c r="X1124" s="215"/>
      <c r="Y1124" s="2253"/>
    </row>
    <row r="1125" spans="1:25" s="99" customFormat="1" ht="15" customHeight="1" x14ac:dyDescent="0.25">
      <c r="A1125" s="1540" t="s">
        <v>265</v>
      </c>
      <c r="B1125" s="699"/>
      <c r="C1125" s="91">
        <f>SUM(C1123:C1124)</f>
        <v>999</v>
      </c>
      <c r="D1125" s="91">
        <f t="shared" ref="D1125:E1125" si="1131">SUM(D1123:D1124)</f>
        <v>417</v>
      </c>
      <c r="E1125" s="91">
        <f t="shared" si="1131"/>
        <v>407</v>
      </c>
      <c r="F1125" s="195">
        <f>E1125/D1125*100</f>
        <v>97.601918465227826</v>
      </c>
      <c r="G1125" s="283">
        <f>IF(C1125=0,0,I1125/C1125)</f>
        <v>7.7747747747747749</v>
      </c>
      <c r="H1125" s="283">
        <f t="shared" si="1126"/>
        <v>7.8009828009828013</v>
      </c>
      <c r="I1125" s="196">
        <f>SUM(I1123:I1124)</f>
        <v>7767</v>
      </c>
      <c r="J1125" s="196">
        <f t="shared" ref="J1125" si="1132">SUM(J1123:J1124)</f>
        <v>3241</v>
      </c>
      <c r="K1125" s="1554">
        <f t="shared" ref="K1125" si="1133">SUM(K1123:K1124)</f>
        <v>3175</v>
      </c>
      <c r="L1125" s="196">
        <f t="shared" si="1130"/>
        <v>97.963591484109841</v>
      </c>
      <c r="M1125" s="196">
        <f>SUM(M1123:M1124)</f>
        <v>33</v>
      </c>
      <c r="N1125" s="376">
        <f t="shared" si="1128"/>
        <v>230.90909090909091</v>
      </c>
      <c r="O1125" s="1255"/>
      <c r="P1125" s="1255"/>
      <c r="Q1125" s="1255"/>
      <c r="R1125" s="1255"/>
      <c r="S1125" s="1255"/>
      <c r="T1125" s="2504"/>
      <c r="U1125" s="2518"/>
      <c r="V1125" s="2518"/>
      <c r="W1125" s="2518"/>
      <c r="X1125" s="2518"/>
      <c r="Y1125" s="2253"/>
    </row>
    <row r="1126" spans="1:25" ht="29.25" customHeight="1" thickBot="1" x14ac:dyDescent="0.3">
      <c r="A1126" s="1283" t="s">
        <v>397</v>
      </c>
      <c r="B1126" s="1283"/>
      <c r="C1126" s="1375">
        <f>SUM(C1125)</f>
        <v>999</v>
      </c>
      <c r="D1126" s="1375">
        <f t="shared" ref="D1126:E1126" si="1134">SUM(D1125)</f>
        <v>417</v>
      </c>
      <c r="E1126" s="1375">
        <f t="shared" si="1134"/>
        <v>407</v>
      </c>
      <c r="F1126" s="1375">
        <f>E1126/D1126*100</f>
        <v>97.601918465227826</v>
      </c>
      <c r="G1126" s="489">
        <f>IF(C1126=0,0,I1126/C1126)</f>
        <v>7.7747747747747749</v>
      </c>
      <c r="H1126" s="1284">
        <f>K1126/E1126</f>
        <v>7.8009828009828013</v>
      </c>
      <c r="I1126" s="1375">
        <f t="shared" ref="I1126:J1126" si="1135">SUM(I1125)</f>
        <v>7767</v>
      </c>
      <c r="J1126" s="1375">
        <f t="shared" si="1135"/>
        <v>3241</v>
      </c>
      <c r="K1126" s="1688">
        <f t="shared" ref="K1126" si="1136">SUM(K1125)</f>
        <v>3175</v>
      </c>
      <c r="L1126" s="1374">
        <f>K1126/J1126*100</f>
        <v>97.963591484109841</v>
      </c>
      <c r="M1126" s="1374">
        <f>SUM(M1123:M1124)</f>
        <v>33</v>
      </c>
      <c r="N1126" s="495">
        <f t="shared" si="1128"/>
        <v>230.90909090909091</v>
      </c>
      <c r="O1126" s="743">
        <v>11191.529986</v>
      </c>
      <c r="P1126" s="743">
        <v>8437.8585958333333</v>
      </c>
      <c r="Q1126" s="743">
        <v>8437.8585958333333</v>
      </c>
      <c r="R1126" s="743">
        <v>8437.8585958333333</v>
      </c>
      <c r="S1126" s="743">
        <v>8437.8585958333333</v>
      </c>
      <c r="T1126" s="2505">
        <f>O1126/12*$A$4+(P1126-O1126)/11*4+(Q1126-P1126)/10*3+(R1126-Q1126)/9*2+(S1126-R1126)/8*1</f>
        <v>3661.8024431969698</v>
      </c>
      <c r="U1126" s="2442">
        <f t="shared" ref="U1126" si="1137">X1126-W1126</f>
        <v>3663.5466899999997</v>
      </c>
      <c r="V1126" s="2442">
        <f t="shared" ref="V1126" si="1138">U1126-T1126</f>
        <v>1.7442468030299096</v>
      </c>
      <c r="W1126" s="2442">
        <v>-11.89742</v>
      </c>
      <c r="X1126" s="2442">
        <v>3651.6492699999999</v>
      </c>
      <c r="Y1126" s="2253"/>
    </row>
    <row r="1127" spans="1:25" ht="15" customHeight="1" thickBot="1" x14ac:dyDescent="0.3">
      <c r="A1127" s="574" t="s">
        <v>18</v>
      </c>
      <c r="B1127" s="574"/>
      <c r="C1127" s="1417"/>
      <c r="D1127" s="1417"/>
      <c r="E1127" s="1862"/>
      <c r="F1127" s="1417"/>
      <c r="G1127" s="568"/>
      <c r="H1127" s="568"/>
      <c r="I1127" s="830"/>
      <c r="J1127" s="830"/>
      <c r="K1127" s="1867">
        <f t="shared" ref="K1127" si="1139">SUM(K1118,K1126)</f>
        <v>3175</v>
      </c>
      <c r="L1127" s="830"/>
      <c r="M1127" s="830"/>
      <c r="N1127" s="830"/>
      <c r="O1127" s="744">
        <f t="shared" ref="O1127:P1127" si="1140">SUM(O1118,O1126)</f>
        <v>120579.31905599999</v>
      </c>
      <c r="P1127" s="744">
        <f t="shared" si="1140"/>
        <v>116576.35177511332</v>
      </c>
      <c r="Q1127" s="744">
        <f t="shared" ref="Q1127:R1127" si="1141">SUM(Q1118,Q1126)</f>
        <v>116576.35177511332</v>
      </c>
      <c r="R1127" s="744">
        <f t="shared" si="1141"/>
        <v>116576.35177511332</v>
      </c>
      <c r="S1127" s="744">
        <f t="shared" ref="S1127" si="1142">SUM(S1118,S1126)</f>
        <v>117010.23575957332</v>
      </c>
      <c r="T1127" s="2508">
        <f t="shared" ref="T1127:X1127" si="1143">SUM(T1118,T1126)</f>
        <v>48839.993972280528</v>
      </c>
      <c r="U1127" s="2522">
        <f t="shared" si="1143"/>
        <v>49531.423630000012</v>
      </c>
      <c r="V1127" s="2522">
        <f t="shared" si="1143"/>
        <v>691.42965771947866</v>
      </c>
      <c r="W1127" s="2522">
        <f t="shared" si="1143"/>
        <v>-208.98567000000006</v>
      </c>
      <c r="X1127" s="2524">
        <f t="shared" si="1143"/>
        <v>49322.43796000001</v>
      </c>
      <c r="Y1127" s="2253"/>
    </row>
    <row r="1128" spans="1:25" ht="15" customHeight="1" x14ac:dyDescent="0.25">
      <c r="A1128" s="92"/>
      <c r="B1128" s="92"/>
      <c r="C1128" s="93"/>
      <c r="D1128" s="93"/>
      <c r="E1128" s="1685"/>
      <c r="F1128" s="93"/>
      <c r="G1128" s="287"/>
      <c r="H1128" s="287"/>
      <c r="I1128" s="265"/>
      <c r="J1128" s="265"/>
      <c r="K1128" s="541"/>
      <c r="L1128" s="265"/>
      <c r="M1128" s="265"/>
      <c r="N1128" s="265"/>
      <c r="O1128" s="1254"/>
      <c r="P1128" s="1254"/>
      <c r="Q1128" s="1254"/>
      <c r="R1128" s="1254"/>
      <c r="S1128" s="1254"/>
      <c r="T1128" s="2506"/>
      <c r="U1128" s="2521"/>
      <c r="V1128" s="2521"/>
      <c r="W1128" s="2521"/>
      <c r="X1128" s="2521"/>
      <c r="Y1128" s="2253"/>
    </row>
    <row r="1129" spans="1:25" ht="43.5" customHeight="1" x14ac:dyDescent="0.25">
      <c r="A1129" s="2283" t="s">
        <v>378</v>
      </c>
      <c r="B1129" s="304"/>
      <c r="C1129" s="36"/>
      <c r="D1129" s="36"/>
      <c r="E1129" s="572"/>
      <c r="F1129" s="36"/>
      <c r="G1129" s="50"/>
      <c r="H1129" s="50"/>
      <c r="I1129" s="53"/>
      <c r="J1129" s="53"/>
      <c r="K1129" s="527"/>
      <c r="L1129" s="53"/>
      <c r="M1129" s="53"/>
      <c r="N1129" s="53"/>
      <c r="O1129" s="1253"/>
      <c r="P1129" s="1253"/>
      <c r="Q1129" s="1253"/>
      <c r="R1129" s="1253"/>
      <c r="S1129" s="1253"/>
      <c r="T1129" s="2503"/>
      <c r="U1129" s="215"/>
      <c r="V1129" s="215"/>
      <c r="W1129" s="215"/>
      <c r="X1129" s="215"/>
      <c r="Y1129" s="2253"/>
    </row>
    <row r="1130" spans="1:25" ht="15" customHeight="1" x14ac:dyDescent="0.25">
      <c r="A1130" s="60" t="s">
        <v>343</v>
      </c>
      <c r="B1130" s="60"/>
      <c r="C1130" s="52"/>
      <c r="D1130" s="52"/>
      <c r="E1130" s="624"/>
      <c r="F1130" s="52"/>
      <c r="G1130" s="50"/>
      <c r="H1130" s="50"/>
      <c r="I1130" s="53"/>
      <c r="J1130" s="53"/>
      <c r="K1130" s="527"/>
      <c r="L1130" s="53"/>
      <c r="M1130" s="53"/>
      <c r="N1130" s="53"/>
      <c r="O1130" s="1253"/>
      <c r="P1130" s="1253"/>
      <c r="Q1130" s="1253"/>
      <c r="R1130" s="1253"/>
      <c r="S1130" s="1253"/>
      <c r="T1130" s="2503"/>
      <c r="U1130" s="215"/>
      <c r="V1130" s="215"/>
      <c r="W1130" s="215"/>
      <c r="X1130" s="215"/>
      <c r="Y1130" s="2253"/>
    </row>
    <row r="1131" spans="1:25" ht="15" customHeight="1" x14ac:dyDescent="0.25">
      <c r="A1131" s="294" t="s">
        <v>464</v>
      </c>
      <c r="B1131" s="294"/>
      <c r="C1131" s="53">
        <f>SUM(C1132:C1135)</f>
        <v>12975</v>
      </c>
      <c r="D1131" s="53">
        <f t="shared" ref="D1131:E1131" si="1144">SUM(D1132:D1135)</f>
        <v>5406</v>
      </c>
      <c r="E1131" s="53">
        <f t="shared" si="1144"/>
        <v>5430</v>
      </c>
      <c r="F1131" s="53">
        <f>E1131/D1131*100</f>
        <v>100.44395116537181</v>
      </c>
      <c r="G1131" s="56"/>
      <c r="H1131" s="56"/>
      <c r="I1131" s="39"/>
      <c r="J1131" s="39"/>
      <c r="K1131" s="576"/>
      <c r="L1131" s="39"/>
      <c r="M1131" s="39"/>
      <c r="N1131" s="39"/>
      <c r="O1131" s="1253"/>
      <c r="P1131" s="1253"/>
      <c r="Q1131" s="1253"/>
      <c r="R1131" s="1253"/>
      <c r="S1131" s="1253"/>
      <c r="T1131" s="2503"/>
      <c r="U1131" s="215"/>
      <c r="V1131" s="215"/>
      <c r="W1131" s="215"/>
      <c r="X1131" s="215"/>
      <c r="Y1131" s="2253"/>
    </row>
    <row r="1132" spans="1:25" ht="15" customHeight="1" x14ac:dyDescent="0.25">
      <c r="A1132" s="294" t="s">
        <v>344</v>
      </c>
      <c r="B1132" s="294"/>
      <c r="C1132" s="53">
        <v>5955</v>
      </c>
      <c r="D1132" s="144">
        <f t="shared" ref="D1132:D1136" si="1145">ROUND(C1132/12*$A$4,0)</f>
        <v>2481</v>
      </c>
      <c r="E1132" s="53">
        <v>2477</v>
      </c>
      <c r="F1132" s="53">
        <f>E1132/D1132*100</f>
        <v>99.838774687625957</v>
      </c>
      <c r="G1132" s="56"/>
      <c r="H1132" s="56"/>
      <c r="I1132" s="55"/>
      <c r="J1132" s="55"/>
      <c r="K1132" s="545"/>
      <c r="L1132" s="55"/>
      <c r="M1132" s="55"/>
      <c r="N1132" s="55"/>
      <c r="O1132" s="1253"/>
      <c r="P1132" s="1253"/>
      <c r="Q1132" s="1253"/>
      <c r="R1132" s="1253"/>
      <c r="S1132" s="1253"/>
      <c r="T1132" s="2503"/>
      <c r="U1132" s="215"/>
      <c r="V1132" s="215"/>
      <c r="W1132" s="215"/>
      <c r="X1132" s="215"/>
      <c r="Y1132" s="2253"/>
    </row>
    <row r="1133" spans="1:25" ht="28.5" customHeight="1" x14ac:dyDescent="0.25">
      <c r="A1133" s="294" t="s">
        <v>345</v>
      </c>
      <c r="B1133" s="294"/>
      <c r="C1133" s="53"/>
      <c r="D1133" s="144">
        <f t="shared" si="1145"/>
        <v>0</v>
      </c>
      <c r="E1133" s="527"/>
      <c r="F1133" s="53"/>
      <c r="G1133" s="56"/>
      <c r="H1133" s="56"/>
      <c r="I1133" s="55"/>
      <c r="J1133" s="55"/>
      <c r="K1133" s="545"/>
      <c r="L1133" s="55"/>
      <c r="M1133" s="55"/>
      <c r="N1133" s="55"/>
      <c r="O1133" s="1253"/>
      <c r="P1133" s="1253"/>
      <c r="Q1133" s="1253"/>
      <c r="R1133" s="1253"/>
      <c r="S1133" s="1253"/>
      <c r="T1133" s="2503"/>
      <c r="U1133" s="215"/>
      <c r="V1133" s="215"/>
      <c r="W1133" s="215"/>
      <c r="X1133" s="215"/>
      <c r="Y1133" s="2253"/>
    </row>
    <row r="1134" spans="1:25" ht="32.25" customHeight="1" x14ac:dyDescent="0.25">
      <c r="A1134" s="294" t="s">
        <v>346</v>
      </c>
      <c r="B1134" s="294"/>
      <c r="C1134" s="53"/>
      <c r="D1134" s="144">
        <f t="shared" si="1145"/>
        <v>0</v>
      </c>
      <c r="E1134" s="418"/>
      <c r="F1134" s="53"/>
      <c r="G1134" s="56"/>
      <c r="H1134" s="56"/>
      <c r="I1134" s="55"/>
      <c r="J1134" s="55"/>
      <c r="K1134" s="545"/>
      <c r="L1134" s="55"/>
      <c r="M1134" s="55"/>
      <c r="N1134" s="55"/>
      <c r="O1134" s="1253"/>
      <c r="P1134" s="1253"/>
      <c r="Q1134" s="1253"/>
      <c r="R1134" s="1253"/>
      <c r="S1134" s="1253"/>
      <c r="T1134" s="2503"/>
      <c r="U1134" s="215"/>
      <c r="V1134" s="215"/>
      <c r="W1134" s="215"/>
      <c r="X1134" s="215"/>
      <c r="Y1134" s="2253"/>
    </row>
    <row r="1135" spans="1:25" ht="15" customHeight="1" x14ac:dyDescent="0.25">
      <c r="A1135" s="294" t="s">
        <v>347</v>
      </c>
      <c r="B1135" s="294"/>
      <c r="C1135" s="53">
        <v>7020</v>
      </c>
      <c r="D1135" s="144">
        <f t="shared" si="1145"/>
        <v>2925</v>
      </c>
      <c r="E1135" s="527">
        <v>2953</v>
      </c>
      <c r="F1135" s="53">
        <f>E1135/D1135*100</f>
        <v>100.95726495726495</v>
      </c>
      <c r="G1135" s="56"/>
      <c r="H1135" s="56"/>
      <c r="I1135" s="55"/>
      <c r="J1135" s="55"/>
      <c r="K1135" s="545"/>
      <c r="L1135" s="55"/>
      <c r="M1135" s="55"/>
      <c r="N1135" s="55"/>
      <c r="O1135" s="1253"/>
      <c r="P1135" s="1253"/>
      <c r="Q1135" s="1253"/>
      <c r="R1135" s="1253"/>
      <c r="S1135" s="1253"/>
      <c r="T1135" s="2503"/>
      <c r="U1135" s="215"/>
      <c r="V1135" s="215"/>
      <c r="W1135" s="215"/>
      <c r="X1135" s="215"/>
      <c r="Y1135" s="2253"/>
    </row>
    <row r="1136" spans="1:25" ht="15" customHeight="1" x14ac:dyDescent="0.25">
      <c r="A1136" s="294" t="s">
        <v>463</v>
      </c>
      <c r="B1136" s="294"/>
      <c r="C1136" s="53">
        <v>76542</v>
      </c>
      <c r="D1136" s="144">
        <f t="shared" si="1145"/>
        <v>31893</v>
      </c>
      <c r="E1136" s="527">
        <v>31557</v>
      </c>
      <c r="F1136" s="53">
        <f>E1136/D1136*100</f>
        <v>98.946477283416428</v>
      </c>
      <c r="G1136" s="56"/>
      <c r="H1136" s="56"/>
      <c r="I1136" s="55"/>
      <c r="J1136" s="55"/>
      <c r="K1136" s="545"/>
      <c r="L1136" s="55"/>
      <c r="M1136" s="55"/>
      <c r="N1136" s="55"/>
      <c r="O1136" s="1253"/>
      <c r="P1136" s="1253"/>
      <c r="Q1136" s="1253"/>
      <c r="R1136" s="1253"/>
      <c r="S1136" s="1253"/>
      <c r="T1136" s="2503"/>
      <c r="U1136" s="215"/>
      <c r="V1136" s="215"/>
      <c r="W1136" s="215"/>
      <c r="X1136" s="215"/>
      <c r="Y1136" s="2253"/>
    </row>
    <row r="1137" spans="1:25" ht="15" customHeight="1" x14ac:dyDescent="0.25">
      <c r="A1137" s="13" t="s">
        <v>183</v>
      </c>
      <c r="B1137" s="299"/>
      <c r="C1137" s="57">
        <f>SUM(C1131+C1136*3.2)</f>
        <v>257909.40000000002</v>
      </c>
      <c r="D1137" s="57">
        <f t="shared" ref="D1137" si="1146">SUM(D1131+D1136*3.2)</f>
        <v>107463.6</v>
      </c>
      <c r="E1137" s="57">
        <f t="shared" ref="E1137" si="1147">SUM(E1131+E1136*3.2)</f>
        <v>106412.40000000001</v>
      </c>
      <c r="F1137" s="57">
        <f>E1137/D1137*100</f>
        <v>99.02180831462934</v>
      </c>
      <c r="G1137" s="56"/>
      <c r="H1137" s="56"/>
      <c r="I1137" s="55"/>
      <c r="J1137" s="55"/>
      <c r="K1137" s="545"/>
      <c r="L1137" s="55"/>
      <c r="M1137" s="55"/>
      <c r="N1137" s="55"/>
      <c r="O1137" s="1253"/>
      <c r="P1137" s="1253"/>
      <c r="Q1137" s="1253"/>
      <c r="R1137" s="1253"/>
      <c r="S1137" s="1253"/>
      <c r="T1137" s="2503"/>
      <c r="U1137" s="215"/>
      <c r="V1137" s="215"/>
      <c r="W1137" s="215"/>
      <c r="X1137" s="215"/>
      <c r="Y1137" s="2253"/>
    </row>
    <row r="1138" spans="1:25" ht="15" customHeight="1" x14ac:dyDescent="0.25">
      <c r="A1138" s="60" t="s">
        <v>348</v>
      </c>
      <c r="B1138" s="294"/>
      <c r="C1138" s="53"/>
      <c r="D1138" s="144"/>
      <c r="E1138" s="527"/>
      <c r="F1138" s="53"/>
      <c r="G1138" s="56"/>
      <c r="H1138" s="56"/>
      <c r="I1138" s="55"/>
      <c r="J1138" s="55"/>
      <c r="K1138" s="545"/>
      <c r="L1138" s="55"/>
      <c r="M1138" s="55"/>
      <c r="N1138" s="55"/>
      <c r="O1138" s="1253"/>
      <c r="P1138" s="1253"/>
      <c r="Q1138" s="1253"/>
      <c r="R1138" s="1253"/>
      <c r="S1138" s="1253"/>
      <c r="T1138" s="2503"/>
      <c r="U1138" s="215"/>
      <c r="V1138" s="215"/>
      <c r="W1138" s="215"/>
      <c r="X1138" s="215"/>
      <c r="Y1138" s="2253"/>
    </row>
    <row r="1139" spans="1:25" ht="21" customHeight="1" x14ac:dyDescent="0.25">
      <c r="A1139" s="294" t="s">
        <v>217</v>
      </c>
      <c r="B1139" s="294"/>
      <c r="C1139" s="53">
        <f>SUM(C1140,C1143)</f>
        <v>59641</v>
      </c>
      <c r="D1139" s="53">
        <f t="shared" ref="D1139" si="1148">SUM(D1140,D1143)</f>
        <v>24851</v>
      </c>
      <c r="E1139" s="53">
        <f t="shared" ref="E1139" si="1149">SUM(E1140,E1143)</f>
        <v>46936.328183873396</v>
      </c>
      <c r="F1139" s="57">
        <f t="shared" ref="F1139:F1148" si="1150">E1139/D1139*100</f>
        <v>188.87098379893524</v>
      </c>
      <c r="G1139" s="56"/>
      <c r="H1139" s="56"/>
      <c r="I1139" s="55"/>
      <c r="J1139" s="55"/>
      <c r="K1139" s="545"/>
      <c r="L1139" s="55"/>
      <c r="M1139" s="55"/>
      <c r="N1139" s="55"/>
      <c r="O1139" s="1253"/>
      <c r="P1139" s="1253"/>
      <c r="Q1139" s="1253"/>
      <c r="R1139" s="1253"/>
      <c r="S1139" s="1253"/>
      <c r="T1139" s="2503"/>
      <c r="U1139" s="215"/>
      <c r="V1139" s="215"/>
      <c r="W1139" s="215"/>
      <c r="X1139" s="215"/>
      <c r="Y1139" s="2253"/>
    </row>
    <row r="1140" spans="1:25" ht="43.5" customHeight="1" x14ac:dyDescent="0.25">
      <c r="A1140" s="818" t="s">
        <v>349</v>
      </c>
      <c r="B1140" s="294"/>
      <c r="C1140" s="53">
        <f>SUM(C1141:C1142)</f>
        <v>1251</v>
      </c>
      <c r="D1140" s="53">
        <f t="shared" ref="D1140" si="1151">SUM(D1141:D1142)</f>
        <v>522</v>
      </c>
      <c r="E1140" s="53">
        <f t="shared" ref="E1140" si="1152">SUM(E1141:E1142)</f>
        <v>1444</v>
      </c>
      <c r="F1140" s="57">
        <f t="shared" si="1150"/>
        <v>276.62835249042143</v>
      </c>
      <c r="G1140" s="56"/>
      <c r="H1140" s="56"/>
      <c r="I1140" s="55"/>
      <c r="J1140" s="55"/>
      <c r="K1140" s="545"/>
      <c r="L1140" s="55"/>
      <c r="M1140" s="55"/>
      <c r="N1140" s="55"/>
      <c r="O1140" s="1253"/>
      <c r="P1140" s="1253"/>
      <c r="Q1140" s="1253"/>
      <c r="R1140" s="1253"/>
      <c r="S1140" s="1253"/>
      <c r="T1140" s="2503"/>
      <c r="U1140" s="215"/>
      <c r="V1140" s="215"/>
      <c r="W1140" s="215"/>
      <c r="X1140" s="215"/>
      <c r="Y1140" s="2253"/>
    </row>
    <row r="1141" spans="1:25" ht="45.75" customHeight="1" x14ac:dyDescent="0.25">
      <c r="A1141" s="294" t="s">
        <v>418</v>
      </c>
      <c r="B1141" s="294"/>
      <c r="C1141" s="53">
        <v>630</v>
      </c>
      <c r="D1141" s="144">
        <f t="shared" ref="D1141:D1142" si="1153">ROUND(C1141/12*$A$4,0)</f>
        <v>263</v>
      </c>
      <c r="E1141" s="527">
        <v>672</v>
      </c>
      <c r="F1141" s="57">
        <f t="shared" si="1150"/>
        <v>255.51330798479088</v>
      </c>
      <c r="G1141" s="56"/>
      <c r="H1141" s="56"/>
      <c r="I1141" s="55"/>
      <c r="J1141" s="55"/>
      <c r="K1141" s="545"/>
      <c r="L1141" s="55"/>
      <c r="M1141" s="55"/>
      <c r="N1141" s="55"/>
      <c r="O1141" s="1253"/>
      <c r="P1141" s="1253"/>
      <c r="Q1141" s="1253"/>
      <c r="R1141" s="1253"/>
      <c r="S1141" s="1253"/>
      <c r="T1141" s="2503"/>
      <c r="U1141" s="215"/>
      <c r="V1141" s="215"/>
      <c r="W1141" s="215"/>
      <c r="X1141" s="215"/>
      <c r="Y1141" s="2253"/>
    </row>
    <row r="1142" spans="1:25" ht="31.5" customHeight="1" x14ac:dyDescent="0.25">
      <c r="A1142" s="294" t="s">
        <v>419</v>
      </c>
      <c r="B1142" s="294"/>
      <c r="C1142" s="53">
        <v>621</v>
      </c>
      <c r="D1142" s="144">
        <f t="shared" si="1153"/>
        <v>259</v>
      </c>
      <c r="E1142" s="527">
        <v>772</v>
      </c>
      <c r="F1142" s="57">
        <f t="shared" si="1150"/>
        <v>298.06949806949802</v>
      </c>
      <c r="G1142" s="56"/>
      <c r="H1142" s="56"/>
      <c r="I1142" s="55"/>
      <c r="J1142" s="55"/>
      <c r="K1142" s="545"/>
      <c r="L1142" s="55"/>
      <c r="M1142" s="55"/>
      <c r="N1142" s="55"/>
      <c r="O1142" s="1253"/>
      <c r="P1142" s="1253"/>
      <c r="Q1142" s="1253"/>
      <c r="R1142" s="1253"/>
      <c r="S1142" s="1253"/>
      <c r="T1142" s="2503"/>
      <c r="U1142" s="215"/>
      <c r="V1142" s="215"/>
      <c r="W1142" s="215"/>
      <c r="X1142" s="215"/>
      <c r="Y1142" s="2253"/>
    </row>
    <row r="1143" spans="1:25" ht="58.5" customHeight="1" x14ac:dyDescent="0.25">
      <c r="A1143" s="818" t="s">
        <v>364</v>
      </c>
      <c r="B1143" s="294"/>
      <c r="C1143" s="53">
        <f>SUM(C1144:C1145)</f>
        <v>58390</v>
      </c>
      <c r="D1143" s="53">
        <f>SUM(D1144:D1145)</f>
        <v>24329</v>
      </c>
      <c r="E1143" s="53">
        <f>SUM(E1144:E1145)</f>
        <v>45492.328183873396</v>
      </c>
      <c r="F1143" s="57">
        <f t="shared" si="1150"/>
        <v>186.98807260419002</v>
      </c>
      <c r="G1143" s="56"/>
      <c r="H1143" s="56"/>
      <c r="I1143" s="55"/>
      <c r="J1143" s="55"/>
      <c r="K1143" s="545"/>
      <c r="L1143" s="55"/>
      <c r="M1143" s="55"/>
      <c r="N1143" s="55"/>
      <c r="O1143" s="1253"/>
      <c r="P1143" s="1253"/>
      <c r="Q1143" s="1253"/>
      <c r="R1143" s="1253"/>
      <c r="S1143" s="1253"/>
      <c r="T1143" s="2503"/>
      <c r="U1143" s="215"/>
      <c r="V1143" s="215"/>
      <c r="W1143" s="215"/>
      <c r="X1143" s="215"/>
      <c r="Y1143" s="2253"/>
    </row>
    <row r="1144" spans="1:25" ht="43.5" customHeight="1" x14ac:dyDescent="0.25">
      <c r="A1144" s="294" t="s">
        <v>449</v>
      </c>
      <c r="B1144" s="294"/>
      <c r="C1144" s="53">
        <v>56230</v>
      </c>
      <c r="D1144" s="144">
        <f t="shared" ref="D1144:D1146" si="1154">ROUND(C1144/12*$A$4,0)</f>
        <v>23429</v>
      </c>
      <c r="E1144" s="418">
        <v>38249</v>
      </c>
      <c r="F1144" s="57">
        <f t="shared" si="1150"/>
        <v>163.25494045840625</v>
      </c>
      <c r="G1144" s="56"/>
      <c r="H1144" s="56"/>
      <c r="I1144" s="55"/>
      <c r="J1144" s="55"/>
      <c r="K1144" s="545"/>
      <c r="L1144" s="55"/>
      <c r="M1144" s="55"/>
      <c r="N1144" s="55"/>
      <c r="O1144" s="1253"/>
      <c r="P1144" s="1253"/>
      <c r="Q1144" s="1253"/>
      <c r="R1144" s="1253"/>
      <c r="S1144" s="1253"/>
      <c r="T1144" s="2503"/>
      <c r="U1144" s="215"/>
      <c r="V1144" s="215"/>
      <c r="W1144" s="215"/>
      <c r="X1144" s="215"/>
      <c r="Y1144" s="2253"/>
    </row>
    <row r="1145" spans="1:25" ht="46.5" customHeight="1" x14ac:dyDescent="0.25">
      <c r="A1145" s="294" t="s">
        <v>367</v>
      </c>
      <c r="B1145" s="294"/>
      <c r="C1145" s="53">
        <v>2160</v>
      </c>
      <c r="D1145" s="144">
        <f t="shared" si="1154"/>
        <v>900</v>
      </c>
      <c r="E1145" s="418">
        <v>7243.3281838733992</v>
      </c>
      <c r="F1145" s="57">
        <f t="shared" si="1150"/>
        <v>804.81424265259989</v>
      </c>
      <c r="G1145" s="56"/>
      <c r="H1145" s="56"/>
      <c r="I1145" s="55"/>
      <c r="J1145" s="55"/>
      <c r="K1145" s="545"/>
      <c r="L1145" s="55"/>
      <c r="M1145" s="55"/>
      <c r="N1145" s="55"/>
      <c r="O1145" s="1253"/>
      <c r="P1145" s="1253"/>
      <c r="Q1145" s="1253"/>
      <c r="R1145" s="1253"/>
      <c r="S1145" s="1253"/>
      <c r="T1145" s="2503"/>
      <c r="U1145" s="215"/>
      <c r="V1145" s="215"/>
      <c r="W1145" s="215"/>
      <c r="X1145" s="215"/>
      <c r="Y1145" s="2253"/>
    </row>
    <row r="1146" spans="1:25" ht="39.950000000000003" customHeight="1" x14ac:dyDescent="0.25">
      <c r="A1146" s="819" t="s">
        <v>170</v>
      </c>
      <c r="B1146" s="294"/>
      <c r="C1146" s="53">
        <v>21784</v>
      </c>
      <c r="D1146" s="144">
        <f t="shared" si="1154"/>
        <v>9077</v>
      </c>
      <c r="E1146" s="418">
        <v>9223</v>
      </c>
      <c r="F1146" s="53">
        <f t="shared" si="1150"/>
        <v>101.60846094524622</v>
      </c>
      <c r="G1146" s="56"/>
      <c r="H1146" s="56"/>
      <c r="I1146" s="55"/>
      <c r="J1146" s="55"/>
      <c r="K1146" s="545"/>
      <c r="L1146" s="55"/>
      <c r="M1146" s="55"/>
      <c r="N1146" s="55"/>
      <c r="O1146" s="1253"/>
      <c r="P1146" s="1253"/>
      <c r="Q1146" s="1253"/>
      <c r="R1146" s="1253"/>
      <c r="S1146" s="1253"/>
      <c r="T1146" s="2503"/>
      <c r="U1146" s="215"/>
      <c r="V1146" s="215"/>
      <c r="W1146" s="215"/>
      <c r="X1146" s="215"/>
      <c r="Y1146" s="2253"/>
    </row>
    <row r="1147" spans="1:25" ht="15" customHeight="1" x14ac:dyDescent="0.25">
      <c r="A1147" s="13" t="s">
        <v>178</v>
      </c>
      <c r="B1147" s="1840"/>
      <c r="C1147" s="66">
        <f>SUM(C1146,C1139)</f>
        <v>81425</v>
      </c>
      <c r="D1147" s="66">
        <f t="shared" ref="D1147" si="1155">SUM(D1146,D1139)</f>
        <v>33928</v>
      </c>
      <c r="E1147" s="66">
        <f t="shared" ref="E1147" si="1156">SUM(E1146,E1139)</f>
        <v>56159.328183873396</v>
      </c>
      <c r="F1147" s="205">
        <f t="shared" si="1150"/>
        <v>165.52501822646013</v>
      </c>
      <c r="G1147" s="64"/>
      <c r="H1147" s="64"/>
      <c r="I1147" s="1334"/>
      <c r="J1147" s="1334"/>
      <c r="K1147" s="1725"/>
      <c r="L1147" s="1334"/>
      <c r="M1147" s="1334"/>
      <c r="N1147" s="1334"/>
      <c r="O1147" s="1255"/>
      <c r="P1147" s="1255"/>
      <c r="Q1147" s="1255"/>
      <c r="R1147" s="1255"/>
      <c r="S1147" s="1255"/>
      <c r="T1147" s="2504"/>
      <c r="U1147" s="2518"/>
      <c r="V1147" s="2518"/>
      <c r="W1147" s="2518"/>
      <c r="X1147" s="2518"/>
      <c r="Y1147" s="2253"/>
    </row>
    <row r="1148" spans="1:25" ht="15" customHeight="1" x14ac:dyDescent="0.25">
      <c r="A1148" s="133" t="s">
        <v>179</v>
      </c>
      <c r="B1148" s="133"/>
      <c r="C1148" s="1352">
        <f>SUM(C1147,C1137)</f>
        <v>339334.40000000002</v>
      </c>
      <c r="D1148" s="1352">
        <f t="shared" ref="D1148:E1148" si="1157">SUM(D1147,D1137)</f>
        <v>141391.6</v>
      </c>
      <c r="E1148" s="1352">
        <f t="shared" si="1157"/>
        <v>162571.72818387341</v>
      </c>
      <c r="F1148" s="1352">
        <f t="shared" si="1150"/>
        <v>114.97976413299899</v>
      </c>
      <c r="G1148" s="271"/>
      <c r="H1148" s="271"/>
      <c r="I1148" s="21"/>
      <c r="J1148" s="21"/>
      <c r="K1148" s="1833"/>
      <c r="L1148" s="21"/>
      <c r="M1148" s="21"/>
      <c r="N1148" s="21"/>
      <c r="O1148" s="558">
        <v>100148.00568999999</v>
      </c>
      <c r="P1148" s="558">
        <v>100091.44627280001</v>
      </c>
      <c r="Q1148" s="558">
        <v>100091.44627280001</v>
      </c>
      <c r="R1148" s="558">
        <v>100091.44627280001</v>
      </c>
      <c r="S1148" s="558">
        <v>100113.26869077999</v>
      </c>
      <c r="T1148" s="2505">
        <f>O1148/12*$A$4+(P1148-O1148)/11*4+(Q1148-P1148)/10*3+(R1148-Q1148)/9*2+(S1148-R1148)/8*1</f>
        <v>41710.496445614175</v>
      </c>
      <c r="U1148" s="1444">
        <f t="shared" ref="U1148" si="1158">X1148-W1148</f>
        <v>53350.048159999998</v>
      </c>
      <c r="V1148" s="1444">
        <f t="shared" ref="V1148" si="1159">U1148-T1148</f>
        <v>11639.551714385823</v>
      </c>
      <c r="W1148" s="1444">
        <v>-17.855899999999998</v>
      </c>
      <c r="X1148" s="1444">
        <v>53332.192259999996</v>
      </c>
      <c r="Y1148" s="2252">
        <f>U1148+W1148-X1148</f>
        <v>0</v>
      </c>
    </row>
    <row r="1149" spans="1:25" ht="15" customHeight="1" x14ac:dyDescent="0.25">
      <c r="A1149" s="455" t="s">
        <v>33</v>
      </c>
      <c r="B1149" s="400"/>
      <c r="C1149" s="93"/>
      <c r="D1149" s="93"/>
      <c r="E1149" s="1685"/>
      <c r="F1149" s="93"/>
      <c r="G1149" s="272"/>
      <c r="H1149" s="272"/>
      <c r="I1149" s="511"/>
      <c r="J1149" s="511"/>
      <c r="K1149" s="1850"/>
      <c r="L1149" s="511"/>
      <c r="M1149" s="511"/>
      <c r="N1149" s="511"/>
      <c r="O1149" s="1254"/>
      <c r="P1149" s="1254"/>
      <c r="Q1149" s="1254"/>
      <c r="R1149" s="1254"/>
      <c r="S1149" s="1254"/>
      <c r="T1149" s="2506"/>
      <c r="U1149" s="2521"/>
      <c r="V1149" s="2521"/>
      <c r="W1149" s="2521"/>
      <c r="X1149" s="2521"/>
      <c r="Y1149" s="2253"/>
    </row>
    <row r="1150" spans="1:25" ht="15" customHeight="1" x14ac:dyDescent="0.25">
      <c r="A1150" s="201" t="s">
        <v>156</v>
      </c>
      <c r="B1150" s="201"/>
      <c r="C1150" s="36"/>
      <c r="D1150" s="36"/>
      <c r="E1150" s="572"/>
      <c r="F1150" s="36"/>
      <c r="G1150" s="56"/>
      <c r="H1150" s="56"/>
      <c r="I1150" s="57"/>
      <c r="J1150" s="57"/>
      <c r="K1150" s="546"/>
      <c r="L1150" s="57"/>
      <c r="M1150" s="57"/>
      <c r="N1150" s="57"/>
      <c r="O1150" s="1253"/>
      <c r="P1150" s="1253"/>
      <c r="Q1150" s="1253"/>
      <c r="R1150" s="1253"/>
      <c r="S1150" s="1253"/>
      <c r="T1150" s="2503"/>
      <c r="U1150" s="215"/>
      <c r="V1150" s="215"/>
      <c r="W1150" s="215"/>
      <c r="X1150" s="215"/>
      <c r="Y1150" s="2253"/>
    </row>
    <row r="1151" spans="1:25" ht="15" customHeight="1" x14ac:dyDescent="0.25">
      <c r="A1151" s="412" t="s">
        <v>202</v>
      </c>
      <c r="B1151" s="61">
        <v>240</v>
      </c>
      <c r="C1151" s="36">
        <v>1300</v>
      </c>
      <c r="D1151" s="144">
        <f t="shared" ref="D1151" si="1160">ROUND(C1151/12*$A$4,0)</f>
        <v>542</v>
      </c>
      <c r="E1151" s="418">
        <v>542</v>
      </c>
      <c r="F1151" s="218">
        <f>E1151/D1151*100</f>
        <v>100</v>
      </c>
      <c r="G1151" s="56">
        <v>8</v>
      </c>
      <c r="H1151" s="157">
        <f t="shared" ref="H1151" si="1161">K1151/E1151</f>
        <v>8.3357933579335786</v>
      </c>
      <c r="I1151" s="166">
        <v>10400</v>
      </c>
      <c r="J1151" s="166">
        <f t="shared" ref="J1151" si="1162">ROUND(D1151*G1151,0)</f>
        <v>4336</v>
      </c>
      <c r="K1151" s="420">
        <v>4518</v>
      </c>
      <c r="L1151" s="166">
        <f>K1151/J1151*100</f>
        <v>104.19741697416973</v>
      </c>
      <c r="M1151" s="821">
        <f>ROUND(I1151/B1151,0)</f>
        <v>43</v>
      </c>
      <c r="N1151" s="166">
        <f t="shared" ref="N1151:N1153" si="1163">K1151/$A$4*12/M1151</f>
        <v>252.16744186046515</v>
      </c>
      <c r="O1151" s="1253"/>
      <c r="P1151" s="1253"/>
      <c r="Q1151" s="1253"/>
      <c r="R1151" s="1253"/>
      <c r="S1151" s="1253"/>
      <c r="T1151" s="2503">
        <f>O1151/12</f>
        <v>0</v>
      </c>
      <c r="U1151" s="215">
        <f t="shared" ref="U1151:U1153" si="1164">X1151-W1151</f>
        <v>0</v>
      </c>
      <c r="V1151" s="215">
        <f t="shared" ref="V1151:V1153" si="1165">U1151-T1151</f>
        <v>0</v>
      </c>
      <c r="W1151" s="215"/>
      <c r="X1151" s="215"/>
      <c r="Y1151" s="2253"/>
    </row>
    <row r="1152" spans="1:25" s="99" customFormat="1" ht="15" customHeight="1" x14ac:dyDescent="0.25">
      <c r="A1152" s="1540" t="s">
        <v>265</v>
      </c>
      <c r="B1152" s="522"/>
      <c r="C1152" s="91">
        <f>SUM(C1151)</f>
        <v>1300</v>
      </c>
      <c r="D1152" s="91">
        <f t="shared" ref="D1152:E1153" si="1166">SUM(D1151)</f>
        <v>542</v>
      </c>
      <c r="E1152" s="91">
        <f t="shared" si="1166"/>
        <v>542</v>
      </c>
      <c r="F1152" s="195">
        <f>E1152/D1152*100</f>
        <v>100</v>
      </c>
      <c r="G1152" s="64">
        <v>8</v>
      </c>
      <c r="H1152" s="283">
        <f>K1152/E1152</f>
        <v>8.3357933579335786</v>
      </c>
      <c r="I1152" s="196">
        <f>SUM(I1151)</f>
        <v>10400</v>
      </c>
      <c r="J1152" s="196">
        <f t="shared" ref="J1152:J1153" si="1167">SUM(J1151)</f>
        <v>4336</v>
      </c>
      <c r="K1152" s="1554">
        <f t="shared" ref="K1152:K1153" si="1168">SUM(K1151)</f>
        <v>4518</v>
      </c>
      <c r="L1152" s="196">
        <f>K1152/J1152*100</f>
        <v>104.19741697416973</v>
      </c>
      <c r="M1152" s="196">
        <f>SUM(M1151)</f>
        <v>43</v>
      </c>
      <c r="N1152" s="376">
        <f t="shared" si="1163"/>
        <v>252.16744186046515</v>
      </c>
      <c r="O1152" s="1255"/>
      <c r="P1152" s="1255"/>
      <c r="Q1152" s="1255"/>
      <c r="R1152" s="1255"/>
      <c r="S1152" s="1255"/>
      <c r="T1152" s="2504"/>
      <c r="U1152" s="2518"/>
      <c r="V1152" s="2518"/>
      <c r="W1152" s="2518"/>
      <c r="X1152" s="2518"/>
      <c r="Y1152" s="2253"/>
    </row>
    <row r="1153" spans="1:25" s="99" customFormat="1" ht="29.25" customHeight="1" thickBot="1" x14ac:dyDescent="0.3">
      <c r="A1153" s="1283" t="s">
        <v>397</v>
      </c>
      <c r="B1153" s="1283"/>
      <c r="C1153" s="1375">
        <f>SUM(C1152)</f>
        <v>1300</v>
      </c>
      <c r="D1153" s="1375">
        <f t="shared" si="1166"/>
        <v>542</v>
      </c>
      <c r="E1153" s="1375">
        <f t="shared" si="1166"/>
        <v>542</v>
      </c>
      <c r="F1153" s="1375">
        <f>E1153/D1153*100</f>
        <v>100</v>
      </c>
      <c r="G1153" s="489">
        <f>IF(C1153=0,0,I1153/C1153)</f>
        <v>8</v>
      </c>
      <c r="H1153" s="1356"/>
      <c r="I1153" s="435">
        <f>SUM(I1152)</f>
        <v>10400</v>
      </c>
      <c r="J1153" s="435">
        <f t="shared" si="1167"/>
        <v>4336</v>
      </c>
      <c r="K1153" s="1602">
        <f t="shared" si="1168"/>
        <v>4518</v>
      </c>
      <c r="L1153" s="175">
        <f>K1153/J1153*100</f>
        <v>104.19741697416973</v>
      </c>
      <c r="M1153" s="1374">
        <f>SUM(M1152)</f>
        <v>43</v>
      </c>
      <c r="N1153" s="495">
        <f t="shared" si="1163"/>
        <v>252.16744186046515</v>
      </c>
      <c r="O1153" s="743">
        <v>15745.014012000001</v>
      </c>
      <c r="P1153" s="743">
        <v>12858.428109799997</v>
      </c>
      <c r="Q1153" s="743">
        <v>12858.428109799997</v>
      </c>
      <c r="R1153" s="743">
        <v>12858.428109799997</v>
      </c>
      <c r="S1153" s="743">
        <v>12858.428109799997</v>
      </c>
      <c r="T1153" s="2505">
        <f>O1153/12*$A$4+(P1153-O1153)/11*4+(Q1153-P1153)/10*3+(R1153-Q1153)/9*2+(S1153-R1153)/8*1</f>
        <v>5510.7549041999991</v>
      </c>
      <c r="U1153" s="2442">
        <f t="shared" si="1164"/>
        <v>5522.6689900000001</v>
      </c>
      <c r="V1153" s="2442">
        <f t="shared" si="1165"/>
        <v>11.914085800000976</v>
      </c>
      <c r="W1153" s="2442">
        <v>0</v>
      </c>
      <c r="X1153" s="2442">
        <v>5522.6689900000001</v>
      </c>
      <c r="Y1153" s="2253"/>
    </row>
    <row r="1154" spans="1:25" ht="15" customHeight="1" thickBot="1" x14ac:dyDescent="0.3">
      <c r="A1154" s="574" t="s">
        <v>18</v>
      </c>
      <c r="B1154" s="574"/>
      <c r="C1154" s="1417"/>
      <c r="D1154" s="1417"/>
      <c r="E1154" s="1862"/>
      <c r="F1154" s="1417"/>
      <c r="G1154" s="568"/>
      <c r="H1154" s="568"/>
      <c r="I1154" s="830"/>
      <c r="J1154" s="830"/>
      <c r="K1154" s="1867">
        <f t="shared" ref="K1154" si="1169">SUM(K1148,K1153)</f>
        <v>4518</v>
      </c>
      <c r="L1154" s="830"/>
      <c r="M1154" s="830"/>
      <c r="N1154" s="830"/>
      <c r="O1154" s="744">
        <f t="shared" ref="O1154:P1154" si="1170">SUM(O1148,O1153)</f>
        <v>115893.01970199999</v>
      </c>
      <c r="P1154" s="744">
        <f t="shared" si="1170"/>
        <v>112949.8743826</v>
      </c>
      <c r="Q1154" s="744">
        <f t="shared" ref="Q1154:R1154" si="1171">SUM(Q1148,Q1153)</f>
        <v>112949.8743826</v>
      </c>
      <c r="R1154" s="744">
        <f t="shared" si="1171"/>
        <v>112949.8743826</v>
      </c>
      <c r="S1154" s="744">
        <f t="shared" ref="S1154" si="1172">SUM(S1148,S1153)</f>
        <v>112971.69680057999</v>
      </c>
      <c r="T1154" s="2508">
        <f t="shared" ref="T1154:X1154" si="1173">SUM(T1148,T1153)</f>
        <v>47221.251349814178</v>
      </c>
      <c r="U1154" s="2522">
        <f t="shared" si="1173"/>
        <v>58872.717149999997</v>
      </c>
      <c r="V1154" s="2522">
        <f t="shared" si="1173"/>
        <v>11651.465800185824</v>
      </c>
      <c r="W1154" s="2522">
        <f t="shared" si="1173"/>
        <v>-17.855899999999998</v>
      </c>
      <c r="X1154" s="2524">
        <f t="shared" si="1173"/>
        <v>58854.861249999994</v>
      </c>
      <c r="Y1154" s="2253"/>
    </row>
    <row r="1155" spans="1:25" ht="15" customHeight="1" x14ac:dyDescent="0.25">
      <c r="A1155" s="92"/>
      <c r="B1155" s="92"/>
      <c r="C1155" s="93"/>
      <c r="D1155" s="93"/>
      <c r="E1155" s="1685"/>
      <c r="F1155" s="93"/>
      <c r="G1155" s="287"/>
      <c r="H1155" s="287"/>
      <c r="I1155" s="265"/>
      <c r="J1155" s="265"/>
      <c r="K1155" s="541"/>
      <c r="L1155" s="265"/>
      <c r="M1155" s="265"/>
      <c r="N1155" s="265"/>
      <c r="O1155" s="1254"/>
      <c r="P1155" s="1254"/>
      <c r="Q1155" s="1254"/>
      <c r="R1155" s="1254"/>
      <c r="S1155" s="1254"/>
      <c r="T1155" s="2506"/>
      <c r="U1155" s="2521"/>
      <c r="V1155" s="2521"/>
      <c r="W1155" s="2521"/>
      <c r="X1155" s="2521"/>
      <c r="Y1155" s="2253"/>
    </row>
    <row r="1156" spans="1:25" ht="39.75" customHeight="1" x14ac:dyDescent="0.25">
      <c r="A1156" s="2283" t="s">
        <v>457</v>
      </c>
      <c r="B1156" s="34"/>
      <c r="C1156" s="36"/>
      <c r="D1156" s="36"/>
      <c r="E1156" s="572"/>
      <c r="F1156" s="36"/>
      <c r="G1156" s="50"/>
      <c r="H1156" s="50"/>
      <c r="I1156" s="53"/>
      <c r="J1156" s="53"/>
      <c r="K1156" s="527"/>
      <c r="L1156" s="53"/>
      <c r="M1156" s="53"/>
      <c r="N1156" s="53"/>
      <c r="O1156" s="1253"/>
      <c r="P1156" s="1253"/>
      <c r="Q1156" s="1253"/>
      <c r="R1156" s="1253"/>
      <c r="S1156" s="1253"/>
      <c r="T1156" s="2503"/>
      <c r="U1156" s="215"/>
      <c r="V1156" s="215"/>
      <c r="W1156" s="215"/>
      <c r="X1156" s="215"/>
      <c r="Y1156" s="2253"/>
    </row>
    <row r="1157" spans="1:25" ht="15" customHeight="1" x14ac:dyDescent="0.25">
      <c r="A1157" s="817" t="s">
        <v>343</v>
      </c>
      <c r="B1157" s="60"/>
      <c r="C1157" s="39"/>
      <c r="D1157" s="39"/>
      <c r="E1157" s="576"/>
      <c r="F1157" s="39"/>
      <c r="G1157" s="50"/>
      <c r="H1157" s="50"/>
      <c r="I1157" s="53"/>
      <c r="J1157" s="53"/>
      <c r="K1157" s="527"/>
      <c r="L1157" s="53"/>
      <c r="M1157" s="53"/>
      <c r="N1157" s="53"/>
      <c r="O1157" s="1253"/>
      <c r="P1157" s="1253"/>
      <c r="Q1157" s="1253"/>
      <c r="R1157" s="1253"/>
      <c r="S1157" s="1253"/>
      <c r="T1157" s="2503"/>
      <c r="U1157" s="215"/>
      <c r="V1157" s="215"/>
      <c r="W1157" s="215"/>
      <c r="X1157" s="215"/>
      <c r="Y1157" s="2253"/>
    </row>
    <row r="1158" spans="1:25" ht="15" customHeight="1" x14ac:dyDescent="0.25">
      <c r="A1158" s="294" t="s">
        <v>464</v>
      </c>
      <c r="B1158" s="294"/>
      <c r="C1158" s="53">
        <f>SUM(C1160,C1161,C1162)</f>
        <v>7541</v>
      </c>
      <c r="D1158" s="53">
        <f t="shared" ref="D1158:E1158" si="1174">SUM(D1160,D1161,D1162)</f>
        <v>3142</v>
      </c>
      <c r="E1158" s="53">
        <f t="shared" si="1174"/>
        <v>2397</v>
      </c>
      <c r="F1158" s="53">
        <f>E1158/D1158*100</f>
        <v>76.288987905792496</v>
      </c>
      <c r="G1158" s="56"/>
      <c r="H1158" s="56"/>
      <c r="I1158" s="39"/>
      <c r="J1158" s="39"/>
      <c r="K1158" s="576"/>
      <c r="L1158" s="39"/>
      <c r="M1158" s="39"/>
      <c r="N1158" s="39"/>
      <c r="O1158" s="1253"/>
      <c r="P1158" s="1253"/>
      <c r="Q1158" s="1253"/>
      <c r="R1158" s="1253"/>
      <c r="S1158" s="1253"/>
      <c r="T1158" s="2503"/>
      <c r="U1158" s="215"/>
      <c r="V1158" s="215"/>
      <c r="W1158" s="215"/>
      <c r="X1158" s="215"/>
      <c r="Y1158" s="2253"/>
    </row>
    <row r="1159" spans="1:25" ht="15" customHeight="1" x14ac:dyDescent="0.25">
      <c r="A1159" s="294" t="s">
        <v>344</v>
      </c>
      <c r="B1159" s="294"/>
      <c r="C1159" s="53"/>
      <c r="D1159" s="144"/>
      <c r="E1159" s="527"/>
      <c r="F1159" s="53"/>
      <c r="G1159" s="56"/>
      <c r="H1159" s="56"/>
      <c r="I1159" s="55"/>
      <c r="J1159" s="55"/>
      <c r="K1159" s="545"/>
      <c r="L1159" s="55"/>
      <c r="M1159" s="55"/>
      <c r="N1159" s="55"/>
      <c r="O1159" s="1253"/>
      <c r="P1159" s="1253"/>
      <c r="Q1159" s="1253"/>
      <c r="R1159" s="1253"/>
      <c r="S1159" s="1253"/>
      <c r="T1159" s="2503"/>
      <c r="U1159" s="215"/>
      <c r="V1159" s="215"/>
      <c r="W1159" s="215"/>
      <c r="X1159" s="215"/>
      <c r="Y1159" s="2253"/>
    </row>
    <row r="1160" spans="1:25" ht="32.25" customHeight="1" x14ac:dyDescent="0.25">
      <c r="A1160" s="294" t="s">
        <v>345</v>
      </c>
      <c r="B1160" s="294"/>
      <c r="C1160" s="53">
        <v>500</v>
      </c>
      <c r="D1160" s="144">
        <f t="shared" ref="D1160:D1164" si="1175">ROUND(C1160/12*$A$4,0)</f>
        <v>208</v>
      </c>
      <c r="E1160" s="527">
        <v>477</v>
      </c>
      <c r="F1160" s="53">
        <f>E1160/D1160*100</f>
        <v>229.32692307692309</v>
      </c>
      <c r="G1160" s="56"/>
      <c r="H1160" s="56"/>
      <c r="I1160" s="55"/>
      <c r="J1160" s="55"/>
      <c r="K1160" s="545"/>
      <c r="L1160" s="55"/>
      <c r="M1160" s="55"/>
      <c r="N1160" s="55"/>
      <c r="O1160" s="1253"/>
      <c r="P1160" s="1253"/>
      <c r="Q1160" s="1253"/>
      <c r="R1160" s="1253"/>
      <c r="S1160" s="1253"/>
      <c r="T1160" s="2503"/>
      <c r="U1160" s="215"/>
      <c r="V1160" s="215"/>
      <c r="W1160" s="215"/>
      <c r="X1160" s="215"/>
      <c r="Y1160" s="2253"/>
    </row>
    <row r="1161" spans="1:25" ht="33" customHeight="1" x14ac:dyDescent="0.25">
      <c r="A1161" s="294" t="s">
        <v>346</v>
      </c>
      <c r="B1161" s="294"/>
      <c r="C1161" s="53">
        <v>400</v>
      </c>
      <c r="D1161" s="144">
        <f t="shared" si="1175"/>
        <v>167</v>
      </c>
      <c r="E1161" s="527">
        <v>174</v>
      </c>
      <c r="F1161" s="53">
        <f>E1161/D1161*100</f>
        <v>104.19161676646706</v>
      </c>
      <c r="G1161" s="56"/>
      <c r="H1161" s="56"/>
      <c r="I1161" s="55"/>
      <c r="J1161" s="55"/>
      <c r="K1161" s="545"/>
      <c r="L1161" s="55"/>
      <c r="M1161" s="55"/>
      <c r="N1161" s="55"/>
      <c r="O1161" s="1253"/>
      <c r="P1161" s="1253"/>
      <c r="Q1161" s="1253"/>
      <c r="R1161" s="1253"/>
      <c r="S1161" s="1253"/>
      <c r="T1161" s="2503"/>
      <c r="U1161" s="215"/>
      <c r="V1161" s="215"/>
      <c r="W1161" s="215"/>
      <c r="X1161" s="215"/>
      <c r="Y1161" s="2253"/>
    </row>
    <row r="1162" spans="1:25" ht="15" customHeight="1" x14ac:dyDescent="0.25">
      <c r="A1162" s="294" t="s">
        <v>347</v>
      </c>
      <c r="B1162" s="294"/>
      <c r="C1162" s="53">
        <v>6641</v>
      </c>
      <c r="D1162" s="144">
        <f t="shared" si="1175"/>
        <v>2767</v>
      </c>
      <c r="E1162" s="527">
        <v>1746</v>
      </c>
      <c r="F1162" s="53">
        <f>E1162/D1162*100</f>
        <v>63.100831225153598</v>
      </c>
      <c r="G1162" s="56"/>
      <c r="H1162" s="56"/>
      <c r="I1162" s="55"/>
      <c r="J1162" s="55"/>
      <c r="K1162" s="545"/>
      <c r="L1162" s="55"/>
      <c r="M1162" s="55"/>
      <c r="N1162" s="55"/>
      <c r="O1162" s="1253"/>
      <c r="P1162" s="1253"/>
      <c r="Q1162" s="1253"/>
      <c r="R1162" s="1253"/>
      <c r="S1162" s="1253"/>
      <c r="T1162" s="2503"/>
      <c r="U1162" s="215"/>
      <c r="V1162" s="215"/>
      <c r="W1162" s="215"/>
      <c r="X1162" s="215"/>
      <c r="Y1162" s="2253"/>
    </row>
    <row r="1163" spans="1:25" ht="15" customHeight="1" x14ac:dyDescent="0.25">
      <c r="A1163" s="294" t="s">
        <v>463</v>
      </c>
      <c r="B1163" s="294"/>
      <c r="C1163" s="53">
        <v>55000</v>
      </c>
      <c r="D1163" s="144">
        <f t="shared" si="1175"/>
        <v>22917</v>
      </c>
      <c r="E1163" s="527">
        <v>18758</v>
      </c>
      <c r="F1163" s="53">
        <f>E1163/D1163*100</f>
        <v>81.851900335995111</v>
      </c>
      <c r="G1163" s="56"/>
      <c r="H1163" s="56"/>
      <c r="I1163" s="55"/>
      <c r="J1163" s="55"/>
      <c r="K1163" s="545"/>
      <c r="L1163" s="55"/>
      <c r="M1163" s="55"/>
      <c r="N1163" s="55"/>
      <c r="O1163" s="1253"/>
      <c r="P1163" s="1253"/>
      <c r="Q1163" s="1253"/>
      <c r="R1163" s="1253"/>
      <c r="S1163" s="1253"/>
      <c r="T1163" s="2503"/>
      <c r="U1163" s="215"/>
      <c r="V1163" s="215"/>
      <c r="W1163" s="215"/>
      <c r="X1163" s="215"/>
      <c r="Y1163" s="2253"/>
    </row>
    <row r="1164" spans="1:25" ht="15" customHeight="1" x14ac:dyDescent="0.25">
      <c r="A1164" s="525" t="s">
        <v>339</v>
      </c>
      <c r="B1164" s="525"/>
      <c r="C1164" s="53"/>
      <c r="D1164" s="144">
        <f t="shared" si="1175"/>
        <v>0</v>
      </c>
      <c r="E1164" s="527"/>
      <c r="F1164" s="53"/>
      <c r="G1164" s="56"/>
      <c r="H1164" s="56"/>
      <c r="I1164" s="55"/>
      <c r="J1164" s="55"/>
      <c r="K1164" s="545"/>
      <c r="L1164" s="55"/>
      <c r="M1164" s="55"/>
      <c r="N1164" s="55"/>
      <c r="O1164" s="1253"/>
      <c r="P1164" s="1253"/>
      <c r="Q1164" s="1253"/>
      <c r="R1164" s="1253"/>
      <c r="S1164" s="1253"/>
      <c r="T1164" s="2503"/>
      <c r="U1164" s="215"/>
      <c r="V1164" s="215"/>
      <c r="W1164" s="215"/>
      <c r="X1164" s="215"/>
      <c r="Y1164" s="2253"/>
    </row>
    <row r="1165" spans="1:25" ht="26.25" customHeight="1" x14ac:dyDescent="0.25">
      <c r="A1165" s="299" t="s">
        <v>183</v>
      </c>
      <c r="B1165" s="299"/>
      <c r="C1165" s="57">
        <f>SUM(C1158+C1163*3.2)</f>
        <v>183541</v>
      </c>
      <c r="D1165" s="143">
        <f>SUM(D1158+D1163*3.2)</f>
        <v>76476.400000000009</v>
      </c>
      <c r="E1165" s="546">
        <f>SUM(E1158+E1163*3.2)</f>
        <v>62422.600000000006</v>
      </c>
      <c r="F1165" s="57">
        <f>E1165/D1165*100</f>
        <v>81.623350471518009</v>
      </c>
      <c r="G1165" s="56"/>
      <c r="H1165" s="56"/>
      <c r="I1165" s="55"/>
      <c r="J1165" s="55"/>
      <c r="K1165" s="545"/>
      <c r="L1165" s="55"/>
      <c r="M1165" s="55"/>
      <c r="N1165" s="55"/>
      <c r="O1165" s="1253"/>
      <c r="P1165" s="1253"/>
      <c r="Q1165" s="1253"/>
      <c r="R1165" s="1253"/>
      <c r="S1165" s="1253"/>
      <c r="T1165" s="2503"/>
      <c r="U1165" s="215"/>
      <c r="V1165" s="215"/>
      <c r="W1165" s="215"/>
      <c r="X1165" s="215"/>
      <c r="Y1165" s="2253"/>
    </row>
    <row r="1166" spans="1:25" ht="36.75" customHeight="1" x14ac:dyDescent="0.25">
      <c r="A1166" s="815" t="s">
        <v>348</v>
      </c>
      <c r="B1166" s="294"/>
      <c r="C1166" s="53"/>
      <c r="D1166" s="144"/>
      <c r="E1166" s="527"/>
      <c r="F1166" s="53"/>
      <c r="G1166" s="56"/>
      <c r="H1166" s="56"/>
      <c r="I1166" s="55"/>
      <c r="J1166" s="55"/>
      <c r="K1166" s="545"/>
      <c r="L1166" s="55"/>
      <c r="M1166" s="55"/>
      <c r="N1166" s="55"/>
      <c r="O1166" s="1253"/>
      <c r="P1166" s="1253"/>
      <c r="Q1166" s="1253"/>
      <c r="R1166" s="1253"/>
      <c r="S1166" s="1253"/>
      <c r="T1166" s="2503"/>
      <c r="U1166" s="215"/>
      <c r="V1166" s="215"/>
      <c r="W1166" s="215"/>
      <c r="X1166" s="215"/>
      <c r="Y1166" s="2253"/>
    </row>
    <row r="1167" spans="1:25" ht="21.75" customHeight="1" x14ac:dyDescent="0.25">
      <c r="A1167" s="819" t="s">
        <v>217</v>
      </c>
      <c r="B1167" s="294"/>
      <c r="C1167" s="53">
        <f>SUM(C1169,C1172)</f>
        <v>64180</v>
      </c>
      <c r="D1167" s="144">
        <f>SUM(D1169,D1172)</f>
        <v>26741</v>
      </c>
      <c r="E1167" s="527">
        <f>SUM(E1169,E1172)</f>
        <v>24164.448865310937</v>
      </c>
      <c r="F1167" s="53">
        <f>E1167/D1167*100</f>
        <v>90.3647913889194</v>
      </c>
      <c r="G1167" s="56"/>
      <c r="H1167" s="56"/>
      <c r="I1167" s="55"/>
      <c r="J1167" s="55"/>
      <c r="K1167" s="545"/>
      <c r="L1167" s="55"/>
      <c r="M1167" s="55"/>
      <c r="N1167" s="55"/>
      <c r="O1167" s="1253"/>
      <c r="P1167" s="1253"/>
      <c r="Q1167" s="1253"/>
      <c r="R1167" s="1253"/>
      <c r="S1167" s="1253"/>
      <c r="T1167" s="2503"/>
      <c r="U1167" s="215"/>
      <c r="V1167" s="215"/>
      <c r="W1167" s="215"/>
      <c r="X1167" s="215"/>
      <c r="Y1167" s="2253"/>
    </row>
    <row r="1168" spans="1:25" ht="15" customHeight="1" x14ac:dyDescent="0.25">
      <c r="A1168" s="294" t="s">
        <v>344</v>
      </c>
      <c r="B1168" s="294"/>
      <c r="C1168" s="53"/>
      <c r="D1168" s="144"/>
      <c r="E1168" s="527"/>
      <c r="F1168" s="53"/>
      <c r="G1168" s="56"/>
      <c r="H1168" s="56"/>
      <c r="I1168" s="55"/>
      <c r="J1168" s="55"/>
      <c r="K1168" s="545"/>
      <c r="L1168" s="55"/>
      <c r="M1168" s="55"/>
      <c r="N1168" s="55"/>
      <c r="O1168" s="1253"/>
      <c r="P1168" s="1253"/>
      <c r="Q1168" s="1253"/>
      <c r="R1168" s="1253"/>
      <c r="S1168" s="1253"/>
      <c r="T1168" s="2503"/>
      <c r="U1168" s="215"/>
      <c r="V1168" s="215"/>
      <c r="W1168" s="215"/>
      <c r="X1168" s="215"/>
      <c r="Y1168" s="2253"/>
    </row>
    <row r="1169" spans="1:25" ht="39.75" customHeight="1" x14ac:dyDescent="0.25">
      <c r="A1169" s="819" t="s">
        <v>349</v>
      </c>
      <c r="B1169" s="294"/>
      <c r="C1169" s="53">
        <f>SUM(C1170:C1171)</f>
        <v>740</v>
      </c>
      <c r="D1169" s="144">
        <f>SUM(D1170:D1171)</f>
        <v>308</v>
      </c>
      <c r="E1169" s="527">
        <f>SUM(E1170:E1171)</f>
        <v>811</v>
      </c>
      <c r="F1169" s="53">
        <f t="shared" ref="F1169:F1176" si="1176">E1169/D1169*100</f>
        <v>263.31168831168827</v>
      </c>
      <c r="G1169" s="56"/>
      <c r="H1169" s="56"/>
      <c r="I1169" s="55"/>
      <c r="J1169" s="55"/>
      <c r="K1169" s="545"/>
      <c r="L1169" s="55"/>
      <c r="M1169" s="55"/>
      <c r="N1169" s="55"/>
      <c r="O1169" s="1253"/>
      <c r="P1169" s="1253"/>
      <c r="Q1169" s="1253"/>
      <c r="R1169" s="1253"/>
      <c r="S1169" s="1253"/>
      <c r="T1169" s="2503"/>
      <c r="U1169" s="215"/>
      <c r="V1169" s="215"/>
      <c r="W1169" s="215"/>
      <c r="X1169" s="215"/>
      <c r="Y1169" s="2253"/>
    </row>
    <row r="1170" spans="1:25" ht="51.75" customHeight="1" x14ac:dyDescent="0.25">
      <c r="A1170" s="294" t="s">
        <v>418</v>
      </c>
      <c r="B1170" s="294"/>
      <c r="C1170" s="53">
        <v>341</v>
      </c>
      <c r="D1170" s="144">
        <f t="shared" ref="D1170:D1171" si="1177">ROUND(C1170/12*$A$4,0)</f>
        <v>142</v>
      </c>
      <c r="E1170" s="527">
        <v>314</v>
      </c>
      <c r="F1170" s="53">
        <f t="shared" si="1176"/>
        <v>221.12676056338029</v>
      </c>
      <c r="G1170" s="56"/>
      <c r="H1170" s="56"/>
      <c r="I1170" s="55"/>
      <c r="J1170" s="55"/>
      <c r="K1170" s="545"/>
      <c r="L1170" s="55"/>
      <c r="M1170" s="55"/>
      <c r="N1170" s="55"/>
      <c r="O1170" s="1253"/>
      <c r="P1170" s="1253"/>
      <c r="Q1170" s="1253"/>
      <c r="R1170" s="1253"/>
      <c r="S1170" s="1253"/>
      <c r="T1170" s="2503"/>
      <c r="U1170" s="215"/>
      <c r="V1170" s="215"/>
      <c r="W1170" s="215"/>
      <c r="X1170" s="215"/>
      <c r="Y1170" s="2253"/>
    </row>
    <row r="1171" spans="1:25" ht="38.25" customHeight="1" x14ac:dyDescent="0.25">
      <c r="A1171" s="294" t="s">
        <v>419</v>
      </c>
      <c r="B1171" s="294"/>
      <c r="C1171" s="53">
        <v>399</v>
      </c>
      <c r="D1171" s="144">
        <f t="shared" si="1177"/>
        <v>166</v>
      </c>
      <c r="E1171" s="527">
        <v>497</v>
      </c>
      <c r="F1171" s="53">
        <f t="shared" si="1176"/>
        <v>299.39759036144579</v>
      </c>
      <c r="G1171" s="56"/>
      <c r="H1171" s="56"/>
      <c r="I1171" s="55"/>
      <c r="J1171" s="55"/>
      <c r="K1171" s="545"/>
      <c r="L1171" s="55"/>
      <c r="M1171" s="55"/>
      <c r="N1171" s="55"/>
      <c r="O1171" s="1253"/>
      <c r="P1171" s="1253"/>
      <c r="Q1171" s="1253"/>
      <c r="R1171" s="1253"/>
      <c r="S1171" s="1253"/>
      <c r="T1171" s="2503"/>
      <c r="U1171" s="215"/>
      <c r="V1171" s="215"/>
      <c r="W1171" s="215"/>
      <c r="X1171" s="215"/>
      <c r="Y1171" s="2253"/>
    </row>
    <row r="1172" spans="1:25" ht="54" customHeight="1" x14ac:dyDescent="0.25">
      <c r="A1172" s="302" t="s">
        <v>352</v>
      </c>
      <c r="B1172" s="294"/>
      <c r="C1172" s="53">
        <f>SUM(C1173:C1176)</f>
        <v>63440</v>
      </c>
      <c r="D1172" s="144">
        <f>SUM(D1173:D1176)</f>
        <v>26433</v>
      </c>
      <c r="E1172" s="527">
        <f>SUM(E1173:E1176)</f>
        <v>23353.448865310937</v>
      </c>
      <c r="F1172" s="53">
        <f t="shared" si="1176"/>
        <v>88.349596584992014</v>
      </c>
      <c r="G1172" s="56"/>
      <c r="H1172" s="56"/>
      <c r="I1172" s="55"/>
      <c r="J1172" s="55"/>
      <c r="K1172" s="545"/>
      <c r="L1172" s="55"/>
      <c r="M1172" s="55"/>
      <c r="N1172" s="55"/>
      <c r="O1172" s="1253"/>
      <c r="P1172" s="1253"/>
      <c r="Q1172" s="1253"/>
      <c r="R1172" s="1253"/>
      <c r="S1172" s="1253"/>
      <c r="T1172" s="2503"/>
      <c r="U1172" s="215"/>
      <c r="V1172" s="215"/>
      <c r="W1172" s="215"/>
      <c r="X1172" s="215"/>
      <c r="Y1172" s="2253"/>
    </row>
    <row r="1173" spans="1:25" ht="59.25" customHeight="1" x14ac:dyDescent="0.25">
      <c r="A1173" s="294" t="s">
        <v>449</v>
      </c>
      <c r="B1173" s="294"/>
      <c r="C1173" s="53">
        <v>59530</v>
      </c>
      <c r="D1173" s="144">
        <f t="shared" ref="D1173:D1178" si="1178">ROUND(C1173/12*$A$4,0)</f>
        <v>24804</v>
      </c>
      <c r="E1173" s="527">
        <v>17202</v>
      </c>
      <c r="F1173" s="53">
        <f t="shared" si="1176"/>
        <v>69.351717464925017</v>
      </c>
      <c r="G1173" s="56"/>
      <c r="H1173" s="56"/>
      <c r="I1173" s="55"/>
      <c r="J1173" s="55"/>
      <c r="K1173" s="545"/>
      <c r="L1173" s="55"/>
      <c r="M1173" s="55"/>
      <c r="N1173" s="55"/>
      <c r="O1173" s="1253"/>
      <c r="P1173" s="1253"/>
      <c r="Q1173" s="1253"/>
      <c r="R1173" s="1253"/>
      <c r="S1173" s="1253"/>
      <c r="T1173" s="2503"/>
      <c r="U1173" s="215"/>
      <c r="V1173" s="215"/>
      <c r="W1173" s="215"/>
      <c r="X1173" s="215"/>
      <c r="Y1173" s="2253"/>
    </row>
    <row r="1174" spans="1:25" ht="55.5" customHeight="1" x14ac:dyDescent="0.25">
      <c r="A1174" s="294" t="s">
        <v>367</v>
      </c>
      <c r="B1174" s="294"/>
      <c r="C1174" s="53">
        <v>2350</v>
      </c>
      <c r="D1174" s="144">
        <f t="shared" si="1178"/>
        <v>979</v>
      </c>
      <c r="E1174" s="527">
        <v>5550.4488653109347</v>
      </c>
      <c r="F1174" s="53">
        <f t="shared" si="1176"/>
        <v>566.95085447506995</v>
      </c>
      <c r="G1174" s="56"/>
      <c r="H1174" s="56"/>
      <c r="I1174" s="55"/>
      <c r="J1174" s="55"/>
      <c r="K1174" s="545"/>
      <c r="L1174" s="55"/>
      <c r="M1174" s="55"/>
      <c r="N1174" s="55"/>
      <c r="O1174" s="1253"/>
      <c r="P1174" s="1253"/>
      <c r="Q1174" s="1253"/>
      <c r="R1174" s="1253"/>
      <c r="S1174" s="1253"/>
      <c r="T1174" s="2503"/>
      <c r="U1174" s="215"/>
      <c r="V1174" s="215"/>
      <c r="W1174" s="215"/>
      <c r="X1174" s="215"/>
      <c r="Y1174" s="2253"/>
    </row>
    <row r="1175" spans="1:25" ht="38.1" customHeight="1" x14ac:dyDescent="0.25">
      <c r="A1175" s="294" t="s">
        <v>368</v>
      </c>
      <c r="B1175" s="294"/>
      <c r="C1175" s="53">
        <v>1300</v>
      </c>
      <c r="D1175" s="144">
        <f t="shared" si="1178"/>
        <v>542</v>
      </c>
      <c r="E1175" s="527">
        <v>532</v>
      </c>
      <c r="F1175" s="53">
        <f t="shared" si="1176"/>
        <v>98.154981549815503</v>
      </c>
      <c r="G1175" s="56"/>
      <c r="H1175" s="56"/>
      <c r="I1175" s="55"/>
      <c r="J1175" s="55"/>
      <c r="K1175" s="545"/>
      <c r="L1175" s="55"/>
      <c r="M1175" s="55"/>
      <c r="N1175" s="55"/>
      <c r="O1175" s="1253"/>
      <c r="P1175" s="1253"/>
      <c r="Q1175" s="1253"/>
      <c r="R1175" s="1253"/>
      <c r="S1175" s="1253"/>
      <c r="T1175" s="2503"/>
      <c r="U1175" s="215"/>
      <c r="V1175" s="215"/>
      <c r="W1175" s="215"/>
      <c r="X1175" s="215"/>
      <c r="Y1175" s="2253"/>
    </row>
    <row r="1176" spans="1:25" ht="38.1" customHeight="1" x14ac:dyDescent="0.25">
      <c r="A1176" s="294" t="s">
        <v>369</v>
      </c>
      <c r="B1176" s="294"/>
      <c r="C1176" s="53">
        <v>260</v>
      </c>
      <c r="D1176" s="144">
        <f t="shared" si="1178"/>
        <v>108</v>
      </c>
      <c r="E1176" s="527">
        <v>69</v>
      </c>
      <c r="F1176" s="53">
        <f t="shared" si="1176"/>
        <v>63.888888888888886</v>
      </c>
      <c r="G1176" s="56"/>
      <c r="H1176" s="56"/>
      <c r="I1176" s="55"/>
      <c r="J1176" s="55"/>
      <c r="K1176" s="545"/>
      <c r="L1176" s="55"/>
      <c r="M1176" s="55"/>
      <c r="N1176" s="55"/>
      <c r="O1176" s="1253"/>
      <c r="P1176" s="1253"/>
      <c r="Q1176" s="1253"/>
      <c r="R1176" s="1253"/>
      <c r="S1176" s="1253"/>
      <c r="T1176" s="2503"/>
      <c r="U1176" s="215"/>
      <c r="V1176" s="215"/>
      <c r="W1176" s="215"/>
      <c r="X1176" s="215"/>
      <c r="Y1176" s="2253"/>
    </row>
    <row r="1177" spans="1:25" ht="23.25" customHeight="1" x14ac:dyDescent="0.25">
      <c r="A1177" s="294" t="s">
        <v>169</v>
      </c>
      <c r="B1177" s="294"/>
      <c r="C1177" s="53"/>
      <c r="D1177" s="144">
        <f t="shared" si="1178"/>
        <v>0</v>
      </c>
      <c r="E1177" s="418"/>
      <c r="F1177" s="144"/>
      <c r="G1177" s="56"/>
      <c r="H1177" s="56"/>
      <c r="I1177" s="55"/>
      <c r="J1177" s="55"/>
      <c r="K1177" s="545"/>
      <c r="L1177" s="55"/>
      <c r="M1177" s="55"/>
      <c r="N1177" s="55"/>
      <c r="O1177" s="1253"/>
      <c r="P1177" s="1253"/>
      <c r="Q1177" s="1253"/>
      <c r="R1177" s="1253"/>
      <c r="S1177" s="1253"/>
      <c r="T1177" s="2503"/>
      <c r="U1177" s="215"/>
      <c r="V1177" s="215"/>
      <c r="W1177" s="215"/>
      <c r="X1177" s="215"/>
      <c r="Y1177" s="2253"/>
    </row>
    <row r="1178" spans="1:25" ht="30" customHeight="1" x14ac:dyDescent="0.25">
      <c r="A1178" s="819" t="s">
        <v>170</v>
      </c>
      <c r="B1178" s="294"/>
      <c r="C1178" s="53">
        <v>13074</v>
      </c>
      <c r="D1178" s="144">
        <f t="shared" si="1178"/>
        <v>5448</v>
      </c>
      <c r="E1178" s="418">
        <v>5622</v>
      </c>
      <c r="F1178" s="144">
        <f>E1178/D1178*100</f>
        <v>103.19383259911893</v>
      </c>
      <c r="G1178" s="56"/>
      <c r="H1178" s="56"/>
      <c r="I1178" s="55"/>
      <c r="J1178" s="55"/>
      <c r="K1178" s="545"/>
      <c r="L1178" s="55"/>
      <c r="M1178" s="55"/>
      <c r="N1178" s="55"/>
      <c r="O1178" s="1253"/>
      <c r="P1178" s="1253"/>
      <c r="Q1178" s="1253"/>
      <c r="R1178" s="1253"/>
      <c r="S1178" s="1253"/>
      <c r="T1178" s="2503"/>
      <c r="U1178" s="215"/>
      <c r="V1178" s="215"/>
      <c r="W1178" s="215"/>
      <c r="X1178" s="215"/>
      <c r="Y1178" s="2253"/>
    </row>
    <row r="1179" spans="1:25" ht="28.5" customHeight="1" x14ac:dyDescent="0.25">
      <c r="A1179" s="1840" t="s">
        <v>178</v>
      </c>
      <c r="B1179" s="1840"/>
      <c r="C1179" s="66">
        <f>SUM(C1178,C1167)</f>
        <v>77254</v>
      </c>
      <c r="D1179" s="195">
        <f>SUM(D1178,D1167)</f>
        <v>32189</v>
      </c>
      <c r="E1179" s="1566">
        <f>SUM(E1178,E1167)</f>
        <v>29786.448865310937</v>
      </c>
      <c r="F1179" s="195">
        <f>E1179/D1179*100</f>
        <v>92.536111296750249</v>
      </c>
      <c r="G1179" s="64"/>
      <c r="H1179" s="64"/>
      <c r="I1179" s="1334"/>
      <c r="J1179" s="1334"/>
      <c r="K1179" s="1725"/>
      <c r="L1179" s="1334"/>
      <c r="M1179" s="1334"/>
      <c r="N1179" s="1334"/>
      <c r="O1179" s="1255"/>
      <c r="P1179" s="1255"/>
      <c r="Q1179" s="1255"/>
      <c r="R1179" s="1255"/>
      <c r="S1179" s="1255"/>
      <c r="T1179" s="2504"/>
      <c r="U1179" s="2518"/>
      <c r="V1179" s="2518"/>
      <c r="W1179" s="2518"/>
      <c r="X1179" s="2518"/>
      <c r="Y1179" s="2253"/>
    </row>
    <row r="1180" spans="1:25" ht="15" customHeight="1" x14ac:dyDescent="0.25">
      <c r="A1180" s="133" t="s">
        <v>179</v>
      </c>
      <c r="B1180" s="133"/>
      <c r="C1180" s="16">
        <f>SUM(C1179,C1165)</f>
        <v>260795</v>
      </c>
      <c r="D1180" s="16">
        <f t="shared" ref="D1180:E1180" si="1179">SUM(D1179,D1165)</f>
        <v>108665.40000000001</v>
      </c>
      <c r="E1180" s="16">
        <f t="shared" si="1179"/>
        <v>92209.048865310935</v>
      </c>
      <c r="F1180" s="16">
        <f>E1180/D1180*100</f>
        <v>84.855942061880711</v>
      </c>
      <c r="G1180" s="282"/>
      <c r="H1180" s="282"/>
      <c r="I1180" s="17"/>
      <c r="J1180" s="17"/>
      <c r="K1180" s="1864"/>
      <c r="L1180" s="17"/>
      <c r="M1180" s="17"/>
      <c r="N1180" s="17"/>
      <c r="O1180" s="558">
        <v>80403.065630000012</v>
      </c>
      <c r="P1180" s="558">
        <v>80443.970300400018</v>
      </c>
      <c r="Q1180" s="558">
        <v>80443.970300400018</v>
      </c>
      <c r="R1180" s="558">
        <v>80443.970300400018</v>
      </c>
      <c r="S1180" s="558">
        <v>80492.968427966684</v>
      </c>
      <c r="T1180" s="2505">
        <f>O1180/12*$A$4+(P1180-O1180)/11*4+(Q1180-P1180)/10*3+(R1180-Q1180)/9*2+(S1180-R1180)/8*1</f>
        <v>33522.27653737917</v>
      </c>
      <c r="U1180" s="1444">
        <f t="shared" ref="U1180" si="1180">X1180-W1180</f>
        <v>34219.260629999997</v>
      </c>
      <c r="V1180" s="1444">
        <f t="shared" ref="V1180" si="1181">U1180-T1180</f>
        <v>696.98409262082714</v>
      </c>
      <c r="W1180" s="1444">
        <v>-37.333429999999993</v>
      </c>
      <c r="X1180" s="1444">
        <v>34181.927199999998</v>
      </c>
      <c r="Y1180" s="2252">
        <f>U1180+W1180-X1180</f>
        <v>0</v>
      </c>
    </row>
    <row r="1181" spans="1:25" ht="15" customHeight="1" x14ac:dyDescent="0.25">
      <c r="A1181" s="455" t="s">
        <v>33</v>
      </c>
      <c r="B1181" s="400"/>
      <c r="C1181" s="93"/>
      <c r="D1181" s="93"/>
      <c r="E1181" s="1685"/>
      <c r="F1181" s="93"/>
      <c r="G1181" s="272"/>
      <c r="H1181" s="272"/>
      <c r="I1181" s="511"/>
      <c r="J1181" s="511"/>
      <c r="K1181" s="1850"/>
      <c r="L1181" s="511"/>
      <c r="M1181" s="511"/>
      <c r="N1181" s="511"/>
      <c r="O1181" s="1254"/>
      <c r="P1181" s="1254"/>
      <c r="Q1181" s="1254"/>
      <c r="R1181" s="1254"/>
      <c r="S1181" s="1254"/>
      <c r="T1181" s="2506"/>
      <c r="U1181" s="2521"/>
      <c r="V1181" s="2521"/>
      <c r="W1181" s="2521"/>
      <c r="X1181" s="2521"/>
      <c r="Y1181" s="2253"/>
    </row>
    <row r="1182" spans="1:25" ht="15" customHeight="1" x14ac:dyDescent="0.25">
      <c r="A1182" s="201" t="s">
        <v>156</v>
      </c>
      <c r="B1182" s="201"/>
      <c r="C1182" s="36"/>
      <c r="D1182" s="36"/>
      <c r="E1182" s="572"/>
      <c r="F1182" s="36"/>
      <c r="G1182" s="56"/>
      <c r="H1182" s="56"/>
      <c r="I1182" s="57"/>
      <c r="J1182" s="57"/>
      <c r="K1182" s="546"/>
      <c r="L1182" s="57"/>
      <c r="M1182" s="57"/>
      <c r="N1182" s="57"/>
      <c r="O1182" s="1253"/>
      <c r="P1182" s="1253"/>
      <c r="Q1182" s="1253"/>
      <c r="R1182" s="1253"/>
      <c r="S1182" s="1253"/>
      <c r="T1182" s="2503"/>
      <c r="U1182" s="215"/>
      <c r="V1182" s="215"/>
      <c r="W1182" s="215"/>
      <c r="X1182" s="215"/>
      <c r="Y1182" s="2253"/>
    </row>
    <row r="1183" spans="1:25" ht="15" customHeight="1" x14ac:dyDescent="0.25">
      <c r="A1183" s="412" t="s">
        <v>202</v>
      </c>
      <c r="B1183" s="47">
        <v>240</v>
      </c>
      <c r="C1183" s="36">
        <v>748</v>
      </c>
      <c r="D1183" s="144">
        <f t="shared" ref="D1183" si="1182">ROUND(C1183/12*$A$4,0)</f>
        <v>312</v>
      </c>
      <c r="E1183" s="418">
        <v>311</v>
      </c>
      <c r="F1183" s="144">
        <f>E1183/D1183*100</f>
        <v>99.679487179487182</v>
      </c>
      <c r="G1183" s="56">
        <v>8</v>
      </c>
      <c r="H1183" s="157">
        <f>K1183/E1183</f>
        <v>8.0385852090032159</v>
      </c>
      <c r="I1183" s="166">
        <f>ROUND(C1183*G1183,0)</f>
        <v>5984</v>
      </c>
      <c r="J1183" s="166">
        <f>ROUND(D1183*G1183,0)</f>
        <v>2496</v>
      </c>
      <c r="K1183" s="420">
        <v>2500</v>
      </c>
      <c r="L1183" s="166">
        <f>K1183/J1183*100</f>
        <v>100.16025641025641</v>
      </c>
      <c r="M1183" s="166">
        <v>24.933333333333334</v>
      </c>
      <c r="N1183" s="166">
        <f t="shared" ref="N1183:N1185" si="1183">K1183/$A$4*12/M1183</f>
        <v>240.64171122994651</v>
      </c>
      <c r="O1183" s="1253"/>
      <c r="P1183" s="1253"/>
      <c r="Q1183" s="1253"/>
      <c r="R1183" s="1253"/>
      <c r="S1183" s="1253"/>
      <c r="T1183" s="2503">
        <f>O1183/12</f>
        <v>0</v>
      </c>
      <c r="U1183" s="215">
        <f t="shared" ref="U1183:U1185" si="1184">X1183-W1183</f>
        <v>0</v>
      </c>
      <c r="V1183" s="215">
        <f t="shared" ref="V1183:V1185" si="1185">U1183-T1183</f>
        <v>0</v>
      </c>
      <c r="W1183" s="215">
        <v>0</v>
      </c>
      <c r="X1183" s="215"/>
      <c r="Y1183" s="2253"/>
    </row>
    <row r="1184" spans="1:25" s="99" customFormat="1" ht="15" customHeight="1" x14ac:dyDescent="0.25">
      <c r="A1184" s="1540" t="s">
        <v>265</v>
      </c>
      <c r="B1184" s="699"/>
      <c r="C1184" s="91">
        <f>SUM(C1183)</f>
        <v>748</v>
      </c>
      <c r="D1184" s="91">
        <f t="shared" ref="D1184:E1185" si="1186">SUM(D1183)</f>
        <v>312</v>
      </c>
      <c r="E1184" s="91">
        <f t="shared" si="1186"/>
        <v>311</v>
      </c>
      <c r="F1184" s="195">
        <f>E1184/D1184*100</f>
        <v>99.679487179487182</v>
      </c>
      <c r="G1184" s="64">
        <v>8</v>
      </c>
      <c r="H1184" s="283">
        <f>K1184/E1184</f>
        <v>8.0385852090032159</v>
      </c>
      <c r="I1184" s="196">
        <f>SUM(I1183)</f>
        <v>5984</v>
      </c>
      <c r="J1184" s="196">
        <f t="shared" ref="J1184:J1185" si="1187">SUM(J1183)</f>
        <v>2496</v>
      </c>
      <c r="K1184" s="1554">
        <f t="shared" ref="K1184:K1185" si="1188">SUM(K1183)</f>
        <v>2500</v>
      </c>
      <c r="L1184" s="196">
        <f>K1184/J1184*100</f>
        <v>100.16025641025641</v>
      </c>
      <c r="M1184" s="196">
        <f>SUM(M1183)</f>
        <v>24.933333333333334</v>
      </c>
      <c r="N1184" s="376">
        <f t="shared" si="1183"/>
        <v>240.64171122994651</v>
      </c>
      <c r="O1184" s="1255"/>
      <c r="P1184" s="1255"/>
      <c r="Q1184" s="1255"/>
      <c r="R1184" s="1255"/>
      <c r="S1184" s="1255"/>
      <c r="T1184" s="2504"/>
      <c r="U1184" s="2518"/>
      <c r="V1184" s="2518"/>
      <c r="W1184" s="2518"/>
      <c r="X1184" s="2518"/>
      <c r="Y1184" s="2253"/>
    </row>
    <row r="1185" spans="1:25" ht="29.25" customHeight="1" thickBot="1" x14ac:dyDescent="0.3">
      <c r="A1185" s="1283" t="s">
        <v>397</v>
      </c>
      <c r="B1185" s="1283"/>
      <c r="C1185" s="1375">
        <f>SUM(C1184)</f>
        <v>748</v>
      </c>
      <c r="D1185" s="1375">
        <f t="shared" si="1186"/>
        <v>312</v>
      </c>
      <c r="E1185" s="1375">
        <f t="shared" si="1186"/>
        <v>311</v>
      </c>
      <c r="F1185" s="1375">
        <f>E1185/D1185*100</f>
        <v>99.679487179487182</v>
      </c>
      <c r="G1185" s="489">
        <f>IF(C1185=0,0,I1185/C1185)</f>
        <v>8</v>
      </c>
      <c r="H1185" s="1395">
        <f>SUM(H1184)</f>
        <v>8.0385852090032159</v>
      </c>
      <c r="I1185" s="1375">
        <f t="shared" ref="I1185" si="1189">SUM(I1184)</f>
        <v>5984</v>
      </c>
      <c r="J1185" s="1375">
        <f t="shared" si="1187"/>
        <v>2496</v>
      </c>
      <c r="K1185" s="1688">
        <f t="shared" si="1188"/>
        <v>2500</v>
      </c>
      <c r="L1185" s="495">
        <f>K1185/J1185*100</f>
        <v>100.16025641025641</v>
      </c>
      <c r="M1185" s="1374">
        <v>24.933333333333334</v>
      </c>
      <c r="N1185" s="495">
        <f t="shared" si="1183"/>
        <v>240.64171122994651</v>
      </c>
      <c r="O1185" s="743">
        <v>7498.3548639999999</v>
      </c>
      <c r="P1185" s="743">
        <v>6123.6564722666672</v>
      </c>
      <c r="Q1185" s="743">
        <v>6123.6564722666672</v>
      </c>
      <c r="R1185" s="743">
        <v>6123.6564722666672</v>
      </c>
      <c r="S1185" s="743">
        <v>6123.6564722666672</v>
      </c>
      <c r="T1185" s="2505">
        <f>O1185/12*$A$4+(P1185-O1185)/11*4+(Q1185-P1185)/10*3+(R1185-Q1185)/9*2+(S1185-R1185)/8*1</f>
        <v>2624.4242024</v>
      </c>
      <c r="U1185" s="2442">
        <f t="shared" si="1184"/>
        <v>2619.5657900000001</v>
      </c>
      <c r="V1185" s="2442">
        <f t="shared" si="1185"/>
        <v>-4.8584123999999065</v>
      </c>
      <c r="W1185" s="2442">
        <v>0</v>
      </c>
      <c r="X1185" s="2442">
        <v>2619.5657900000001</v>
      </c>
      <c r="Y1185" s="2253"/>
    </row>
    <row r="1186" spans="1:25" ht="15" customHeight="1" thickBot="1" x14ac:dyDescent="0.3">
      <c r="A1186" s="574" t="s">
        <v>18</v>
      </c>
      <c r="B1186" s="574"/>
      <c r="C1186" s="885"/>
      <c r="D1186" s="885"/>
      <c r="E1186" s="886"/>
      <c r="F1186" s="885"/>
      <c r="G1186" s="505"/>
      <c r="H1186" s="505"/>
      <c r="I1186" s="872"/>
      <c r="J1186" s="872"/>
      <c r="K1186" s="1870">
        <f t="shared" ref="K1186" si="1190">SUM(K1180,K1185)</f>
        <v>2500</v>
      </c>
      <c r="L1186" s="872"/>
      <c r="M1186" s="872"/>
      <c r="N1186" s="872"/>
      <c r="O1186" s="744">
        <f t="shared" ref="O1186:P1186" si="1191">SUM(O1180,O1185)</f>
        <v>87901.420494000005</v>
      </c>
      <c r="P1186" s="744">
        <f t="shared" si="1191"/>
        <v>86567.626772666685</v>
      </c>
      <c r="Q1186" s="744">
        <f t="shared" ref="Q1186:R1186" si="1192">SUM(Q1180,Q1185)</f>
        <v>86567.626772666685</v>
      </c>
      <c r="R1186" s="744">
        <f t="shared" si="1192"/>
        <v>86567.626772666685</v>
      </c>
      <c r="S1186" s="744">
        <f t="shared" ref="S1186" si="1193">SUM(S1180,S1185)</f>
        <v>86616.62490023335</v>
      </c>
      <c r="T1186" s="2508">
        <f t="shared" ref="T1186:X1186" si="1194">SUM(T1180,T1185)</f>
        <v>36146.700739779168</v>
      </c>
      <c r="U1186" s="2522">
        <f t="shared" si="1194"/>
        <v>36838.826419999998</v>
      </c>
      <c r="V1186" s="2522">
        <f t="shared" si="1194"/>
        <v>692.12568022082723</v>
      </c>
      <c r="W1186" s="2522">
        <f t="shared" si="1194"/>
        <v>-37.333429999999993</v>
      </c>
      <c r="X1186" s="2524">
        <f t="shared" si="1194"/>
        <v>36801.492989999999</v>
      </c>
      <c r="Y1186" s="2253"/>
    </row>
    <row r="1187" spans="1:25" ht="15" customHeight="1" x14ac:dyDescent="0.25">
      <c r="A1187" s="92"/>
      <c r="B1187" s="92"/>
      <c r="C1187" s="93"/>
      <c r="D1187" s="93"/>
      <c r="E1187" s="1685"/>
      <c r="F1187" s="93"/>
      <c r="G1187" s="287"/>
      <c r="H1187" s="287"/>
      <c r="I1187" s="265"/>
      <c r="J1187" s="265"/>
      <c r="K1187" s="541"/>
      <c r="L1187" s="265"/>
      <c r="M1187" s="265"/>
      <c r="N1187" s="265"/>
      <c r="O1187" s="1254"/>
      <c r="P1187" s="1254"/>
      <c r="Q1187" s="1254"/>
      <c r="R1187" s="1254"/>
      <c r="S1187" s="1254"/>
      <c r="T1187" s="2506"/>
      <c r="U1187" s="2521"/>
      <c r="V1187" s="2521"/>
      <c r="W1187" s="2521"/>
      <c r="X1187" s="2521"/>
      <c r="Y1187" s="2253"/>
    </row>
    <row r="1188" spans="1:25" ht="36.75" customHeight="1" x14ac:dyDescent="0.25">
      <c r="A1188" s="2283" t="s">
        <v>379</v>
      </c>
      <c r="B1188" s="34"/>
      <c r="C1188" s="36"/>
      <c r="D1188" s="36"/>
      <c r="E1188" s="572"/>
      <c r="F1188" s="36"/>
      <c r="G1188" s="50"/>
      <c r="H1188" s="50"/>
      <c r="I1188" s="53"/>
      <c r="J1188" s="53"/>
      <c r="K1188" s="527"/>
      <c r="L1188" s="53"/>
      <c r="M1188" s="53"/>
      <c r="N1188" s="53"/>
      <c r="O1188" s="1253"/>
      <c r="P1188" s="1253"/>
      <c r="Q1188" s="1253"/>
      <c r="R1188" s="1253"/>
      <c r="S1188" s="1253"/>
      <c r="T1188" s="2503"/>
      <c r="U1188" s="215"/>
      <c r="V1188" s="215"/>
      <c r="W1188" s="215"/>
      <c r="X1188" s="215"/>
      <c r="Y1188" s="2253"/>
    </row>
    <row r="1189" spans="1:25" ht="15" customHeight="1" x14ac:dyDescent="0.25">
      <c r="A1189" s="60" t="s">
        <v>348</v>
      </c>
      <c r="B1189" s="60"/>
      <c r="C1189" s="39"/>
      <c r="D1189" s="39"/>
      <c r="E1189" s="576"/>
      <c r="F1189" s="39"/>
      <c r="G1189" s="56"/>
      <c r="H1189" s="56"/>
      <c r="I1189" s="57"/>
      <c r="J1189" s="57"/>
      <c r="K1189" s="546"/>
      <c r="L1189" s="57"/>
      <c r="M1189" s="57"/>
      <c r="N1189" s="57"/>
      <c r="O1189" s="1253"/>
      <c r="P1189" s="1253"/>
      <c r="Q1189" s="1253"/>
      <c r="R1189" s="1253"/>
      <c r="S1189" s="1253"/>
      <c r="T1189" s="2503"/>
      <c r="U1189" s="215"/>
      <c r="V1189" s="215"/>
      <c r="W1189" s="215"/>
      <c r="X1189" s="215"/>
      <c r="Y1189" s="2253"/>
    </row>
    <row r="1190" spans="1:25" ht="15" customHeight="1" x14ac:dyDescent="0.25">
      <c r="A1190" s="59" t="s">
        <v>184</v>
      </c>
      <c r="B1190" s="59"/>
      <c r="C1190" s="39"/>
      <c r="D1190" s="39"/>
      <c r="E1190" s="576"/>
      <c r="F1190" s="39"/>
      <c r="G1190" s="56"/>
      <c r="H1190" s="56"/>
      <c r="I1190" s="57"/>
      <c r="J1190" s="57"/>
      <c r="K1190" s="546"/>
      <c r="L1190" s="57"/>
      <c r="M1190" s="57"/>
      <c r="N1190" s="57"/>
      <c r="O1190" s="1253"/>
      <c r="P1190" s="1253"/>
      <c r="Q1190" s="1253"/>
      <c r="R1190" s="1253"/>
      <c r="S1190" s="1253"/>
      <c r="T1190" s="2503"/>
      <c r="U1190" s="215"/>
      <c r="V1190" s="215"/>
      <c r="W1190" s="215"/>
      <c r="X1190" s="215"/>
      <c r="Y1190" s="2253"/>
    </row>
    <row r="1191" spans="1:25" ht="30" customHeight="1" x14ac:dyDescent="0.25">
      <c r="A1191" s="468" t="s">
        <v>169</v>
      </c>
      <c r="B1191" s="468"/>
      <c r="C1191" s="527">
        <v>16719</v>
      </c>
      <c r="D1191" s="144">
        <f t="shared" ref="D1191:D1192" si="1195">ROUND(C1191/12*$A$4,0)</f>
        <v>6966</v>
      </c>
      <c r="E1191" s="543">
        <f>E1192/4/3.2</f>
        <v>6964.58984375</v>
      </c>
      <c r="F1191" s="144">
        <f>E1191/D1191*100</f>
        <v>99.97975658555842</v>
      </c>
      <c r="G1191" s="56"/>
      <c r="H1191" s="56"/>
      <c r="I1191" s="55"/>
      <c r="J1191" s="55"/>
      <c r="K1191" s="545"/>
      <c r="L1191" s="55"/>
      <c r="M1191" s="55"/>
      <c r="N1191" s="55"/>
      <c r="O1191" s="1253"/>
      <c r="P1191" s="1253"/>
      <c r="Q1191" s="1253"/>
      <c r="R1191" s="1253"/>
      <c r="S1191" s="1253"/>
      <c r="T1191" s="2503"/>
      <c r="U1191" s="215"/>
      <c r="V1191" s="215"/>
      <c r="W1191" s="215"/>
      <c r="X1191" s="215"/>
      <c r="Y1191" s="2253"/>
    </row>
    <row r="1192" spans="1:25" ht="15" customHeight="1" x14ac:dyDescent="0.25">
      <c r="A1192" s="525" t="s">
        <v>339</v>
      </c>
      <c r="B1192" s="525"/>
      <c r="C1192" s="53">
        <v>214004</v>
      </c>
      <c r="D1192" s="144">
        <f t="shared" si="1195"/>
        <v>89168</v>
      </c>
      <c r="E1192" s="527">
        <v>89146.75</v>
      </c>
      <c r="F1192" s="53">
        <f>E1192/D1192*100</f>
        <v>99.976168580656733</v>
      </c>
      <c r="G1192" s="56"/>
      <c r="H1192" s="56"/>
      <c r="I1192" s="55"/>
      <c r="J1192" s="55"/>
      <c r="K1192" s="545"/>
      <c r="L1192" s="55"/>
      <c r="M1192" s="55"/>
      <c r="N1192" s="55"/>
      <c r="O1192" s="1253"/>
      <c r="P1192" s="1253"/>
      <c r="Q1192" s="1253"/>
      <c r="R1192" s="1253"/>
      <c r="S1192" s="1253"/>
      <c r="T1192" s="2503"/>
      <c r="U1192" s="215"/>
      <c r="V1192" s="215"/>
      <c r="W1192" s="215"/>
      <c r="X1192" s="215"/>
      <c r="Y1192" s="2253"/>
    </row>
    <row r="1193" spans="1:25" ht="30" customHeight="1" x14ac:dyDescent="0.25">
      <c r="A1193" s="1865" t="s">
        <v>170</v>
      </c>
      <c r="B1193" s="1865"/>
      <c r="C1193" s="65">
        <v>0</v>
      </c>
      <c r="D1193" s="65">
        <v>0</v>
      </c>
      <c r="E1193" s="1831">
        <v>0</v>
      </c>
      <c r="F1193" s="65"/>
      <c r="G1193" s="64"/>
      <c r="H1193" s="64"/>
      <c r="I1193" s="1334"/>
      <c r="J1193" s="1334"/>
      <c r="K1193" s="1725"/>
      <c r="L1193" s="1334"/>
      <c r="M1193" s="1334"/>
      <c r="N1193" s="1334"/>
      <c r="O1193" s="1255"/>
      <c r="P1193" s="1255"/>
      <c r="Q1193" s="1255"/>
      <c r="R1193" s="1255"/>
      <c r="S1193" s="1255"/>
      <c r="T1193" s="2504"/>
      <c r="U1193" s="2518"/>
      <c r="V1193" s="2518"/>
      <c r="W1193" s="2518"/>
      <c r="X1193" s="2518"/>
      <c r="Y1193" s="2253"/>
    </row>
    <row r="1194" spans="1:25" ht="15" customHeight="1" thickBot="1" x14ac:dyDescent="0.3">
      <c r="A1194" s="1372" t="s">
        <v>179</v>
      </c>
      <c r="B1194" s="1372"/>
      <c r="C1194" s="1375">
        <f>SUM(C1191*3.2)</f>
        <v>53500.800000000003</v>
      </c>
      <c r="D1194" s="1375">
        <f t="shared" ref="D1194:E1194" si="1196">SUM(D1191*3.2)</f>
        <v>22291.200000000001</v>
      </c>
      <c r="E1194" s="1375">
        <f t="shared" si="1196"/>
        <v>22286.6875</v>
      </c>
      <c r="F1194" s="1375">
        <f>E1194/D1194*100</f>
        <v>99.97975658555842</v>
      </c>
      <c r="G1194" s="1379"/>
      <c r="H1194" s="1379"/>
      <c r="I1194" s="1397"/>
      <c r="J1194" s="1397"/>
      <c r="K1194" s="1871"/>
      <c r="L1194" s="1397"/>
      <c r="M1194" s="1397"/>
      <c r="N1194" s="1397"/>
      <c r="O1194" s="743">
        <v>41957.624240000005</v>
      </c>
      <c r="P1194" s="743">
        <v>41957.624240000005</v>
      </c>
      <c r="Q1194" s="743">
        <v>41957.624240000005</v>
      </c>
      <c r="R1194" s="743">
        <v>41957.624240000005</v>
      </c>
      <c r="S1194" s="743">
        <v>41957.624240000005</v>
      </c>
      <c r="T1194" s="2505">
        <f>O1194/12*$A$4+(P1194-O1194)/11*4+(Q1194-P1194)/10*3+(R1194-Q1194)/9*2+(S1194-R1194)/8*1</f>
        <v>17482.343433333335</v>
      </c>
      <c r="U1194" s="2442">
        <f t="shared" ref="U1194" si="1197">X1194-W1194</f>
        <v>17478.240760000004</v>
      </c>
      <c r="V1194" s="2442">
        <f t="shared" ref="V1194" si="1198">U1194-T1194</f>
        <v>-4.1026733333310403</v>
      </c>
      <c r="W1194" s="2442">
        <v>-4.9995399999999988</v>
      </c>
      <c r="X1194" s="2442">
        <v>17473.241220000004</v>
      </c>
      <c r="Y1194" s="2252">
        <f>U1194+W1194-X1194</f>
        <v>0</v>
      </c>
    </row>
    <row r="1195" spans="1:25" ht="15" customHeight="1" thickBot="1" x14ac:dyDescent="0.3">
      <c r="A1195" s="574" t="s">
        <v>18</v>
      </c>
      <c r="B1195" s="1419"/>
      <c r="C1195" s="885"/>
      <c r="D1195" s="885"/>
      <c r="E1195" s="886"/>
      <c r="F1195" s="885"/>
      <c r="G1195" s="568"/>
      <c r="H1195" s="568"/>
      <c r="I1195" s="1417"/>
      <c r="J1195" s="1417"/>
      <c r="K1195" s="1862"/>
      <c r="L1195" s="1417"/>
      <c r="M1195" s="1417"/>
      <c r="N1195" s="1417"/>
      <c r="O1195" s="744">
        <f t="shared" ref="O1195:P1195" si="1199">SUM(O1194)</f>
        <v>41957.624240000005</v>
      </c>
      <c r="P1195" s="744">
        <f t="shared" si="1199"/>
        <v>41957.624240000005</v>
      </c>
      <c r="Q1195" s="744">
        <f t="shared" ref="Q1195:R1195" si="1200">SUM(Q1194)</f>
        <v>41957.624240000005</v>
      </c>
      <c r="R1195" s="744">
        <f t="shared" si="1200"/>
        <v>41957.624240000005</v>
      </c>
      <c r="S1195" s="744">
        <f t="shared" ref="S1195" si="1201">SUM(S1194)</f>
        <v>41957.624240000005</v>
      </c>
      <c r="T1195" s="2508">
        <f t="shared" ref="T1195:X1195" si="1202">SUM(T1194)</f>
        <v>17482.343433333335</v>
      </c>
      <c r="U1195" s="2522">
        <f t="shared" si="1202"/>
        <v>17478.240760000004</v>
      </c>
      <c r="V1195" s="2522">
        <f t="shared" si="1202"/>
        <v>-4.1026733333310403</v>
      </c>
      <c r="W1195" s="2522">
        <f t="shared" si="1202"/>
        <v>-4.9995399999999988</v>
      </c>
      <c r="X1195" s="2524">
        <f t="shared" si="1202"/>
        <v>17473.241220000004</v>
      </c>
      <c r="Y1195" s="2253"/>
    </row>
    <row r="1196" spans="1:25" ht="15" customHeight="1" x14ac:dyDescent="0.25">
      <c r="A1196" s="92"/>
      <c r="B1196" s="92"/>
      <c r="C1196" s="134"/>
      <c r="D1196" s="134"/>
      <c r="E1196" s="1838"/>
      <c r="F1196" s="134"/>
      <c r="G1196" s="287"/>
      <c r="H1196" s="287"/>
      <c r="I1196" s="93"/>
      <c r="J1196" s="93"/>
      <c r="K1196" s="1685"/>
      <c r="L1196" s="93"/>
      <c r="M1196" s="93"/>
      <c r="N1196" s="93"/>
      <c r="O1196" s="1254"/>
      <c r="P1196" s="1254"/>
      <c r="Q1196" s="1254"/>
      <c r="R1196" s="1254"/>
      <c r="S1196" s="1254"/>
      <c r="T1196" s="2506"/>
      <c r="U1196" s="2521"/>
      <c r="V1196" s="2521"/>
      <c r="W1196" s="2521"/>
      <c r="X1196" s="2521"/>
      <c r="Y1196" s="2253"/>
    </row>
    <row r="1197" spans="1:25" ht="31.5" customHeight="1" x14ac:dyDescent="0.25">
      <c r="A1197" s="2283" t="s">
        <v>380</v>
      </c>
      <c r="B1197" s="34"/>
      <c r="C1197" s="36"/>
      <c r="D1197" s="36"/>
      <c r="E1197" s="572"/>
      <c r="F1197" s="36"/>
      <c r="G1197" s="50"/>
      <c r="H1197" s="50"/>
      <c r="I1197" s="36"/>
      <c r="J1197" s="36"/>
      <c r="K1197" s="572"/>
      <c r="L1197" s="36"/>
      <c r="M1197" s="36"/>
      <c r="N1197" s="36"/>
      <c r="O1197" s="1253"/>
      <c r="P1197" s="1253"/>
      <c r="Q1197" s="1253"/>
      <c r="R1197" s="1253"/>
      <c r="S1197" s="1253"/>
      <c r="T1197" s="2503"/>
      <c r="U1197" s="215"/>
      <c r="V1197" s="215"/>
      <c r="W1197" s="215"/>
      <c r="X1197" s="215"/>
      <c r="Y1197" s="2253"/>
    </row>
    <row r="1198" spans="1:25" ht="15" customHeight="1" x14ac:dyDescent="0.25">
      <c r="A1198" s="60" t="s">
        <v>343</v>
      </c>
      <c r="B1198" s="294"/>
      <c r="C1198" s="39"/>
      <c r="D1198" s="39"/>
      <c r="E1198" s="576"/>
      <c r="F1198" s="39"/>
      <c r="G1198" s="50"/>
      <c r="H1198" s="50"/>
      <c r="I1198" s="36"/>
      <c r="J1198" s="36"/>
      <c r="K1198" s="572"/>
      <c r="L1198" s="36"/>
      <c r="M1198" s="36"/>
      <c r="N1198" s="36"/>
      <c r="O1198" s="1253"/>
      <c r="P1198" s="1253"/>
      <c r="Q1198" s="1253"/>
      <c r="R1198" s="1253"/>
      <c r="S1198" s="1253"/>
      <c r="T1198" s="2503"/>
      <c r="U1198" s="215"/>
      <c r="V1198" s="215"/>
      <c r="W1198" s="215"/>
      <c r="X1198" s="215"/>
      <c r="Y1198" s="2253"/>
    </row>
    <row r="1199" spans="1:25" ht="15" customHeight="1" x14ac:dyDescent="0.25">
      <c r="A1199" s="294" t="s">
        <v>464</v>
      </c>
      <c r="B1199" s="294"/>
      <c r="C1199" s="36">
        <f>SUM(C1200,C1201,C1202)</f>
        <v>11670</v>
      </c>
      <c r="D1199" s="36">
        <f t="shared" ref="D1199" si="1203">SUM(D1200,D1201,D1202)</f>
        <v>4863</v>
      </c>
      <c r="E1199" s="36">
        <f t="shared" ref="E1199" si="1204">SUM(E1200,E1201,E1202)</f>
        <v>5148</v>
      </c>
      <c r="F1199" s="36">
        <f t="shared" ref="F1199:F1204" si="1205">E1199/D1199*100</f>
        <v>105.86057988895743</v>
      </c>
      <c r="G1199" s="56"/>
      <c r="H1199" s="56"/>
      <c r="I1199" s="39"/>
      <c r="J1199" s="39"/>
      <c r="K1199" s="576"/>
      <c r="L1199" s="39"/>
      <c r="M1199" s="39"/>
      <c r="N1199" s="39"/>
      <c r="O1199" s="1253"/>
      <c r="P1199" s="1253"/>
      <c r="Q1199" s="1253"/>
      <c r="R1199" s="1253"/>
      <c r="S1199" s="1253"/>
      <c r="T1199" s="2503"/>
      <c r="U1199" s="215"/>
      <c r="V1199" s="215"/>
      <c r="W1199" s="215"/>
      <c r="X1199" s="215"/>
      <c r="Y1199" s="2253"/>
    </row>
    <row r="1200" spans="1:25" ht="30" customHeight="1" x14ac:dyDescent="0.25">
      <c r="A1200" s="294" t="s">
        <v>345</v>
      </c>
      <c r="B1200" s="294"/>
      <c r="C1200" s="36">
        <v>2000</v>
      </c>
      <c r="D1200" s="144">
        <f t="shared" ref="D1200:D1203" si="1206">ROUND(C1200/12*$A$4,0)</f>
        <v>833</v>
      </c>
      <c r="E1200" s="572">
        <v>1083</v>
      </c>
      <c r="F1200" s="36">
        <f t="shared" si="1205"/>
        <v>130.01200480192077</v>
      </c>
      <c r="G1200" s="56"/>
      <c r="H1200" s="56"/>
      <c r="I1200" s="55"/>
      <c r="J1200" s="55"/>
      <c r="K1200" s="545"/>
      <c r="L1200" s="55"/>
      <c r="M1200" s="55"/>
      <c r="N1200" s="55"/>
      <c r="O1200" s="1253"/>
      <c r="P1200" s="1253"/>
      <c r="Q1200" s="1253"/>
      <c r="R1200" s="1253"/>
      <c r="S1200" s="1253"/>
      <c r="T1200" s="2503"/>
      <c r="U1200" s="215"/>
      <c r="V1200" s="215"/>
      <c r="W1200" s="215"/>
      <c r="X1200" s="215"/>
      <c r="Y1200" s="2253"/>
    </row>
    <row r="1201" spans="1:25" ht="29.25" customHeight="1" x14ac:dyDescent="0.25">
      <c r="A1201" s="294" t="s">
        <v>346</v>
      </c>
      <c r="B1201" s="294"/>
      <c r="C1201" s="36">
        <v>400</v>
      </c>
      <c r="D1201" s="144">
        <f t="shared" si="1206"/>
        <v>167</v>
      </c>
      <c r="E1201" s="572">
        <v>238</v>
      </c>
      <c r="F1201" s="36">
        <f t="shared" si="1205"/>
        <v>142.51497005988023</v>
      </c>
      <c r="G1201" s="56"/>
      <c r="H1201" s="56"/>
      <c r="I1201" s="55"/>
      <c r="J1201" s="55"/>
      <c r="K1201" s="545"/>
      <c r="L1201" s="55"/>
      <c r="M1201" s="55"/>
      <c r="N1201" s="55"/>
      <c r="O1201" s="1253"/>
      <c r="P1201" s="1253"/>
      <c r="Q1201" s="1253"/>
      <c r="R1201" s="1253"/>
      <c r="S1201" s="1253"/>
      <c r="T1201" s="2503"/>
      <c r="U1201" s="215"/>
      <c r="V1201" s="215"/>
      <c r="W1201" s="215"/>
      <c r="X1201" s="215"/>
      <c r="Y1201" s="2253"/>
    </row>
    <row r="1202" spans="1:25" ht="15" customHeight="1" x14ac:dyDescent="0.25">
      <c r="A1202" s="294" t="s">
        <v>347</v>
      </c>
      <c r="B1202" s="294"/>
      <c r="C1202" s="36">
        <v>9270</v>
      </c>
      <c r="D1202" s="144">
        <f t="shared" si="1206"/>
        <v>3863</v>
      </c>
      <c r="E1202" s="572">
        <v>3827</v>
      </c>
      <c r="F1202" s="36">
        <f t="shared" si="1205"/>
        <v>99.068081801708516</v>
      </c>
      <c r="G1202" s="56"/>
      <c r="H1202" s="56"/>
      <c r="I1202" s="55"/>
      <c r="J1202" s="55"/>
      <c r="K1202" s="545"/>
      <c r="L1202" s="55"/>
      <c r="M1202" s="55"/>
      <c r="N1202" s="55"/>
      <c r="O1202" s="1253"/>
      <c r="P1202" s="1253"/>
      <c r="Q1202" s="1253"/>
      <c r="R1202" s="1253"/>
      <c r="S1202" s="1253"/>
      <c r="T1202" s="2503"/>
      <c r="U1202" s="215"/>
      <c r="V1202" s="215"/>
      <c r="W1202" s="215"/>
      <c r="X1202" s="215"/>
      <c r="Y1202" s="2253"/>
    </row>
    <row r="1203" spans="1:25" ht="15" customHeight="1" x14ac:dyDescent="0.25">
      <c r="A1203" s="294" t="s">
        <v>463</v>
      </c>
      <c r="B1203" s="294"/>
      <c r="C1203" s="36">
        <v>45000</v>
      </c>
      <c r="D1203" s="144">
        <f t="shared" si="1206"/>
        <v>18750</v>
      </c>
      <c r="E1203" s="572">
        <v>18655</v>
      </c>
      <c r="F1203" s="36">
        <f t="shared" si="1205"/>
        <v>99.493333333333339</v>
      </c>
      <c r="G1203" s="56"/>
      <c r="H1203" s="56"/>
      <c r="I1203" s="55"/>
      <c r="J1203" s="55"/>
      <c r="K1203" s="545"/>
      <c r="L1203" s="55"/>
      <c r="M1203" s="55"/>
      <c r="N1203" s="55"/>
      <c r="O1203" s="1253"/>
      <c r="P1203" s="1253"/>
      <c r="Q1203" s="1253"/>
      <c r="R1203" s="1253"/>
      <c r="S1203" s="1253"/>
      <c r="T1203" s="2503"/>
      <c r="U1203" s="215"/>
      <c r="V1203" s="215"/>
      <c r="W1203" s="215"/>
      <c r="X1203" s="215"/>
      <c r="Y1203" s="2253"/>
    </row>
    <row r="1204" spans="1:25" ht="15" customHeight="1" x14ac:dyDescent="0.25">
      <c r="A1204" s="13" t="s">
        <v>183</v>
      </c>
      <c r="B1204" s="294"/>
      <c r="C1204" s="39">
        <f>SUM(C1199+C1203*3.2)</f>
        <v>155670</v>
      </c>
      <c r="D1204" s="39">
        <f t="shared" ref="D1204" si="1207">SUM(D1199+D1203*3.2)</f>
        <v>64863</v>
      </c>
      <c r="E1204" s="39">
        <f t="shared" ref="E1204" si="1208">SUM(E1199+E1203*3.2)</f>
        <v>64844</v>
      </c>
      <c r="F1204" s="39">
        <f t="shared" si="1205"/>
        <v>99.970707491173698</v>
      </c>
      <c r="G1204" s="56"/>
      <c r="H1204" s="56"/>
      <c r="I1204" s="55"/>
      <c r="J1204" s="55"/>
      <c r="K1204" s="545"/>
      <c r="L1204" s="55"/>
      <c r="M1204" s="55"/>
      <c r="N1204" s="55"/>
      <c r="O1204" s="1253"/>
      <c r="P1204" s="1253"/>
      <c r="Q1204" s="1253"/>
      <c r="R1204" s="1253"/>
      <c r="S1204" s="1253"/>
      <c r="T1204" s="2503"/>
      <c r="U1204" s="215"/>
      <c r="V1204" s="215"/>
      <c r="W1204" s="215"/>
      <c r="X1204" s="215"/>
      <c r="Y1204" s="2253"/>
    </row>
    <row r="1205" spans="1:25" ht="15" customHeight="1" x14ac:dyDescent="0.25">
      <c r="A1205" s="60" t="s">
        <v>348</v>
      </c>
      <c r="B1205" s="60"/>
      <c r="C1205" s="36"/>
      <c r="D1205" s="36"/>
      <c r="E1205" s="572"/>
      <c r="F1205" s="36"/>
      <c r="G1205" s="56"/>
      <c r="H1205" s="56"/>
      <c r="I1205" s="55"/>
      <c r="J1205" s="55"/>
      <c r="K1205" s="545"/>
      <c r="L1205" s="55"/>
      <c r="M1205" s="55"/>
      <c r="N1205" s="55"/>
      <c r="O1205" s="1253"/>
      <c r="P1205" s="1253"/>
      <c r="Q1205" s="1253"/>
      <c r="R1205" s="1253"/>
      <c r="S1205" s="1253"/>
      <c r="T1205" s="2503"/>
      <c r="U1205" s="215"/>
      <c r="V1205" s="215"/>
      <c r="W1205" s="215"/>
      <c r="X1205" s="215"/>
      <c r="Y1205" s="2253"/>
    </row>
    <row r="1206" spans="1:25" ht="15" customHeight="1" x14ac:dyDescent="0.25">
      <c r="A1206" s="294" t="s">
        <v>217</v>
      </c>
      <c r="B1206" s="294"/>
      <c r="C1206" s="53">
        <f>SUM(C1208,C1211)</f>
        <v>67458</v>
      </c>
      <c r="D1206" s="53">
        <f t="shared" ref="D1206:E1206" si="1209">SUM(D1208,D1211)</f>
        <v>28108</v>
      </c>
      <c r="E1206" s="53">
        <f t="shared" si="1209"/>
        <v>31253.498838559812</v>
      </c>
      <c r="F1206" s="53">
        <f>E1206/D1206*100</f>
        <v>111.19076006318419</v>
      </c>
      <c r="G1206" s="56"/>
      <c r="H1206" s="56"/>
      <c r="I1206" s="55"/>
      <c r="J1206" s="55"/>
      <c r="K1206" s="545"/>
      <c r="L1206" s="55"/>
      <c r="M1206" s="55"/>
      <c r="N1206" s="55"/>
      <c r="O1206" s="1253"/>
      <c r="P1206" s="1253"/>
      <c r="Q1206" s="1253"/>
      <c r="R1206" s="1253"/>
      <c r="S1206" s="1253"/>
      <c r="T1206" s="2503"/>
      <c r="U1206" s="215"/>
      <c r="V1206" s="215"/>
      <c r="W1206" s="215"/>
      <c r="X1206" s="215"/>
      <c r="Y1206" s="2253"/>
    </row>
    <row r="1207" spans="1:25" ht="15" customHeight="1" x14ac:dyDescent="0.25">
      <c r="A1207" s="294" t="s">
        <v>344</v>
      </c>
      <c r="B1207" s="294"/>
      <c r="C1207" s="53"/>
      <c r="D1207" s="144">
        <f t="shared" ref="D1207" si="1210">ROUND(C1207/12*$A$4,0)</f>
        <v>0</v>
      </c>
      <c r="E1207" s="527"/>
      <c r="F1207" s="53"/>
      <c r="G1207" s="56"/>
      <c r="H1207" s="56"/>
      <c r="I1207" s="55"/>
      <c r="J1207" s="55"/>
      <c r="K1207" s="545"/>
      <c r="L1207" s="55"/>
      <c r="M1207" s="55"/>
      <c r="N1207" s="55"/>
      <c r="O1207" s="1253"/>
      <c r="P1207" s="1253"/>
      <c r="Q1207" s="1253"/>
      <c r="R1207" s="1253"/>
      <c r="S1207" s="1253"/>
      <c r="T1207" s="2503"/>
      <c r="U1207" s="215"/>
      <c r="V1207" s="215"/>
      <c r="W1207" s="215"/>
      <c r="X1207" s="215"/>
      <c r="Y1207" s="2253"/>
    </row>
    <row r="1208" spans="1:25" ht="45" customHeight="1" x14ac:dyDescent="0.25">
      <c r="A1208" s="818" t="s">
        <v>349</v>
      </c>
      <c r="B1208" s="294"/>
      <c r="C1208" s="53">
        <f>SUM(C1209:C1210)</f>
        <v>1688</v>
      </c>
      <c r="D1208" s="53">
        <f t="shared" ref="D1208" si="1211">SUM(D1209:D1210)</f>
        <v>703</v>
      </c>
      <c r="E1208" s="53">
        <f t="shared" ref="E1208" si="1212">SUM(E1209:E1210)</f>
        <v>1742</v>
      </c>
      <c r="F1208" s="53">
        <f t="shared" ref="F1208:F1215" si="1213">E1208/D1208*100</f>
        <v>247.79516358463729</v>
      </c>
      <c r="G1208" s="56"/>
      <c r="H1208" s="56"/>
      <c r="I1208" s="55"/>
      <c r="J1208" s="55"/>
      <c r="K1208" s="545"/>
      <c r="L1208" s="55"/>
      <c r="M1208" s="55"/>
      <c r="N1208" s="55"/>
      <c r="O1208" s="1253"/>
      <c r="P1208" s="1253"/>
      <c r="Q1208" s="1253"/>
      <c r="R1208" s="1253"/>
      <c r="S1208" s="1253"/>
      <c r="T1208" s="2503"/>
      <c r="U1208" s="215"/>
      <c r="V1208" s="215"/>
      <c r="W1208" s="215"/>
      <c r="X1208" s="215"/>
      <c r="Y1208" s="2253"/>
    </row>
    <row r="1209" spans="1:25" ht="48.75" customHeight="1" x14ac:dyDescent="0.25">
      <c r="A1209" s="294" t="s">
        <v>418</v>
      </c>
      <c r="B1209" s="294"/>
      <c r="C1209" s="53">
        <v>1210</v>
      </c>
      <c r="D1209" s="144">
        <f t="shared" ref="D1209:D1210" si="1214">ROUND(C1209/12*$A$4,0)</f>
        <v>504</v>
      </c>
      <c r="E1209" s="418">
        <v>1241</v>
      </c>
      <c r="F1209" s="53">
        <f t="shared" si="1213"/>
        <v>246.23015873015873</v>
      </c>
      <c r="G1209" s="56"/>
      <c r="H1209" s="56"/>
      <c r="I1209" s="55"/>
      <c r="J1209" s="55"/>
      <c r="K1209" s="545"/>
      <c r="L1209" s="55"/>
      <c r="M1209" s="55"/>
      <c r="N1209" s="55"/>
      <c r="O1209" s="1253"/>
      <c r="P1209" s="1253"/>
      <c r="Q1209" s="1253"/>
      <c r="R1209" s="1253"/>
      <c r="S1209" s="1253"/>
      <c r="T1209" s="2503"/>
      <c r="U1209" s="215"/>
      <c r="V1209" s="215"/>
      <c r="W1209" s="215"/>
      <c r="X1209" s="215"/>
      <c r="Y1209" s="2253"/>
    </row>
    <row r="1210" spans="1:25" ht="35.1" customHeight="1" x14ac:dyDescent="0.25">
      <c r="A1210" s="294" t="s">
        <v>419</v>
      </c>
      <c r="B1210" s="294"/>
      <c r="C1210" s="53">
        <v>478</v>
      </c>
      <c r="D1210" s="144">
        <f t="shared" si="1214"/>
        <v>199</v>
      </c>
      <c r="E1210" s="527">
        <v>501</v>
      </c>
      <c r="F1210" s="53">
        <f t="shared" si="1213"/>
        <v>251.75879396984925</v>
      </c>
      <c r="G1210" s="56"/>
      <c r="H1210" s="56"/>
      <c r="I1210" s="55"/>
      <c r="J1210" s="55"/>
      <c r="K1210" s="545"/>
      <c r="L1210" s="55"/>
      <c r="M1210" s="55"/>
      <c r="N1210" s="55"/>
      <c r="O1210" s="1253"/>
      <c r="P1210" s="1253"/>
      <c r="Q1210" s="1253"/>
      <c r="R1210" s="1253"/>
      <c r="S1210" s="1253"/>
      <c r="T1210" s="2503"/>
      <c r="U1210" s="215"/>
      <c r="V1210" s="215"/>
      <c r="W1210" s="215"/>
      <c r="X1210" s="215"/>
      <c r="Y1210" s="2253"/>
    </row>
    <row r="1211" spans="1:25" ht="61.5" customHeight="1" x14ac:dyDescent="0.25">
      <c r="A1211" s="818" t="s">
        <v>364</v>
      </c>
      <c r="B1211" s="294"/>
      <c r="C1211" s="53">
        <f>SUM(C1212:C1215)</f>
        <v>65770</v>
      </c>
      <c r="D1211" s="53">
        <f t="shared" ref="D1211" si="1215">SUM(D1212:D1215)</f>
        <v>27405</v>
      </c>
      <c r="E1211" s="53">
        <f t="shared" ref="E1211" si="1216">SUM(E1212:E1215)</f>
        <v>29511.498838559812</v>
      </c>
      <c r="F1211" s="53">
        <f t="shared" si="1213"/>
        <v>107.68654931056307</v>
      </c>
      <c r="G1211" s="56"/>
      <c r="H1211" s="56"/>
      <c r="I1211" s="55"/>
      <c r="J1211" s="55"/>
      <c r="K1211" s="545"/>
      <c r="L1211" s="55"/>
      <c r="M1211" s="55"/>
      <c r="N1211" s="55"/>
      <c r="O1211" s="1253"/>
      <c r="P1211" s="1253"/>
      <c r="Q1211" s="1253"/>
      <c r="R1211" s="1253"/>
      <c r="S1211" s="1253"/>
      <c r="T1211" s="2503"/>
      <c r="U1211" s="215"/>
      <c r="V1211" s="215"/>
      <c r="W1211" s="215"/>
      <c r="X1211" s="215"/>
      <c r="Y1211" s="2253"/>
    </row>
    <row r="1212" spans="1:25" ht="61.5" customHeight="1" x14ac:dyDescent="0.25">
      <c r="A1212" s="294" t="s">
        <v>449</v>
      </c>
      <c r="B1212" s="294"/>
      <c r="C1212" s="53">
        <v>51570</v>
      </c>
      <c r="D1212" s="144">
        <f t="shared" ref="D1212:D1215" si="1217">ROUND(C1212/12*$A$4,0)</f>
        <v>21488</v>
      </c>
      <c r="E1212" s="418">
        <v>22330</v>
      </c>
      <c r="F1212" s="53">
        <f t="shared" si="1213"/>
        <v>103.91846612062548</v>
      </c>
      <c r="G1212" s="56"/>
      <c r="H1212" s="56"/>
      <c r="I1212" s="55"/>
      <c r="J1212" s="55"/>
      <c r="K1212" s="545"/>
      <c r="L1212" s="55"/>
      <c r="M1212" s="55"/>
      <c r="N1212" s="55"/>
      <c r="O1212" s="1253"/>
      <c r="P1212" s="1253"/>
      <c r="Q1212" s="1253"/>
      <c r="R1212" s="1253"/>
      <c r="S1212" s="1253"/>
      <c r="T1212" s="2503"/>
      <c r="U1212" s="215"/>
      <c r="V1212" s="215"/>
      <c r="W1212" s="215"/>
      <c r="X1212" s="215"/>
      <c r="Y1212" s="2253"/>
    </row>
    <row r="1213" spans="1:25" ht="50.25" customHeight="1" x14ac:dyDescent="0.25">
      <c r="A1213" s="294" t="s">
        <v>367</v>
      </c>
      <c r="B1213" s="294"/>
      <c r="C1213" s="53">
        <v>9950</v>
      </c>
      <c r="D1213" s="144">
        <f t="shared" si="1217"/>
        <v>4146</v>
      </c>
      <c r="E1213" s="418">
        <v>5168.4988385598135</v>
      </c>
      <c r="F1213" s="53">
        <f t="shared" si="1213"/>
        <v>124.66229711914649</v>
      </c>
      <c r="G1213" s="56"/>
      <c r="H1213" s="56"/>
      <c r="I1213" s="55"/>
      <c r="J1213" s="55"/>
      <c r="K1213" s="545"/>
      <c r="L1213" s="55"/>
      <c r="M1213" s="55"/>
      <c r="N1213" s="55"/>
      <c r="O1213" s="1253"/>
      <c r="P1213" s="1253"/>
      <c r="Q1213" s="1253"/>
      <c r="R1213" s="1253"/>
      <c r="S1213" s="1253"/>
      <c r="T1213" s="2503"/>
      <c r="U1213" s="215"/>
      <c r="V1213" s="215"/>
      <c r="W1213" s="215"/>
      <c r="X1213" s="215"/>
      <c r="Y1213" s="2253"/>
    </row>
    <row r="1214" spans="1:25" ht="35.1" customHeight="1" x14ac:dyDescent="0.25">
      <c r="A1214" s="294" t="s">
        <v>368</v>
      </c>
      <c r="B1214" s="294"/>
      <c r="C1214" s="53">
        <v>4000</v>
      </c>
      <c r="D1214" s="144">
        <f t="shared" si="1217"/>
        <v>1667</v>
      </c>
      <c r="E1214" s="418">
        <v>1999</v>
      </c>
      <c r="F1214" s="53">
        <f t="shared" si="1213"/>
        <v>119.91601679664068</v>
      </c>
      <c r="G1214" s="56"/>
      <c r="H1214" s="56"/>
      <c r="I1214" s="55"/>
      <c r="J1214" s="55"/>
      <c r="K1214" s="545"/>
      <c r="L1214" s="55"/>
      <c r="M1214" s="55"/>
      <c r="N1214" s="55"/>
      <c r="O1214" s="1253"/>
      <c r="P1214" s="1253"/>
      <c r="Q1214" s="1253"/>
      <c r="R1214" s="1253"/>
      <c r="S1214" s="1253"/>
      <c r="T1214" s="2503"/>
      <c r="U1214" s="215"/>
      <c r="V1214" s="215"/>
      <c r="W1214" s="215"/>
      <c r="X1214" s="215"/>
      <c r="Y1214" s="2253"/>
    </row>
    <row r="1215" spans="1:25" ht="35.1" customHeight="1" x14ac:dyDescent="0.25">
      <c r="A1215" s="294" t="s">
        <v>369</v>
      </c>
      <c r="B1215" s="294"/>
      <c r="C1215" s="53">
        <v>250</v>
      </c>
      <c r="D1215" s="144">
        <f t="shared" si="1217"/>
        <v>104</v>
      </c>
      <c r="E1215" s="418">
        <v>14</v>
      </c>
      <c r="F1215" s="53">
        <f t="shared" si="1213"/>
        <v>13.461538461538462</v>
      </c>
      <c r="G1215" s="56"/>
      <c r="H1215" s="56"/>
      <c r="I1215" s="55"/>
      <c r="J1215" s="55"/>
      <c r="K1215" s="545"/>
      <c r="L1215" s="55"/>
      <c r="M1215" s="55"/>
      <c r="N1215" s="55"/>
      <c r="O1215" s="1253"/>
      <c r="P1215" s="1253"/>
      <c r="Q1215" s="1253"/>
      <c r="R1215" s="1253"/>
      <c r="S1215" s="1253"/>
      <c r="T1215" s="2503"/>
      <c r="U1215" s="215"/>
      <c r="V1215" s="215"/>
      <c r="W1215" s="215"/>
      <c r="X1215" s="215"/>
      <c r="Y1215" s="2253"/>
    </row>
    <row r="1216" spans="1:25" ht="21.75" customHeight="1" x14ac:dyDescent="0.25">
      <c r="A1216" s="294" t="s">
        <v>169</v>
      </c>
      <c r="B1216" s="294"/>
      <c r="C1216" s="53"/>
      <c r="D1216" s="144"/>
      <c r="E1216" s="418"/>
      <c r="F1216" s="53"/>
      <c r="G1216" s="56"/>
      <c r="H1216" s="56"/>
      <c r="I1216" s="55"/>
      <c r="J1216" s="55"/>
      <c r="K1216" s="545"/>
      <c r="L1216" s="55"/>
      <c r="M1216" s="55"/>
      <c r="N1216" s="55"/>
      <c r="O1216" s="1253"/>
      <c r="P1216" s="1253"/>
      <c r="Q1216" s="1253"/>
      <c r="R1216" s="1253"/>
      <c r="S1216" s="1253"/>
      <c r="T1216" s="2503"/>
      <c r="U1216" s="215"/>
      <c r="V1216" s="215"/>
      <c r="W1216" s="215"/>
      <c r="X1216" s="215"/>
      <c r="Y1216" s="2253"/>
    </row>
    <row r="1217" spans="1:25" ht="35.1" customHeight="1" x14ac:dyDescent="0.25">
      <c r="A1217" s="294" t="s">
        <v>170</v>
      </c>
      <c r="B1217" s="294"/>
      <c r="C1217" s="53">
        <v>9780</v>
      </c>
      <c r="D1217" s="144">
        <f t="shared" ref="D1217" si="1218">ROUND(C1217/12*$A$4,0)</f>
        <v>4075</v>
      </c>
      <c r="E1217" s="418">
        <v>4500</v>
      </c>
      <c r="F1217" s="53">
        <f>E1217/D1217*100</f>
        <v>110.42944785276075</v>
      </c>
      <c r="G1217" s="56"/>
      <c r="H1217" s="56"/>
      <c r="I1217" s="55"/>
      <c r="J1217" s="55"/>
      <c r="K1217" s="545"/>
      <c r="L1217" s="55"/>
      <c r="M1217" s="55"/>
      <c r="N1217" s="55"/>
      <c r="O1217" s="1253"/>
      <c r="P1217" s="1253"/>
      <c r="Q1217" s="1253"/>
      <c r="R1217" s="1253"/>
      <c r="S1217" s="1253"/>
      <c r="T1217" s="2503"/>
      <c r="U1217" s="215"/>
      <c r="V1217" s="215"/>
      <c r="W1217" s="215"/>
      <c r="X1217" s="215"/>
      <c r="Y1217" s="2253"/>
    </row>
    <row r="1218" spans="1:25" ht="30" customHeight="1" x14ac:dyDescent="0.25">
      <c r="A1218" s="13" t="s">
        <v>178</v>
      </c>
      <c r="B1218" s="1840"/>
      <c r="C1218" s="66">
        <f>SUM(C1206+C1217)</f>
        <v>77238</v>
      </c>
      <c r="D1218" s="66">
        <f t="shared" ref="D1218" si="1219">SUM(D1206+D1217)</f>
        <v>32183</v>
      </c>
      <c r="E1218" s="66">
        <f t="shared" ref="E1218" si="1220">SUM(E1206+E1217)</f>
        <v>35753.498838559812</v>
      </c>
      <c r="F1218" s="66">
        <f>E1218/D1218*100</f>
        <v>111.09436298219499</v>
      </c>
      <c r="G1218" s="64"/>
      <c r="H1218" s="64"/>
      <c r="I1218" s="1334"/>
      <c r="J1218" s="1334"/>
      <c r="K1218" s="1725"/>
      <c r="L1218" s="1334"/>
      <c r="M1218" s="1334"/>
      <c r="N1218" s="1334"/>
      <c r="O1218" s="1255"/>
      <c r="P1218" s="1255"/>
      <c r="Q1218" s="1255"/>
      <c r="R1218" s="1255"/>
      <c r="S1218" s="1255"/>
      <c r="T1218" s="2504"/>
      <c r="U1218" s="2518"/>
      <c r="V1218" s="2518"/>
      <c r="W1218" s="2518"/>
      <c r="X1218" s="2518"/>
      <c r="Y1218" s="2253"/>
    </row>
    <row r="1219" spans="1:25" ht="15" customHeight="1" x14ac:dyDescent="0.25">
      <c r="A1219" s="133" t="s">
        <v>179</v>
      </c>
      <c r="B1219" s="133"/>
      <c r="C1219" s="1352">
        <f>SUM(C1218,C1204)</f>
        <v>232908</v>
      </c>
      <c r="D1219" s="1352">
        <f t="shared" ref="D1219:E1219" si="1221">SUM(D1218,D1204)</f>
        <v>97046</v>
      </c>
      <c r="E1219" s="1352">
        <f t="shared" si="1221"/>
        <v>100597.49883855981</v>
      </c>
      <c r="F1219" s="1352">
        <f>E1219/D1219*100</f>
        <v>103.6596035267397</v>
      </c>
      <c r="G1219" s="271"/>
      <c r="H1219" s="271"/>
      <c r="I1219" s="18"/>
      <c r="J1219" s="18"/>
      <c r="K1219" s="654"/>
      <c r="L1219" s="18"/>
      <c r="M1219" s="18"/>
      <c r="N1219" s="18"/>
      <c r="O1219" s="558">
        <v>80373.246580000006</v>
      </c>
      <c r="P1219" s="558">
        <v>79780.342883379999</v>
      </c>
      <c r="Q1219" s="558">
        <v>79780.342883379999</v>
      </c>
      <c r="R1219" s="558">
        <v>79780.342883379999</v>
      </c>
      <c r="S1219" s="558">
        <v>80143.566374809336</v>
      </c>
      <c r="T1219" s="2505">
        <f>O1219/12*$A$4+(P1219-O1219)/11*4+(Q1219-P1219)/10*3+(R1219-Q1219)/9*2+(S1219-R1219)/8*1</f>
        <v>33318.654333869883</v>
      </c>
      <c r="U1219" s="1444">
        <f t="shared" ref="U1219" si="1222">X1219-W1219</f>
        <v>34419.216370000002</v>
      </c>
      <c r="V1219" s="1444">
        <f t="shared" ref="V1219" si="1223">U1219-T1219</f>
        <v>1100.5620361301189</v>
      </c>
      <c r="W1219" s="1444">
        <v>-43.832239999999999</v>
      </c>
      <c r="X1219" s="1444">
        <v>34375.384129999999</v>
      </c>
      <c r="Y1219" s="2252">
        <f>U1219+W1219-X1219</f>
        <v>0</v>
      </c>
    </row>
    <row r="1220" spans="1:25" ht="15" customHeight="1" x14ac:dyDescent="0.25">
      <c r="A1220" s="400" t="s">
        <v>33</v>
      </c>
      <c r="B1220" s="400"/>
      <c r="C1220" s="93"/>
      <c r="D1220" s="93"/>
      <c r="E1220" s="1685"/>
      <c r="F1220" s="93"/>
      <c r="G1220" s="272"/>
      <c r="H1220" s="272"/>
      <c r="I1220" s="511"/>
      <c r="J1220" s="511"/>
      <c r="K1220" s="1850"/>
      <c r="L1220" s="511"/>
      <c r="M1220" s="511"/>
      <c r="N1220" s="511"/>
      <c r="O1220" s="1254"/>
      <c r="P1220" s="1254"/>
      <c r="Q1220" s="1254"/>
      <c r="R1220" s="1254"/>
      <c r="S1220" s="1254"/>
      <c r="T1220" s="2506"/>
      <c r="U1220" s="2521"/>
      <c r="V1220" s="2521"/>
      <c r="W1220" s="2521"/>
      <c r="X1220" s="2521"/>
      <c r="Y1220" s="2253"/>
    </row>
    <row r="1221" spans="1:25" ht="15" customHeight="1" x14ac:dyDescent="0.25">
      <c r="A1221" s="201" t="s">
        <v>156</v>
      </c>
      <c r="B1221" s="201"/>
      <c r="C1221" s="36"/>
      <c r="D1221" s="36"/>
      <c r="E1221" s="572"/>
      <c r="F1221" s="36"/>
      <c r="G1221" s="56"/>
      <c r="H1221" s="56"/>
      <c r="I1221" s="57"/>
      <c r="J1221" s="57"/>
      <c r="K1221" s="546"/>
      <c r="L1221" s="57"/>
      <c r="M1221" s="57"/>
      <c r="N1221" s="57"/>
      <c r="O1221" s="1253"/>
      <c r="P1221" s="1253"/>
      <c r="Q1221" s="1253"/>
      <c r="R1221" s="1253"/>
      <c r="S1221" s="1253"/>
      <c r="T1221" s="2503"/>
      <c r="U1221" s="215"/>
      <c r="V1221" s="215"/>
      <c r="W1221" s="215"/>
      <c r="X1221" s="215"/>
      <c r="Y1221" s="2253"/>
    </row>
    <row r="1222" spans="1:25" ht="15" customHeight="1" x14ac:dyDescent="0.25">
      <c r="A1222" s="412" t="s">
        <v>202</v>
      </c>
      <c r="B1222" s="47">
        <v>240</v>
      </c>
      <c r="C1222" s="38">
        <v>900</v>
      </c>
      <c r="D1222" s="144">
        <f t="shared" ref="D1222" si="1224">ROUND(C1222/12*$A$4,0)</f>
        <v>375</v>
      </c>
      <c r="E1222" s="418">
        <v>389</v>
      </c>
      <c r="F1222" s="144">
        <f>E1222/D1222*100</f>
        <v>103.73333333333335</v>
      </c>
      <c r="G1222" s="56">
        <v>8</v>
      </c>
      <c r="H1222" s="157">
        <f t="shared" ref="H1222" si="1225">K1222/E1222</f>
        <v>8.015424164524422</v>
      </c>
      <c r="I1222" s="166">
        <f>ROUND(C1222*G1222,0)</f>
        <v>7200</v>
      </c>
      <c r="J1222" s="166">
        <f t="shared" ref="J1222" si="1226">ROUND(D1222*G1222,0)</f>
        <v>3000</v>
      </c>
      <c r="K1222" s="420">
        <v>3118</v>
      </c>
      <c r="L1222" s="166">
        <f>K1222/J1222*100</f>
        <v>103.93333333333334</v>
      </c>
      <c r="M1222" s="166">
        <f>I1222/B1222</f>
        <v>30</v>
      </c>
      <c r="N1222" s="166">
        <f t="shared" ref="N1222:N1224" si="1227">K1222/$A$4*12/M1222</f>
        <v>249.44000000000003</v>
      </c>
      <c r="O1222" s="1253"/>
      <c r="P1222" s="1253"/>
      <c r="Q1222" s="1253"/>
      <c r="R1222" s="1253"/>
      <c r="S1222" s="1253"/>
      <c r="T1222" s="2503">
        <f>O1222/12</f>
        <v>0</v>
      </c>
      <c r="U1222" s="215">
        <f t="shared" ref="U1222:U1224" si="1228">X1222-W1222</f>
        <v>0</v>
      </c>
      <c r="V1222" s="215">
        <f t="shared" ref="V1222:V1224" si="1229">U1222-T1222</f>
        <v>0</v>
      </c>
      <c r="W1222" s="215"/>
      <c r="X1222" s="215"/>
      <c r="Y1222" s="2253"/>
    </row>
    <row r="1223" spans="1:25" s="99" customFormat="1" ht="15" customHeight="1" x14ac:dyDescent="0.25">
      <c r="A1223" s="1540" t="s">
        <v>265</v>
      </c>
      <c r="B1223" s="699"/>
      <c r="C1223" s="523">
        <f>SUM(C1222)</f>
        <v>900</v>
      </c>
      <c r="D1223" s="523">
        <f t="shared" ref="D1223:E1224" si="1230">SUM(D1222)</f>
        <v>375</v>
      </c>
      <c r="E1223" s="523">
        <f t="shared" si="1230"/>
        <v>389</v>
      </c>
      <c r="F1223" s="195">
        <f>E1223/D1223*100</f>
        <v>103.73333333333335</v>
      </c>
      <c r="G1223" s="64">
        <v>8</v>
      </c>
      <c r="H1223" s="283">
        <f>K1223/E1223</f>
        <v>8.015424164524422</v>
      </c>
      <c r="I1223" s="196">
        <f>SUM(I1222)</f>
        <v>7200</v>
      </c>
      <c r="J1223" s="196">
        <f t="shared" ref="J1223:J1224" si="1231">SUM(J1222)</f>
        <v>3000</v>
      </c>
      <c r="K1223" s="1554">
        <f t="shared" ref="K1223:K1224" si="1232">SUM(K1222)</f>
        <v>3118</v>
      </c>
      <c r="L1223" s="196">
        <f>K1223/J1223*100</f>
        <v>103.93333333333334</v>
      </c>
      <c r="M1223" s="196">
        <f>SUM(M1222)</f>
        <v>30</v>
      </c>
      <c r="N1223" s="376">
        <f t="shared" si="1227"/>
        <v>249.44000000000003</v>
      </c>
      <c r="O1223" s="1255"/>
      <c r="P1223" s="1255"/>
      <c r="Q1223" s="1255"/>
      <c r="R1223" s="1255"/>
      <c r="S1223" s="1255"/>
      <c r="T1223" s="2504"/>
      <c r="U1223" s="2518"/>
      <c r="V1223" s="2518"/>
      <c r="W1223" s="2518"/>
      <c r="X1223" s="2518"/>
      <c r="Y1223" s="2253"/>
    </row>
    <row r="1224" spans="1:25" ht="29.25" customHeight="1" thickBot="1" x14ac:dyDescent="0.3">
      <c r="A1224" s="1283" t="s">
        <v>397</v>
      </c>
      <c r="B1224" s="1283"/>
      <c r="C1224" s="1375">
        <f>SUM(C1223)</f>
        <v>900</v>
      </c>
      <c r="D1224" s="1375">
        <f t="shared" si="1230"/>
        <v>375</v>
      </c>
      <c r="E1224" s="1375">
        <f t="shared" si="1230"/>
        <v>389</v>
      </c>
      <c r="F1224" s="1375">
        <f>E1224/D1224*100</f>
        <v>103.73333333333335</v>
      </c>
      <c r="G1224" s="489">
        <f>IF(C1224=0,0,I1224/C1224)</f>
        <v>8</v>
      </c>
      <c r="H1224" s="489">
        <f>K1224/E1224</f>
        <v>8.015424164524422</v>
      </c>
      <c r="I1224" s="1375">
        <f t="shared" ref="I1224" si="1233">SUM(I1223)</f>
        <v>7200</v>
      </c>
      <c r="J1224" s="1375">
        <f t="shared" si="1231"/>
        <v>3000</v>
      </c>
      <c r="K1224" s="1688">
        <f t="shared" si="1232"/>
        <v>3118</v>
      </c>
      <c r="L1224" s="175">
        <f>K1224/J1224*100</f>
        <v>103.93333333333334</v>
      </c>
      <c r="M1224" s="175">
        <f>SUM(M1222)</f>
        <v>30</v>
      </c>
      <c r="N1224" s="495">
        <f t="shared" si="1227"/>
        <v>249.44000000000003</v>
      </c>
      <c r="O1224" s="743">
        <v>10263.734753999999</v>
      </c>
      <c r="P1224" s="743">
        <v>9322.8924015499979</v>
      </c>
      <c r="Q1224" s="743">
        <v>9322.8924015499979</v>
      </c>
      <c r="R1224" s="743">
        <v>9322.8924015499979</v>
      </c>
      <c r="S1224" s="743">
        <v>9322.8924015499979</v>
      </c>
      <c r="T1224" s="2505">
        <f>O1224/12*$A$4+(P1224-O1224)/11*4+(Q1224-P1224)/10*3+(R1224-Q1224)/9*2+(S1224-R1224)/8*1</f>
        <v>3934.4316556999993</v>
      </c>
      <c r="U1224" s="2442">
        <f t="shared" si="1228"/>
        <v>3926.2424299999993</v>
      </c>
      <c r="V1224" s="2442">
        <f t="shared" si="1229"/>
        <v>-8.1892256999999518</v>
      </c>
      <c r="W1224" s="2442">
        <v>-14.770380000000001</v>
      </c>
      <c r="X1224" s="2442">
        <v>3911.4720499999994</v>
      </c>
      <c r="Y1224" s="2253"/>
    </row>
    <row r="1225" spans="1:25" ht="15" customHeight="1" thickBot="1" x14ac:dyDescent="0.3">
      <c r="A1225" s="574" t="s">
        <v>18</v>
      </c>
      <c r="B1225" s="574"/>
      <c r="C1225" s="1417"/>
      <c r="D1225" s="1417"/>
      <c r="E1225" s="1862"/>
      <c r="F1225" s="1417"/>
      <c r="G1225" s="568"/>
      <c r="H1225" s="568"/>
      <c r="I1225" s="1417"/>
      <c r="J1225" s="1417"/>
      <c r="K1225" s="1862">
        <f t="shared" ref="K1225" si="1234">SUM(K1219,K1224)</f>
        <v>3118</v>
      </c>
      <c r="L1225" s="1417"/>
      <c r="M1225" s="1417"/>
      <c r="N1225" s="1417"/>
      <c r="O1225" s="744">
        <f t="shared" ref="O1225:P1225" si="1235">SUM(O1219,O1224)</f>
        <v>90636.981334000011</v>
      </c>
      <c r="P1225" s="744">
        <f t="shared" si="1235"/>
        <v>89103.235284929993</v>
      </c>
      <c r="Q1225" s="744">
        <f t="shared" ref="Q1225:R1225" si="1236">SUM(Q1219,Q1224)</f>
        <v>89103.235284929993</v>
      </c>
      <c r="R1225" s="744">
        <f t="shared" si="1236"/>
        <v>89103.235284929993</v>
      </c>
      <c r="S1225" s="744">
        <f t="shared" ref="S1225" si="1237">SUM(S1219,S1224)</f>
        <v>89466.45877635933</v>
      </c>
      <c r="T1225" s="2508">
        <f t="shared" ref="T1225:X1225" si="1238">SUM(T1219,T1224)</f>
        <v>37253.085989569881</v>
      </c>
      <c r="U1225" s="2522">
        <f t="shared" si="1238"/>
        <v>38345.4588</v>
      </c>
      <c r="V1225" s="2522">
        <f t="shared" si="1238"/>
        <v>1092.372810430119</v>
      </c>
      <c r="W1225" s="2522">
        <f t="shared" si="1238"/>
        <v>-58.602620000000002</v>
      </c>
      <c r="X1225" s="2524">
        <f t="shared" si="1238"/>
        <v>38286.856179999995</v>
      </c>
      <c r="Y1225" s="2253"/>
    </row>
    <row r="1226" spans="1:25" ht="15" customHeight="1" x14ac:dyDescent="0.25">
      <c r="A1226" s="320"/>
      <c r="B1226" s="320"/>
      <c r="C1226" s="207"/>
      <c r="D1226" s="207"/>
      <c r="E1226" s="1539"/>
      <c r="F1226" s="207"/>
      <c r="G1226" s="317"/>
      <c r="H1226" s="317"/>
      <c r="I1226" s="318"/>
      <c r="J1226" s="318"/>
      <c r="K1226" s="415"/>
      <c r="L1226" s="318"/>
      <c r="M1226" s="318"/>
      <c r="N1226" s="318"/>
      <c r="O1226" s="1254"/>
      <c r="P1226" s="1254"/>
      <c r="Q1226" s="1254"/>
      <c r="R1226" s="1254"/>
      <c r="S1226" s="1254"/>
      <c r="T1226" s="2506"/>
      <c r="U1226" s="2521"/>
      <c r="V1226" s="2521"/>
      <c r="W1226" s="2521"/>
      <c r="X1226" s="2521"/>
      <c r="Y1226" s="2253"/>
    </row>
    <row r="1227" spans="1:25" ht="33" customHeight="1" x14ac:dyDescent="0.25">
      <c r="A1227" s="1872" t="s">
        <v>381</v>
      </c>
      <c r="B1227" s="182"/>
      <c r="C1227" s="143"/>
      <c r="D1227" s="144"/>
      <c r="E1227" s="421"/>
      <c r="F1227" s="144"/>
      <c r="G1227" s="156"/>
      <c r="H1227" s="156"/>
      <c r="I1227" s="174"/>
      <c r="J1227" s="174"/>
      <c r="K1227" s="423"/>
      <c r="L1227" s="174"/>
      <c r="M1227" s="174"/>
      <c r="N1227" s="174"/>
      <c r="O1227" s="1253"/>
      <c r="P1227" s="1253"/>
      <c r="Q1227" s="1253"/>
      <c r="R1227" s="1253"/>
      <c r="S1227" s="1253"/>
      <c r="T1227" s="2503"/>
      <c r="U1227" s="215"/>
      <c r="V1227" s="215"/>
      <c r="W1227" s="215"/>
      <c r="X1227" s="215"/>
      <c r="Y1227" s="2253"/>
    </row>
    <row r="1228" spans="1:25" ht="24" customHeight="1" x14ac:dyDescent="0.25">
      <c r="A1228" s="200" t="s">
        <v>400</v>
      </c>
      <c r="B1228" s="182"/>
      <c r="C1228" s="143">
        <f>SUM(C1229,C1231)</f>
        <v>209858</v>
      </c>
      <c r="D1228" s="143">
        <f t="shared" ref="D1228" si="1239">SUM(D1229,D1231)</f>
        <v>87441</v>
      </c>
      <c r="E1228" s="143">
        <v>106258</v>
      </c>
      <c r="F1228" s="123">
        <f t="shared" ref="F1228:F1233" si="1240">E1228/D1228*100</f>
        <v>121.51965325190699</v>
      </c>
      <c r="G1228" s="156"/>
      <c r="H1228" s="156"/>
      <c r="I1228" s="174"/>
      <c r="J1228" s="174"/>
      <c r="K1228" s="423"/>
      <c r="L1228" s="174"/>
      <c r="M1228" s="174"/>
      <c r="N1228" s="174"/>
      <c r="O1228" s="1253">
        <v>617490.84884735988</v>
      </c>
      <c r="P1228" s="1253">
        <v>617490.84884735988</v>
      </c>
      <c r="Q1228" s="1253">
        <v>617490.84884735988</v>
      </c>
      <c r="R1228" s="1253">
        <v>617490.84884735988</v>
      </c>
      <c r="S1228" s="1253">
        <v>617490.84884735988</v>
      </c>
      <c r="T1228" s="2505">
        <f>O1228/12*$A$4+(P1228-O1228)/11*4+(Q1228-P1228)/10*3+(R1228-Q1228)/9*2+(S1228-R1228)/8*1</f>
        <v>257287.85368639993</v>
      </c>
      <c r="U1228" s="215">
        <f t="shared" ref="U1228" si="1241">X1228-W1228</f>
        <v>258347.04078000001</v>
      </c>
      <c r="V1228" s="215">
        <f t="shared" ref="V1228" si="1242">U1228-T1228</f>
        <v>1059.1870936000778</v>
      </c>
      <c r="W1228" s="215">
        <v>-141.61810999999997</v>
      </c>
      <c r="X1228" s="215">
        <v>258205.42267</v>
      </c>
      <c r="Y1228" s="2253"/>
    </row>
    <row r="1229" spans="1:25" ht="21" customHeight="1" x14ac:dyDescent="0.25">
      <c r="A1229" s="183" t="s">
        <v>371</v>
      </c>
      <c r="B1229" s="182"/>
      <c r="C1229" s="143">
        <f>C1230</f>
        <v>207138</v>
      </c>
      <c r="D1229" s="143">
        <f t="shared" ref="D1229:E1229" si="1243">D1230</f>
        <v>86308</v>
      </c>
      <c r="E1229" s="143">
        <f t="shared" si="1243"/>
        <v>104554</v>
      </c>
      <c r="F1229" s="144">
        <f t="shared" si="1240"/>
        <v>121.140566343792</v>
      </c>
      <c r="G1229" s="156"/>
      <c r="H1229" s="156"/>
      <c r="I1229" s="174"/>
      <c r="J1229" s="174"/>
      <c r="K1229" s="423"/>
      <c r="L1229" s="174"/>
      <c r="M1229" s="174"/>
      <c r="N1229" s="174"/>
      <c r="O1229" s="1253"/>
      <c r="P1229" s="1253"/>
      <c r="Q1229" s="1253"/>
      <c r="R1229" s="1253"/>
      <c r="S1229" s="1253"/>
      <c r="T1229" s="2503"/>
      <c r="U1229" s="215"/>
      <c r="V1229" s="215"/>
      <c r="W1229" s="215"/>
      <c r="X1229" s="215"/>
      <c r="Y1229" s="2253"/>
    </row>
    <row r="1230" spans="1:25" ht="23.25" customHeight="1" x14ac:dyDescent="0.25">
      <c r="A1230" s="183" t="s">
        <v>372</v>
      </c>
      <c r="B1230" s="182"/>
      <c r="C1230" s="187">
        <v>207138</v>
      </c>
      <c r="D1230" s="144">
        <f t="shared" ref="D1230:D1232" si="1244">ROUND(C1230/12*$A$4,0)</f>
        <v>86308</v>
      </c>
      <c r="E1230" s="1553">
        <f>E1228-E1231</f>
        <v>104554</v>
      </c>
      <c r="F1230" s="144">
        <f t="shared" si="1240"/>
        <v>121.140566343792</v>
      </c>
      <c r="G1230" s="156"/>
      <c r="H1230" s="156"/>
      <c r="I1230" s="174"/>
      <c r="J1230" s="174"/>
      <c r="K1230" s="423"/>
      <c r="L1230" s="174"/>
      <c r="M1230" s="174"/>
      <c r="N1230" s="174"/>
      <c r="O1230" s="1253"/>
      <c r="P1230" s="1253"/>
      <c r="Q1230" s="1253"/>
      <c r="R1230" s="1253"/>
      <c r="S1230" s="1253"/>
      <c r="T1230" s="2503"/>
      <c r="U1230" s="215"/>
      <c r="V1230" s="215"/>
      <c r="W1230" s="215"/>
      <c r="X1230" s="215"/>
      <c r="Y1230" s="2253"/>
    </row>
    <row r="1231" spans="1:25" ht="24" customHeight="1" x14ac:dyDescent="0.25">
      <c r="A1231" s="183" t="s">
        <v>373</v>
      </c>
      <c r="B1231" s="182"/>
      <c r="C1231" s="143">
        <f>C1232+C1233</f>
        <v>2720</v>
      </c>
      <c r="D1231" s="143">
        <f t="shared" ref="D1231:E1231" si="1245">D1232+D1233</f>
        <v>1133</v>
      </c>
      <c r="E1231" s="143">
        <f t="shared" si="1245"/>
        <v>1704</v>
      </c>
      <c r="F1231" s="144">
        <f t="shared" si="1240"/>
        <v>150.39717563989407</v>
      </c>
      <c r="G1231" s="156"/>
      <c r="H1231" s="156"/>
      <c r="I1231" s="174"/>
      <c r="J1231" s="174"/>
      <c r="K1231" s="423"/>
      <c r="L1231" s="174"/>
      <c r="M1231" s="174"/>
      <c r="N1231" s="174"/>
      <c r="O1231" s="1253"/>
      <c r="P1231" s="1253"/>
      <c r="Q1231" s="1253"/>
      <c r="R1231" s="1253"/>
      <c r="S1231" s="1253"/>
      <c r="T1231" s="2503"/>
      <c r="U1231" s="215"/>
      <c r="V1231" s="215"/>
      <c r="W1231" s="215"/>
      <c r="X1231" s="215"/>
      <c r="Y1231" s="2253"/>
    </row>
    <row r="1232" spans="1:25" ht="33" customHeight="1" x14ac:dyDescent="0.25">
      <c r="A1232" s="2465" t="s">
        <v>374</v>
      </c>
      <c r="B1232" s="2466"/>
      <c r="C1232" s="1553">
        <v>20</v>
      </c>
      <c r="D1232" s="418">
        <f t="shared" si="1244"/>
        <v>8</v>
      </c>
      <c r="E1232" s="1553">
        <v>12</v>
      </c>
      <c r="F1232" s="144">
        <f t="shared" si="1240"/>
        <v>150</v>
      </c>
      <c r="G1232" s="156"/>
      <c r="H1232" s="156"/>
      <c r="I1232" s="174"/>
      <c r="J1232" s="174"/>
      <c r="K1232" s="423"/>
      <c r="L1232" s="174"/>
      <c r="M1232" s="174"/>
      <c r="N1232" s="174"/>
      <c r="O1232" s="1253"/>
      <c r="P1232" s="1253"/>
      <c r="Q1232" s="1253"/>
      <c r="R1232" s="1253"/>
      <c r="S1232" s="1253"/>
      <c r="T1232" s="2503"/>
      <c r="U1232" s="215"/>
      <c r="V1232" s="215"/>
      <c r="W1232" s="215"/>
      <c r="X1232" s="215"/>
      <c r="Y1232" s="2253"/>
    </row>
    <row r="1233" spans="1:25" ht="15" customHeight="1" thickBot="1" x14ac:dyDescent="0.3">
      <c r="A1233" s="324" t="s">
        <v>375</v>
      </c>
      <c r="B1233" s="324"/>
      <c r="C1233" s="205">
        <v>2700</v>
      </c>
      <c r="D1233" s="205">
        <f t="shared" ref="D1233" si="1246">ROUND(C1233/12*$A$4,0)</f>
        <v>1125</v>
      </c>
      <c r="E1233" s="426">
        <v>1692</v>
      </c>
      <c r="F1233" s="205">
        <f t="shared" si="1240"/>
        <v>150.4</v>
      </c>
      <c r="G1233" s="283"/>
      <c r="H1233" s="283"/>
      <c r="I1233" s="196"/>
      <c r="J1233" s="196"/>
      <c r="K1233" s="1554"/>
      <c r="L1233" s="196"/>
      <c r="M1233" s="196"/>
      <c r="N1233" s="196"/>
      <c r="O1233" s="1255"/>
      <c r="P1233" s="1255"/>
      <c r="Q1233" s="1255"/>
      <c r="R1233" s="1255"/>
      <c r="S1233" s="1255"/>
      <c r="T1233" s="2504"/>
      <c r="U1233" s="2518">
        <f t="shared" ref="U1233" si="1247">X1233-W1233</f>
        <v>0</v>
      </c>
      <c r="V1233" s="2518">
        <f t="shared" ref="V1233" si="1248">U1233-T1233</f>
        <v>0</v>
      </c>
      <c r="W1233" s="2518"/>
      <c r="X1233" s="2518"/>
      <c r="Y1233" s="2253"/>
    </row>
    <row r="1234" spans="1:25" ht="15" customHeight="1" thickBot="1" x14ac:dyDescent="0.3">
      <c r="A1234" s="441" t="s">
        <v>18</v>
      </c>
      <c r="B1234" s="441"/>
      <c r="C1234" s="402"/>
      <c r="D1234" s="402"/>
      <c r="E1234" s="1578"/>
      <c r="F1234" s="402"/>
      <c r="G1234" s="403"/>
      <c r="H1234" s="403"/>
      <c r="I1234" s="404"/>
      <c r="J1234" s="404"/>
      <c r="K1234" s="1643"/>
      <c r="L1234" s="404"/>
      <c r="M1234" s="404"/>
      <c r="N1234" s="404"/>
      <c r="O1234" s="744">
        <f>SUM(O1228)</f>
        <v>617490.84884735988</v>
      </c>
      <c r="P1234" s="744">
        <f>SUM(P1228)</f>
        <v>617490.84884735988</v>
      </c>
      <c r="Q1234" s="744">
        <f>SUM(Q1228)</f>
        <v>617490.84884735988</v>
      </c>
      <c r="R1234" s="744">
        <f>SUM(R1228)</f>
        <v>617490.84884735988</v>
      </c>
      <c r="S1234" s="744">
        <f>SUM(S1228)</f>
        <v>617490.84884735988</v>
      </c>
      <c r="T1234" s="2508">
        <f t="shared" ref="T1234:X1234" si="1249">SUM(T1228)</f>
        <v>257287.85368639993</v>
      </c>
      <c r="U1234" s="2522">
        <f t="shared" si="1249"/>
        <v>258347.04078000001</v>
      </c>
      <c r="V1234" s="2522">
        <f t="shared" si="1249"/>
        <v>1059.1870936000778</v>
      </c>
      <c r="W1234" s="2522">
        <f t="shared" si="1249"/>
        <v>-141.61810999999997</v>
      </c>
      <c r="X1234" s="2522">
        <f t="shared" si="1249"/>
        <v>258205.42267</v>
      </c>
      <c r="Y1234" s="2253"/>
    </row>
    <row r="1235" spans="1:25" ht="15" customHeight="1" x14ac:dyDescent="0.25">
      <c r="A1235" s="2837" t="s">
        <v>382</v>
      </c>
      <c r="B1235" s="1515"/>
      <c r="C1235" s="93"/>
      <c r="D1235" s="93"/>
      <c r="E1235" s="1685"/>
      <c r="F1235" s="93"/>
      <c r="G1235" s="287"/>
      <c r="H1235" s="287"/>
      <c r="I1235" s="204"/>
      <c r="J1235" s="204"/>
      <c r="K1235" s="1678"/>
      <c r="L1235" s="204"/>
      <c r="M1235" s="204"/>
      <c r="N1235" s="204"/>
      <c r="O1235" s="1254"/>
      <c r="P1235" s="1254"/>
      <c r="Q1235" s="1254"/>
      <c r="R1235" s="1254"/>
      <c r="S1235" s="1254"/>
      <c r="T1235" s="2506"/>
      <c r="U1235" s="2521"/>
      <c r="V1235" s="2521"/>
      <c r="W1235" s="2521"/>
      <c r="X1235" s="2521"/>
      <c r="Y1235" s="2253"/>
    </row>
    <row r="1236" spans="1:25" ht="29.25" customHeight="1" x14ac:dyDescent="0.25">
      <c r="A1236" s="2838"/>
      <c r="B1236" s="1516"/>
      <c r="C1236" s="36"/>
      <c r="D1236" s="36"/>
      <c r="E1236" s="572"/>
      <c r="F1236" s="36"/>
      <c r="G1236" s="50"/>
      <c r="H1236" s="50"/>
      <c r="I1236" s="38"/>
      <c r="J1236" s="38"/>
      <c r="K1236" s="669"/>
      <c r="L1236" s="38"/>
      <c r="M1236" s="38"/>
      <c r="N1236" s="38"/>
      <c r="O1236" s="1253"/>
      <c r="P1236" s="1253"/>
      <c r="Q1236" s="1253"/>
      <c r="R1236" s="1253"/>
      <c r="S1236" s="1253"/>
      <c r="T1236" s="2503"/>
      <c r="U1236" s="215"/>
      <c r="V1236" s="215"/>
      <c r="W1236" s="215"/>
      <c r="X1236" s="215"/>
      <c r="Y1236" s="2253"/>
    </row>
    <row r="1237" spans="1:25" ht="15" customHeight="1" x14ac:dyDescent="0.25">
      <c r="A1237" s="191" t="s">
        <v>5</v>
      </c>
      <c r="B1237" s="191"/>
      <c r="C1237" s="36"/>
      <c r="D1237" s="36"/>
      <c r="E1237" s="572"/>
      <c r="F1237" s="36"/>
      <c r="G1237" s="50"/>
      <c r="H1237" s="50"/>
      <c r="I1237" s="38"/>
      <c r="J1237" s="38"/>
      <c r="K1237" s="669"/>
      <c r="L1237" s="38"/>
      <c r="M1237" s="38"/>
      <c r="N1237" s="38"/>
      <c r="O1237" s="1253"/>
      <c r="P1237" s="1253"/>
      <c r="Q1237" s="1253"/>
      <c r="R1237" s="1253"/>
      <c r="S1237" s="1253"/>
      <c r="T1237" s="2503"/>
      <c r="U1237" s="215"/>
      <c r="V1237" s="215"/>
      <c r="W1237" s="215"/>
      <c r="X1237" s="215"/>
      <c r="Y1237" s="2253"/>
    </row>
    <row r="1238" spans="1:25" ht="15" customHeight="1" x14ac:dyDescent="0.25">
      <c r="A1238" s="148" t="s">
        <v>65</v>
      </c>
      <c r="B1238" s="528">
        <v>340</v>
      </c>
      <c r="C1238" s="529">
        <v>650</v>
      </c>
      <c r="D1238" s="144">
        <f t="shared" ref="D1238:D1251" si="1250">ROUND(C1238/12*$A$4,0)</f>
        <v>271</v>
      </c>
      <c r="E1238" s="418">
        <v>285</v>
      </c>
      <c r="F1238" s="144">
        <f t="shared" ref="F1238:F1249" si="1251">E1238/D1238*100</f>
        <v>105.1660516605166</v>
      </c>
      <c r="G1238" s="157">
        <v>9.8000000000000007</v>
      </c>
      <c r="H1238" s="157">
        <f t="shared" ref="H1238:H1250" si="1252">K1238/E1238</f>
        <v>9.6280701754385962</v>
      </c>
      <c r="I1238" s="166">
        <f t="shared" ref="I1238:I1249" si="1253">ROUND(C1238*G1238,0)</f>
        <v>6370</v>
      </c>
      <c r="J1238" s="166">
        <f t="shared" ref="J1238:J1249" si="1254">ROUND(D1238*G1238,0)</f>
        <v>2656</v>
      </c>
      <c r="K1238" s="420">
        <v>2744</v>
      </c>
      <c r="L1238" s="166">
        <f t="shared" ref="L1238:L1250" si="1255">K1238/J1238*100</f>
        <v>103.31325301204819</v>
      </c>
      <c r="M1238" s="166">
        <f t="shared" ref="M1238:M1249" si="1256">ROUND(I1238/B1238,0)</f>
        <v>19</v>
      </c>
      <c r="N1238" s="166">
        <f t="shared" ref="N1238:N1250" si="1257">K1238/$A$4*12/M1238</f>
        <v>346.61052631578946</v>
      </c>
      <c r="O1238" s="1253"/>
      <c r="P1238" s="1253"/>
      <c r="Q1238" s="1253"/>
      <c r="R1238" s="1253"/>
      <c r="S1238" s="1253"/>
      <c r="T1238" s="2503"/>
      <c r="U1238" s="215"/>
      <c r="V1238" s="215"/>
      <c r="W1238" s="215"/>
      <c r="X1238" s="215"/>
      <c r="Y1238" s="2253"/>
    </row>
    <row r="1239" spans="1:25" ht="15" customHeight="1" x14ac:dyDescent="0.25">
      <c r="A1239" s="148" t="s">
        <v>79</v>
      </c>
      <c r="B1239" s="528">
        <v>340</v>
      </c>
      <c r="C1239" s="209">
        <v>200</v>
      </c>
      <c r="D1239" s="144">
        <f t="shared" si="1250"/>
        <v>83</v>
      </c>
      <c r="E1239" s="418">
        <v>25</v>
      </c>
      <c r="F1239" s="144">
        <f t="shared" si="1251"/>
        <v>30.120481927710845</v>
      </c>
      <c r="G1239" s="260">
        <v>11.4</v>
      </c>
      <c r="H1239" s="157">
        <f t="shared" si="1252"/>
        <v>13.96</v>
      </c>
      <c r="I1239" s="166">
        <f t="shared" si="1253"/>
        <v>2280</v>
      </c>
      <c r="J1239" s="166">
        <f t="shared" si="1254"/>
        <v>946</v>
      </c>
      <c r="K1239" s="420">
        <v>349</v>
      </c>
      <c r="L1239" s="166">
        <f t="shared" si="1255"/>
        <v>36.892177589852011</v>
      </c>
      <c r="M1239" s="166">
        <f t="shared" si="1256"/>
        <v>7</v>
      </c>
      <c r="N1239" s="166">
        <f t="shared" si="1257"/>
        <v>119.65714285714284</v>
      </c>
      <c r="O1239" s="1253"/>
      <c r="P1239" s="1253"/>
      <c r="Q1239" s="1253"/>
      <c r="R1239" s="1253"/>
      <c r="S1239" s="1253"/>
      <c r="T1239" s="2503"/>
      <c r="U1239" s="215"/>
      <c r="V1239" s="215"/>
      <c r="W1239" s="215"/>
      <c r="X1239" s="215"/>
      <c r="Y1239" s="2253"/>
    </row>
    <row r="1240" spans="1:25" ht="15" customHeight="1" x14ac:dyDescent="0.25">
      <c r="A1240" s="148" t="s">
        <v>28</v>
      </c>
      <c r="B1240" s="528">
        <v>340</v>
      </c>
      <c r="C1240" s="209">
        <v>80</v>
      </c>
      <c r="D1240" s="144">
        <f t="shared" si="1250"/>
        <v>33</v>
      </c>
      <c r="E1240" s="418">
        <v>27</v>
      </c>
      <c r="F1240" s="144">
        <f t="shared" si="1251"/>
        <v>81.818181818181827</v>
      </c>
      <c r="G1240" s="260">
        <v>6.3</v>
      </c>
      <c r="H1240" s="157">
        <f t="shared" si="1252"/>
        <v>6.4074074074074074</v>
      </c>
      <c r="I1240" s="166">
        <f t="shared" si="1253"/>
        <v>504</v>
      </c>
      <c r="J1240" s="166">
        <f t="shared" si="1254"/>
        <v>208</v>
      </c>
      <c r="K1240" s="420">
        <v>173</v>
      </c>
      <c r="L1240" s="166">
        <f t="shared" si="1255"/>
        <v>83.173076923076934</v>
      </c>
      <c r="M1240" s="166">
        <f t="shared" si="1256"/>
        <v>1</v>
      </c>
      <c r="N1240" s="166">
        <f t="shared" si="1257"/>
        <v>415.20000000000005</v>
      </c>
      <c r="O1240" s="1253"/>
      <c r="P1240" s="1253"/>
      <c r="Q1240" s="1253"/>
      <c r="R1240" s="1253"/>
      <c r="S1240" s="1253"/>
      <c r="T1240" s="2503"/>
      <c r="U1240" s="215"/>
      <c r="V1240" s="215"/>
      <c r="W1240" s="215"/>
      <c r="X1240" s="215"/>
      <c r="Y1240" s="2253"/>
    </row>
    <row r="1241" spans="1:25" ht="15" customHeight="1" x14ac:dyDescent="0.25">
      <c r="A1241" s="148" t="s">
        <v>8</v>
      </c>
      <c r="B1241" s="528">
        <v>340</v>
      </c>
      <c r="C1241" s="209">
        <v>1011</v>
      </c>
      <c r="D1241" s="144">
        <f t="shared" si="1250"/>
        <v>421</v>
      </c>
      <c r="E1241" s="418">
        <v>445</v>
      </c>
      <c r="F1241" s="144">
        <f t="shared" si="1251"/>
        <v>105.70071258907363</v>
      </c>
      <c r="G1241" s="260">
        <v>10.8</v>
      </c>
      <c r="H1241" s="157">
        <f t="shared" si="1252"/>
        <v>10.060674157303371</v>
      </c>
      <c r="I1241" s="166">
        <f t="shared" si="1253"/>
        <v>10919</v>
      </c>
      <c r="J1241" s="166">
        <f t="shared" si="1254"/>
        <v>4547</v>
      </c>
      <c r="K1241" s="420">
        <v>4477</v>
      </c>
      <c r="L1241" s="166">
        <f t="shared" si="1255"/>
        <v>98.460523422036502</v>
      </c>
      <c r="M1241" s="166">
        <f t="shared" si="1256"/>
        <v>32</v>
      </c>
      <c r="N1241" s="166">
        <f t="shared" si="1257"/>
        <v>335.77499999999998</v>
      </c>
      <c r="O1241" s="1253"/>
      <c r="P1241" s="1253"/>
      <c r="Q1241" s="1253"/>
      <c r="R1241" s="1253"/>
      <c r="S1241" s="1253"/>
      <c r="T1241" s="2503"/>
      <c r="U1241" s="215"/>
      <c r="V1241" s="215"/>
      <c r="W1241" s="215"/>
      <c r="X1241" s="215"/>
      <c r="Y1241" s="2253"/>
    </row>
    <row r="1242" spans="1:25" ht="15" customHeight="1" x14ac:dyDescent="0.25">
      <c r="A1242" s="148" t="s">
        <v>9</v>
      </c>
      <c r="B1242" s="528">
        <v>340</v>
      </c>
      <c r="C1242" s="209">
        <v>950</v>
      </c>
      <c r="D1242" s="144">
        <f t="shared" si="1250"/>
        <v>396</v>
      </c>
      <c r="E1242" s="418">
        <v>289</v>
      </c>
      <c r="F1242" s="144">
        <f t="shared" si="1251"/>
        <v>72.979797979797979</v>
      </c>
      <c r="G1242" s="260">
        <v>10.1</v>
      </c>
      <c r="H1242" s="157">
        <f t="shared" si="1252"/>
        <v>9.429065743944637</v>
      </c>
      <c r="I1242" s="166">
        <f t="shared" si="1253"/>
        <v>9595</v>
      </c>
      <c r="J1242" s="166">
        <f t="shared" si="1254"/>
        <v>4000</v>
      </c>
      <c r="K1242" s="420">
        <v>2725</v>
      </c>
      <c r="L1242" s="166">
        <f t="shared" si="1255"/>
        <v>68.125</v>
      </c>
      <c r="M1242" s="166">
        <f t="shared" si="1256"/>
        <v>28</v>
      </c>
      <c r="N1242" s="166">
        <f t="shared" si="1257"/>
        <v>233.57142857142858</v>
      </c>
      <c r="O1242" s="1253"/>
      <c r="P1242" s="1253"/>
      <c r="Q1242" s="1253"/>
      <c r="R1242" s="1253"/>
      <c r="S1242" s="1253"/>
      <c r="T1242" s="2503"/>
      <c r="U1242" s="215"/>
      <c r="V1242" s="215"/>
      <c r="W1242" s="215"/>
      <c r="X1242" s="215"/>
      <c r="Y1242" s="2253"/>
    </row>
    <row r="1243" spans="1:25" ht="15" customHeight="1" x14ac:dyDescent="0.25">
      <c r="A1243" s="148" t="s">
        <v>31</v>
      </c>
      <c r="B1243" s="528">
        <v>340</v>
      </c>
      <c r="C1243" s="181">
        <v>161</v>
      </c>
      <c r="D1243" s="144">
        <f t="shared" si="1250"/>
        <v>67</v>
      </c>
      <c r="E1243" s="418">
        <v>71</v>
      </c>
      <c r="F1243" s="144">
        <f t="shared" si="1251"/>
        <v>105.97014925373134</v>
      </c>
      <c r="G1243" s="260">
        <v>10.8</v>
      </c>
      <c r="H1243" s="157">
        <f t="shared" si="1252"/>
        <v>12.732394366197184</v>
      </c>
      <c r="I1243" s="166">
        <f t="shared" si="1253"/>
        <v>1739</v>
      </c>
      <c r="J1243" s="166">
        <f t="shared" si="1254"/>
        <v>724</v>
      </c>
      <c r="K1243" s="420">
        <v>904</v>
      </c>
      <c r="L1243" s="166">
        <f t="shared" si="1255"/>
        <v>124.86187845303867</v>
      </c>
      <c r="M1243" s="166">
        <f t="shared" si="1256"/>
        <v>5</v>
      </c>
      <c r="N1243" s="166">
        <f t="shared" si="1257"/>
        <v>433.92000000000007</v>
      </c>
      <c r="O1243" s="1253"/>
      <c r="P1243" s="1253"/>
      <c r="Q1243" s="1253"/>
      <c r="R1243" s="1253"/>
      <c r="S1243" s="1253"/>
      <c r="T1243" s="2503"/>
      <c r="U1243" s="215"/>
      <c r="V1243" s="215"/>
      <c r="W1243" s="215"/>
      <c r="X1243" s="215"/>
      <c r="Y1243" s="2253"/>
    </row>
    <row r="1244" spans="1:25" ht="15" customHeight="1" x14ac:dyDescent="0.25">
      <c r="A1244" s="148" t="s">
        <v>25</v>
      </c>
      <c r="B1244" s="528">
        <v>340</v>
      </c>
      <c r="C1244" s="181">
        <v>285</v>
      </c>
      <c r="D1244" s="144">
        <f t="shared" si="1250"/>
        <v>119</v>
      </c>
      <c r="E1244" s="418">
        <v>162</v>
      </c>
      <c r="F1244" s="144">
        <f t="shared" si="1251"/>
        <v>136.1344537815126</v>
      </c>
      <c r="G1244" s="260">
        <v>11.1</v>
      </c>
      <c r="H1244" s="157">
        <f t="shared" si="1252"/>
        <v>11.469135802469136</v>
      </c>
      <c r="I1244" s="166">
        <f t="shared" si="1253"/>
        <v>3164</v>
      </c>
      <c r="J1244" s="166">
        <f t="shared" si="1254"/>
        <v>1321</v>
      </c>
      <c r="K1244" s="420">
        <v>1858</v>
      </c>
      <c r="L1244" s="166">
        <f t="shared" si="1255"/>
        <v>140.65102195306588</v>
      </c>
      <c r="M1244" s="166">
        <f t="shared" si="1256"/>
        <v>9</v>
      </c>
      <c r="N1244" s="166">
        <f t="shared" si="1257"/>
        <v>495.46666666666675</v>
      </c>
      <c r="O1244" s="1253"/>
      <c r="P1244" s="1253"/>
      <c r="Q1244" s="1253"/>
      <c r="R1244" s="1253"/>
      <c r="S1244" s="1253"/>
      <c r="T1244" s="2503"/>
      <c r="U1244" s="215"/>
      <c r="V1244" s="215"/>
      <c r="W1244" s="215"/>
      <c r="X1244" s="215"/>
      <c r="Y1244" s="2253"/>
    </row>
    <row r="1245" spans="1:25" ht="15" customHeight="1" x14ac:dyDescent="0.25">
      <c r="A1245" s="148" t="s">
        <v>10</v>
      </c>
      <c r="B1245" s="528">
        <v>340</v>
      </c>
      <c r="C1245" s="181">
        <v>187</v>
      </c>
      <c r="D1245" s="144">
        <f t="shared" si="1250"/>
        <v>78</v>
      </c>
      <c r="E1245" s="418">
        <v>153</v>
      </c>
      <c r="F1245" s="144">
        <f t="shared" si="1251"/>
        <v>196.15384615384613</v>
      </c>
      <c r="G1245" s="260">
        <v>10.1</v>
      </c>
      <c r="H1245" s="157">
        <f t="shared" si="1252"/>
        <v>10.57516339869281</v>
      </c>
      <c r="I1245" s="166">
        <f t="shared" si="1253"/>
        <v>1889</v>
      </c>
      <c r="J1245" s="166">
        <f t="shared" si="1254"/>
        <v>788</v>
      </c>
      <c r="K1245" s="420">
        <v>1618</v>
      </c>
      <c r="L1245" s="166">
        <f t="shared" si="1255"/>
        <v>205.32994923857868</v>
      </c>
      <c r="M1245" s="166">
        <f t="shared" si="1256"/>
        <v>6</v>
      </c>
      <c r="N1245" s="166">
        <f t="shared" si="1257"/>
        <v>647.20000000000005</v>
      </c>
      <c r="O1245" s="1253"/>
      <c r="P1245" s="1253"/>
      <c r="Q1245" s="1253"/>
      <c r="R1245" s="1253"/>
      <c r="S1245" s="1253"/>
      <c r="T1245" s="2503"/>
      <c r="U1245" s="215"/>
      <c r="V1245" s="215"/>
      <c r="W1245" s="215"/>
      <c r="X1245" s="215"/>
      <c r="Y1245" s="2253"/>
    </row>
    <row r="1246" spans="1:25" ht="15" customHeight="1" x14ac:dyDescent="0.25">
      <c r="A1246" s="148" t="s">
        <v>22</v>
      </c>
      <c r="B1246" s="528">
        <v>340</v>
      </c>
      <c r="C1246" s="181">
        <v>180</v>
      </c>
      <c r="D1246" s="144">
        <f t="shared" si="1250"/>
        <v>75</v>
      </c>
      <c r="E1246" s="418">
        <v>74</v>
      </c>
      <c r="F1246" s="144">
        <f t="shared" si="1251"/>
        <v>98.666666666666671</v>
      </c>
      <c r="G1246" s="260">
        <v>8.1999999999999993</v>
      </c>
      <c r="H1246" s="157">
        <f t="shared" si="1252"/>
        <v>7.5810810810810807</v>
      </c>
      <c r="I1246" s="166">
        <f t="shared" si="1253"/>
        <v>1476</v>
      </c>
      <c r="J1246" s="166">
        <f t="shared" si="1254"/>
        <v>615</v>
      </c>
      <c r="K1246" s="420">
        <v>561</v>
      </c>
      <c r="L1246" s="166">
        <f t="shared" si="1255"/>
        <v>91.219512195121951</v>
      </c>
      <c r="M1246" s="166">
        <f t="shared" si="1256"/>
        <v>4</v>
      </c>
      <c r="N1246" s="166">
        <f t="shared" si="1257"/>
        <v>336.6</v>
      </c>
      <c r="O1246" s="1253"/>
      <c r="P1246" s="1253"/>
      <c r="Q1246" s="1253"/>
      <c r="R1246" s="1253"/>
      <c r="S1246" s="1253"/>
      <c r="T1246" s="2503"/>
      <c r="U1246" s="215"/>
      <c r="V1246" s="215"/>
      <c r="W1246" s="215"/>
      <c r="X1246" s="215"/>
      <c r="Y1246" s="2253"/>
    </row>
    <row r="1247" spans="1:25" ht="15" customHeight="1" x14ac:dyDescent="0.25">
      <c r="A1247" s="399" t="s">
        <v>105</v>
      </c>
      <c r="B1247" s="528">
        <v>340</v>
      </c>
      <c r="C1247" s="181">
        <v>50</v>
      </c>
      <c r="D1247" s="144">
        <f t="shared" si="1250"/>
        <v>21</v>
      </c>
      <c r="E1247" s="418">
        <v>103</v>
      </c>
      <c r="F1247" s="144">
        <f t="shared" si="1251"/>
        <v>490.47619047619048</v>
      </c>
      <c r="G1247" s="260">
        <v>11</v>
      </c>
      <c r="H1247" s="157">
        <f t="shared" si="1252"/>
        <v>9.6601941747572813</v>
      </c>
      <c r="I1247" s="166">
        <f t="shared" si="1253"/>
        <v>550</v>
      </c>
      <c r="J1247" s="166">
        <f t="shared" si="1254"/>
        <v>231</v>
      </c>
      <c r="K1247" s="420">
        <v>995</v>
      </c>
      <c r="L1247" s="166">
        <f t="shared" si="1255"/>
        <v>430.73593073593076</v>
      </c>
      <c r="M1247" s="166">
        <f t="shared" si="1256"/>
        <v>2</v>
      </c>
      <c r="N1247" s="166">
        <f t="shared" si="1257"/>
        <v>1194</v>
      </c>
      <c r="O1247" s="1253"/>
      <c r="P1247" s="1253"/>
      <c r="Q1247" s="1253"/>
      <c r="R1247" s="1253"/>
      <c r="S1247" s="1253"/>
      <c r="T1247" s="2503"/>
      <c r="U1247" s="215"/>
      <c r="V1247" s="215"/>
      <c r="W1247" s="215"/>
      <c r="X1247" s="215"/>
      <c r="Y1247" s="2253"/>
    </row>
    <row r="1248" spans="1:25" ht="15" customHeight="1" x14ac:dyDescent="0.25">
      <c r="A1248" s="399" t="s">
        <v>99</v>
      </c>
      <c r="B1248" s="528">
        <v>340</v>
      </c>
      <c r="C1248" s="181">
        <v>150</v>
      </c>
      <c r="D1248" s="144">
        <f t="shared" si="1250"/>
        <v>63</v>
      </c>
      <c r="E1248" s="418">
        <v>41</v>
      </c>
      <c r="F1248" s="144">
        <f t="shared" si="1251"/>
        <v>65.079365079365076</v>
      </c>
      <c r="G1248" s="260">
        <v>8.5</v>
      </c>
      <c r="H1248" s="157">
        <f t="shared" si="1252"/>
        <v>11.585365853658537</v>
      </c>
      <c r="I1248" s="166">
        <f t="shared" si="1253"/>
        <v>1275</v>
      </c>
      <c r="J1248" s="166">
        <f t="shared" si="1254"/>
        <v>536</v>
      </c>
      <c r="K1248" s="420">
        <v>475</v>
      </c>
      <c r="L1248" s="166">
        <f t="shared" si="1255"/>
        <v>88.619402985074629</v>
      </c>
      <c r="M1248" s="166">
        <f t="shared" si="1256"/>
        <v>4</v>
      </c>
      <c r="N1248" s="166">
        <f t="shared" si="1257"/>
        <v>285</v>
      </c>
      <c r="O1248" s="1253"/>
      <c r="P1248" s="1253"/>
      <c r="Q1248" s="1253"/>
      <c r="R1248" s="1253"/>
      <c r="S1248" s="1253"/>
      <c r="T1248" s="2503"/>
      <c r="U1248" s="215"/>
      <c r="V1248" s="215"/>
      <c r="W1248" s="215"/>
      <c r="X1248" s="215"/>
      <c r="Y1248" s="2253"/>
    </row>
    <row r="1249" spans="1:25" ht="15" customHeight="1" x14ac:dyDescent="0.25">
      <c r="A1249" s="1293" t="s">
        <v>143</v>
      </c>
      <c r="B1249" s="1294">
        <v>340</v>
      </c>
      <c r="C1249" s="1287">
        <v>120</v>
      </c>
      <c r="D1249" s="205">
        <f t="shared" si="1250"/>
        <v>50</v>
      </c>
      <c r="E1249" s="426">
        <v>42</v>
      </c>
      <c r="F1249" s="205">
        <f t="shared" si="1251"/>
        <v>84</v>
      </c>
      <c r="G1249" s="1295">
        <v>11.5</v>
      </c>
      <c r="H1249" s="411">
        <f t="shared" si="1252"/>
        <v>12.380952380952381</v>
      </c>
      <c r="I1249" s="376">
        <f t="shared" si="1253"/>
        <v>1380</v>
      </c>
      <c r="J1249" s="376">
        <f t="shared" si="1254"/>
        <v>575</v>
      </c>
      <c r="K1249" s="422">
        <v>520</v>
      </c>
      <c r="L1249" s="376">
        <f t="shared" si="1255"/>
        <v>90.434782608695656</v>
      </c>
      <c r="M1249" s="376">
        <f t="shared" si="1256"/>
        <v>4</v>
      </c>
      <c r="N1249" s="376">
        <f t="shared" si="1257"/>
        <v>312</v>
      </c>
      <c r="O1249" s="1255"/>
      <c r="P1249" s="1255"/>
      <c r="Q1249" s="1255"/>
      <c r="R1249" s="1255"/>
      <c r="S1249" s="1255"/>
      <c r="T1249" s="2504"/>
      <c r="U1249" s="2518"/>
      <c r="V1249" s="2518"/>
      <c r="W1249" s="2518"/>
      <c r="X1249" s="2518"/>
      <c r="Y1249" s="2253"/>
    </row>
    <row r="1250" spans="1:25" s="417" customFormat="1" ht="15" customHeight="1" x14ac:dyDescent="0.25">
      <c r="A1250" s="1675" t="s">
        <v>7</v>
      </c>
      <c r="B1250" s="1675"/>
      <c r="C1250" s="1522">
        <f>SUM(C1238:C1249)</f>
        <v>4024</v>
      </c>
      <c r="D1250" s="1522">
        <f t="shared" ref="D1250:E1250" si="1258">SUM(D1238:D1249)</f>
        <v>1677</v>
      </c>
      <c r="E1250" s="1522">
        <f t="shared" si="1258"/>
        <v>1717</v>
      </c>
      <c r="F1250" s="1522">
        <f>E1250/D1250*100</f>
        <v>102.38521168753726</v>
      </c>
      <c r="G1250" s="1546">
        <f>IF(C1250=0,0,I1250/C1250)</f>
        <v>10.223906560636182</v>
      </c>
      <c r="H1250" s="1546">
        <f t="shared" si="1252"/>
        <v>10.133372160745486</v>
      </c>
      <c r="I1250" s="1677">
        <f>SUM(I1238:I1249)</f>
        <v>41141</v>
      </c>
      <c r="J1250" s="1677">
        <f t="shared" ref="J1250" si="1259">SUM(J1238:J1249)</f>
        <v>17147</v>
      </c>
      <c r="K1250" s="1677">
        <f t="shared" ref="K1250" si="1260">SUM(K1238:K1249)</f>
        <v>17399</v>
      </c>
      <c r="L1250" s="1549">
        <f t="shared" si="1255"/>
        <v>101.46964483583135</v>
      </c>
      <c r="M1250" s="1628">
        <f>SUM(M1238:M1249)</f>
        <v>121</v>
      </c>
      <c r="N1250" s="1549">
        <f t="shared" si="1257"/>
        <v>345.104132231405</v>
      </c>
      <c r="O1250" s="558">
        <v>195706.18547744004</v>
      </c>
      <c r="P1250" s="558">
        <v>195844.89404744</v>
      </c>
      <c r="Q1250" s="558">
        <v>195844.89404744</v>
      </c>
      <c r="R1250" s="558">
        <v>195844.89404744</v>
      </c>
      <c r="S1250" s="558">
        <v>195844.89404744</v>
      </c>
      <c r="T1250" s="2505">
        <f>O1250/12*$A$4+(P1250-O1250)/11*4+(Q1250-P1250)/10*3+(R1250-Q1250)/9*2+(S1250-R1250)/8*1</f>
        <v>81594.683428933335</v>
      </c>
      <c r="U1250" s="1444">
        <f t="shared" ref="U1250" si="1261">X1250-W1250</f>
        <v>84443.627809999976</v>
      </c>
      <c r="V1250" s="1444">
        <f t="shared" ref="V1250" si="1262">U1250-T1250</f>
        <v>2848.9443810666417</v>
      </c>
      <c r="W1250" s="1444">
        <v>-429.79809999999992</v>
      </c>
      <c r="X1250" s="1444">
        <v>84013.829709999976</v>
      </c>
      <c r="Y1250" s="2253"/>
    </row>
    <row r="1251" spans="1:25" s="417" customFormat="1" ht="35.25" customHeight="1" x14ac:dyDescent="0.25">
      <c r="A1251" s="1525" t="s">
        <v>311</v>
      </c>
      <c r="B1251" s="1873"/>
      <c r="C1251" s="1526">
        <v>347</v>
      </c>
      <c r="D1251" s="1527">
        <f t="shared" si="1250"/>
        <v>145</v>
      </c>
      <c r="E1251" s="1526">
        <v>189</v>
      </c>
      <c r="F1251" s="1528">
        <f>E1251/D1251*100</f>
        <v>130.34482758620689</v>
      </c>
      <c r="G1251" s="1529"/>
      <c r="H1251" s="1529"/>
      <c r="I1251" s="1874"/>
      <c r="J1251" s="1874"/>
      <c r="K1251" s="1874"/>
      <c r="L1251" s="1552"/>
      <c r="M1251" s="1649"/>
      <c r="N1251" s="1552"/>
      <c r="O1251" s="1532">
        <v>53968.012999999999</v>
      </c>
      <c r="P1251" s="1532">
        <v>53968.012999999999</v>
      </c>
      <c r="Q1251" s="1532">
        <v>53968.012999999999</v>
      </c>
      <c r="R1251" s="1532">
        <v>53968.012999999999</v>
      </c>
      <c r="S1251" s="1532">
        <v>53968.012999999999</v>
      </c>
      <c r="T1251" s="1532">
        <f>S1251/12*$A$4</f>
        <v>22486.672083333331</v>
      </c>
      <c r="U1251" s="2519">
        <f t="shared" ref="U1251" si="1263">X1251-W1251</f>
        <v>29195.954630000004</v>
      </c>
      <c r="V1251" s="2519">
        <f>U1251-T1251</f>
        <v>6709.2825466666727</v>
      </c>
      <c r="W1251" s="2519">
        <v>0</v>
      </c>
      <c r="X1251" s="2519">
        <v>29195.954630000004</v>
      </c>
      <c r="Y1251" s="2253"/>
    </row>
    <row r="1252" spans="1:25" ht="15" customHeight="1" x14ac:dyDescent="0.25">
      <c r="A1252" s="822" t="s">
        <v>343</v>
      </c>
      <c r="B1252" s="173"/>
      <c r="C1252" s="143"/>
      <c r="D1252" s="143"/>
      <c r="E1252" s="421"/>
      <c r="F1252" s="143"/>
      <c r="G1252" s="50"/>
      <c r="H1252" s="50"/>
      <c r="I1252" s="38"/>
      <c r="J1252" s="38"/>
      <c r="K1252" s="669"/>
      <c r="L1252" s="38"/>
      <c r="M1252" s="38"/>
      <c r="N1252" s="38"/>
      <c r="O1252" s="1253"/>
      <c r="P1252" s="1253"/>
      <c r="Q1252" s="1253"/>
      <c r="R1252" s="1253"/>
      <c r="S1252" s="1253"/>
      <c r="T1252" s="2503"/>
      <c r="U1252" s="215"/>
      <c r="V1252" s="215"/>
      <c r="W1252" s="215"/>
      <c r="X1252" s="215"/>
      <c r="Y1252" s="2253"/>
    </row>
    <row r="1253" spans="1:25" ht="15" customHeight="1" x14ac:dyDescent="0.25">
      <c r="A1253" s="294" t="s">
        <v>464</v>
      </c>
      <c r="B1253" s="294"/>
      <c r="C1253" s="53">
        <f>C1254+C1255+C1256+C1257</f>
        <v>1749</v>
      </c>
      <c r="D1253" s="53">
        <f t="shared" ref="D1253:E1253" si="1264">D1254+D1255+D1256+D1257</f>
        <v>729</v>
      </c>
      <c r="E1253" s="53">
        <f t="shared" si="1264"/>
        <v>961</v>
      </c>
      <c r="F1253" s="53">
        <f>E1253/D1253*100</f>
        <v>131.8244170096022</v>
      </c>
      <c r="G1253" s="56"/>
      <c r="H1253" s="56"/>
      <c r="I1253" s="55"/>
      <c r="J1253" s="55"/>
      <c r="K1253" s="545"/>
      <c r="L1253" s="55"/>
      <c r="M1253" s="55"/>
      <c r="N1253" s="55"/>
      <c r="O1253" s="1253"/>
      <c r="P1253" s="1253"/>
      <c r="Q1253" s="1253"/>
      <c r="R1253" s="1253"/>
      <c r="S1253" s="1253"/>
      <c r="T1253" s="2503"/>
      <c r="U1253" s="215"/>
      <c r="V1253" s="215"/>
      <c r="W1253" s="215"/>
      <c r="X1253" s="215"/>
      <c r="Y1253" s="2253"/>
    </row>
    <row r="1254" spans="1:25" ht="15" customHeight="1" x14ac:dyDescent="0.25">
      <c r="A1254" s="294" t="s">
        <v>344</v>
      </c>
      <c r="B1254" s="294"/>
      <c r="C1254" s="53"/>
      <c r="D1254" s="144">
        <f t="shared" ref="D1254:D1270" si="1265">ROUND(C1254/12*$A$4,0)</f>
        <v>0</v>
      </c>
      <c r="E1254" s="527"/>
      <c r="F1254" s="53"/>
      <c r="G1254" s="56"/>
      <c r="H1254" s="56"/>
      <c r="I1254" s="55"/>
      <c r="J1254" s="55"/>
      <c r="K1254" s="545"/>
      <c r="L1254" s="55"/>
      <c r="M1254" s="55"/>
      <c r="N1254" s="55"/>
      <c r="O1254" s="1253"/>
      <c r="P1254" s="1253"/>
      <c r="Q1254" s="1253"/>
      <c r="R1254" s="1253"/>
      <c r="S1254" s="1253"/>
      <c r="T1254" s="2503"/>
      <c r="U1254" s="215"/>
      <c r="V1254" s="215"/>
      <c r="W1254" s="215"/>
      <c r="X1254" s="215"/>
      <c r="Y1254" s="2253"/>
    </row>
    <row r="1255" spans="1:25" ht="35.1" customHeight="1" x14ac:dyDescent="0.25">
      <c r="A1255" s="294" t="s">
        <v>345</v>
      </c>
      <c r="B1255" s="294"/>
      <c r="C1255" s="53">
        <v>220</v>
      </c>
      <c r="D1255" s="144">
        <f t="shared" si="1265"/>
        <v>92</v>
      </c>
      <c r="E1255" s="527">
        <v>178</v>
      </c>
      <c r="F1255" s="53">
        <f>E1255/D1255*100</f>
        <v>193.47826086956522</v>
      </c>
      <c r="G1255" s="56"/>
      <c r="H1255" s="56"/>
      <c r="I1255" s="55"/>
      <c r="J1255" s="55"/>
      <c r="K1255" s="545"/>
      <c r="L1255" s="55"/>
      <c r="M1255" s="55"/>
      <c r="N1255" s="55"/>
      <c r="O1255" s="1253"/>
      <c r="P1255" s="1253"/>
      <c r="Q1255" s="1253"/>
      <c r="R1255" s="1253"/>
      <c r="S1255" s="1253"/>
      <c r="T1255" s="2503"/>
      <c r="U1255" s="215"/>
      <c r="V1255" s="215"/>
      <c r="W1255" s="215"/>
      <c r="X1255" s="215"/>
      <c r="Y1255" s="2253"/>
    </row>
    <row r="1256" spans="1:25" ht="35.1" customHeight="1" x14ac:dyDescent="0.25">
      <c r="A1256" s="294" t="s">
        <v>346</v>
      </c>
      <c r="B1256" s="294"/>
      <c r="C1256" s="53"/>
      <c r="D1256" s="144">
        <f t="shared" si="1265"/>
        <v>0</v>
      </c>
      <c r="E1256" s="527"/>
      <c r="F1256" s="53"/>
      <c r="G1256" s="56"/>
      <c r="H1256" s="56"/>
      <c r="I1256" s="55"/>
      <c r="J1256" s="55"/>
      <c r="K1256" s="545"/>
      <c r="L1256" s="55"/>
      <c r="M1256" s="55"/>
      <c r="N1256" s="55"/>
      <c r="O1256" s="1253"/>
      <c r="P1256" s="1253"/>
      <c r="Q1256" s="1253"/>
      <c r="R1256" s="1253"/>
      <c r="S1256" s="1253"/>
      <c r="T1256" s="2503"/>
      <c r="U1256" s="215"/>
      <c r="V1256" s="215"/>
      <c r="W1256" s="215"/>
      <c r="X1256" s="215"/>
      <c r="Y1256" s="2253"/>
    </row>
    <row r="1257" spans="1:25" ht="19.5" customHeight="1" x14ac:dyDescent="0.25">
      <c r="A1257" s="294" t="s">
        <v>347</v>
      </c>
      <c r="B1257" s="294"/>
      <c r="C1257" s="53">
        <v>1529</v>
      </c>
      <c r="D1257" s="144">
        <f t="shared" si="1265"/>
        <v>637</v>
      </c>
      <c r="E1257" s="527">
        <v>783</v>
      </c>
      <c r="F1257" s="53">
        <f>E1257/D1257*100</f>
        <v>122.91993720565148</v>
      </c>
      <c r="G1257" s="56"/>
      <c r="H1257" s="56"/>
      <c r="I1257" s="55"/>
      <c r="J1257" s="55"/>
      <c r="K1257" s="545"/>
      <c r="L1257" s="55"/>
      <c r="M1257" s="55"/>
      <c r="N1257" s="55"/>
      <c r="O1257" s="1253"/>
      <c r="P1257" s="1253"/>
      <c r="Q1257" s="1253"/>
      <c r="R1257" s="1253"/>
      <c r="S1257" s="1253"/>
      <c r="T1257" s="2503"/>
      <c r="U1257" s="215"/>
      <c r="V1257" s="215"/>
      <c r="W1257" s="215"/>
      <c r="X1257" s="215"/>
      <c r="Y1257" s="2253"/>
    </row>
    <row r="1258" spans="1:25" ht="21.75" customHeight="1" x14ac:dyDescent="0.25">
      <c r="A1258" s="294" t="s">
        <v>463</v>
      </c>
      <c r="B1258" s="294"/>
      <c r="C1258" s="53">
        <v>5000</v>
      </c>
      <c r="D1258" s="144">
        <f t="shared" si="1265"/>
        <v>2083</v>
      </c>
      <c r="E1258" s="527">
        <f>385+E1259/4/3.2</f>
        <v>426.76171875</v>
      </c>
      <c r="F1258" s="53">
        <f>E1258/D1258*100</f>
        <v>20.487840554488717</v>
      </c>
      <c r="G1258" s="56"/>
      <c r="H1258" s="56"/>
      <c r="I1258" s="55"/>
      <c r="J1258" s="55"/>
      <c r="K1258" s="545"/>
      <c r="L1258" s="55"/>
      <c r="M1258" s="55"/>
      <c r="N1258" s="55"/>
      <c r="O1258" s="1253"/>
      <c r="P1258" s="1253"/>
      <c r="Q1258" s="1253"/>
      <c r="R1258" s="1253"/>
      <c r="S1258" s="1253"/>
      <c r="T1258" s="2503"/>
      <c r="U1258" s="215"/>
      <c r="V1258" s="215"/>
      <c r="W1258" s="215"/>
      <c r="X1258" s="215"/>
      <c r="Y1258" s="2253"/>
    </row>
    <row r="1259" spans="1:25" ht="15.75" customHeight="1" x14ac:dyDescent="0.25">
      <c r="A1259" s="525" t="s">
        <v>339</v>
      </c>
      <c r="B1259" s="525"/>
      <c r="C1259" s="53">
        <v>2000</v>
      </c>
      <c r="D1259" s="144">
        <f t="shared" si="1265"/>
        <v>833</v>
      </c>
      <c r="E1259" s="527">
        <v>534.54999999999995</v>
      </c>
      <c r="F1259" s="53">
        <f>E1259/D1259*100</f>
        <v>64.171668667466989</v>
      </c>
      <c r="G1259" s="56"/>
      <c r="H1259" s="56"/>
      <c r="I1259" s="55"/>
      <c r="J1259" s="55"/>
      <c r="K1259" s="545"/>
      <c r="L1259" s="55"/>
      <c r="M1259" s="55"/>
      <c r="N1259" s="55"/>
      <c r="O1259" s="1253"/>
      <c r="P1259" s="1253"/>
      <c r="Q1259" s="1253"/>
      <c r="R1259" s="1253"/>
      <c r="S1259" s="1253"/>
      <c r="T1259" s="2503"/>
      <c r="U1259" s="215"/>
      <c r="V1259" s="215"/>
      <c r="W1259" s="215"/>
      <c r="X1259" s="215"/>
      <c r="Y1259" s="2253"/>
    </row>
    <row r="1260" spans="1:25" s="99" customFormat="1" ht="30" customHeight="1" x14ac:dyDescent="0.2">
      <c r="A1260" s="299" t="s">
        <v>183</v>
      </c>
      <c r="B1260" s="299"/>
      <c r="C1260" s="57">
        <f>SUM(C1253+C1258*3.2)</f>
        <v>17749</v>
      </c>
      <c r="D1260" s="57">
        <f t="shared" ref="D1260:E1260" si="1266">SUM(D1253+D1258*3.2)</f>
        <v>7394.6</v>
      </c>
      <c r="E1260" s="57">
        <f t="shared" si="1266"/>
        <v>2326.6374999999998</v>
      </c>
      <c r="F1260" s="57">
        <f>E1260/D1260*100</f>
        <v>31.464007519000347</v>
      </c>
      <c r="G1260" s="56"/>
      <c r="H1260" s="56"/>
      <c r="I1260" s="55"/>
      <c r="J1260" s="55"/>
      <c r="K1260" s="545"/>
      <c r="L1260" s="55"/>
      <c r="M1260" s="55"/>
      <c r="N1260" s="55"/>
      <c r="O1260" s="1253"/>
      <c r="P1260" s="1253"/>
      <c r="Q1260" s="1253"/>
      <c r="R1260" s="1253"/>
      <c r="S1260" s="1253"/>
      <c r="T1260" s="2503"/>
      <c r="U1260" s="215"/>
      <c r="V1260" s="215"/>
      <c r="W1260" s="215"/>
      <c r="X1260" s="215"/>
      <c r="Y1260" s="2253"/>
    </row>
    <row r="1261" spans="1:25" ht="28.5" customHeight="1" x14ac:dyDescent="0.25">
      <c r="A1261" s="815" t="s">
        <v>348</v>
      </c>
      <c r="B1261" s="294"/>
      <c r="C1261" s="53"/>
      <c r="D1261" s="144"/>
      <c r="E1261" s="527"/>
      <c r="F1261" s="53"/>
      <c r="G1261" s="56"/>
      <c r="H1261" s="56"/>
      <c r="I1261" s="55"/>
      <c r="J1261" s="55"/>
      <c r="K1261" s="545"/>
      <c r="L1261" s="55"/>
      <c r="M1261" s="55"/>
      <c r="N1261" s="55"/>
      <c r="O1261" s="1253"/>
      <c r="P1261" s="1253"/>
      <c r="Q1261" s="1253"/>
      <c r="R1261" s="1253"/>
      <c r="S1261" s="1253"/>
      <c r="T1261" s="2503"/>
      <c r="U1261" s="215"/>
      <c r="V1261" s="215"/>
      <c r="W1261" s="215"/>
      <c r="X1261" s="215"/>
      <c r="Y1261" s="2253"/>
    </row>
    <row r="1262" spans="1:25" ht="15" customHeight="1" x14ac:dyDescent="0.25">
      <c r="A1262" s="294" t="s">
        <v>217</v>
      </c>
      <c r="B1262" s="294"/>
      <c r="C1262" s="53">
        <f>SUM(C1264,C1267,C1269)</f>
        <v>1975</v>
      </c>
      <c r="D1262" s="53">
        <f t="shared" ref="D1262:E1262" si="1267">SUM(D1264,D1267,D1269)</f>
        <v>823</v>
      </c>
      <c r="E1262" s="53">
        <f t="shared" si="1267"/>
        <v>641</v>
      </c>
      <c r="F1262" s="53">
        <f>E1262/D1262*100</f>
        <v>77.885783718104491</v>
      </c>
      <c r="G1262" s="56"/>
      <c r="H1262" s="56"/>
      <c r="I1262" s="55"/>
      <c r="J1262" s="55"/>
      <c r="K1262" s="545"/>
      <c r="L1262" s="55"/>
      <c r="M1262" s="55"/>
      <c r="N1262" s="55"/>
      <c r="O1262" s="1253"/>
      <c r="P1262" s="1253"/>
      <c r="Q1262" s="1253"/>
      <c r="R1262" s="1253"/>
      <c r="S1262" s="1253"/>
      <c r="T1262" s="2503"/>
      <c r="U1262" s="215"/>
      <c r="V1262" s="215"/>
      <c r="W1262" s="215"/>
      <c r="X1262" s="215"/>
      <c r="Y1262" s="2253"/>
    </row>
    <row r="1263" spans="1:25" ht="15" customHeight="1" x14ac:dyDescent="0.25">
      <c r="A1263" s="294" t="s">
        <v>344</v>
      </c>
      <c r="B1263" s="294"/>
      <c r="C1263" s="53"/>
      <c r="D1263" s="144"/>
      <c r="E1263" s="527"/>
      <c r="F1263" s="53"/>
      <c r="G1263" s="56"/>
      <c r="H1263" s="56"/>
      <c r="I1263" s="55"/>
      <c r="J1263" s="55"/>
      <c r="K1263" s="545"/>
      <c r="L1263" s="55"/>
      <c r="M1263" s="55"/>
      <c r="N1263" s="55"/>
      <c r="O1263" s="1253"/>
      <c r="P1263" s="1253"/>
      <c r="Q1263" s="1253"/>
      <c r="R1263" s="1253"/>
      <c r="S1263" s="1253"/>
      <c r="T1263" s="2503"/>
      <c r="U1263" s="215"/>
      <c r="V1263" s="215"/>
      <c r="W1263" s="215"/>
      <c r="X1263" s="215"/>
      <c r="Y1263" s="2253"/>
    </row>
    <row r="1264" spans="1:25" ht="30" customHeight="1" x14ac:dyDescent="0.25">
      <c r="A1264" s="302" t="s">
        <v>349</v>
      </c>
      <c r="B1264" s="302"/>
      <c r="C1264" s="53">
        <f>SUM(C1265:C1266)</f>
        <v>499</v>
      </c>
      <c r="D1264" s="53">
        <f t="shared" ref="D1264:E1264" si="1268">SUM(D1265:D1266)</f>
        <v>208</v>
      </c>
      <c r="E1264" s="53">
        <f t="shared" si="1268"/>
        <v>70</v>
      </c>
      <c r="F1264" s="53">
        <f t="shared" ref="F1264:F1270" si="1269">E1264/D1264*100</f>
        <v>33.653846153846153</v>
      </c>
      <c r="G1264" s="56"/>
      <c r="H1264" s="56"/>
      <c r="I1264" s="55"/>
      <c r="J1264" s="55"/>
      <c r="K1264" s="545"/>
      <c r="L1264" s="55"/>
      <c r="M1264" s="55"/>
      <c r="N1264" s="55"/>
      <c r="O1264" s="1253"/>
      <c r="P1264" s="1253"/>
      <c r="Q1264" s="1253"/>
      <c r="R1264" s="1253"/>
      <c r="S1264" s="1253"/>
      <c r="T1264" s="2503"/>
      <c r="U1264" s="215"/>
      <c r="V1264" s="215"/>
      <c r="W1264" s="215"/>
      <c r="X1264" s="215"/>
      <c r="Y1264" s="2253"/>
    </row>
    <row r="1265" spans="1:25" ht="27" customHeight="1" x14ac:dyDescent="0.25">
      <c r="A1265" s="294" t="s">
        <v>350</v>
      </c>
      <c r="B1265" s="294"/>
      <c r="C1265" s="53">
        <v>383</v>
      </c>
      <c r="D1265" s="144">
        <f t="shared" si="1265"/>
        <v>160</v>
      </c>
      <c r="E1265" s="527">
        <v>70</v>
      </c>
      <c r="F1265" s="53">
        <f t="shared" si="1269"/>
        <v>43.75</v>
      </c>
      <c r="G1265" s="56"/>
      <c r="H1265" s="56"/>
      <c r="I1265" s="55"/>
      <c r="J1265" s="55"/>
      <c r="K1265" s="545"/>
      <c r="L1265" s="55"/>
      <c r="M1265" s="55"/>
      <c r="N1265" s="55"/>
      <c r="O1265" s="1253"/>
      <c r="P1265" s="1253"/>
      <c r="Q1265" s="1253"/>
      <c r="R1265" s="1253"/>
      <c r="S1265" s="1253"/>
      <c r="T1265" s="2503"/>
      <c r="U1265" s="215"/>
      <c r="V1265" s="215"/>
      <c r="W1265" s="215"/>
      <c r="X1265" s="215"/>
      <c r="Y1265" s="2253"/>
    </row>
    <row r="1266" spans="1:25" ht="30" customHeight="1" x14ac:dyDescent="0.25">
      <c r="A1266" s="294" t="s">
        <v>351</v>
      </c>
      <c r="B1266" s="294"/>
      <c r="C1266" s="53">
        <v>116</v>
      </c>
      <c r="D1266" s="144">
        <f t="shared" si="1265"/>
        <v>48</v>
      </c>
      <c r="E1266" s="527">
        <v>0</v>
      </c>
      <c r="F1266" s="53">
        <f t="shared" si="1269"/>
        <v>0</v>
      </c>
      <c r="G1266" s="56"/>
      <c r="H1266" s="56"/>
      <c r="I1266" s="55"/>
      <c r="J1266" s="55"/>
      <c r="K1266" s="545"/>
      <c r="L1266" s="55"/>
      <c r="M1266" s="55"/>
      <c r="N1266" s="55"/>
      <c r="O1266" s="1253"/>
      <c r="P1266" s="1253"/>
      <c r="Q1266" s="1253"/>
      <c r="R1266" s="1253"/>
      <c r="S1266" s="1253"/>
      <c r="T1266" s="2503"/>
      <c r="U1266" s="215"/>
      <c r="V1266" s="215"/>
      <c r="W1266" s="215"/>
      <c r="X1266" s="215"/>
      <c r="Y1266" s="2253"/>
    </row>
    <row r="1267" spans="1:25" ht="45" customHeight="1" x14ac:dyDescent="0.25">
      <c r="A1267" s="302" t="s">
        <v>352</v>
      </c>
      <c r="B1267" s="302"/>
      <c r="C1267" s="53">
        <f>SUM(C1268)</f>
        <v>576</v>
      </c>
      <c r="D1267" s="53">
        <f t="shared" ref="D1267:E1267" si="1270">SUM(D1268)</f>
        <v>240</v>
      </c>
      <c r="E1267" s="53">
        <f t="shared" si="1270"/>
        <v>112</v>
      </c>
      <c r="F1267" s="53">
        <f t="shared" si="1269"/>
        <v>46.666666666666664</v>
      </c>
      <c r="G1267" s="56"/>
      <c r="H1267" s="56"/>
      <c r="I1267" s="55"/>
      <c r="J1267" s="55"/>
      <c r="K1267" s="545"/>
      <c r="L1267" s="55"/>
      <c r="M1267" s="55"/>
      <c r="N1267" s="55"/>
      <c r="O1267" s="1253"/>
      <c r="P1267" s="1253"/>
      <c r="Q1267" s="1253"/>
      <c r="R1267" s="1253"/>
      <c r="S1267" s="1253"/>
      <c r="T1267" s="2503"/>
      <c r="U1267" s="215"/>
      <c r="V1267" s="215"/>
      <c r="W1267" s="215"/>
      <c r="X1267" s="215"/>
      <c r="Y1267" s="2253"/>
    </row>
    <row r="1268" spans="1:25" ht="30" customHeight="1" x14ac:dyDescent="0.25">
      <c r="A1268" s="294" t="s">
        <v>353</v>
      </c>
      <c r="B1268" s="294"/>
      <c r="C1268" s="53">
        <v>576</v>
      </c>
      <c r="D1268" s="144">
        <f t="shared" si="1265"/>
        <v>240</v>
      </c>
      <c r="E1268" s="527">
        <v>112</v>
      </c>
      <c r="F1268" s="53">
        <f t="shared" si="1269"/>
        <v>46.666666666666664</v>
      </c>
      <c r="G1268" s="56"/>
      <c r="H1268" s="56"/>
      <c r="I1268" s="55"/>
      <c r="J1268" s="55"/>
      <c r="K1268" s="545"/>
      <c r="L1268" s="55"/>
      <c r="M1268" s="55"/>
      <c r="N1268" s="55"/>
      <c r="O1268" s="1253"/>
      <c r="P1268" s="1253"/>
      <c r="Q1268" s="1253"/>
      <c r="R1268" s="1253"/>
      <c r="S1268" s="1253"/>
      <c r="T1268" s="2503"/>
      <c r="U1268" s="215"/>
      <c r="V1268" s="215"/>
      <c r="W1268" s="215"/>
      <c r="X1268" s="215"/>
      <c r="Y1268" s="2253"/>
    </row>
    <row r="1269" spans="1:25" ht="15" customHeight="1" x14ac:dyDescent="0.25">
      <c r="A1269" s="294" t="s">
        <v>333</v>
      </c>
      <c r="B1269" s="294"/>
      <c r="C1269" s="53">
        <v>900</v>
      </c>
      <c r="D1269" s="144">
        <f t="shared" si="1265"/>
        <v>375</v>
      </c>
      <c r="E1269" s="418">
        <v>459</v>
      </c>
      <c r="F1269" s="53">
        <f t="shared" si="1269"/>
        <v>122.39999999999999</v>
      </c>
      <c r="G1269" s="56"/>
      <c r="H1269" s="56"/>
      <c r="I1269" s="55"/>
      <c r="J1269" s="55"/>
      <c r="K1269" s="545"/>
      <c r="L1269" s="55"/>
      <c r="M1269" s="55"/>
      <c r="N1269" s="55"/>
      <c r="O1269" s="1253"/>
      <c r="P1269" s="1253"/>
      <c r="Q1269" s="1253"/>
      <c r="R1269" s="1253"/>
      <c r="S1269" s="1253"/>
      <c r="T1269" s="2503"/>
      <c r="U1269" s="215"/>
      <c r="V1269" s="215"/>
      <c r="W1269" s="215"/>
      <c r="X1269" s="215"/>
      <c r="Y1269" s="2253"/>
    </row>
    <row r="1270" spans="1:25" ht="15" customHeight="1" x14ac:dyDescent="0.25">
      <c r="A1270" s="294" t="s">
        <v>169</v>
      </c>
      <c r="B1270" s="294"/>
      <c r="C1270" s="53">
        <v>900</v>
      </c>
      <c r="D1270" s="144">
        <f t="shared" si="1265"/>
        <v>375</v>
      </c>
      <c r="E1270" s="418">
        <v>36</v>
      </c>
      <c r="F1270" s="53">
        <f t="shared" si="1269"/>
        <v>9.6</v>
      </c>
      <c r="G1270" s="56"/>
      <c r="H1270" s="56"/>
      <c r="I1270" s="55"/>
      <c r="J1270" s="55"/>
      <c r="K1270" s="545"/>
      <c r="L1270" s="55"/>
      <c r="M1270" s="55"/>
      <c r="N1270" s="55"/>
      <c r="O1270" s="1253"/>
      <c r="P1270" s="1253"/>
      <c r="Q1270" s="1253"/>
      <c r="R1270" s="1253"/>
      <c r="S1270" s="1253"/>
      <c r="T1270" s="2503"/>
      <c r="U1270" s="215"/>
      <c r="V1270" s="215"/>
      <c r="W1270" s="215"/>
      <c r="X1270" s="215"/>
      <c r="Y1270" s="2253"/>
    </row>
    <row r="1271" spans="1:25" ht="15" customHeight="1" x14ac:dyDescent="0.25">
      <c r="A1271" s="294" t="s">
        <v>339</v>
      </c>
      <c r="B1271" s="294"/>
      <c r="C1271" s="53"/>
      <c r="D1271" s="53"/>
      <c r="E1271" s="527"/>
      <c r="F1271" s="53"/>
      <c r="G1271" s="56"/>
      <c r="H1271" s="56"/>
      <c r="I1271" s="55"/>
      <c r="J1271" s="55"/>
      <c r="K1271" s="545"/>
      <c r="L1271" s="55"/>
      <c r="M1271" s="55"/>
      <c r="N1271" s="55"/>
      <c r="O1271" s="1253"/>
      <c r="P1271" s="1253"/>
      <c r="Q1271" s="1253"/>
      <c r="R1271" s="1253"/>
      <c r="S1271" s="1253"/>
      <c r="T1271" s="2503"/>
      <c r="U1271" s="215"/>
      <c r="V1271" s="215"/>
      <c r="W1271" s="215"/>
      <c r="X1271" s="215"/>
      <c r="Y1271" s="2253"/>
    </row>
    <row r="1272" spans="1:25" ht="32.25" customHeight="1" x14ac:dyDescent="0.25">
      <c r="A1272" s="294" t="s">
        <v>170</v>
      </c>
      <c r="B1272" s="294"/>
      <c r="C1272" s="53">
        <v>1000</v>
      </c>
      <c r="D1272" s="144">
        <f t="shared" ref="D1272" si="1271">ROUND(C1272/12*$A$4,0)</f>
        <v>417</v>
      </c>
      <c r="E1272" s="418">
        <v>49</v>
      </c>
      <c r="F1272" s="53">
        <f>E1272/D1272*100</f>
        <v>11.750599520383693</v>
      </c>
      <c r="G1272" s="56"/>
      <c r="H1272" s="56"/>
      <c r="I1272" s="55"/>
      <c r="J1272" s="55"/>
      <c r="K1272" s="545"/>
      <c r="L1272" s="55"/>
      <c r="M1272" s="55"/>
      <c r="N1272" s="55"/>
      <c r="O1272" s="1253"/>
      <c r="P1272" s="1253"/>
      <c r="Q1272" s="1253"/>
      <c r="R1272" s="1253"/>
      <c r="S1272" s="1253"/>
      <c r="T1272" s="2503"/>
      <c r="U1272" s="215"/>
      <c r="V1272" s="215"/>
      <c r="W1272" s="215"/>
      <c r="X1272" s="215"/>
      <c r="Y1272" s="2253"/>
    </row>
    <row r="1273" spans="1:25" ht="32.25" customHeight="1" x14ac:dyDescent="0.25">
      <c r="A1273" s="2229" t="s">
        <v>453</v>
      </c>
      <c r="B1273" s="1854"/>
      <c r="C1273" s="65">
        <v>200</v>
      </c>
      <c r="D1273" s="2819">
        <f>ROUND(C1273/10*3,0)</f>
        <v>60</v>
      </c>
      <c r="E1273" s="426">
        <v>49</v>
      </c>
      <c r="F1273" s="65">
        <f>E1273/D1273*100</f>
        <v>81.666666666666671</v>
      </c>
      <c r="G1273" s="64"/>
      <c r="H1273" s="64"/>
      <c r="I1273" s="1334"/>
      <c r="J1273" s="1334"/>
      <c r="K1273" s="1725"/>
      <c r="L1273" s="1334"/>
      <c r="M1273" s="1334"/>
      <c r="N1273" s="1334"/>
      <c r="O1273" s="1255"/>
      <c r="P1273" s="1255"/>
      <c r="Q1273" s="1255"/>
      <c r="R1273" s="1255"/>
      <c r="S1273" s="1255"/>
      <c r="T1273" s="2504"/>
      <c r="U1273" s="2518"/>
      <c r="V1273" s="2518"/>
      <c r="W1273" s="2518"/>
      <c r="X1273" s="2518"/>
      <c r="Y1273" s="2253"/>
    </row>
    <row r="1274" spans="1:25" ht="29.25" customHeight="1" x14ac:dyDescent="0.25">
      <c r="A1274" s="1840" t="s">
        <v>178</v>
      </c>
      <c r="B1274" s="1840"/>
      <c r="C1274" s="66">
        <f>SUM(C1262+C1270*3.2+C1272)</f>
        <v>5855</v>
      </c>
      <c r="D1274" s="66">
        <f t="shared" ref="D1274:E1274" si="1272">SUM(D1262+D1270*3.2+D1272)</f>
        <v>2440</v>
      </c>
      <c r="E1274" s="66">
        <f t="shared" si="1272"/>
        <v>805.2</v>
      </c>
      <c r="F1274" s="66">
        <f>E1274/D1274*100</f>
        <v>33</v>
      </c>
      <c r="G1274" s="64"/>
      <c r="H1274" s="64"/>
      <c r="I1274" s="1334"/>
      <c r="J1274" s="1334"/>
      <c r="K1274" s="1725"/>
      <c r="L1274" s="1334"/>
      <c r="M1274" s="1334"/>
      <c r="N1274" s="1334"/>
      <c r="O1274" s="1255"/>
      <c r="P1274" s="1255"/>
      <c r="Q1274" s="1255"/>
      <c r="R1274" s="1255"/>
      <c r="S1274" s="1255"/>
      <c r="T1274" s="2504">
        <f>O1274/12</f>
        <v>0</v>
      </c>
      <c r="U1274" s="2518">
        <f t="shared" ref="U1274" si="1273">X1274-W1274</f>
        <v>0</v>
      </c>
      <c r="V1274" s="2518">
        <f t="shared" ref="V1274" si="1274">U1274-T1274</f>
        <v>0</v>
      </c>
      <c r="W1274" s="2518"/>
      <c r="X1274" s="2518"/>
      <c r="Y1274" s="2253"/>
    </row>
    <row r="1275" spans="1:25" ht="15" customHeight="1" x14ac:dyDescent="0.25">
      <c r="A1275" s="133" t="s">
        <v>179</v>
      </c>
      <c r="B1275" s="133"/>
      <c r="C1275" s="140">
        <f>SUM(C1274,C1260)</f>
        <v>23604</v>
      </c>
      <c r="D1275" s="140">
        <f t="shared" ref="D1275:E1275" si="1275">SUM(D1274,D1260)</f>
        <v>9834.6</v>
      </c>
      <c r="E1275" s="140">
        <f t="shared" si="1275"/>
        <v>3131.8374999999996</v>
      </c>
      <c r="F1275" s="140">
        <f>E1275/D1275*100</f>
        <v>31.845092835499152</v>
      </c>
      <c r="G1275" s="271"/>
      <c r="H1275" s="271"/>
      <c r="I1275" s="641"/>
      <c r="J1275" s="641"/>
      <c r="K1275" s="1875"/>
      <c r="L1275" s="641"/>
      <c r="M1275" s="641"/>
      <c r="N1275" s="641"/>
      <c r="O1275" s="558">
        <v>7484.6079959259259</v>
      </c>
      <c r="P1275" s="558">
        <v>7391.8445559259253</v>
      </c>
      <c r="Q1275" s="558">
        <v>7391.8445559259253</v>
      </c>
      <c r="R1275" s="558">
        <v>7391.8445559259253</v>
      </c>
      <c r="S1275" s="558">
        <v>7387.2861559259254</v>
      </c>
      <c r="T1275" s="2505">
        <f>O1275/12*$A$4+(P1275-O1275)/11*4+(Q1275-P1275)/10*3+(R1275-Q1275)/9*2+(S1275-R1275)/8*1</f>
        <v>3084.2847049691363</v>
      </c>
      <c r="U1275" s="1444">
        <f t="shared" ref="U1275" si="1276">X1275-W1275</f>
        <v>1838.0788100000002</v>
      </c>
      <c r="V1275" s="1444">
        <f t="shared" ref="V1275" si="1277">U1275-T1275</f>
        <v>-1246.2058949691361</v>
      </c>
      <c r="W1275" s="1444">
        <v>-8.5599600000000002</v>
      </c>
      <c r="X1275" s="1444">
        <v>1829.5188500000002</v>
      </c>
      <c r="Y1275" s="2252">
        <f>U1275+W1275-X1275</f>
        <v>0</v>
      </c>
    </row>
    <row r="1276" spans="1:25" ht="15" customHeight="1" x14ac:dyDescent="0.25">
      <c r="A1276" s="1345" t="s">
        <v>172</v>
      </c>
      <c r="B1276" s="13"/>
      <c r="C1276" s="1"/>
      <c r="D1276" s="1"/>
      <c r="E1276" s="647"/>
      <c r="F1276" s="4"/>
      <c r="G1276" s="269"/>
      <c r="H1276" s="269"/>
      <c r="I1276" s="6"/>
      <c r="J1276" s="6"/>
      <c r="K1276" s="651"/>
      <c r="L1276" s="6"/>
      <c r="M1276" s="6"/>
      <c r="N1276" s="6"/>
      <c r="O1276" s="1254"/>
      <c r="P1276" s="1254"/>
      <c r="Q1276" s="1254"/>
      <c r="R1276" s="1254"/>
      <c r="S1276" s="1254"/>
      <c r="T1276" s="2506"/>
      <c r="U1276" s="2521"/>
      <c r="V1276" s="2521"/>
      <c r="W1276" s="2521"/>
      <c r="X1276" s="2521"/>
      <c r="Y1276" s="2253"/>
    </row>
    <row r="1277" spans="1:25" ht="15" customHeight="1" x14ac:dyDescent="0.25">
      <c r="A1277" s="47" t="s">
        <v>81</v>
      </c>
      <c r="B1277" s="47"/>
      <c r="C1277" s="53">
        <v>35</v>
      </c>
      <c r="D1277" s="144">
        <f t="shared" ref="D1277:D1287" si="1278">ROUND(C1277/12*$A$4,0)</f>
        <v>15</v>
      </c>
      <c r="E1277" s="53">
        <v>11</v>
      </c>
      <c r="F1277" s="53">
        <f t="shared" ref="F1277:F1287" si="1279">E1277/D1277*100</f>
        <v>73.333333333333329</v>
      </c>
      <c r="G1277" s="47"/>
      <c r="H1277" s="47"/>
      <c r="I1277" s="47"/>
      <c r="J1277" s="47"/>
      <c r="K1277" s="47"/>
      <c r="L1277" s="47"/>
      <c r="M1277" s="47"/>
      <c r="N1277" s="47"/>
      <c r="O1277" s="1253"/>
      <c r="P1277" s="1253"/>
      <c r="Q1277" s="1253"/>
      <c r="R1277" s="1253"/>
      <c r="S1277" s="1253"/>
      <c r="T1277" s="2503"/>
      <c r="U1277" s="215"/>
      <c r="V1277" s="215"/>
      <c r="W1277" s="215"/>
      <c r="X1277" s="215"/>
      <c r="Y1277" s="2253"/>
    </row>
    <row r="1278" spans="1:25" ht="15" customHeight="1" x14ac:dyDescent="0.25">
      <c r="A1278" s="47" t="s">
        <v>84</v>
      </c>
      <c r="B1278" s="47"/>
      <c r="C1278" s="53">
        <v>300</v>
      </c>
      <c r="D1278" s="144">
        <f t="shared" si="1278"/>
        <v>125</v>
      </c>
      <c r="E1278" s="53">
        <v>18</v>
      </c>
      <c r="F1278" s="53">
        <f t="shared" si="1279"/>
        <v>14.399999999999999</v>
      </c>
      <c r="G1278" s="47"/>
      <c r="H1278" s="47"/>
      <c r="I1278" s="47"/>
      <c r="J1278" s="47"/>
      <c r="K1278" s="47"/>
      <c r="L1278" s="47"/>
      <c r="M1278" s="47"/>
      <c r="N1278" s="47"/>
      <c r="O1278" s="1253"/>
      <c r="P1278" s="1253"/>
      <c r="Q1278" s="1253"/>
      <c r="R1278" s="1253"/>
      <c r="S1278" s="1253"/>
      <c r="T1278" s="2503"/>
      <c r="U1278" s="215"/>
      <c r="V1278" s="215"/>
      <c r="W1278" s="215"/>
      <c r="X1278" s="215"/>
      <c r="Y1278" s="2253"/>
    </row>
    <row r="1279" spans="1:25" ht="15" customHeight="1" x14ac:dyDescent="0.25">
      <c r="A1279" s="47" t="s">
        <v>174</v>
      </c>
      <c r="B1279" s="47"/>
      <c r="C1279" s="53">
        <v>50</v>
      </c>
      <c r="D1279" s="144">
        <f t="shared" si="1278"/>
        <v>21</v>
      </c>
      <c r="E1279" s="53">
        <v>6</v>
      </c>
      <c r="F1279" s="53">
        <f t="shared" si="1279"/>
        <v>28.571428571428569</v>
      </c>
      <c r="G1279" s="47"/>
      <c r="H1279" s="47"/>
      <c r="I1279" s="47"/>
      <c r="J1279" s="47"/>
      <c r="K1279" s="47"/>
      <c r="L1279" s="47"/>
      <c r="M1279" s="47"/>
      <c r="N1279" s="47"/>
      <c r="O1279" s="1253"/>
      <c r="P1279" s="1253"/>
      <c r="Q1279" s="1253"/>
      <c r="R1279" s="1253"/>
      <c r="S1279" s="1253"/>
      <c r="T1279" s="2503"/>
      <c r="U1279" s="215"/>
      <c r="V1279" s="215"/>
      <c r="W1279" s="215"/>
      <c r="X1279" s="215"/>
      <c r="Y1279" s="2253"/>
    </row>
    <row r="1280" spans="1:25" ht="15" customHeight="1" x14ac:dyDescent="0.25">
      <c r="A1280" s="47" t="s">
        <v>110</v>
      </c>
      <c r="B1280" s="47"/>
      <c r="C1280" s="53">
        <v>30</v>
      </c>
      <c r="D1280" s="144">
        <f t="shared" si="1278"/>
        <v>13</v>
      </c>
      <c r="E1280" s="53">
        <v>1</v>
      </c>
      <c r="F1280" s="53">
        <f t="shared" si="1279"/>
        <v>7.6923076923076925</v>
      </c>
      <c r="G1280" s="47"/>
      <c r="H1280" s="47"/>
      <c r="I1280" s="47"/>
      <c r="J1280" s="47"/>
      <c r="K1280" s="47"/>
      <c r="L1280" s="47"/>
      <c r="M1280" s="47"/>
      <c r="N1280" s="47"/>
      <c r="O1280" s="1253"/>
      <c r="P1280" s="1253"/>
      <c r="Q1280" s="1253"/>
      <c r="R1280" s="1253"/>
      <c r="S1280" s="1253"/>
      <c r="T1280" s="2503"/>
      <c r="U1280" s="215"/>
      <c r="V1280" s="215"/>
      <c r="W1280" s="215"/>
      <c r="X1280" s="215"/>
      <c r="Y1280" s="2253"/>
    </row>
    <row r="1281" spans="1:25" ht="15" customHeight="1" x14ac:dyDescent="0.25">
      <c r="A1281" s="47" t="s">
        <v>322</v>
      </c>
      <c r="B1281" s="47"/>
      <c r="C1281" s="53">
        <v>30</v>
      </c>
      <c r="D1281" s="144">
        <f t="shared" si="1278"/>
        <v>13</v>
      </c>
      <c r="E1281" s="53">
        <v>7</v>
      </c>
      <c r="F1281" s="53">
        <f t="shared" si="1279"/>
        <v>53.846153846153847</v>
      </c>
      <c r="G1281" s="47"/>
      <c r="H1281" s="47"/>
      <c r="I1281" s="47"/>
      <c r="J1281" s="47"/>
      <c r="K1281" s="47"/>
      <c r="L1281" s="47"/>
      <c r="M1281" s="47"/>
      <c r="N1281" s="47"/>
      <c r="O1281" s="1253"/>
      <c r="P1281" s="1253"/>
      <c r="Q1281" s="1253"/>
      <c r="R1281" s="1253"/>
      <c r="S1281" s="1253"/>
      <c r="T1281" s="2503"/>
      <c r="U1281" s="215"/>
      <c r="V1281" s="215"/>
      <c r="W1281" s="215"/>
      <c r="X1281" s="215"/>
      <c r="Y1281" s="2253"/>
    </row>
    <row r="1282" spans="1:25" ht="15" customHeight="1" x14ac:dyDescent="0.25">
      <c r="A1282" s="47" t="s">
        <v>35</v>
      </c>
      <c r="B1282" s="47"/>
      <c r="C1282" s="53">
        <v>10</v>
      </c>
      <c r="D1282" s="144">
        <f t="shared" si="1278"/>
        <v>4</v>
      </c>
      <c r="E1282" s="53">
        <v>4</v>
      </c>
      <c r="F1282" s="53">
        <f t="shared" si="1279"/>
        <v>100</v>
      </c>
      <c r="G1282" s="47"/>
      <c r="H1282" s="47"/>
      <c r="I1282" s="47"/>
      <c r="J1282" s="47"/>
      <c r="K1282" s="47"/>
      <c r="L1282" s="47"/>
      <c r="M1282" s="47"/>
      <c r="N1282" s="47"/>
      <c r="O1282" s="1253"/>
      <c r="P1282" s="1253"/>
      <c r="Q1282" s="1253"/>
      <c r="R1282" s="1253"/>
      <c r="S1282" s="1253"/>
      <c r="T1282" s="2503"/>
      <c r="U1282" s="215"/>
      <c r="V1282" s="215"/>
      <c r="W1282" s="215"/>
      <c r="X1282" s="215"/>
      <c r="Y1282" s="2253"/>
    </row>
    <row r="1283" spans="1:25" ht="15" customHeight="1" x14ac:dyDescent="0.25">
      <c r="A1283" s="47" t="s">
        <v>323</v>
      </c>
      <c r="B1283" s="47"/>
      <c r="C1283" s="53">
        <v>10</v>
      </c>
      <c r="D1283" s="144">
        <f t="shared" si="1278"/>
        <v>4</v>
      </c>
      <c r="E1283" s="53">
        <v>7</v>
      </c>
      <c r="F1283" s="53">
        <f t="shared" si="1279"/>
        <v>175</v>
      </c>
      <c r="G1283" s="47"/>
      <c r="H1283" s="47"/>
      <c r="I1283" s="47"/>
      <c r="J1283" s="47"/>
      <c r="K1283" s="47"/>
      <c r="L1283" s="47"/>
      <c r="M1283" s="47"/>
      <c r="N1283" s="47"/>
      <c r="O1283" s="1253"/>
      <c r="P1283" s="1253"/>
      <c r="Q1283" s="1253"/>
      <c r="R1283" s="1253"/>
      <c r="S1283" s="1253"/>
      <c r="T1283" s="2503"/>
      <c r="U1283" s="215"/>
      <c r="V1283" s="215"/>
      <c r="W1283" s="215"/>
      <c r="X1283" s="215"/>
      <c r="Y1283" s="2253"/>
    </row>
    <row r="1284" spans="1:25" ht="15" customHeight="1" x14ac:dyDescent="0.25">
      <c r="A1284" s="47" t="s">
        <v>109</v>
      </c>
      <c r="B1284" s="47"/>
      <c r="C1284" s="53">
        <v>10</v>
      </c>
      <c r="D1284" s="144">
        <f t="shared" si="1278"/>
        <v>4</v>
      </c>
      <c r="E1284" s="53">
        <v>7</v>
      </c>
      <c r="F1284" s="53">
        <f t="shared" si="1279"/>
        <v>175</v>
      </c>
      <c r="G1284" s="47"/>
      <c r="H1284" s="47"/>
      <c r="I1284" s="47"/>
      <c r="J1284" s="47"/>
      <c r="K1284" s="47"/>
      <c r="L1284" s="47"/>
      <c r="M1284" s="47"/>
      <c r="N1284" s="47"/>
      <c r="O1284" s="1253"/>
      <c r="P1284" s="1253"/>
      <c r="Q1284" s="1253"/>
      <c r="R1284" s="1253"/>
      <c r="S1284" s="1253"/>
      <c r="T1284" s="2503"/>
      <c r="U1284" s="215"/>
      <c r="V1284" s="215"/>
      <c r="W1284" s="215"/>
      <c r="X1284" s="215"/>
      <c r="Y1284" s="2253"/>
    </row>
    <row r="1285" spans="1:25" ht="15" customHeight="1" x14ac:dyDescent="0.25">
      <c r="A1285" s="47" t="s">
        <v>113</v>
      </c>
      <c r="B1285" s="47"/>
      <c r="C1285" s="53">
        <v>50</v>
      </c>
      <c r="D1285" s="144">
        <f t="shared" si="1278"/>
        <v>21</v>
      </c>
      <c r="E1285" s="53">
        <v>2</v>
      </c>
      <c r="F1285" s="53">
        <f t="shared" si="1279"/>
        <v>9.5238095238095237</v>
      </c>
      <c r="G1285" s="47"/>
      <c r="H1285" s="47"/>
      <c r="I1285" s="47"/>
      <c r="J1285" s="47"/>
      <c r="K1285" s="47"/>
      <c r="L1285" s="47"/>
      <c r="M1285" s="47"/>
      <c r="N1285" s="47"/>
      <c r="O1285" s="1253"/>
      <c r="P1285" s="1253"/>
      <c r="Q1285" s="1253"/>
      <c r="R1285" s="1253"/>
      <c r="S1285" s="1253"/>
      <c r="T1285" s="2503"/>
      <c r="U1285" s="215"/>
      <c r="V1285" s="215"/>
      <c r="W1285" s="215"/>
      <c r="X1285" s="215"/>
      <c r="Y1285" s="2253"/>
    </row>
    <row r="1286" spans="1:25" ht="15" customHeight="1" x14ac:dyDescent="0.25">
      <c r="A1286" s="47" t="s">
        <v>324</v>
      </c>
      <c r="B1286" s="47"/>
      <c r="C1286" s="53">
        <v>50</v>
      </c>
      <c r="D1286" s="144">
        <f t="shared" si="1278"/>
        <v>21</v>
      </c>
      <c r="E1286" s="53">
        <v>11</v>
      </c>
      <c r="F1286" s="53">
        <f t="shared" si="1279"/>
        <v>52.380952380952387</v>
      </c>
      <c r="G1286" s="47"/>
      <c r="H1286" s="47"/>
      <c r="I1286" s="47"/>
      <c r="J1286" s="47"/>
      <c r="K1286" s="47"/>
      <c r="L1286" s="47"/>
      <c r="M1286" s="47"/>
      <c r="N1286" s="47"/>
      <c r="O1286" s="1253"/>
      <c r="P1286" s="1253"/>
      <c r="Q1286" s="1253"/>
      <c r="R1286" s="1253"/>
      <c r="S1286" s="1253"/>
      <c r="T1286" s="2503"/>
      <c r="U1286" s="215"/>
      <c r="V1286" s="215"/>
      <c r="W1286" s="215"/>
      <c r="X1286" s="215"/>
      <c r="Y1286" s="2253"/>
    </row>
    <row r="1287" spans="1:25" ht="15" customHeight="1" x14ac:dyDescent="0.25">
      <c r="A1287" s="47" t="s">
        <v>88</v>
      </c>
      <c r="B1287" s="47"/>
      <c r="C1287" s="53">
        <v>50</v>
      </c>
      <c r="D1287" s="144">
        <f t="shared" si="1278"/>
        <v>21</v>
      </c>
      <c r="E1287" s="53">
        <v>20</v>
      </c>
      <c r="F1287" s="53">
        <f t="shared" si="1279"/>
        <v>95.238095238095227</v>
      </c>
      <c r="G1287" s="47"/>
      <c r="H1287" s="47"/>
      <c r="I1287" s="47"/>
      <c r="J1287" s="47"/>
      <c r="K1287" s="47"/>
      <c r="L1287" s="47"/>
      <c r="M1287" s="47"/>
      <c r="N1287" s="47"/>
      <c r="O1287" s="1253"/>
      <c r="P1287" s="1253"/>
      <c r="Q1287" s="1253"/>
      <c r="R1287" s="1253"/>
      <c r="S1287" s="1253"/>
      <c r="T1287" s="2503"/>
      <c r="U1287" s="215"/>
      <c r="V1287" s="215"/>
      <c r="W1287" s="215"/>
      <c r="X1287" s="215"/>
      <c r="Y1287" s="2253"/>
    </row>
    <row r="1288" spans="1:25" ht="15" customHeight="1" x14ac:dyDescent="0.25">
      <c r="A1288" s="400" t="s">
        <v>33</v>
      </c>
      <c r="B1288" s="400"/>
      <c r="C1288" s="207"/>
      <c r="D1288" s="207"/>
      <c r="E1288" s="1539"/>
      <c r="F1288" s="217"/>
      <c r="G1288" s="287"/>
      <c r="H1288" s="287"/>
      <c r="I1288" s="204"/>
      <c r="J1288" s="204"/>
      <c r="K1288" s="1678"/>
      <c r="L1288" s="204"/>
      <c r="M1288" s="204"/>
      <c r="N1288" s="204"/>
      <c r="O1288" s="1253"/>
      <c r="P1288" s="1253"/>
      <c r="Q1288" s="1253"/>
      <c r="R1288" s="1253"/>
      <c r="S1288" s="1253"/>
      <c r="T1288" s="2503"/>
      <c r="U1288" s="215"/>
      <c r="V1288" s="215"/>
      <c r="W1288" s="215"/>
      <c r="X1288" s="215"/>
      <c r="Y1288" s="2253"/>
    </row>
    <row r="1289" spans="1:25" ht="15" customHeight="1" x14ac:dyDescent="0.25">
      <c r="A1289" s="252" t="s">
        <v>201</v>
      </c>
      <c r="B1289" s="201"/>
      <c r="C1289" s="143"/>
      <c r="D1289" s="143"/>
      <c r="E1289" s="421"/>
      <c r="F1289" s="144"/>
      <c r="G1289" s="50"/>
      <c r="H1289" s="50"/>
      <c r="I1289" s="38"/>
      <c r="J1289" s="38"/>
      <c r="K1289" s="669"/>
      <c r="L1289" s="38"/>
      <c r="M1289" s="38"/>
      <c r="N1289" s="38"/>
      <c r="O1289" s="1253"/>
      <c r="P1289" s="1253"/>
      <c r="Q1289" s="1253"/>
      <c r="R1289" s="1253"/>
      <c r="S1289" s="1253"/>
      <c r="T1289" s="2503"/>
      <c r="U1289" s="215"/>
      <c r="V1289" s="215"/>
      <c r="W1289" s="215"/>
      <c r="X1289" s="215"/>
      <c r="Y1289" s="2253"/>
    </row>
    <row r="1290" spans="1:25" ht="15" customHeight="1" x14ac:dyDescent="0.25">
      <c r="A1290" s="251" t="s">
        <v>19</v>
      </c>
      <c r="B1290" s="530">
        <v>300</v>
      </c>
      <c r="C1290" s="53">
        <v>45</v>
      </c>
      <c r="D1290" s="144">
        <f t="shared" ref="D1290:D1294" si="1280">ROUND(C1290/12*$A$4,0)</f>
        <v>19</v>
      </c>
      <c r="E1290" s="418">
        <v>29</v>
      </c>
      <c r="F1290" s="144">
        <f t="shared" ref="F1290:F1294" si="1281">E1290/D1290*100</f>
        <v>152.63157894736844</v>
      </c>
      <c r="G1290" s="50">
        <v>6</v>
      </c>
      <c r="H1290" s="157">
        <f t="shared" ref="H1290:H1295" si="1282">K1290/E1290</f>
        <v>9.6896551724137936</v>
      </c>
      <c r="I1290" s="166">
        <f t="shared" ref="I1290:I1294" si="1283">ROUND(C1290*G1290,0)</f>
        <v>270</v>
      </c>
      <c r="J1290" s="166">
        <f>ROUND(D1290*G1290,0)</f>
        <v>114</v>
      </c>
      <c r="K1290" s="420">
        <v>281</v>
      </c>
      <c r="L1290" s="166">
        <f t="shared" ref="L1290:L1300" si="1284">K1290/J1290*100</f>
        <v>246.49122807017542</v>
      </c>
      <c r="M1290" s="166">
        <f>I1290/B1290</f>
        <v>0.9</v>
      </c>
      <c r="N1290" s="166">
        <f t="shared" ref="N1290:N1300" si="1285">K1290/$A$4*12/M1290</f>
        <v>749.33333333333337</v>
      </c>
      <c r="O1290" s="1253"/>
      <c r="P1290" s="1253"/>
      <c r="Q1290" s="1253"/>
      <c r="R1290" s="1253"/>
      <c r="S1290" s="1253"/>
      <c r="T1290" s="2503"/>
      <c r="U1290" s="215"/>
      <c r="V1290" s="215"/>
      <c r="W1290" s="215"/>
      <c r="X1290" s="215"/>
      <c r="Y1290" s="2253"/>
    </row>
    <row r="1291" spans="1:25" ht="15" customHeight="1" x14ac:dyDescent="0.25">
      <c r="A1291" s="251" t="s">
        <v>9</v>
      </c>
      <c r="B1291" s="530">
        <v>300</v>
      </c>
      <c r="C1291" s="53">
        <v>90</v>
      </c>
      <c r="D1291" s="144">
        <f t="shared" si="1280"/>
        <v>38</v>
      </c>
      <c r="E1291" s="418">
        <v>22</v>
      </c>
      <c r="F1291" s="144">
        <f t="shared" si="1281"/>
        <v>57.894736842105267</v>
      </c>
      <c r="G1291" s="50">
        <v>7</v>
      </c>
      <c r="H1291" s="157">
        <f t="shared" si="1282"/>
        <v>4.6818181818181817</v>
      </c>
      <c r="I1291" s="166">
        <f t="shared" si="1283"/>
        <v>630</v>
      </c>
      <c r="J1291" s="166">
        <f>ROUND(D1291*G1291,0)</f>
        <v>266</v>
      </c>
      <c r="K1291" s="420">
        <v>103</v>
      </c>
      <c r="L1291" s="166">
        <f t="shared" si="1284"/>
        <v>38.721804511278194</v>
      </c>
      <c r="M1291" s="166">
        <f>I1291/B1291</f>
        <v>2.1</v>
      </c>
      <c r="N1291" s="166">
        <f t="shared" si="1285"/>
        <v>117.71428571428572</v>
      </c>
      <c r="O1291" s="1253"/>
      <c r="P1291" s="1253"/>
      <c r="Q1291" s="1253"/>
      <c r="R1291" s="1253"/>
      <c r="S1291" s="1253"/>
      <c r="T1291" s="2503"/>
      <c r="U1291" s="215"/>
      <c r="V1291" s="215"/>
      <c r="W1291" s="215"/>
      <c r="X1291" s="215"/>
      <c r="Y1291" s="2253"/>
    </row>
    <row r="1292" spans="1:25" ht="15" customHeight="1" x14ac:dyDescent="0.25">
      <c r="A1292" s="251" t="s">
        <v>31</v>
      </c>
      <c r="B1292" s="530">
        <v>300</v>
      </c>
      <c r="C1292" s="53">
        <v>50</v>
      </c>
      <c r="D1292" s="144">
        <f t="shared" si="1280"/>
        <v>21</v>
      </c>
      <c r="E1292" s="418">
        <v>16</v>
      </c>
      <c r="F1292" s="144">
        <f t="shared" si="1281"/>
        <v>76.19047619047619</v>
      </c>
      <c r="G1292" s="50">
        <v>7</v>
      </c>
      <c r="H1292" s="157">
        <f t="shared" si="1282"/>
        <v>8.625</v>
      </c>
      <c r="I1292" s="166">
        <f t="shared" si="1283"/>
        <v>350</v>
      </c>
      <c r="J1292" s="166">
        <f>ROUND(D1292*G1292,0)</f>
        <v>147</v>
      </c>
      <c r="K1292" s="420">
        <v>138</v>
      </c>
      <c r="L1292" s="166">
        <f t="shared" si="1284"/>
        <v>93.877551020408163</v>
      </c>
      <c r="M1292" s="166">
        <f>I1292/B1292</f>
        <v>1.1666666666666667</v>
      </c>
      <c r="N1292" s="166">
        <f t="shared" si="1285"/>
        <v>283.8857142857143</v>
      </c>
      <c r="O1292" s="1253"/>
      <c r="P1292" s="1253"/>
      <c r="Q1292" s="1253"/>
      <c r="R1292" s="1253"/>
      <c r="S1292" s="1253"/>
      <c r="T1292" s="2503"/>
      <c r="U1292" s="215"/>
      <c r="V1292" s="215"/>
      <c r="W1292" s="215"/>
      <c r="X1292" s="215"/>
      <c r="Y1292" s="2253"/>
    </row>
    <row r="1293" spans="1:25" ht="15" customHeight="1" x14ac:dyDescent="0.25">
      <c r="A1293" s="251" t="s">
        <v>15</v>
      </c>
      <c r="B1293" s="530">
        <v>300</v>
      </c>
      <c r="C1293" s="53">
        <v>45</v>
      </c>
      <c r="D1293" s="144">
        <f t="shared" si="1280"/>
        <v>19</v>
      </c>
      <c r="E1293" s="418">
        <v>45</v>
      </c>
      <c r="F1293" s="144">
        <f t="shared" si="1281"/>
        <v>236.84210526315786</v>
      </c>
      <c r="G1293" s="50">
        <v>6</v>
      </c>
      <c r="H1293" s="157">
        <f t="shared" si="1282"/>
        <v>9.5111111111111111</v>
      </c>
      <c r="I1293" s="166">
        <f t="shared" si="1283"/>
        <v>270</v>
      </c>
      <c r="J1293" s="166">
        <f>ROUND(D1293*G1293,0)</f>
        <v>114</v>
      </c>
      <c r="K1293" s="420">
        <v>428</v>
      </c>
      <c r="L1293" s="166">
        <f t="shared" si="1284"/>
        <v>375.43859649122805</v>
      </c>
      <c r="M1293" s="166">
        <f>I1293/B1293</f>
        <v>0.9</v>
      </c>
      <c r="N1293" s="166">
        <f t="shared" si="1285"/>
        <v>1141.333333333333</v>
      </c>
      <c r="O1293" s="1253"/>
      <c r="P1293" s="1253"/>
      <c r="Q1293" s="1253"/>
      <c r="R1293" s="1253"/>
      <c r="S1293" s="1253"/>
      <c r="T1293" s="2503"/>
      <c r="U1293" s="215"/>
      <c r="V1293" s="215"/>
      <c r="W1293" s="215"/>
      <c r="X1293" s="215"/>
      <c r="Y1293" s="2253"/>
    </row>
    <row r="1294" spans="1:25" ht="15" customHeight="1" x14ac:dyDescent="0.25">
      <c r="A1294" s="251" t="s">
        <v>143</v>
      </c>
      <c r="B1294" s="530">
        <v>300</v>
      </c>
      <c r="C1294" s="53">
        <v>80</v>
      </c>
      <c r="D1294" s="144">
        <f t="shared" si="1280"/>
        <v>33</v>
      </c>
      <c r="E1294" s="418">
        <v>32</v>
      </c>
      <c r="F1294" s="144">
        <f t="shared" si="1281"/>
        <v>96.969696969696969</v>
      </c>
      <c r="G1294" s="50">
        <v>9</v>
      </c>
      <c r="H1294" s="157">
        <f t="shared" si="1282"/>
        <v>11.03125</v>
      </c>
      <c r="I1294" s="166">
        <f t="shared" si="1283"/>
        <v>720</v>
      </c>
      <c r="J1294" s="166">
        <f>ROUND(D1294*G1294,0)</f>
        <v>297</v>
      </c>
      <c r="K1294" s="420">
        <v>353</v>
      </c>
      <c r="L1294" s="166">
        <f t="shared" si="1284"/>
        <v>118.85521885521885</v>
      </c>
      <c r="M1294" s="166">
        <f>I1294/B1294</f>
        <v>2.4</v>
      </c>
      <c r="N1294" s="166">
        <f t="shared" si="1285"/>
        <v>353</v>
      </c>
      <c r="O1294" s="1253"/>
      <c r="P1294" s="1253"/>
      <c r="Q1294" s="1253"/>
      <c r="R1294" s="1253"/>
      <c r="S1294" s="1253"/>
      <c r="T1294" s="2503"/>
      <c r="U1294" s="215"/>
      <c r="V1294" s="215"/>
      <c r="W1294" s="215"/>
      <c r="X1294" s="215"/>
      <c r="Y1294" s="2253"/>
    </row>
    <row r="1295" spans="1:25" ht="15" customHeight="1" x14ac:dyDescent="0.25">
      <c r="A1295" s="203" t="s">
        <v>93</v>
      </c>
      <c r="B1295" s="1861"/>
      <c r="C1295" s="55">
        <f>SUM(C1290:C1294)</f>
        <v>310</v>
      </c>
      <c r="D1295" s="55">
        <f>SUM(D1290:D1294)</f>
        <v>130</v>
      </c>
      <c r="E1295" s="545">
        <f>SUM(E1290:E1294)</f>
        <v>144</v>
      </c>
      <c r="F1295" s="55">
        <f t="shared" ref="F1295" si="1286">E1295/D1295*100</f>
        <v>110.76923076923077</v>
      </c>
      <c r="G1295" s="156">
        <f>I1295/C1295</f>
        <v>7.225806451612903</v>
      </c>
      <c r="H1295" s="156">
        <f t="shared" si="1282"/>
        <v>9.0486111111111107</v>
      </c>
      <c r="I1295" s="32">
        <f>SUM(I1290:I1294)</f>
        <v>2240</v>
      </c>
      <c r="J1295" s="32">
        <f>SUM(J1290:J1293)</f>
        <v>641</v>
      </c>
      <c r="K1295" s="1834">
        <f>SUM(K1290:K1294)</f>
        <v>1303</v>
      </c>
      <c r="L1295" s="166">
        <f t="shared" si="1284"/>
        <v>203.27613104524181</v>
      </c>
      <c r="M1295" s="185">
        <f>SUM(M1290:M1294)</f>
        <v>7.4666666666666668</v>
      </c>
      <c r="N1295" s="166">
        <f t="shared" si="1285"/>
        <v>418.82142857142861</v>
      </c>
      <c r="O1295" s="1253"/>
      <c r="P1295" s="1253"/>
      <c r="Q1295" s="1253"/>
      <c r="R1295" s="1253"/>
      <c r="S1295" s="1253"/>
      <c r="T1295" s="2503"/>
      <c r="U1295" s="215"/>
      <c r="V1295" s="215"/>
      <c r="W1295" s="215"/>
      <c r="X1295" s="215"/>
      <c r="Y1295" s="2253"/>
    </row>
    <row r="1296" spans="1:25" ht="15" customHeight="1" x14ac:dyDescent="0.25">
      <c r="A1296" s="201" t="s">
        <v>156</v>
      </c>
      <c r="B1296" s="1861"/>
      <c r="C1296" s="55"/>
      <c r="D1296" s="55"/>
      <c r="E1296" s="545"/>
      <c r="F1296" s="55"/>
      <c r="G1296" s="156"/>
      <c r="H1296" s="156"/>
      <c r="I1296" s="32"/>
      <c r="J1296" s="32"/>
      <c r="K1296" s="1834"/>
      <c r="L1296" s="166"/>
      <c r="M1296" s="185"/>
      <c r="N1296" s="166"/>
      <c r="O1296" s="1253"/>
      <c r="P1296" s="1253"/>
      <c r="Q1296" s="1253"/>
      <c r="R1296" s="1253"/>
      <c r="S1296" s="1253"/>
      <c r="T1296" s="2503"/>
      <c r="U1296" s="215"/>
      <c r="V1296" s="215"/>
      <c r="W1296" s="215"/>
      <c r="X1296" s="215"/>
      <c r="Y1296" s="2253"/>
    </row>
    <row r="1297" spans="1:25" ht="15" customHeight="1" x14ac:dyDescent="0.25">
      <c r="A1297" s="412" t="s">
        <v>202</v>
      </c>
      <c r="B1297" s="531">
        <v>240</v>
      </c>
      <c r="C1297" s="38">
        <v>180</v>
      </c>
      <c r="D1297" s="144">
        <f t="shared" ref="D1297:D1298" si="1287">ROUND(C1297/12*$A$4,0)</f>
        <v>75</v>
      </c>
      <c r="E1297" s="418">
        <v>87</v>
      </c>
      <c r="F1297" s="144">
        <f t="shared" ref="F1297:F1298" si="1288">E1297/D1297*100</f>
        <v>115.99999999999999</v>
      </c>
      <c r="G1297" s="50">
        <v>8</v>
      </c>
      <c r="H1297" s="157">
        <f t="shared" ref="H1297:H1298" si="1289">K1297/E1297</f>
        <v>8.5172413793103452</v>
      </c>
      <c r="I1297" s="166">
        <f t="shared" ref="I1297:I1298" si="1290">ROUND(C1297*G1297,0)</f>
        <v>1440</v>
      </c>
      <c r="J1297" s="166">
        <f>ROUND(D1297*G1297,0)</f>
        <v>600</v>
      </c>
      <c r="K1297" s="420">
        <v>741</v>
      </c>
      <c r="L1297" s="166">
        <f t="shared" si="1284"/>
        <v>123.50000000000001</v>
      </c>
      <c r="M1297" s="166">
        <f>ROUND(I1297/B1297,0)</f>
        <v>6</v>
      </c>
      <c r="N1297" s="166">
        <f t="shared" si="1285"/>
        <v>296.39999999999998</v>
      </c>
      <c r="O1297" s="1253"/>
      <c r="P1297" s="1253"/>
      <c r="Q1297" s="1253"/>
      <c r="R1297" s="1253"/>
      <c r="S1297" s="1253"/>
      <c r="T1297" s="2503"/>
      <c r="U1297" s="215"/>
      <c r="V1297" s="215"/>
      <c r="W1297" s="215"/>
      <c r="X1297" s="215"/>
      <c r="Y1297" s="2253"/>
    </row>
    <row r="1298" spans="1:25" ht="15" customHeight="1" x14ac:dyDescent="0.25">
      <c r="A1298" s="148" t="s">
        <v>65</v>
      </c>
      <c r="B1298" s="531">
        <v>240</v>
      </c>
      <c r="C1298" s="336">
        <v>40</v>
      </c>
      <c r="D1298" s="144">
        <f t="shared" si="1287"/>
        <v>17</v>
      </c>
      <c r="E1298" s="426">
        <v>43</v>
      </c>
      <c r="F1298" s="144">
        <f t="shared" si="1288"/>
        <v>252.94117647058823</v>
      </c>
      <c r="G1298" s="327">
        <v>3</v>
      </c>
      <c r="H1298" s="157">
        <f t="shared" si="1289"/>
        <v>3.1627906976744184</v>
      </c>
      <c r="I1298" s="166">
        <f t="shared" si="1290"/>
        <v>120</v>
      </c>
      <c r="J1298" s="166">
        <f>ROUND(D1298*G1298,0)</f>
        <v>51</v>
      </c>
      <c r="K1298" s="422">
        <v>136</v>
      </c>
      <c r="L1298" s="166">
        <f t="shared" si="1284"/>
        <v>266.66666666666663</v>
      </c>
      <c r="M1298" s="166">
        <f>ROUND(I1298/B1298,0)</f>
        <v>1</v>
      </c>
      <c r="N1298" s="166">
        <f t="shared" si="1285"/>
        <v>326.39999999999998</v>
      </c>
      <c r="O1298" s="1253"/>
      <c r="P1298" s="1253"/>
      <c r="Q1298" s="1253"/>
      <c r="R1298" s="1253"/>
      <c r="S1298" s="1253"/>
      <c r="T1298" s="2503"/>
      <c r="U1298" s="215"/>
      <c r="V1298" s="215"/>
      <c r="W1298" s="215"/>
      <c r="X1298" s="215"/>
      <c r="Y1298" s="2253"/>
    </row>
    <row r="1299" spans="1:25" s="99" customFormat="1" ht="15" customHeight="1" x14ac:dyDescent="0.25">
      <c r="A1299" s="1540" t="s">
        <v>265</v>
      </c>
      <c r="B1299" s="532"/>
      <c r="C1299" s="523">
        <f>SUM(C1297:C1298)</f>
        <v>220</v>
      </c>
      <c r="D1299" s="523">
        <f t="shared" ref="D1299:E1299" si="1291">SUM(D1297:D1298)</f>
        <v>92</v>
      </c>
      <c r="E1299" s="523">
        <f t="shared" si="1291"/>
        <v>130</v>
      </c>
      <c r="F1299" s="195">
        <f>E1299/D1299*100</f>
        <v>141.30434782608697</v>
      </c>
      <c r="G1299" s="283">
        <f>I1299/C1299</f>
        <v>7.0909090909090908</v>
      </c>
      <c r="H1299" s="283">
        <f>K1299/E1299</f>
        <v>6.7461538461538462</v>
      </c>
      <c r="I1299" s="196">
        <f>I1298+I1297</f>
        <v>1560</v>
      </c>
      <c r="J1299" s="196">
        <f>SUM(J1297:J1298)</f>
        <v>651</v>
      </c>
      <c r="K1299" s="1554">
        <f>SUM(K1297:K1298)</f>
        <v>877</v>
      </c>
      <c r="L1299" s="196">
        <f t="shared" si="1284"/>
        <v>134.715821812596</v>
      </c>
      <c r="M1299" s="486">
        <f>SUM(M1297:M1298)</f>
        <v>7</v>
      </c>
      <c r="N1299" s="376">
        <f t="shared" si="1285"/>
        <v>300.68571428571431</v>
      </c>
      <c r="O1299" s="1255"/>
      <c r="P1299" s="1255"/>
      <c r="Q1299" s="1255"/>
      <c r="R1299" s="1255"/>
      <c r="S1299" s="1255"/>
      <c r="T1299" s="2504"/>
      <c r="U1299" s="2518"/>
      <c r="V1299" s="2518"/>
      <c r="W1299" s="2518"/>
      <c r="X1299" s="2518"/>
      <c r="Y1299" s="2253"/>
    </row>
    <row r="1300" spans="1:25" ht="29.25" customHeight="1" x14ac:dyDescent="0.25">
      <c r="A1300" s="1667" t="s">
        <v>397</v>
      </c>
      <c r="B1300" s="1876"/>
      <c r="C1300" s="298">
        <f>SUM(C1299,C1295)</f>
        <v>530</v>
      </c>
      <c r="D1300" s="298">
        <f t="shared" ref="D1300:E1300" si="1292">SUM(D1299,D1295)</f>
        <v>222</v>
      </c>
      <c r="E1300" s="1619">
        <f t="shared" si="1292"/>
        <v>274</v>
      </c>
      <c r="F1300" s="298">
        <f>E1300/D1300*100</f>
        <v>123.42342342342343</v>
      </c>
      <c r="G1300" s="280">
        <f>I1300/C1300</f>
        <v>7.1698113207547172</v>
      </c>
      <c r="H1300" s="282">
        <f>K1300/E1300</f>
        <v>7.9562043795620436</v>
      </c>
      <c r="I1300" s="298">
        <f>SUM(I1299,I1295)</f>
        <v>3800</v>
      </c>
      <c r="J1300" s="298">
        <f>SUM(J1299,J1295)</f>
        <v>1292</v>
      </c>
      <c r="K1300" s="1619">
        <f>SUM(K1299,K1295)</f>
        <v>2180</v>
      </c>
      <c r="L1300" s="365">
        <f t="shared" si="1284"/>
        <v>168.73065015479875</v>
      </c>
      <c r="M1300" s="365">
        <f>SUM(M1299,M1295)</f>
        <v>14.466666666666667</v>
      </c>
      <c r="N1300" s="365">
        <f t="shared" si="1285"/>
        <v>361.65898617511522</v>
      </c>
      <c r="O1300" s="558">
        <v>7484.1855706799988</v>
      </c>
      <c r="P1300" s="558">
        <v>7403.7719246400002</v>
      </c>
      <c r="Q1300" s="558">
        <v>7403.7719246400002</v>
      </c>
      <c r="R1300" s="558">
        <v>7403.7719246400002</v>
      </c>
      <c r="S1300" s="558">
        <v>7403.7719246400002</v>
      </c>
      <c r="T1300" s="2505">
        <f>O1300/12*$A$4+(P1300-O1300)/11*4+(Q1300-P1300)/10*3+(R1300-Q1300)/9*2+(S1300-R1300)/8*1</f>
        <v>3089.1693286172726</v>
      </c>
      <c r="U1300" s="1444">
        <f t="shared" ref="U1300" si="1293">X1300-W1300</f>
        <v>3620.7320799999998</v>
      </c>
      <c r="V1300" s="1444">
        <f t="shared" ref="V1300" si="1294">U1300-T1300</f>
        <v>531.56275138272713</v>
      </c>
      <c r="W1300" s="1444">
        <v>-16.460360000000001</v>
      </c>
      <c r="X1300" s="1444">
        <v>3604.2717199999997</v>
      </c>
      <c r="Y1300" s="2253"/>
    </row>
    <row r="1301" spans="1:25" ht="30" customHeight="1" thickBot="1" x14ac:dyDescent="0.3">
      <c r="A1301" s="1877" t="s">
        <v>336</v>
      </c>
      <c r="B1301" s="1366"/>
      <c r="C1301" s="1542">
        <v>2816</v>
      </c>
      <c r="D1301" s="4">
        <f t="shared" ref="D1301" si="1295">ROUND(C1301/12*$A$4,0)</f>
        <v>1173</v>
      </c>
      <c r="E1301" s="1542">
        <v>1191</v>
      </c>
      <c r="F1301" s="4">
        <f>E1301/D1301*100</f>
        <v>101.53452685421995</v>
      </c>
      <c r="G1301" s="279"/>
      <c r="H1301" s="279"/>
      <c r="I1301" s="137"/>
      <c r="J1301" s="137"/>
      <c r="K1301" s="1543"/>
      <c r="L1301" s="137"/>
      <c r="M1301" s="137"/>
      <c r="N1301" s="137"/>
      <c r="O1301" s="698">
        <v>13981.814</v>
      </c>
      <c r="P1301" s="698">
        <v>13937.88</v>
      </c>
      <c r="Q1301" s="698">
        <v>13937.88</v>
      </c>
      <c r="R1301" s="698">
        <v>13937.88</v>
      </c>
      <c r="S1301" s="2554">
        <v>17637.827530000002</v>
      </c>
      <c r="T1301" s="2505">
        <f>O1301/12*$A$4+(P1301-O1301)/11*4+(Q1301-P1301)/10*3+(R1301-Q1301)/9*2+(S1301-R1301)/8*1</f>
        <v>6272.2732745833337</v>
      </c>
      <c r="U1301" s="2526">
        <f t="shared" ref="U1301" si="1296">X1301-W1301</f>
        <v>7545.4613999999992</v>
      </c>
      <c r="V1301" s="2526">
        <f t="shared" ref="V1301" si="1297">U1301-T1301</f>
        <v>1273.1881254166656</v>
      </c>
      <c r="W1301" s="2526">
        <v>0</v>
      </c>
      <c r="X1301" s="2526">
        <v>7545.4613999999992</v>
      </c>
      <c r="Y1301" s="2253"/>
    </row>
    <row r="1302" spans="1:25" ht="15" customHeight="1" thickBot="1" x14ac:dyDescent="0.3">
      <c r="A1302" s="441" t="s">
        <v>18</v>
      </c>
      <c r="B1302" s="441"/>
      <c r="C1302" s="402"/>
      <c r="D1302" s="402"/>
      <c r="E1302" s="1578"/>
      <c r="F1302" s="402"/>
      <c r="G1302" s="568"/>
      <c r="H1302" s="568"/>
      <c r="I1302" s="402"/>
      <c r="J1302" s="402"/>
      <c r="K1302" s="1578">
        <f t="shared" ref="K1302" si="1298">SUM(K1300+K1275+K1250+K1301)</f>
        <v>19579</v>
      </c>
      <c r="L1302" s="402"/>
      <c r="M1302" s="402"/>
      <c r="N1302" s="402"/>
      <c r="O1302" s="744">
        <f>SUM(O1300+O1275+O1250+O1301)</f>
        <v>224656.79304404597</v>
      </c>
      <c r="P1302" s="744">
        <f>SUM(P1300+P1275+P1250+P1301)</f>
        <v>224578.39052800593</v>
      </c>
      <c r="Q1302" s="744">
        <f>SUM(Q1300+Q1275+Q1250+Q1301)</f>
        <v>224578.39052800593</v>
      </c>
      <c r="R1302" s="744">
        <f>SUM(R1300+R1275+R1250+R1301)</f>
        <v>224578.39052800593</v>
      </c>
      <c r="S1302" s="744">
        <f>SUM(S1300+S1275+S1250+S1301)</f>
        <v>228273.77965800592</v>
      </c>
      <c r="T1302" s="2508">
        <f t="shared" ref="T1302:X1302" si="1299">SUM(T1300+T1275+T1250+T1301)</f>
        <v>94040.410737103084</v>
      </c>
      <c r="U1302" s="2522">
        <f t="shared" si="1299"/>
        <v>97447.90009999997</v>
      </c>
      <c r="V1302" s="2522">
        <f t="shared" si="1299"/>
        <v>3407.4893628968985</v>
      </c>
      <c r="W1302" s="2522">
        <f t="shared" si="1299"/>
        <v>-454.81841999999995</v>
      </c>
      <c r="X1302" s="2524">
        <f t="shared" si="1299"/>
        <v>96993.081679999974</v>
      </c>
      <c r="Y1302" s="2253"/>
    </row>
    <row r="1303" spans="1:25" ht="15" customHeight="1" x14ac:dyDescent="0.25">
      <c r="A1303" s="22"/>
      <c r="B1303" s="22"/>
      <c r="C1303" s="5"/>
      <c r="D1303" s="5"/>
      <c r="E1303" s="1819"/>
      <c r="F1303" s="5"/>
      <c r="G1303" s="269"/>
      <c r="H1303" s="269"/>
      <c r="I1303" s="6"/>
      <c r="J1303" s="6"/>
      <c r="K1303" s="651"/>
      <c r="L1303" s="6"/>
      <c r="M1303" s="6"/>
      <c r="N1303" s="6"/>
      <c r="O1303" s="1254"/>
      <c r="P1303" s="1254"/>
      <c r="Q1303" s="1254"/>
      <c r="R1303" s="1254"/>
      <c r="S1303" s="1254"/>
      <c r="T1303" s="2506"/>
      <c r="U1303" s="2521"/>
      <c r="V1303" s="2521"/>
      <c r="W1303" s="2521"/>
      <c r="X1303" s="2521"/>
      <c r="Y1303" s="2253"/>
    </row>
    <row r="1304" spans="1:25" ht="43.5" customHeight="1" x14ac:dyDescent="0.25">
      <c r="A1304" s="2283" t="s">
        <v>384</v>
      </c>
      <c r="B1304" s="304"/>
      <c r="C1304" s="36"/>
      <c r="D1304" s="36"/>
      <c r="E1304" s="572"/>
      <c r="F1304" s="36"/>
      <c r="G1304" s="50"/>
      <c r="H1304" s="50"/>
      <c r="I1304" s="38"/>
      <c r="J1304" s="38"/>
      <c r="K1304" s="669"/>
      <c r="L1304" s="38"/>
      <c r="M1304" s="38"/>
      <c r="N1304" s="38"/>
      <c r="O1304" s="1253"/>
      <c r="P1304" s="1253"/>
      <c r="Q1304" s="1253"/>
      <c r="R1304" s="1253"/>
      <c r="S1304" s="1253"/>
      <c r="T1304" s="2503"/>
      <c r="U1304" s="215"/>
      <c r="V1304" s="215"/>
      <c r="W1304" s="215"/>
      <c r="X1304" s="215"/>
      <c r="Y1304" s="2253"/>
    </row>
    <row r="1305" spans="1:25" ht="15" customHeight="1" x14ac:dyDescent="0.25">
      <c r="A1305" s="824" t="s">
        <v>343</v>
      </c>
      <c r="B1305" s="51"/>
      <c r="C1305" s="36"/>
      <c r="D1305" s="36"/>
      <c r="E1305" s="572"/>
      <c r="F1305" s="36"/>
      <c r="G1305" s="50"/>
      <c r="H1305" s="50"/>
      <c r="I1305" s="38"/>
      <c r="J1305" s="38"/>
      <c r="K1305" s="669"/>
      <c r="L1305" s="38"/>
      <c r="M1305" s="38"/>
      <c r="N1305" s="38"/>
      <c r="O1305" s="1253"/>
      <c r="P1305" s="1253"/>
      <c r="Q1305" s="1253"/>
      <c r="R1305" s="1253"/>
      <c r="S1305" s="1253"/>
      <c r="T1305" s="2503"/>
      <c r="U1305" s="215"/>
      <c r="V1305" s="215"/>
      <c r="W1305" s="215"/>
      <c r="X1305" s="215"/>
      <c r="Y1305" s="2253"/>
    </row>
    <row r="1306" spans="1:25" ht="15" customHeight="1" x14ac:dyDescent="0.25">
      <c r="A1306" s="294" t="s">
        <v>464</v>
      </c>
      <c r="B1306" s="294"/>
      <c r="C1306" s="53">
        <f>C1307+C1308+C1309+C1310</f>
        <v>3532</v>
      </c>
      <c r="D1306" s="53">
        <f t="shared" ref="D1306" si="1300">D1307+D1308+D1309+D1310</f>
        <v>1471</v>
      </c>
      <c r="E1306" s="53">
        <f t="shared" ref="E1306" si="1301">E1307+E1308+E1309+E1310</f>
        <v>340</v>
      </c>
      <c r="F1306" s="53">
        <f>E1306/D1306*100</f>
        <v>23.113528212100611</v>
      </c>
      <c r="G1306" s="56"/>
      <c r="H1306" s="56"/>
      <c r="I1306" s="55"/>
      <c r="J1306" s="55"/>
      <c r="K1306" s="545"/>
      <c r="L1306" s="55"/>
      <c r="M1306" s="55"/>
      <c r="N1306" s="55"/>
      <c r="O1306" s="1253"/>
      <c r="P1306" s="1253"/>
      <c r="Q1306" s="1253"/>
      <c r="R1306" s="1253"/>
      <c r="S1306" s="1253"/>
      <c r="T1306" s="2503"/>
      <c r="U1306" s="215"/>
      <c r="V1306" s="215"/>
      <c r="W1306" s="215"/>
      <c r="X1306" s="215"/>
      <c r="Y1306" s="2253"/>
    </row>
    <row r="1307" spans="1:25" ht="15" customHeight="1" x14ac:dyDescent="0.25">
      <c r="A1307" s="294" t="s">
        <v>344</v>
      </c>
      <c r="B1307" s="294"/>
      <c r="C1307" s="53"/>
      <c r="D1307" s="144">
        <f t="shared" ref="D1307:D1312" si="1302">ROUND(C1307/12*$A$4,0)</f>
        <v>0</v>
      </c>
      <c r="E1307" s="527"/>
      <c r="F1307" s="53"/>
      <c r="G1307" s="56"/>
      <c r="H1307" s="56"/>
      <c r="I1307" s="55"/>
      <c r="J1307" s="55"/>
      <c r="K1307" s="545"/>
      <c r="L1307" s="55"/>
      <c r="M1307" s="55"/>
      <c r="N1307" s="55"/>
      <c r="O1307" s="1253"/>
      <c r="P1307" s="1253"/>
      <c r="Q1307" s="1253"/>
      <c r="R1307" s="1253"/>
      <c r="S1307" s="1253"/>
      <c r="T1307" s="2503"/>
      <c r="U1307" s="215"/>
      <c r="V1307" s="215"/>
      <c r="W1307" s="215"/>
      <c r="X1307" s="215"/>
      <c r="Y1307" s="2253"/>
    </row>
    <row r="1308" spans="1:25" ht="35.1" customHeight="1" x14ac:dyDescent="0.25">
      <c r="A1308" s="294" t="s">
        <v>345</v>
      </c>
      <c r="B1308" s="294"/>
      <c r="C1308" s="53">
        <v>200</v>
      </c>
      <c r="D1308" s="144">
        <f t="shared" si="1302"/>
        <v>83</v>
      </c>
      <c r="E1308" s="527">
        <v>44</v>
      </c>
      <c r="F1308" s="53">
        <f>E1308/D1308*100</f>
        <v>53.01204819277109</v>
      </c>
      <c r="G1308" s="56"/>
      <c r="H1308" s="56"/>
      <c r="I1308" s="55"/>
      <c r="J1308" s="55"/>
      <c r="K1308" s="545"/>
      <c r="L1308" s="55"/>
      <c r="M1308" s="55"/>
      <c r="N1308" s="55"/>
      <c r="O1308" s="1253"/>
      <c r="P1308" s="1253"/>
      <c r="Q1308" s="1253"/>
      <c r="R1308" s="1253"/>
      <c r="S1308" s="1253"/>
      <c r="T1308" s="2503"/>
      <c r="U1308" s="215"/>
      <c r="V1308" s="215"/>
      <c r="W1308" s="215"/>
      <c r="X1308" s="215"/>
      <c r="Y1308" s="2253"/>
    </row>
    <row r="1309" spans="1:25" ht="35.1" customHeight="1" x14ac:dyDescent="0.25">
      <c r="A1309" s="294" t="s">
        <v>346</v>
      </c>
      <c r="B1309" s="294"/>
      <c r="C1309" s="53"/>
      <c r="D1309" s="144">
        <f t="shared" si="1302"/>
        <v>0</v>
      </c>
      <c r="E1309" s="527"/>
      <c r="F1309" s="53"/>
      <c r="G1309" s="56"/>
      <c r="H1309" s="56"/>
      <c r="I1309" s="55"/>
      <c r="J1309" s="55"/>
      <c r="K1309" s="545"/>
      <c r="L1309" s="55"/>
      <c r="M1309" s="55"/>
      <c r="N1309" s="55"/>
      <c r="O1309" s="1253"/>
      <c r="P1309" s="1253"/>
      <c r="Q1309" s="1253"/>
      <c r="R1309" s="1253"/>
      <c r="S1309" s="1253"/>
      <c r="T1309" s="2503"/>
      <c r="U1309" s="215"/>
      <c r="V1309" s="215"/>
      <c r="W1309" s="215"/>
      <c r="X1309" s="215"/>
      <c r="Y1309" s="2253"/>
    </row>
    <row r="1310" spans="1:25" ht="16.5" customHeight="1" x14ac:dyDescent="0.25">
      <c r="A1310" s="294" t="s">
        <v>347</v>
      </c>
      <c r="B1310" s="294"/>
      <c r="C1310" s="53">
        <v>3332</v>
      </c>
      <c r="D1310" s="144">
        <f t="shared" si="1302"/>
        <v>1388</v>
      </c>
      <c r="E1310" s="527">
        <v>296</v>
      </c>
      <c r="F1310" s="53">
        <f>E1310/D1310*100</f>
        <v>21.32564841498559</v>
      </c>
      <c r="G1310" s="56"/>
      <c r="H1310" s="56"/>
      <c r="I1310" s="55"/>
      <c r="J1310" s="55"/>
      <c r="K1310" s="545"/>
      <c r="L1310" s="55"/>
      <c r="M1310" s="55"/>
      <c r="N1310" s="55"/>
      <c r="O1310" s="1253"/>
      <c r="P1310" s="1253"/>
      <c r="Q1310" s="1253"/>
      <c r="R1310" s="1253"/>
      <c r="S1310" s="1253"/>
      <c r="T1310" s="2503"/>
      <c r="U1310" s="215"/>
      <c r="V1310" s="215"/>
      <c r="W1310" s="215"/>
      <c r="X1310" s="215"/>
      <c r="Y1310" s="2253"/>
    </row>
    <row r="1311" spans="1:25" ht="20.25" customHeight="1" x14ac:dyDescent="0.25">
      <c r="A1311" s="294" t="s">
        <v>463</v>
      </c>
      <c r="B1311" s="294"/>
      <c r="C1311" s="53">
        <v>5100</v>
      </c>
      <c r="D1311" s="144">
        <f t="shared" si="1302"/>
        <v>2125</v>
      </c>
      <c r="E1311" s="527">
        <f>3501+E1312/4/3.2</f>
        <v>3598.7734375</v>
      </c>
      <c r="F1311" s="53">
        <f>E1311/D1311*100</f>
        <v>169.35404411764705</v>
      </c>
      <c r="G1311" s="56"/>
      <c r="H1311" s="56"/>
      <c r="I1311" s="55"/>
      <c r="J1311" s="55"/>
      <c r="K1311" s="545"/>
      <c r="L1311" s="55"/>
      <c r="M1311" s="55"/>
      <c r="N1311" s="55"/>
      <c r="O1311" s="1253"/>
      <c r="P1311" s="1253"/>
      <c r="Q1311" s="1253"/>
      <c r="R1311" s="1253"/>
      <c r="S1311" s="1253"/>
      <c r="T1311" s="2503"/>
      <c r="U1311" s="215"/>
      <c r="V1311" s="215"/>
      <c r="W1311" s="215"/>
      <c r="X1311" s="215"/>
      <c r="Y1311" s="2253"/>
    </row>
    <row r="1312" spans="1:25" ht="15" customHeight="1" x14ac:dyDescent="0.25">
      <c r="A1312" s="525" t="s">
        <v>339</v>
      </c>
      <c r="B1312" s="525"/>
      <c r="C1312" s="53">
        <v>3000</v>
      </c>
      <c r="D1312" s="144">
        <f t="shared" si="1302"/>
        <v>1250</v>
      </c>
      <c r="E1312" s="527">
        <v>1251.5</v>
      </c>
      <c r="F1312" s="53">
        <f>E1312/D1312*100</f>
        <v>100.12</v>
      </c>
      <c r="G1312" s="56"/>
      <c r="H1312" s="56"/>
      <c r="I1312" s="55"/>
      <c r="J1312" s="55"/>
      <c r="K1312" s="545"/>
      <c r="L1312" s="55"/>
      <c r="M1312" s="55"/>
      <c r="N1312" s="55"/>
      <c r="O1312" s="1253"/>
      <c r="P1312" s="1253"/>
      <c r="Q1312" s="1253"/>
      <c r="R1312" s="1253"/>
      <c r="S1312" s="1253"/>
      <c r="T1312" s="2503"/>
      <c r="U1312" s="215"/>
      <c r="V1312" s="215"/>
      <c r="W1312" s="215"/>
      <c r="X1312" s="215"/>
      <c r="Y1312" s="2253"/>
    </row>
    <row r="1313" spans="1:25" ht="33.75" customHeight="1" x14ac:dyDescent="0.25">
      <c r="A1313" s="299" t="s">
        <v>183</v>
      </c>
      <c r="B1313" s="299"/>
      <c r="C1313" s="57">
        <f>SUM(C1306+C1311*3.2)</f>
        <v>19852</v>
      </c>
      <c r="D1313" s="57">
        <f t="shared" ref="D1313:E1313" si="1303">SUM(D1306+D1311*3.2)</f>
        <v>8271</v>
      </c>
      <c r="E1313" s="57">
        <f t="shared" si="1303"/>
        <v>11856.075000000001</v>
      </c>
      <c r="F1313" s="53">
        <f>E1313/D1313*100</f>
        <v>143.34512150888648</v>
      </c>
      <c r="G1313" s="56"/>
      <c r="H1313" s="56"/>
      <c r="I1313" s="55"/>
      <c r="J1313" s="55"/>
      <c r="K1313" s="545"/>
      <c r="L1313" s="55"/>
      <c r="M1313" s="55"/>
      <c r="N1313" s="55"/>
      <c r="O1313" s="1253"/>
      <c r="P1313" s="1253"/>
      <c r="Q1313" s="1253"/>
      <c r="R1313" s="1253"/>
      <c r="S1313" s="1253"/>
      <c r="T1313" s="2503"/>
      <c r="U1313" s="215"/>
      <c r="V1313" s="215"/>
      <c r="W1313" s="215"/>
      <c r="X1313" s="215"/>
      <c r="Y1313" s="2253"/>
    </row>
    <row r="1314" spans="1:25" ht="30" customHeight="1" x14ac:dyDescent="0.25">
      <c r="A1314" s="815" t="s">
        <v>348</v>
      </c>
      <c r="B1314" s="294"/>
      <c r="C1314" s="53"/>
      <c r="D1314" s="144"/>
      <c r="E1314" s="527"/>
      <c r="F1314" s="53"/>
      <c r="G1314" s="56"/>
      <c r="H1314" s="56"/>
      <c r="I1314" s="55"/>
      <c r="J1314" s="55"/>
      <c r="K1314" s="545"/>
      <c r="L1314" s="55"/>
      <c r="M1314" s="55"/>
      <c r="N1314" s="55"/>
      <c r="O1314" s="1253"/>
      <c r="P1314" s="1253"/>
      <c r="Q1314" s="1253"/>
      <c r="R1314" s="1253"/>
      <c r="S1314" s="1253"/>
      <c r="T1314" s="2503"/>
      <c r="U1314" s="215"/>
      <c r="V1314" s="215"/>
      <c r="W1314" s="215"/>
      <c r="X1314" s="215"/>
      <c r="Y1314" s="2253"/>
    </row>
    <row r="1315" spans="1:25" ht="15" customHeight="1" x14ac:dyDescent="0.25">
      <c r="A1315" s="294" t="s">
        <v>217</v>
      </c>
      <c r="B1315" s="294"/>
      <c r="C1315" s="53">
        <f>SUM(C1317,C1320,C1322)</f>
        <v>872</v>
      </c>
      <c r="D1315" s="53">
        <f t="shared" ref="D1315:E1315" si="1304">SUM(D1317,D1320,D1322)</f>
        <v>363</v>
      </c>
      <c r="E1315" s="53">
        <f t="shared" si="1304"/>
        <v>473</v>
      </c>
      <c r="F1315" s="53">
        <f>E1315/D1315*100</f>
        <v>130.30303030303031</v>
      </c>
      <c r="G1315" s="56"/>
      <c r="H1315" s="56"/>
      <c r="I1315" s="55"/>
      <c r="J1315" s="55"/>
      <c r="K1315" s="545"/>
      <c r="L1315" s="55"/>
      <c r="M1315" s="55"/>
      <c r="N1315" s="55"/>
      <c r="O1315" s="1253"/>
      <c r="P1315" s="1253"/>
      <c r="Q1315" s="1253"/>
      <c r="R1315" s="1253"/>
      <c r="S1315" s="1253"/>
      <c r="T1315" s="2503"/>
      <c r="U1315" s="215"/>
      <c r="V1315" s="215"/>
      <c r="W1315" s="215"/>
      <c r="X1315" s="215"/>
      <c r="Y1315" s="2253"/>
    </row>
    <row r="1316" spans="1:25" ht="15" customHeight="1" x14ac:dyDescent="0.25">
      <c r="A1316" s="294" t="s">
        <v>344</v>
      </c>
      <c r="B1316" s="294"/>
      <c r="C1316" s="53"/>
      <c r="D1316" s="144"/>
      <c r="E1316" s="527"/>
      <c r="F1316" s="53"/>
      <c r="G1316" s="56"/>
      <c r="H1316" s="56"/>
      <c r="I1316" s="55"/>
      <c r="J1316" s="55"/>
      <c r="K1316" s="545"/>
      <c r="L1316" s="55"/>
      <c r="M1316" s="55"/>
      <c r="N1316" s="55"/>
      <c r="O1316" s="1253"/>
      <c r="P1316" s="1253"/>
      <c r="Q1316" s="1253"/>
      <c r="R1316" s="1253"/>
      <c r="S1316" s="1253"/>
      <c r="T1316" s="2503"/>
      <c r="U1316" s="215"/>
      <c r="V1316" s="215"/>
      <c r="W1316" s="215"/>
      <c r="X1316" s="215"/>
      <c r="Y1316" s="2253"/>
    </row>
    <row r="1317" spans="1:25" ht="15" customHeight="1" x14ac:dyDescent="0.25">
      <c r="A1317" s="302" t="s">
        <v>349</v>
      </c>
      <c r="B1317" s="302"/>
      <c r="C1317" s="53">
        <f>SUM(C1318:C1319)</f>
        <v>572</v>
      </c>
      <c r="D1317" s="53">
        <f t="shared" ref="D1317" si="1305">SUM(D1318:D1319)</f>
        <v>238</v>
      </c>
      <c r="E1317" s="53">
        <f t="shared" ref="E1317" si="1306">SUM(E1318:E1319)</f>
        <v>344</v>
      </c>
      <c r="F1317" s="53">
        <f>E1317/D1317*100</f>
        <v>144.53781512605042</v>
      </c>
      <c r="G1317" s="56"/>
      <c r="H1317" s="56"/>
      <c r="I1317" s="55"/>
      <c r="J1317" s="55"/>
      <c r="K1317" s="545"/>
      <c r="L1317" s="55"/>
      <c r="M1317" s="55"/>
      <c r="N1317" s="55"/>
      <c r="O1317" s="1253"/>
      <c r="P1317" s="1253"/>
      <c r="Q1317" s="1253"/>
      <c r="R1317" s="1253"/>
      <c r="S1317" s="1253"/>
      <c r="T1317" s="2503"/>
      <c r="U1317" s="215"/>
      <c r="V1317" s="215"/>
      <c r="W1317" s="215"/>
      <c r="X1317" s="215"/>
      <c r="Y1317" s="2253"/>
    </row>
    <row r="1318" spans="1:25" ht="30.75" customHeight="1" x14ac:dyDescent="0.25">
      <c r="A1318" s="294" t="s">
        <v>350</v>
      </c>
      <c r="B1318" s="294"/>
      <c r="C1318" s="53">
        <v>439</v>
      </c>
      <c r="D1318" s="144">
        <f t="shared" ref="D1318:D1319" si="1307">ROUND(C1318/12*$A$4,0)</f>
        <v>183</v>
      </c>
      <c r="E1318" s="527">
        <v>261</v>
      </c>
      <c r="F1318" s="53">
        <f>E1318/D1318*100</f>
        <v>142.62295081967213</v>
      </c>
      <c r="G1318" s="56"/>
      <c r="H1318" s="56"/>
      <c r="I1318" s="55"/>
      <c r="J1318" s="55"/>
      <c r="K1318" s="545"/>
      <c r="L1318" s="55"/>
      <c r="M1318" s="55"/>
      <c r="N1318" s="55"/>
      <c r="O1318" s="1253"/>
      <c r="P1318" s="1253"/>
      <c r="Q1318" s="1253"/>
      <c r="R1318" s="1253"/>
      <c r="S1318" s="1253"/>
      <c r="T1318" s="2503"/>
      <c r="U1318" s="215"/>
      <c r="V1318" s="215"/>
      <c r="W1318" s="215"/>
      <c r="X1318" s="215"/>
      <c r="Y1318" s="2253"/>
    </row>
    <row r="1319" spans="1:25" ht="33" customHeight="1" x14ac:dyDescent="0.25">
      <c r="A1319" s="294" t="s">
        <v>351</v>
      </c>
      <c r="B1319" s="294"/>
      <c r="C1319" s="53">
        <v>133</v>
      </c>
      <c r="D1319" s="144">
        <f t="shared" si="1307"/>
        <v>55</v>
      </c>
      <c r="E1319" s="527">
        <v>83</v>
      </c>
      <c r="F1319" s="53">
        <f>E1319/D1319*100</f>
        <v>150.90909090909091</v>
      </c>
      <c r="G1319" s="56"/>
      <c r="H1319" s="56"/>
      <c r="I1319" s="55"/>
      <c r="J1319" s="55"/>
      <c r="K1319" s="545"/>
      <c r="L1319" s="55"/>
      <c r="M1319" s="55"/>
      <c r="N1319" s="55"/>
      <c r="O1319" s="1253"/>
      <c r="P1319" s="1253"/>
      <c r="Q1319" s="1253"/>
      <c r="R1319" s="1253"/>
      <c r="S1319" s="1253"/>
      <c r="T1319" s="2503"/>
      <c r="U1319" s="215"/>
      <c r="V1319" s="215"/>
      <c r="W1319" s="215"/>
      <c r="X1319" s="215"/>
      <c r="Y1319" s="2253"/>
    </row>
    <row r="1320" spans="1:25" ht="48.75" customHeight="1" x14ac:dyDescent="0.25">
      <c r="A1320" s="302" t="s">
        <v>352</v>
      </c>
      <c r="B1320" s="302"/>
      <c r="C1320" s="53">
        <f>SUM(C1321)</f>
        <v>300</v>
      </c>
      <c r="D1320" s="53">
        <f t="shared" ref="D1320" si="1308">SUM(D1321)</f>
        <v>125</v>
      </c>
      <c r="E1320" s="53">
        <f t="shared" ref="E1320" si="1309">SUM(E1321)</f>
        <v>129</v>
      </c>
      <c r="F1320" s="53">
        <f>E1320/D1320*100</f>
        <v>103.2</v>
      </c>
      <c r="G1320" s="56"/>
      <c r="H1320" s="56"/>
      <c r="I1320" s="55"/>
      <c r="J1320" s="55"/>
      <c r="K1320" s="545"/>
      <c r="L1320" s="55"/>
      <c r="M1320" s="55"/>
      <c r="N1320" s="55"/>
      <c r="O1320" s="1253"/>
      <c r="P1320" s="1253"/>
      <c r="Q1320" s="1253"/>
      <c r="R1320" s="1253"/>
      <c r="S1320" s="1253"/>
      <c r="T1320" s="2503"/>
      <c r="U1320" s="215"/>
      <c r="V1320" s="215"/>
      <c r="W1320" s="215"/>
      <c r="X1320" s="215"/>
      <c r="Y1320" s="2253"/>
    </row>
    <row r="1321" spans="1:25" ht="40.5" customHeight="1" x14ac:dyDescent="0.25">
      <c r="A1321" s="294" t="s">
        <v>353</v>
      </c>
      <c r="B1321" s="294"/>
      <c r="C1321" s="53">
        <v>300</v>
      </c>
      <c r="D1321" s="144">
        <f t="shared" ref="D1321:D1323" si="1310">ROUND(C1321/12*$A$4,0)</f>
        <v>125</v>
      </c>
      <c r="E1321" s="527">
        <v>129</v>
      </c>
      <c r="F1321" s="53">
        <f>E1321/D1321*100</f>
        <v>103.2</v>
      </c>
      <c r="G1321" s="56"/>
      <c r="H1321" s="56"/>
      <c r="I1321" s="55"/>
      <c r="J1321" s="55"/>
      <c r="K1321" s="545"/>
      <c r="L1321" s="55"/>
      <c r="M1321" s="55"/>
      <c r="N1321" s="55"/>
      <c r="O1321" s="1253"/>
      <c r="P1321" s="1253"/>
      <c r="Q1321" s="1253"/>
      <c r="R1321" s="1253"/>
      <c r="S1321" s="1253"/>
      <c r="T1321" s="2503"/>
      <c r="U1321" s="215"/>
      <c r="V1321" s="215"/>
      <c r="W1321" s="215"/>
      <c r="X1321" s="215"/>
      <c r="Y1321" s="2253"/>
    </row>
    <row r="1322" spans="1:25" ht="22.5" customHeight="1" x14ac:dyDescent="0.25">
      <c r="A1322" s="294" t="s">
        <v>333</v>
      </c>
      <c r="B1322" s="294"/>
      <c r="C1322" s="53"/>
      <c r="D1322" s="144">
        <f t="shared" si="1310"/>
        <v>0</v>
      </c>
      <c r="E1322" s="418"/>
      <c r="F1322" s="53"/>
      <c r="G1322" s="56"/>
      <c r="H1322" s="56"/>
      <c r="I1322" s="55"/>
      <c r="J1322" s="55"/>
      <c r="K1322" s="545"/>
      <c r="L1322" s="55"/>
      <c r="M1322" s="55"/>
      <c r="N1322" s="55"/>
      <c r="O1322" s="1253"/>
      <c r="P1322" s="1253"/>
      <c r="Q1322" s="1253"/>
      <c r="R1322" s="1253"/>
      <c r="S1322" s="1253"/>
      <c r="T1322" s="2503"/>
      <c r="U1322" s="215"/>
      <c r="V1322" s="215"/>
      <c r="W1322" s="215"/>
      <c r="X1322" s="215"/>
      <c r="Y1322" s="2253"/>
    </row>
    <row r="1323" spans="1:25" ht="18.75" customHeight="1" x14ac:dyDescent="0.25">
      <c r="A1323" s="294" t="s">
        <v>169</v>
      </c>
      <c r="B1323" s="294"/>
      <c r="C1323" s="53"/>
      <c r="D1323" s="144">
        <f t="shared" si="1310"/>
        <v>0</v>
      </c>
      <c r="E1323" s="418"/>
      <c r="F1323" s="53"/>
      <c r="G1323" s="56"/>
      <c r="H1323" s="56"/>
      <c r="I1323" s="55"/>
      <c r="J1323" s="55"/>
      <c r="K1323" s="545"/>
      <c r="L1323" s="55"/>
      <c r="M1323" s="55"/>
      <c r="N1323" s="55"/>
      <c r="O1323" s="1253"/>
      <c r="P1323" s="1253"/>
      <c r="Q1323" s="1253"/>
      <c r="R1323" s="1253"/>
      <c r="S1323" s="1253"/>
      <c r="T1323" s="2503"/>
      <c r="U1323" s="215"/>
      <c r="V1323" s="215"/>
      <c r="W1323" s="215"/>
      <c r="X1323" s="215"/>
      <c r="Y1323" s="2253"/>
    </row>
    <row r="1324" spans="1:25" ht="15" customHeight="1" x14ac:dyDescent="0.25">
      <c r="A1324" s="294" t="s">
        <v>339</v>
      </c>
      <c r="B1324" s="294"/>
      <c r="C1324" s="53"/>
      <c r="D1324" s="53"/>
      <c r="E1324" s="527"/>
      <c r="F1324" s="53"/>
      <c r="G1324" s="56"/>
      <c r="H1324" s="56"/>
      <c r="I1324" s="55"/>
      <c r="J1324" s="55"/>
      <c r="K1324" s="545"/>
      <c r="L1324" s="55"/>
      <c r="M1324" s="55"/>
      <c r="N1324" s="55"/>
      <c r="O1324" s="1253"/>
      <c r="P1324" s="1253"/>
      <c r="Q1324" s="1253"/>
      <c r="R1324" s="1253"/>
      <c r="S1324" s="1253"/>
      <c r="T1324" s="2503"/>
      <c r="U1324" s="215"/>
      <c r="V1324" s="215"/>
      <c r="W1324" s="215"/>
      <c r="X1324" s="215"/>
      <c r="Y1324" s="2253"/>
    </row>
    <row r="1325" spans="1:25" ht="30" customHeight="1" x14ac:dyDescent="0.25">
      <c r="A1325" s="294" t="s">
        <v>170</v>
      </c>
      <c r="B1325" s="294"/>
      <c r="C1325" s="53">
        <v>1237</v>
      </c>
      <c r="D1325" s="144">
        <f t="shared" ref="D1325" si="1311">ROUND(C1325/12*$A$4,0)</f>
        <v>515</v>
      </c>
      <c r="E1325" s="418">
        <v>607</v>
      </c>
      <c r="F1325" s="53">
        <f>E1325/D1325*100</f>
        <v>117.86407766990293</v>
      </c>
      <c r="G1325" s="56"/>
      <c r="H1325" s="56"/>
      <c r="I1325" s="55"/>
      <c r="J1325" s="55"/>
      <c r="K1325" s="545"/>
      <c r="L1325" s="55"/>
      <c r="M1325" s="55"/>
      <c r="N1325" s="55"/>
      <c r="O1325" s="1253"/>
      <c r="P1325" s="1253"/>
      <c r="Q1325" s="1253"/>
      <c r="R1325" s="1253"/>
      <c r="S1325" s="1253"/>
      <c r="T1325" s="2503"/>
      <c r="U1325" s="215"/>
      <c r="V1325" s="215"/>
      <c r="W1325" s="215"/>
      <c r="X1325" s="215"/>
      <c r="Y1325" s="2253"/>
    </row>
    <row r="1326" spans="1:25" ht="30" customHeight="1" x14ac:dyDescent="0.25">
      <c r="A1326" s="1840" t="s">
        <v>178</v>
      </c>
      <c r="B1326" s="1840"/>
      <c r="C1326" s="66">
        <f>SUM(C1315+C1323*3.2+C1325)</f>
        <v>2109</v>
      </c>
      <c r="D1326" s="66">
        <f t="shared" ref="D1326" si="1312">SUM(D1315+D1323*3.2+D1325)</f>
        <v>878</v>
      </c>
      <c r="E1326" s="66">
        <f t="shared" ref="E1326" si="1313">SUM(E1315+E1323*3.2+E1325)</f>
        <v>1080</v>
      </c>
      <c r="F1326" s="66">
        <f t="shared" ref="F1326" si="1314">SUM(F1315+F1323*3.2+F1325)</f>
        <v>248.16710797293325</v>
      </c>
      <c r="G1326" s="64"/>
      <c r="H1326" s="64"/>
      <c r="I1326" s="1334"/>
      <c r="J1326" s="1334"/>
      <c r="K1326" s="1725"/>
      <c r="L1326" s="1334"/>
      <c r="M1326" s="1334"/>
      <c r="N1326" s="1334"/>
      <c r="O1326" s="1255"/>
      <c r="P1326" s="1255"/>
      <c r="Q1326" s="1255"/>
      <c r="R1326" s="1255"/>
      <c r="S1326" s="1255"/>
      <c r="T1326" s="2504"/>
      <c r="U1326" s="2518"/>
      <c r="V1326" s="2518"/>
      <c r="W1326" s="2518"/>
      <c r="X1326" s="2518"/>
      <c r="Y1326" s="2253"/>
    </row>
    <row r="1327" spans="1:25" ht="15" customHeight="1" x14ac:dyDescent="0.25">
      <c r="A1327" s="133" t="s">
        <v>179</v>
      </c>
      <c r="B1327" s="133"/>
      <c r="C1327" s="1352">
        <f>SUM(C1326,C1313)</f>
        <v>21961</v>
      </c>
      <c r="D1327" s="1352">
        <f t="shared" ref="D1327:E1327" si="1315">SUM(D1326,D1313)</f>
        <v>9149</v>
      </c>
      <c r="E1327" s="1352">
        <f t="shared" si="1315"/>
        <v>12936.075000000001</v>
      </c>
      <c r="F1327" s="1352">
        <f>E1327/D1327*100</f>
        <v>141.39332167449996</v>
      </c>
      <c r="G1327" s="282"/>
      <c r="H1327" s="282"/>
      <c r="I1327" s="16"/>
      <c r="J1327" s="16"/>
      <c r="K1327" s="653"/>
      <c r="L1327" s="16"/>
      <c r="M1327" s="16"/>
      <c r="N1327" s="16"/>
      <c r="O1327" s="558">
        <v>5082.1899962962962</v>
      </c>
      <c r="P1327" s="558">
        <v>5071.7179962962955</v>
      </c>
      <c r="Q1327" s="558">
        <v>5071.7179962962955</v>
      </c>
      <c r="R1327" s="558">
        <v>5071.7179962962955</v>
      </c>
      <c r="S1327" s="558">
        <v>5126.5531962962968</v>
      </c>
      <c r="T1327" s="2505">
        <f>O1327/12*$A$4+(P1327-O1327)/11*4+(Q1327-P1327)/10*3+(R1327-Q1327)/9*2+(S1327-R1327)/8*1</f>
        <v>2120.6255651234565</v>
      </c>
      <c r="U1327" s="1444">
        <f t="shared" ref="U1327" si="1316">X1327-W1327</f>
        <v>2218.2173299999999</v>
      </c>
      <c r="V1327" s="1444">
        <f t="shared" ref="V1327" si="1317">U1327-T1327</f>
        <v>97.591764876543493</v>
      </c>
      <c r="W1327" s="1444">
        <v>-5.6026199999999999</v>
      </c>
      <c r="X1327" s="1444">
        <v>2212.6147099999998</v>
      </c>
      <c r="Y1327" s="2252">
        <f>U1327+W1327-X1327</f>
        <v>0</v>
      </c>
    </row>
    <row r="1328" spans="1:25" ht="15" customHeight="1" x14ac:dyDescent="0.25">
      <c r="A1328" s="455" t="s">
        <v>33</v>
      </c>
      <c r="B1328" s="400"/>
      <c r="C1328" s="93"/>
      <c r="D1328" s="93"/>
      <c r="E1328" s="1685"/>
      <c r="F1328" s="93"/>
      <c r="G1328" s="272"/>
      <c r="H1328" s="272"/>
      <c r="I1328" s="134"/>
      <c r="J1328" s="134"/>
      <c r="K1328" s="1838"/>
      <c r="L1328" s="134"/>
      <c r="M1328" s="134"/>
      <c r="N1328" s="134"/>
      <c r="O1328" s="1254"/>
      <c r="P1328" s="1254"/>
      <c r="Q1328" s="1254"/>
      <c r="R1328" s="1254"/>
      <c r="S1328" s="1254"/>
      <c r="T1328" s="2506"/>
      <c r="U1328" s="2521"/>
      <c r="V1328" s="2521"/>
      <c r="W1328" s="2521"/>
      <c r="X1328" s="2521"/>
      <c r="Y1328" s="2253"/>
    </row>
    <row r="1329" spans="1:25" ht="15" customHeight="1" x14ac:dyDescent="0.25">
      <c r="A1329" s="201" t="s">
        <v>156</v>
      </c>
      <c r="B1329" s="261"/>
      <c r="C1329" s="184"/>
      <c r="D1329" s="184"/>
      <c r="E1329" s="1601"/>
      <c r="F1329" s="184"/>
      <c r="G1329" s="156"/>
      <c r="H1329" s="156"/>
      <c r="I1329" s="39"/>
      <c r="J1329" s="39"/>
      <c r="K1329" s="576"/>
      <c r="L1329" s="39"/>
      <c r="M1329" s="39"/>
      <c r="N1329" s="39"/>
      <c r="O1329" s="1253"/>
      <c r="P1329" s="1253"/>
      <c r="Q1329" s="1253"/>
      <c r="R1329" s="1253"/>
      <c r="S1329" s="1253"/>
      <c r="T1329" s="2503"/>
      <c r="U1329" s="215"/>
      <c r="V1329" s="215"/>
      <c r="W1329" s="215"/>
      <c r="X1329" s="215"/>
      <c r="Y1329" s="2253"/>
    </row>
    <row r="1330" spans="1:25" ht="15" customHeight="1" x14ac:dyDescent="0.25">
      <c r="A1330" s="412" t="s">
        <v>202</v>
      </c>
      <c r="B1330" s="466">
        <v>240</v>
      </c>
      <c r="C1330" s="38">
        <v>300</v>
      </c>
      <c r="D1330" s="144">
        <f t="shared" ref="D1330" si="1318">ROUND(C1330/12*$A$4,0)</f>
        <v>125</v>
      </c>
      <c r="E1330" s="418">
        <v>135</v>
      </c>
      <c r="F1330" s="144">
        <f>E1330/D1330*100</f>
        <v>108</v>
      </c>
      <c r="G1330" s="56">
        <v>8</v>
      </c>
      <c r="H1330" s="157">
        <f t="shared" ref="H1330" si="1319">K1330/E1330</f>
        <v>8.6</v>
      </c>
      <c r="I1330" s="166">
        <f t="shared" ref="I1330" si="1320">ROUND(C1330*G1330,0)</f>
        <v>2400</v>
      </c>
      <c r="J1330" s="166">
        <f t="shared" ref="J1330" si="1321">ROUND(D1330*G1330,0)</f>
        <v>1000</v>
      </c>
      <c r="K1330" s="420">
        <v>1161</v>
      </c>
      <c r="L1330" s="166">
        <f>K1330/J1330*100</f>
        <v>116.10000000000001</v>
      </c>
      <c r="M1330" s="166">
        <v>10</v>
      </c>
      <c r="N1330" s="166">
        <f t="shared" ref="N1330:N1332" si="1322">K1330/$A$4*12/M1330</f>
        <v>278.64</v>
      </c>
      <c r="O1330" s="1253"/>
      <c r="P1330" s="1253"/>
      <c r="Q1330" s="1253"/>
      <c r="R1330" s="1253"/>
      <c r="S1330" s="1253"/>
      <c r="T1330" s="2503">
        <f>O1330/12</f>
        <v>0</v>
      </c>
      <c r="U1330" s="215">
        <f t="shared" ref="U1330:U1332" si="1323">X1330-W1330</f>
        <v>0</v>
      </c>
      <c r="V1330" s="215">
        <f t="shared" ref="V1330:V1332" si="1324">U1330-T1330</f>
        <v>0</v>
      </c>
      <c r="W1330" s="215"/>
      <c r="X1330" s="215"/>
      <c r="Y1330" s="2253"/>
    </row>
    <row r="1331" spans="1:25" s="99" customFormat="1" ht="15" customHeight="1" x14ac:dyDescent="0.25">
      <c r="A1331" s="1540" t="s">
        <v>265</v>
      </c>
      <c r="B1331" s="1851"/>
      <c r="C1331" s="523">
        <f>SUM(C1330)</f>
        <v>300</v>
      </c>
      <c r="D1331" s="523">
        <f t="shared" ref="D1331:E1332" si="1325">SUM(D1330)</f>
        <v>125</v>
      </c>
      <c r="E1331" s="523">
        <f t="shared" si="1325"/>
        <v>135</v>
      </c>
      <c r="F1331" s="195">
        <f>E1331/D1331*100</f>
        <v>108</v>
      </c>
      <c r="G1331" s="64">
        <v>8</v>
      </c>
      <c r="H1331" s="283">
        <f>K1331/E1331</f>
        <v>8.6</v>
      </c>
      <c r="I1331" s="196">
        <f>SUM(I1330)</f>
        <v>2400</v>
      </c>
      <c r="J1331" s="196">
        <f t="shared" ref="J1331:J1332" si="1326">SUM(J1330)</f>
        <v>1000</v>
      </c>
      <c r="K1331" s="1554">
        <f t="shared" ref="K1331:K1332" si="1327">SUM(K1330)</f>
        <v>1161</v>
      </c>
      <c r="L1331" s="196">
        <f>K1331/J1331*100</f>
        <v>116.10000000000001</v>
      </c>
      <c r="M1331" s="196">
        <f>SUM(M1330)</f>
        <v>10</v>
      </c>
      <c r="N1331" s="376">
        <f t="shared" si="1322"/>
        <v>278.64</v>
      </c>
      <c r="O1331" s="1255"/>
      <c r="P1331" s="1255"/>
      <c r="Q1331" s="1255"/>
      <c r="R1331" s="1255"/>
      <c r="S1331" s="1255"/>
      <c r="T1331" s="2504"/>
      <c r="U1331" s="2518"/>
      <c r="V1331" s="2518"/>
      <c r="W1331" s="2518"/>
      <c r="X1331" s="2518"/>
      <c r="Y1331" s="2253"/>
    </row>
    <row r="1332" spans="1:25" ht="29.25" customHeight="1" thickBot="1" x14ac:dyDescent="0.3">
      <c r="A1332" s="1398" t="s">
        <v>397</v>
      </c>
      <c r="B1332" s="1283"/>
      <c r="C1332" s="1357">
        <f>SUM(C1331)</f>
        <v>300</v>
      </c>
      <c r="D1332" s="1357">
        <f t="shared" si="1325"/>
        <v>125</v>
      </c>
      <c r="E1332" s="1357">
        <f t="shared" si="1325"/>
        <v>135</v>
      </c>
      <c r="F1332" s="1357">
        <f>E1332/D1332*100</f>
        <v>108</v>
      </c>
      <c r="G1332" s="489">
        <f>I1332/C1332</f>
        <v>8</v>
      </c>
      <c r="H1332" s="1284">
        <f>K1332/E1332</f>
        <v>8.6</v>
      </c>
      <c r="I1332" s="435">
        <f>SUM(I1331)</f>
        <v>2400</v>
      </c>
      <c r="J1332" s="435">
        <f t="shared" si="1326"/>
        <v>1000</v>
      </c>
      <c r="K1332" s="1602">
        <f t="shared" si="1327"/>
        <v>1161</v>
      </c>
      <c r="L1332" s="495">
        <f>K1332/J1332*100</f>
        <v>116.10000000000001</v>
      </c>
      <c r="M1332" s="1374">
        <v>10</v>
      </c>
      <c r="N1332" s="495">
        <f t="shared" si="1322"/>
        <v>278.64</v>
      </c>
      <c r="O1332" s="743">
        <v>4051.873462</v>
      </c>
      <c r="P1332" s="743">
        <v>3796.6730619999994</v>
      </c>
      <c r="Q1332" s="743">
        <v>3796.6730619999994</v>
      </c>
      <c r="R1332" s="743">
        <v>3796.6730619999994</v>
      </c>
      <c r="S1332" s="743">
        <v>3796.6730619999994</v>
      </c>
      <c r="T1332" s="2505">
        <f>O1332/12*$A$4+(P1332-O1332)/11*4+(Q1332-P1332)/10*3+(R1332-Q1332)/9*2+(S1332-R1332)/8*1</f>
        <v>1595.480463712121</v>
      </c>
      <c r="U1332" s="2442">
        <f t="shared" si="1323"/>
        <v>1555.7915600000001</v>
      </c>
      <c r="V1332" s="2442">
        <f t="shared" si="1324"/>
        <v>-39.688903712120918</v>
      </c>
      <c r="W1332" s="2442">
        <v>0</v>
      </c>
      <c r="X1332" s="2442">
        <v>1555.7915600000001</v>
      </c>
      <c r="Y1332" s="2253"/>
    </row>
    <row r="1333" spans="1:25" ht="15" customHeight="1" thickBot="1" x14ac:dyDescent="0.3">
      <c r="A1333" s="574" t="s">
        <v>18</v>
      </c>
      <c r="B1333" s="574"/>
      <c r="C1333" s="1420"/>
      <c r="D1333" s="1420"/>
      <c r="E1333" s="1878"/>
      <c r="F1333" s="1420"/>
      <c r="G1333" s="568"/>
      <c r="H1333" s="568"/>
      <c r="I1333" s="1420"/>
      <c r="J1333" s="1420"/>
      <c r="K1333" s="1878">
        <f t="shared" ref="K1333" si="1328">SUM(K1327,K1332)</f>
        <v>1161</v>
      </c>
      <c r="L1333" s="1420"/>
      <c r="M1333" s="1420"/>
      <c r="N1333" s="1420"/>
      <c r="O1333" s="744">
        <f t="shared" ref="O1333:P1333" si="1329">SUM(O1327,O1332)</f>
        <v>9134.0634582962957</v>
      </c>
      <c r="P1333" s="744">
        <f t="shared" si="1329"/>
        <v>8868.3910582962944</v>
      </c>
      <c r="Q1333" s="744">
        <f t="shared" ref="Q1333:R1333" si="1330">SUM(Q1327,Q1332)</f>
        <v>8868.3910582962944</v>
      </c>
      <c r="R1333" s="744">
        <f t="shared" si="1330"/>
        <v>8868.3910582962944</v>
      </c>
      <c r="S1333" s="744">
        <f t="shared" ref="S1333" si="1331">SUM(S1327,S1332)</f>
        <v>8923.2262582962958</v>
      </c>
      <c r="T1333" s="2508">
        <f t="shared" ref="T1333:X1333" si="1332">SUM(T1327,T1332)</f>
        <v>3716.1060288355775</v>
      </c>
      <c r="U1333" s="2522">
        <f t="shared" si="1332"/>
        <v>3774.0088900000001</v>
      </c>
      <c r="V1333" s="2522">
        <f t="shared" si="1332"/>
        <v>57.902861164422575</v>
      </c>
      <c r="W1333" s="2522">
        <f t="shared" si="1332"/>
        <v>-5.6026199999999999</v>
      </c>
      <c r="X1333" s="2524">
        <f t="shared" si="1332"/>
        <v>3768.4062699999999</v>
      </c>
      <c r="Y1333" s="2253"/>
    </row>
    <row r="1334" spans="1:25" ht="15" customHeight="1" x14ac:dyDescent="0.25">
      <c r="A1334" s="328"/>
      <c r="B1334" s="328"/>
      <c r="C1334" s="134"/>
      <c r="D1334" s="134"/>
      <c r="E1334" s="1838"/>
      <c r="F1334" s="134"/>
      <c r="G1334" s="287"/>
      <c r="H1334" s="287"/>
      <c r="I1334" s="134"/>
      <c r="J1334" s="134"/>
      <c r="K1334" s="1838"/>
      <c r="L1334" s="134"/>
      <c r="M1334" s="134"/>
      <c r="N1334" s="134"/>
      <c r="O1334" s="1254"/>
      <c r="P1334" s="1254"/>
      <c r="Q1334" s="1254"/>
      <c r="R1334" s="1254"/>
      <c r="S1334" s="1254"/>
      <c r="T1334" s="2506"/>
      <c r="U1334" s="2521"/>
      <c r="V1334" s="2521"/>
      <c r="W1334" s="2521"/>
      <c r="X1334" s="2521"/>
      <c r="Y1334" s="2253"/>
    </row>
    <row r="1335" spans="1:25" ht="29.25" customHeight="1" x14ac:dyDescent="0.25">
      <c r="A1335" s="2286" t="s">
        <v>385</v>
      </c>
      <c r="B1335" s="69"/>
      <c r="C1335" s="39"/>
      <c r="D1335" s="39"/>
      <c r="E1335" s="576"/>
      <c r="F1335" s="39"/>
      <c r="G1335" s="70"/>
      <c r="H1335" s="70"/>
      <c r="I1335" s="37"/>
      <c r="J1335" s="37"/>
      <c r="K1335" s="656"/>
      <c r="L1335" s="37"/>
      <c r="M1335" s="37"/>
      <c r="N1335" s="37"/>
      <c r="O1335" s="1253"/>
      <c r="P1335" s="1253"/>
      <c r="Q1335" s="1253"/>
      <c r="R1335" s="1253"/>
      <c r="S1335" s="1253"/>
      <c r="T1335" s="2503"/>
      <c r="U1335" s="215"/>
      <c r="V1335" s="215"/>
      <c r="W1335" s="215"/>
      <c r="X1335" s="215"/>
      <c r="Y1335" s="2253"/>
    </row>
    <row r="1336" spans="1:25" ht="16.5" customHeight="1" x14ac:dyDescent="0.25">
      <c r="A1336" s="60" t="s">
        <v>343</v>
      </c>
      <c r="B1336" s="59"/>
      <c r="C1336" s="143"/>
      <c r="D1336" s="143"/>
      <c r="E1336" s="421"/>
      <c r="F1336" s="143"/>
      <c r="G1336" s="50"/>
      <c r="H1336" s="50"/>
      <c r="I1336" s="38"/>
      <c r="J1336" s="38"/>
      <c r="K1336" s="669"/>
      <c r="L1336" s="38"/>
      <c r="M1336" s="38"/>
      <c r="N1336" s="38"/>
      <c r="O1336" s="1253"/>
      <c r="P1336" s="1253"/>
      <c r="Q1336" s="1253"/>
      <c r="R1336" s="1253"/>
      <c r="S1336" s="1253"/>
      <c r="T1336" s="2503"/>
      <c r="U1336" s="215"/>
      <c r="V1336" s="215"/>
      <c r="W1336" s="215"/>
      <c r="X1336" s="215"/>
      <c r="Y1336" s="2253"/>
    </row>
    <row r="1337" spans="1:25" ht="15" customHeight="1" x14ac:dyDescent="0.25">
      <c r="A1337" s="294" t="s">
        <v>464</v>
      </c>
      <c r="B1337" s="294"/>
      <c r="C1337" s="53">
        <f>SUM(C1339,C1340,C1341)</f>
        <v>15524</v>
      </c>
      <c r="D1337" s="53">
        <f t="shared" ref="D1337:E1337" si="1333">SUM(D1339,D1340,D1341)</f>
        <v>6469</v>
      </c>
      <c r="E1337" s="53">
        <f t="shared" si="1333"/>
        <v>24902</v>
      </c>
      <c r="F1337" s="53">
        <f>E1337/D1337*100</f>
        <v>384.94357705982378</v>
      </c>
      <c r="G1337" s="56"/>
      <c r="H1337" s="56"/>
      <c r="I1337" s="55"/>
      <c r="J1337" s="55"/>
      <c r="K1337" s="545"/>
      <c r="L1337" s="55"/>
      <c r="M1337" s="55"/>
      <c r="N1337" s="55"/>
      <c r="O1337" s="1253"/>
      <c r="P1337" s="1253"/>
      <c r="Q1337" s="1253"/>
      <c r="R1337" s="1253"/>
      <c r="S1337" s="1253"/>
      <c r="T1337" s="2503"/>
      <c r="U1337" s="215"/>
      <c r="V1337" s="215"/>
      <c r="W1337" s="215"/>
      <c r="X1337" s="215"/>
      <c r="Y1337" s="2253"/>
    </row>
    <row r="1338" spans="1:25" ht="15" customHeight="1" x14ac:dyDescent="0.25">
      <c r="A1338" s="294" t="s">
        <v>344</v>
      </c>
      <c r="B1338" s="294"/>
      <c r="C1338" s="53"/>
      <c r="D1338" s="144">
        <f t="shared" ref="D1338:D1358" si="1334">ROUND(C1338/12*$A$4,0)</f>
        <v>0</v>
      </c>
      <c r="E1338" s="527"/>
      <c r="F1338" s="53"/>
      <c r="G1338" s="56"/>
      <c r="H1338" s="56"/>
      <c r="I1338" s="55"/>
      <c r="J1338" s="55"/>
      <c r="K1338" s="545"/>
      <c r="L1338" s="55"/>
      <c r="M1338" s="55"/>
      <c r="N1338" s="55"/>
      <c r="O1338" s="1253"/>
      <c r="P1338" s="1253"/>
      <c r="Q1338" s="1253"/>
      <c r="R1338" s="1253"/>
      <c r="S1338" s="1253"/>
      <c r="T1338" s="2503"/>
      <c r="U1338" s="215"/>
      <c r="V1338" s="215"/>
      <c r="W1338" s="215"/>
      <c r="X1338" s="215"/>
      <c r="Y1338" s="2253"/>
    </row>
    <row r="1339" spans="1:25" ht="32.25" customHeight="1" x14ac:dyDescent="0.25">
      <c r="A1339" s="294" t="s">
        <v>345</v>
      </c>
      <c r="B1339" s="294"/>
      <c r="C1339" s="53">
        <v>6000</v>
      </c>
      <c r="D1339" s="144">
        <f t="shared" si="1334"/>
        <v>2500</v>
      </c>
      <c r="E1339" s="527">
        <v>595</v>
      </c>
      <c r="F1339" s="53">
        <f t="shared" ref="F1339:F1344" si="1335">E1339/D1339*100</f>
        <v>23.799999999999997</v>
      </c>
      <c r="G1339" s="56"/>
      <c r="H1339" s="56"/>
      <c r="I1339" s="55"/>
      <c r="J1339" s="55"/>
      <c r="K1339" s="545"/>
      <c r="L1339" s="55"/>
      <c r="M1339" s="55"/>
      <c r="N1339" s="55"/>
      <c r="O1339" s="1253"/>
      <c r="P1339" s="1253"/>
      <c r="Q1339" s="1253"/>
      <c r="R1339" s="1253"/>
      <c r="S1339" s="1253"/>
      <c r="T1339" s="2503"/>
      <c r="U1339" s="215"/>
      <c r="V1339" s="215"/>
      <c r="W1339" s="215"/>
      <c r="X1339" s="215"/>
      <c r="Y1339" s="2253"/>
    </row>
    <row r="1340" spans="1:25" ht="27" customHeight="1" x14ac:dyDescent="0.25">
      <c r="A1340" s="294" t="s">
        <v>346</v>
      </c>
      <c r="B1340" s="294"/>
      <c r="C1340" s="53">
        <v>6</v>
      </c>
      <c r="D1340" s="144">
        <f t="shared" si="1334"/>
        <v>3</v>
      </c>
      <c r="E1340" s="527">
        <v>0</v>
      </c>
      <c r="F1340" s="53">
        <f t="shared" si="1335"/>
        <v>0</v>
      </c>
      <c r="G1340" s="56"/>
      <c r="H1340" s="56"/>
      <c r="I1340" s="55"/>
      <c r="J1340" s="55"/>
      <c r="K1340" s="545"/>
      <c r="L1340" s="55"/>
      <c r="M1340" s="55"/>
      <c r="N1340" s="55"/>
      <c r="O1340" s="1253"/>
      <c r="P1340" s="1253"/>
      <c r="Q1340" s="1253"/>
      <c r="R1340" s="1253"/>
      <c r="S1340" s="1253"/>
      <c r="T1340" s="2503"/>
      <c r="U1340" s="215"/>
      <c r="V1340" s="215"/>
      <c r="W1340" s="215"/>
      <c r="X1340" s="215"/>
      <c r="Y1340" s="2253"/>
    </row>
    <row r="1341" spans="1:25" ht="15" customHeight="1" x14ac:dyDescent="0.25">
      <c r="A1341" s="294" t="s">
        <v>347</v>
      </c>
      <c r="B1341" s="294"/>
      <c r="C1341" s="53">
        <v>9518</v>
      </c>
      <c r="D1341" s="144">
        <f t="shared" si="1334"/>
        <v>3966</v>
      </c>
      <c r="E1341" s="527">
        <v>24307</v>
      </c>
      <c r="F1341" s="53">
        <f t="shared" si="1335"/>
        <v>612.88451840645484</v>
      </c>
      <c r="G1341" s="56"/>
      <c r="H1341" s="56"/>
      <c r="I1341" s="55"/>
      <c r="J1341" s="55"/>
      <c r="K1341" s="545"/>
      <c r="L1341" s="55"/>
      <c r="M1341" s="55"/>
      <c r="N1341" s="55"/>
      <c r="O1341" s="1253"/>
      <c r="P1341" s="1253"/>
      <c r="Q1341" s="1253"/>
      <c r="R1341" s="1253"/>
      <c r="S1341" s="1253"/>
      <c r="T1341" s="2503"/>
      <c r="U1341" s="215"/>
      <c r="V1341" s="215"/>
      <c r="W1341" s="215"/>
      <c r="X1341" s="215"/>
      <c r="Y1341" s="2253"/>
    </row>
    <row r="1342" spans="1:25" ht="15" customHeight="1" x14ac:dyDescent="0.25">
      <c r="A1342" s="294" t="s">
        <v>463</v>
      </c>
      <c r="B1342" s="294"/>
      <c r="C1342" s="53">
        <v>62000</v>
      </c>
      <c r="D1342" s="144">
        <f t="shared" si="1334"/>
        <v>25833</v>
      </c>
      <c r="E1342" s="527">
        <f>19440+E1343/4/3.2</f>
        <v>21022.44140625</v>
      </c>
      <c r="F1342" s="53">
        <f t="shared" si="1335"/>
        <v>81.378242582162358</v>
      </c>
      <c r="G1342" s="56"/>
      <c r="H1342" s="56"/>
      <c r="I1342" s="55"/>
      <c r="J1342" s="55"/>
      <c r="K1342" s="545"/>
      <c r="L1342" s="55"/>
      <c r="M1342" s="55"/>
      <c r="N1342" s="55"/>
      <c r="O1342" s="1253"/>
      <c r="P1342" s="1253"/>
      <c r="Q1342" s="1253"/>
      <c r="R1342" s="1253"/>
      <c r="S1342" s="1253"/>
      <c r="T1342" s="2503"/>
      <c r="U1342" s="215"/>
      <c r="V1342" s="215"/>
      <c r="W1342" s="215"/>
      <c r="X1342" s="215"/>
      <c r="Y1342" s="2253"/>
    </row>
    <row r="1343" spans="1:25" ht="15" customHeight="1" x14ac:dyDescent="0.25">
      <c r="A1343" s="525" t="s">
        <v>339</v>
      </c>
      <c r="B1343" s="525"/>
      <c r="C1343" s="53">
        <v>45200</v>
      </c>
      <c r="D1343" s="144">
        <f t="shared" si="1334"/>
        <v>18833</v>
      </c>
      <c r="E1343" s="527">
        <v>20255.25</v>
      </c>
      <c r="F1343" s="53">
        <f t="shared" si="1335"/>
        <v>107.55190357351458</v>
      </c>
      <c r="G1343" s="56"/>
      <c r="H1343" s="56"/>
      <c r="I1343" s="55"/>
      <c r="J1343" s="55"/>
      <c r="K1343" s="545"/>
      <c r="L1343" s="55"/>
      <c r="M1343" s="55"/>
      <c r="N1343" s="55"/>
      <c r="O1343" s="1253"/>
      <c r="P1343" s="1253"/>
      <c r="Q1343" s="1253"/>
      <c r="R1343" s="1253"/>
      <c r="S1343" s="1253"/>
      <c r="T1343" s="2503"/>
      <c r="U1343" s="215"/>
      <c r="V1343" s="215"/>
      <c r="W1343" s="215"/>
      <c r="X1343" s="215"/>
      <c r="Y1343" s="2253"/>
    </row>
    <row r="1344" spans="1:25" ht="30" customHeight="1" x14ac:dyDescent="0.25">
      <c r="A1344" s="299" t="s">
        <v>183</v>
      </c>
      <c r="B1344" s="294"/>
      <c r="C1344" s="57">
        <f>SUM(C1337+C1342*3.2)</f>
        <v>213924</v>
      </c>
      <c r="D1344" s="57">
        <f t="shared" ref="D1344:E1344" si="1336">SUM(D1337+D1342*3.2)</f>
        <v>89134.6</v>
      </c>
      <c r="E1344" s="57">
        <f t="shared" si="1336"/>
        <v>92173.8125</v>
      </c>
      <c r="F1344" s="53">
        <f t="shared" si="1335"/>
        <v>103.40968883015125</v>
      </c>
      <c r="G1344" s="56"/>
      <c r="H1344" s="56"/>
      <c r="I1344" s="55"/>
      <c r="J1344" s="55"/>
      <c r="K1344" s="545"/>
      <c r="L1344" s="55"/>
      <c r="M1344" s="55"/>
      <c r="N1344" s="55"/>
      <c r="O1344" s="1253"/>
      <c r="P1344" s="1253"/>
      <c r="Q1344" s="1253"/>
      <c r="R1344" s="1253"/>
      <c r="S1344" s="1253"/>
      <c r="T1344" s="2503"/>
      <c r="U1344" s="215"/>
      <c r="V1344" s="215"/>
      <c r="W1344" s="215"/>
      <c r="X1344" s="215"/>
      <c r="Y1344" s="2253"/>
    </row>
    <row r="1345" spans="1:25" ht="27" customHeight="1" x14ac:dyDescent="0.25">
      <c r="A1345" s="815" t="s">
        <v>348</v>
      </c>
      <c r="B1345" s="294"/>
      <c r="C1345" s="53"/>
      <c r="D1345" s="144"/>
      <c r="E1345" s="527"/>
      <c r="F1345" s="53"/>
      <c r="G1345" s="56"/>
      <c r="H1345" s="56"/>
      <c r="I1345" s="55"/>
      <c r="J1345" s="55"/>
      <c r="K1345" s="545"/>
      <c r="L1345" s="55"/>
      <c r="M1345" s="55"/>
      <c r="N1345" s="55"/>
      <c r="O1345" s="1253"/>
      <c r="P1345" s="1253"/>
      <c r="Q1345" s="1253"/>
      <c r="R1345" s="1253"/>
      <c r="S1345" s="1253"/>
      <c r="T1345" s="2503"/>
      <c r="U1345" s="215"/>
      <c r="V1345" s="215"/>
      <c r="W1345" s="215"/>
      <c r="X1345" s="215"/>
      <c r="Y1345" s="2253"/>
    </row>
    <row r="1346" spans="1:25" ht="15" customHeight="1" x14ac:dyDescent="0.25">
      <c r="A1346" s="294" t="s">
        <v>217</v>
      </c>
      <c r="B1346" s="294"/>
      <c r="C1346" s="53">
        <f>SUM(C1348,C1353,C1359)</f>
        <v>49559</v>
      </c>
      <c r="D1346" s="53">
        <f t="shared" ref="D1346:E1346" si="1337">SUM(D1348,D1353,D1359)</f>
        <v>20650</v>
      </c>
      <c r="E1346" s="53">
        <f t="shared" si="1337"/>
        <v>23975.116343490306</v>
      </c>
      <c r="F1346" s="53">
        <f>E1346/D1346*100</f>
        <v>116.10225832198695</v>
      </c>
      <c r="G1346" s="56"/>
      <c r="H1346" s="56"/>
      <c r="I1346" s="55"/>
      <c r="J1346" s="55"/>
      <c r="K1346" s="545"/>
      <c r="L1346" s="55"/>
      <c r="M1346" s="55"/>
      <c r="N1346" s="55"/>
      <c r="O1346" s="1253"/>
      <c r="P1346" s="1253"/>
      <c r="Q1346" s="1253"/>
      <c r="R1346" s="1253"/>
      <c r="S1346" s="1253"/>
      <c r="T1346" s="2503"/>
      <c r="U1346" s="215"/>
      <c r="V1346" s="215"/>
      <c r="W1346" s="215"/>
      <c r="X1346" s="215"/>
      <c r="Y1346" s="2253"/>
    </row>
    <row r="1347" spans="1:25" ht="15" customHeight="1" x14ac:dyDescent="0.25">
      <c r="A1347" s="294" t="s">
        <v>344</v>
      </c>
      <c r="B1347" s="294"/>
      <c r="C1347" s="53"/>
      <c r="D1347" s="144"/>
      <c r="E1347" s="527"/>
      <c r="F1347" s="53"/>
      <c r="G1347" s="56"/>
      <c r="H1347" s="56"/>
      <c r="I1347" s="55"/>
      <c r="J1347" s="55"/>
      <c r="K1347" s="545"/>
      <c r="L1347" s="55"/>
      <c r="M1347" s="55"/>
      <c r="N1347" s="55"/>
      <c r="O1347" s="1253"/>
      <c r="P1347" s="1253"/>
      <c r="Q1347" s="1253"/>
      <c r="R1347" s="1253"/>
      <c r="S1347" s="1253"/>
      <c r="T1347" s="2503"/>
      <c r="U1347" s="215"/>
      <c r="V1347" s="215"/>
      <c r="W1347" s="215"/>
      <c r="X1347" s="215"/>
      <c r="Y1347" s="2253"/>
    </row>
    <row r="1348" spans="1:25" ht="30.75" customHeight="1" x14ac:dyDescent="0.25">
      <c r="A1348" s="302" t="s">
        <v>349</v>
      </c>
      <c r="B1348" s="302"/>
      <c r="C1348" s="53">
        <f>SUM(C1349:C1352)</f>
        <v>6336</v>
      </c>
      <c r="D1348" s="53">
        <f t="shared" ref="D1348:E1348" si="1338">SUM(D1349:D1352)</f>
        <v>2640</v>
      </c>
      <c r="E1348" s="53">
        <f t="shared" si="1338"/>
        <v>3200</v>
      </c>
      <c r="F1348" s="53">
        <f>E1348/D1348*100</f>
        <v>121.21212121212122</v>
      </c>
      <c r="G1348" s="56"/>
      <c r="H1348" s="56"/>
      <c r="I1348" s="55"/>
      <c r="J1348" s="55"/>
      <c r="K1348" s="545"/>
      <c r="L1348" s="55"/>
      <c r="M1348" s="55"/>
      <c r="N1348" s="55"/>
      <c r="O1348" s="1253"/>
      <c r="P1348" s="1253"/>
      <c r="Q1348" s="1253"/>
      <c r="R1348" s="1253"/>
      <c r="S1348" s="1253"/>
      <c r="T1348" s="2503"/>
      <c r="U1348" s="215"/>
      <c r="V1348" s="215"/>
      <c r="W1348" s="215"/>
      <c r="X1348" s="215"/>
      <c r="Y1348" s="2253"/>
    </row>
    <row r="1349" spans="1:25" ht="38.1" customHeight="1" x14ac:dyDescent="0.25">
      <c r="A1349" s="294" t="s">
        <v>350</v>
      </c>
      <c r="B1349" s="294"/>
      <c r="C1349" s="53">
        <v>4409</v>
      </c>
      <c r="D1349" s="144">
        <f t="shared" si="1334"/>
        <v>1837</v>
      </c>
      <c r="E1349" s="527">
        <v>2021</v>
      </c>
      <c r="F1349" s="53">
        <f>E1349/D1349*100</f>
        <v>110.01633097441481</v>
      </c>
      <c r="G1349" s="56"/>
      <c r="H1349" s="56"/>
      <c r="I1349" s="55"/>
      <c r="J1349" s="55"/>
      <c r="K1349" s="545"/>
      <c r="L1349" s="55"/>
      <c r="M1349" s="55"/>
      <c r="N1349" s="55"/>
      <c r="O1349" s="1253"/>
      <c r="P1349" s="1253"/>
      <c r="Q1349" s="1253"/>
      <c r="R1349" s="1253"/>
      <c r="S1349" s="1253"/>
      <c r="T1349" s="2503"/>
      <c r="U1349" s="215"/>
      <c r="V1349" s="215"/>
      <c r="W1349" s="215"/>
      <c r="X1349" s="215"/>
      <c r="Y1349" s="2253"/>
    </row>
    <row r="1350" spans="1:25" ht="38.1" customHeight="1" x14ac:dyDescent="0.25">
      <c r="A1350" s="294" t="s">
        <v>351</v>
      </c>
      <c r="B1350" s="294"/>
      <c r="C1350" s="53">
        <v>1323</v>
      </c>
      <c r="D1350" s="144">
        <f t="shared" si="1334"/>
        <v>551</v>
      </c>
      <c r="E1350" s="527">
        <v>1044</v>
      </c>
      <c r="F1350" s="53">
        <f>E1350/D1350*100</f>
        <v>189.4736842105263</v>
      </c>
      <c r="G1350" s="56"/>
      <c r="H1350" s="56"/>
      <c r="I1350" s="55"/>
      <c r="J1350" s="55"/>
      <c r="K1350" s="545"/>
      <c r="L1350" s="55"/>
      <c r="M1350" s="55"/>
      <c r="N1350" s="55"/>
      <c r="O1350" s="1253"/>
      <c r="P1350" s="1253"/>
      <c r="Q1350" s="1253"/>
      <c r="R1350" s="1253"/>
      <c r="S1350" s="1253"/>
      <c r="T1350" s="2503"/>
      <c r="U1350" s="215"/>
      <c r="V1350" s="215"/>
      <c r="W1350" s="215"/>
      <c r="X1350" s="215"/>
      <c r="Y1350" s="2253"/>
    </row>
    <row r="1351" spans="1:25" ht="44.25" customHeight="1" x14ac:dyDescent="0.25">
      <c r="A1351" s="294" t="s">
        <v>418</v>
      </c>
      <c r="B1351" s="294"/>
      <c r="C1351" s="53"/>
      <c r="D1351" s="144">
        <f t="shared" si="1334"/>
        <v>0</v>
      </c>
      <c r="E1351" s="527"/>
      <c r="F1351" s="53"/>
      <c r="G1351" s="56"/>
      <c r="H1351" s="56"/>
      <c r="I1351" s="55"/>
      <c r="J1351" s="55"/>
      <c r="K1351" s="545"/>
      <c r="L1351" s="55"/>
      <c r="M1351" s="55"/>
      <c r="N1351" s="55"/>
      <c r="O1351" s="1253"/>
      <c r="P1351" s="1253"/>
      <c r="Q1351" s="1253"/>
      <c r="R1351" s="1253"/>
      <c r="S1351" s="1253"/>
      <c r="T1351" s="2503"/>
      <c r="U1351" s="215"/>
      <c r="V1351" s="215"/>
      <c r="W1351" s="215"/>
      <c r="X1351" s="215"/>
      <c r="Y1351" s="2253"/>
    </row>
    <row r="1352" spans="1:25" ht="38.1" customHeight="1" x14ac:dyDescent="0.25">
      <c r="A1352" s="294" t="s">
        <v>419</v>
      </c>
      <c r="B1352" s="294"/>
      <c r="C1352" s="53">
        <v>604</v>
      </c>
      <c r="D1352" s="144">
        <f t="shared" si="1334"/>
        <v>252</v>
      </c>
      <c r="E1352" s="527">
        <v>135</v>
      </c>
      <c r="F1352" s="53">
        <f t="shared" ref="F1352:F1361" si="1339">E1352/D1352*100</f>
        <v>53.571428571428569</v>
      </c>
      <c r="G1352" s="56"/>
      <c r="H1352" s="56"/>
      <c r="I1352" s="55"/>
      <c r="J1352" s="55"/>
      <c r="K1352" s="545"/>
      <c r="L1352" s="55"/>
      <c r="M1352" s="55"/>
      <c r="N1352" s="55"/>
      <c r="O1352" s="1253"/>
      <c r="P1352" s="1253"/>
      <c r="Q1352" s="1253"/>
      <c r="R1352" s="1253"/>
      <c r="S1352" s="1253"/>
      <c r="T1352" s="2503"/>
      <c r="U1352" s="215"/>
      <c r="V1352" s="215"/>
      <c r="W1352" s="215"/>
      <c r="X1352" s="215"/>
      <c r="Y1352" s="2253"/>
    </row>
    <row r="1353" spans="1:25" ht="47.25" customHeight="1" x14ac:dyDescent="0.25">
      <c r="A1353" s="302" t="s">
        <v>352</v>
      </c>
      <c r="B1353" s="302"/>
      <c r="C1353" s="53">
        <f>SUM(C1354:C1358)</f>
        <v>30223</v>
      </c>
      <c r="D1353" s="53">
        <f t="shared" ref="D1353:E1353" si="1340">SUM(D1354:D1358)</f>
        <v>12593</v>
      </c>
      <c r="E1353" s="53">
        <f t="shared" si="1340"/>
        <v>8573.1163434903046</v>
      </c>
      <c r="F1353" s="53">
        <f t="shared" si="1339"/>
        <v>68.078427249188479</v>
      </c>
      <c r="G1353" s="56"/>
      <c r="H1353" s="56"/>
      <c r="I1353" s="55"/>
      <c r="J1353" s="55"/>
      <c r="K1353" s="545"/>
      <c r="L1353" s="55"/>
      <c r="M1353" s="55"/>
      <c r="N1353" s="55"/>
      <c r="O1353" s="1253"/>
      <c r="P1353" s="1253"/>
      <c r="Q1353" s="1253"/>
      <c r="R1353" s="1253"/>
      <c r="S1353" s="1253"/>
      <c r="T1353" s="2503"/>
      <c r="U1353" s="215"/>
      <c r="V1353" s="215"/>
      <c r="W1353" s="215"/>
      <c r="X1353" s="215"/>
      <c r="Y1353" s="2253"/>
    </row>
    <row r="1354" spans="1:25" ht="30" customHeight="1" x14ac:dyDescent="0.25">
      <c r="A1354" s="294" t="s">
        <v>353</v>
      </c>
      <c r="B1354" s="294"/>
      <c r="C1354" s="53">
        <v>6500</v>
      </c>
      <c r="D1354" s="144">
        <f t="shared" si="1334"/>
        <v>2708</v>
      </c>
      <c r="E1354" s="527">
        <v>1478</v>
      </c>
      <c r="F1354" s="53">
        <f t="shared" si="1339"/>
        <v>54.579025110782865</v>
      </c>
      <c r="G1354" s="56"/>
      <c r="H1354" s="56"/>
      <c r="I1354" s="55"/>
      <c r="J1354" s="55"/>
      <c r="K1354" s="545"/>
      <c r="L1354" s="55"/>
      <c r="M1354" s="55"/>
      <c r="N1354" s="55"/>
      <c r="O1354" s="1253"/>
      <c r="P1354" s="1253"/>
      <c r="Q1354" s="1253"/>
      <c r="R1354" s="1253"/>
      <c r="S1354" s="1253"/>
      <c r="T1354" s="2503"/>
      <c r="U1354" s="215"/>
      <c r="V1354" s="215"/>
      <c r="W1354" s="215"/>
      <c r="X1354" s="215"/>
      <c r="Y1354" s="2253"/>
    </row>
    <row r="1355" spans="1:25" ht="45" customHeight="1" x14ac:dyDescent="0.25">
      <c r="A1355" s="294" t="s">
        <v>449</v>
      </c>
      <c r="B1355" s="294"/>
      <c r="C1355" s="53">
        <v>17591</v>
      </c>
      <c r="D1355" s="144">
        <f t="shared" si="1334"/>
        <v>7330</v>
      </c>
      <c r="E1355" s="527">
        <v>5325</v>
      </c>
      <c r="F1355" s="53">
        <f t="shared" si="1339"/>
        <v>72.646657571623464</v>
      </c>
      <c r="G1355" s="56"/>
      <c r="H1355" s="56"/>
      <c r="I1355" s="55"/>
      <c r="J1355" s="55"/>
      <c r="K1355" s="545"/>
      <c r="L1355" s="55"/>
      <c r="M1355" s="55"/>
      <c r="N1355" s="55"/>
      <c r="O1355" s="1253"/>
      <c r="P1355" s="1253"/>
      <c r="Q1355" s="1253"/>
      <c r="R1355" s="1253"/>
      <c r="S1355" s="1253"/>
      <c r="T1355" s="2503"/>
      <c r="U1355" s="215"/>
      <c r="V1355" s="215"/>
      <c r="W1355" s="215"/>
      <c r="X1355" s="215"/>
      <c r="Y1355" s="2253"/>
    </row>
    <row r="1356" spans="1:25" ht="45" customHeight="1" x14ac:dyDescent="0.25">
      <c r="A1356" s="294" t="s">
        <v>367</v>
      </c>
      <c r="B1356" s="294"/>
      <c r="C1356" s="53">
        <v>3697</v>
      </c>
      <c r="D1356" s="144">
        <f t="shared" si="1334"/>
        <v>1540</v>
      </c>
      <c r="E1356" s="527">
        <v>1038.1163434903049</v>
      </c>
      <c r="F1356" s="53">
        <f t="shared" si="1339"/>
        <v>67.410152174695128</v>
      </c>
      <c r="G1356" s="56"/>
      <c r="H1356" s="56"/>
      <c r="I1356" s="55"/>
      <c r="J1356" s="55"/>
      <c r="K1356" s="545"/>
      <c r="L1356" s="55"/>
      <c r="M1356" s="55"/>
      <c r="N1356" s="55"/>
      <c r="O1356" s="1253"/>
      <c r="P1356" s="1253"/>
      <c r="Q1356" s="1253"/>
      <c r="R1356" s="1253"/>
      <c r="S1356" s="1253"/>
      <c r="T1356" s="2503"/>
      <c r="U1356" s="215"/>
      <c r="V1356" s="215"/>
      <c r="W1356" s="215"/>
      <c r="X1356" s="215"/>
      <c r="Y1356" s="2253"/>
    </row>
    <row r="1357" spans="1:25" ht="38.1" customHeight="1" x14ac:dyDescent="0.25">
      <c r="A1357" s="294" t="s">
        <v>368</v>
      </c>
      <c r="B1357" s="294"/>
      <c r="C1357" s="53">
        <v>1535</v>
      </c>
      <c r="D1357" s="144">
        <f t="shared" si="1334"/>
        <v>640</v>
      </c>
      <c r="E1357" s="418">
        <v>245</v>
      </c>
      <c r="F1357" s="53">
        <f t="shared" si="1339"/>
        <v>38.28125</v>
      </c>
      <c r="G1357" s="56"/>
      <c r="H1357" s="56"/>
      <c r="I1357" s="55"/>
      <c r="J1357" s="55"/>
      <c r="K1357" s="545"/>
      <c r="L1357" s="55"/>
      <c r="M1357" s="55"/>
      <c r="N1357" s="55"/>
      <c r="O1357" s="1253"/>
      <c r="P1357" s="1253"/>
      <c r="Q1357" s="1253"/>
      <c r="R1357" s="1253"/>
      <c r="S1357" s="1253"/>
      <c r="T1357" s="2503"/>
      <c r="U1357" s="215"/>
      <c r="V1357" s="215"/>
      <c r="W1357" s="215"/>
      <c r="X1357" s="215"/>
      <c r="Y1357" s="2253"/>
    </row>
    <row r="1358" spans="1:25" ht="38.1" customHeight="1" x14ac:dyDescent="0.25">
      <c r="A1358" s="294" t="s">
        <v>369</v>
      </c>
      <c r="B1358" s="294"/>
      <c r="C1358" s="53">
        <v>900</v>
      </c>
      <c r="D1358" s="144">
        <f t="shared" si="1334"/>
        <v>375</v>
      </c>
      <c r="E1358" s="418">
        <v>487</v>
      </c>
      <c r="F1358" s="53">
        <f t="shared" si="1339"/>
        <v>129.86666666666667</v>
      </c>
      <c r="G1358" s="56"/>
      <c r="H1358" s="56"/>
      <c r="I1358" s="55"/>
      <c r="J1358" s="55"/>
      <c r="K1358" s="545"/>
      <c r="L1358" s="55"/>
      <c r="M1358" s="55"/>
      <c r="N1358" s="55"/>
      <c r="O1358" s="1253"/>
      <c r="P1358" s="1253"/>
      <c r="Q1358" s="1253"/>
      <c r="R1358" s="1253"/>
      <c r="S1358" s="1253"/>
      <c r="T1358" s="2503"/>
      <c r="U1358" s="215"/>
      <c r="V1358" s="215"/>
      <c r="W1358" s="215"/>
      <c r="X1358" s="215"/>
      <c r="Y1358" s="2253"/>
    </row>
    <row r="1359" spans="1:25" ht="31.5" customHeight="1" x14ac:dyDescent="0.25">
      <c r="A1359" s="823" t="s">
        <v>370</v>
      </c>
      <c r="B1359" s="823"/>
      <c r="C1359" s="53">
        <v>13000</v>
      </c>
      <c r="D1359" s="144">
        <f t="shared" ref="D1359:D1360" si="1341">ROUND(C1359/12*$A$4,0)</f>
        <v>5417</v>
      </c>
      <c r="E1359" s="420">
        <v>12202</v>
      </c>
      <c r="F1359" s="53">
        <f t="shared" si="1339"/>
        <v>225.25383053350564</v>
      </c>
      <c r="G1359" s="56"/>
      <c r="H1359" s="56"/>
      <c r="I1359" s="55"/>
      <c r="J1359" s="55"/>
      <c r="K1359" s="545"/>
      <c r="L1359" s="55"/>
      <c r="M1359" s="55"/>
      <c r="N1359" s="55"/>
      <c r="O1359" s="1253"/>
      <c r="P1359" s="1253"/>
      <c r="Q1359" s="1253"/>
      <c r="R1359" s="1253"/>
      <c r="S1359" s="1253"/>
      <c r="T1359" s="2503"/>
      <c r="U1359" s="215"/>
      <c r="V1359" s="215"/>
      <c r="W1359" s="215"/>
      <c r="X1359" s="215"/>
      <c r="Y1359" s="2253"/>
    </row>
    <row r="1360" spans="1:25" ht="30" customHeight="1" x14ac:dyDescent="0.25">
      <c r="A1360" s="294" t="s">
        <v>170</v>
      </c>
      <c r="B1360" s="294"/>
      <c r="C1360" s="53">
        <v>16048</v>
      </c>
      <c r="D1360" s="144">
        <f t="shared" si="1341"/>
        <v>6687</v>
      </c>
      <c r="E1360" s="418">
        <v>6565</v>
      </c>
      <c r="F1360" s="53">
        <f t="shared" si="1339"/>
        <v>98.175564528189014</v>
      </c>
      <c r="G1360" s="56"/>
      <c r="H1360" s="56"/>
      <c r="I1360" s="55"/>
      <c r="J1360" s="55"/>
      <c r="K1360" s="545"/>
      <c r="L1360" s="55"/>
      <c r="M1360" s="55"/>
      <c r="N1360" s="55"/>
      <c r="O1360" s="1253"/>
      <c r="P1360" s="1253"/>
      <c r="Q1360" s="1253"/>
      <c r="R1360" s="1253"/>
      <c r="S1360" s="1253"/>
      <c r="T1360" s="2503"/>
      <c r="U1360" s="215"/>
      <c r="V1360" s="215"/>
      <c r="W1360" s="215"/>
      <c r="X1360" s="215"/>
      <c r="Y1360" s="2253"/>
    </row>
    <row r="1361" spans="1:25" ht="29.25" customHeight="1" x14ac:dyDescent="0.25">
      <c r="A1361" s="299" t="s">
        <v>178</v>
      </c>
      <c r="B1361" s="299"/>
      <c r="C1361" s="57">
        <f>SUM(C1360,C1346)</f>
        <v>65607</v>
      </c>
      <c r="D1361" s="57">
        <f t="shared" ref="D1361:E1361" si="1342">SUM(D1360,D1346)</f>
        <v>27337</v>
      </c>
      <c r="E1361" s="57">
        <f t="shared" si="1342"/>
        <v>30540.116343490306</v>
      </c>
      <c r="F1361" s="57">
        <f t="shared" si="1339"/>
        <v>111.71714651750486</v>
      </c>
      <c r="G1361" s="56"/>
      <c r="H1361" s="56"/>
      <c r="I1361" s="55"/>
      <c r="J1361" s="55"/>
      <c r="K1361" s="545"/>
      <c r="L1361" s="55"/>
      <c r="M1361" s="55"/>
      <c r="N1361" s="55"/>
      <c r="O1361" s="1253"/>
      <c r="P1361" s="1253"/>
      <c r="Q1361" s="1253"/>
      <c r="R1361" s="1253"/>
      <c r="S1361" s="1253"/>
      <c r="T1361" s="2503">
        <f>O1361/12</f>
        <v>0</v>
      </c>
      <c r="U1361" s="215">
        <f t="shared" ref="U1361:U1367" si="1343">X1361-W1361</f>
        <v>0</v>
      </c>
      <c r="V1361" s="215">
        <f t="shared" ref="V1361:V1367" si="1344">U1361-T1361</f>
        <v>0</v>
      </c>
      <c r="W1361" s="215"/>
      <c r="X1361" s="215"/>
      <c r="Y1361" s="2253"/>
    </row>
    <row r="1362" spans="1:25" s="1881" customFormat="1" ht="16.5" customHeight="1" x14ac:dyDescent="0.25">
      <c r="A1362" s="1879" t="s">
        <v>172</v>
      </c>
      <c r="B1362" s="1880"/>
      <c r="C1362" s="546"/>
      <c r="D1362" s="546"/>
      <c r="E1362" s="546"/>
      <c r="F1362" s="546"/>
      <c r="G1362" s="544"/>
      <c r="H1362" s="544"/>
      <c r="I1362" s="545"/>
      <c r="J1362" s="545"/>
      <c r="K1362" s="545"/>
      <c r="L1362" s="545"/>
      <c r="M1362" s="545"/>
      <c r="N1362" s="545"/>
      <c r="O1362" s="1536"/>
      <c r="P1362" s="1536"/>
      <c r="Q1362" s="1253"/>
      <c r="R1362" s="1253"/>
      <c r="S1362" s="1253"/>
      <c r="T1362" s="2503"/>
      <c r="U1362" s="215"/>
      <c r="V1362" s="215"/>
      <c r="W1362" s="215"/>
      <c r="X1362" s="215"/>
      <c r="Y1362" s="2253"/>
    </row>
    <row r="1363" spans="1:25" s="1881" customFormat="1" ht="15" customHeight="1" x14ac:dyDescent="0.25">
      <c r="A1363" s="1882" t="s">
        <v>140</v>
      </c>
      <c r="B1363" s="1880"/>
      <c r="C1363" s="759">
        <v>9500</v>
      </c>
      <c r="D1363" s="418">
        <f t="shared" ref="D1363:D1366" si="1345">ROUND(C1363/12*$A$4,0)</f>
        <v>3958</v>
      </c>
      <c r="E1363" s="527">
        <v>4467</v>
      </c>
      <c r="F1363" s="418">
        <f>E1363/D1363*100</f>
        <v>112.8600303183426</v>
      </c>
      <c r="G1363" s="544"/>
      <c r="H1363" s="544"/>
      <c r="I1363" s="545"/>
      <c r="J1363" s="545"/>
      <c r="K1363" s="545"/>
      <c r="L1363" s="545"/>
      <c r="M1363" s="545"/>
      <c r="N1363" s="545"/>
      <c r="O1363" s="1536"/>
      <c r="P1363" s="1536"/>
      <c r="Q1363" s="1253"/>
      <c r="R1363" s="1253"/>
      <c r="S1363" s="1253"/>
      <c r="T1363" s="2503"/>
      <c r="U1363" s="215"/>
      <c r="V1363" s="215"/>
      <c r="W1363" s="215"/>
      <c r="X1363" s="215"/>
      <c r="Y1363" s="2253"/>
    </row>
    <row r="1364" spans="1:25" s="1881" customFormat="1" ht="15" customHeight="1" x14ac:dyDescent="0.25">
      <c r="A1364" s="1882" t="s">
        <v>141</v>
      </c>
      <c r="B1364" s="1880"/>
      <c r="C1364" s="759">
        <v>2500</v>
      </c>
      <c r="D1364" s="418">
        <f t="shared" si="1345"/>
        <v>1042</v>
      </c>
      <c r="E1364" s="527">
        <v>3432</v>
      </c>
      <c r="F1364" s="418">
        <f>E1364/D1364*100</f>
        <v>329.36660268714013</v>
      </c>
      <c r="G1364" s="544"/>
      <c r="H1364" s="544"/>
      <c r="I1364" s="545"/>
      <c r="J1364" s="545"/>
      <c r="K1364" s="545"/>
      <c r="L1364" s="545"/>
      <c r="M1364" s="545"/>
      <c r="N1364" s="545"/>
      <c r="O1364" s="1536"/>
      <c r="P1364" s="1536"/>
      <c r="Q1364" s="1253"/>
      <c r="R1364" s="1253"/>
      <c r="S1364" s="1253"/>
      <c r="T1364" s="2503"/>
      <c r="U1364" s="215"/>
      <c r="V1364" s="215"/>
      <c r="W1364" s="215"/>
      <c r="X1364" s="215"/>
      <c r="Y1364" s="2253"/>
    </row>
    <row r="1365" spans="1:25" s="1881" customFormat="1" ht="15" customHeight="1" x14ac:dyDescent="0.25">
      <c r="A1365" s="1882" t="s">
        <v>40</v>
      </c>
      <c r="B1365" s="1880"/>
      <c r="C1365" s="2555">
        <v>2500</v>
      </c>
      <c r="D1365" s="418">
        <f t="shared" si="1345"/>
        <v>1042</v>
      </c>
      <c r="E1365" s="527">
        <v>2367</v>
      </c>
      <c r="F1365" s="418">
        <f>E1365/D1365*100</f>
        <v>227.15930902111324</v>
      </c>
      <c r="G1365" s="544"/>
      <c r="H1365" s="544"/>
      <c r="I1365" s="545"/>
      <c r="J1365" s="545"/>
      <c r="K1365" s="545"/>
      <c r="L1365" s="545"/>
      <c r="M1365" s="545"/>
      <c r="N1365" s="545"/>
      <c r="O1365" s="1536"/>
      <c r="P1365" s="1536"/>
      <c r="Q1365" s="1253"/>
      <c r="R1365" s="1253"/>
      <c r="S1365" s="1253"/>
      <c r="T1365" s="2503"/>
      <c r="U1365" s="215"/>
      <c r="V1365" s="215"/>
      <c r="W1365" s="215"/>
      <c r="X1365" s="215"/>
      <c r="Y1365" s="2253"/>
    </row>
    <row r="1366" spans="1:25" s="1881" customFormat="1" ht="15" customHeight="1" x14ac:dyDescent="0.25">
      <c r="A1366" s="1639" t="s">
        <v>109</v>
      </c>
      <c r="B1366" s="1883"/>
      <c r="C1366" s="2556">
        <v>2300</v>
      </c>
      <c r="D1366" s="426">
        <f t="shared" si="1345"/>
        <v>958</v>
      </c>
      <c r="E1366" s="1831">
        <v>2609</v>
      </c>
      <c r="F1366" s="426">
        <f>E1366/D1366*100</f>
        <v>272.33820459290189</v>
      </c>
      <c r="G1366" s="1858"/>
      <c r="H1366" s="1858"/>
      <c r="I1366" s="1725"/>
      <c r="J1366" s="1725"/>
      <c r="K1366" s="1725"/>
      <c r="L1366" s="1725"/>
      <c r="M1366" s="1725"/>
      <c r="N1366" s="1725"/>
      <c r="O1366" s="2441"/>
      <c r="P1366" s="2441"/>
      <c r="Q1366" s="1255"/>
      <c r="R1366" s="1255"/>
      <c r="S1366" s="1255"/>
      <c r="T1366" s="2504"/>
      <c r="U1366" s="2518"/>
      <c r="V1366" s="2518"/>
      <c r="W1366" s="2518"/>
      <c r="X1366" s="2518"/>
      <c r="Y1366" s="2253"/>
    </row>
    <row r="1367" spans="1:25" ht="15" customHeight="1" x14ac:dyDescent="0.25">
      <c r="A1367" s="133" t="s">
        <v>179</v>
      </c>
      <c r="B1367" s="2557"/>
      <c r="C1367" s="17">
        <f>SUM(C1361,C1344)</f>
        <v>279531</v>
      </c>
      <c r="D1367" s="17">
        <f t="shared" ref="D1367:E1367" si="1346">SUM(D1361,D1344)</f>
        <v>116471.6</v>
      </c>
      <c r="E1367" s="17">
        <f t="shared" si="1346"/>
        <v>122713.92884349031</v>
      </c>
      <c r="F1367" s="1352">
        <f>E1367/D1367*100</f>
        <v>105.35952871214124</v>
      </c>
      <c r="G1367" s="29"/>
      <c r="H1367" s="29"/>
      <c r="I1367" s="30"/>
      <c r="J1367" s="30"/>
      <c r="K1367" s="1884"/>
      <c r="L1367" s="30"/>
      <c r="M1367" s="30"/>
      <c r="N1367" s="30"/>
      <c r="O1367" s="558">
        <v>90119.416671481478</v>
      </c>
      <c r="P1367" s="558">
        <v>90540.526433481471</v>
      </c>
      <c r="Q1367" s="558">
        <v>90540.526433481471</v>
      </c>
      <c r="R1367" s="558">
        <v>90540.526433481471</v>
      </c>
      <c r="S1367" s="558">
        <v>90948.031607314799</v>
      </c>
      <c r="T1367" s="2505">
        <f>O1367/12*$A$4+(P1367-O1367)/11*4+(Q1367-P1367)/10*3+(R1367-Q1367)/9*2+(S1367-R1367)/8*1</f>
        <v>37753.825915725232</v>
      </c>
      <c r="U1367" s="1444">
        <f t="shared" si="1343"/>
        <v>41576.847459999997</v>
      </c>
      <c r="V1367" s="1444">
        <f t="shared" si="1344"/>
        <v>3823.0215442747649</v>
      </c>
      <c r="W1367" s="1444">
        <v>-414.54577999999998</v>
      </c>
      <c r="X1367" s="1444">
        <v>41162.301679999997</v>
      </c>
      <c r="Y1367" s="2252">
        <f>U1367+W1367-X1367</f>
        <v>0</v>
      </c>
    </row>
    <row r="1368" spans="1:25" ht="15" customHeight="1" x14ac:dyDescent="0.25">
      <c r="A1368" s="400" t="s">
        <v>33</v>
      </c>
      <c r="B1368" s="400"/>
      <c r="C1368" s="93"/>
      <c r="D1368" s="93"/>
      <c r="E1368" s="1685"/>
      <c r="F1368" s="93"/>
      <c r="G1368" s="1346"/>
      <c r="H1368" s="1346"/>
      <c r="I1368" s="89"/>
      <c r="J1368" s="89"/>
      <c r="K1368" s="1885"/>
      <c r="L1368" s="89"/>
      <c r="M1368" s="89"/>
      <c r="N1368" s="89"/>
      <c r="O1368" s="1254"/>
      <c r="P1368" s="1254"/>
      <c r="Q1368" s="1254"/>
      <c r="R1368" s="1254"/>
      <c r="S1368" s="1254"/>
      <c r="T1368" s="2506"/>
      <c r="U1368" s="2521"/>
      <c r="V1368" s="2521"/>
      <c r="W1368" s="2521"/>
      <c r="X1368" s="2521"/>
      <c r="Y1368" s="2253"/>
    </row>
    <row r="1369" spans="1:25" ht="15" customHeight="1" x14ac:dyDescent="0.25">
      <c r="A1369" s="201" t="s">
        <v>156</v>
      </c>
      <c r="B1369" s="201"/>
      <c r="C1369" s="36"/>
      <c r="D1369" s="36"/>
      <c r="E1369" s="572"/>
      <c r="F1369" s="36"/>
      <c r="G1369" s="70"/>
      <c r="H1369" s="70"/>
      <c r="I1369" s="37"/>
      <c r="J1369" s="37"/>
      <c r="K1369" s="656"/>
      <c r="L1369" s="37"/>
      <c r="M1369" s="37"/>
      <c r="N1369" s="37"/>
      <c r="O1369" s="1253"/>
      <c r="P1369" s="1253"/>
      <c r="Q1369" s="1253"/>
      <c r="R1369" s="1253"/>
      <c r="S1369" s="1253"/>
      <c r="T1369" s="2503"/>
      <c r="U1369" s="215"/>
      <c r="V1369" s="215"/>
      <c r="W1369" s="215"/>
      <c r="X1369" s="215"/>
      <c r="Y1369" s="2253"/>
    </row>
    <row r="1370" spans="1:25" ht="15" customHeight="1" x14ac:dyDescent="0.25">
      <c r="A1370" s="412" t="s">
        <v>202</v>
      </c>
      <c r="B1370" s="47">
        <v>240</v>
      </c>
      <c r="C1370" s="36">
        <v>1225</v>
      </c>
      <c r="D1370" s="144">
        <f t="shared" ref="D1370" si="1347">ROUND(C1370/12*$A$4,0)</f>
        <v>510</v>
      </c>
      <c r="E1370" s="418">
        <v>545</v>
      </c>
      <c r="F1370" s="144">
        <f>E1370/D1370*100</f>
        <v>106.86274509803921</v>
      </c>
      <c r="G1370" s="50">
        <v>8</v>
      </c>
      <c r="H1370" s="157">
        <f t="shared" ref="H1370" si="1348">K1370/E1370</f>
        <v>7.8311926605504585</v>
      </c>
      <c r="I1370" s="166">
        <f t="shared" ref="I1370" si="1349">ROUND(C1370*G1370,0)</f>
        <v>9800</v>
      </c>
      <c r="J1370" s="166">
        <f t="shared" ref="J1370" si="1350">ROUND(D1370*G1370,0)</f>
        <v>4080</v>
      </c>
      <c r="K1370" s="420">
        <v>4268</v>
      </c>
      <c r="L1370" s="166">
        <f>K1370/J1370*100</f>
        <v>104.6078431372549</v>
      </c>
      <c r="M1370" s="166">
        <f>I1370/B1370</f>
        <v>40.833333333333336</v>
      </c>
      <c r="N1370" s="166">
        <f t="shared" ref="N1370:N1372" si="1351">K1370/$A$4*12/M1370</f>
        <v>250.85387755102042</v>
      </c>
      <c r="O1370" s="1253"/>
      <c r="P1370" s="1253"/>
      <c r="Q1370" s="1253"/>
      <c r="R1370" s="1253"/>
      <c r="S1370" s="1253"/>
      <c r="T1370" s="2503">
        <f>O1370/12</f>
        <v>0</v>
      </c>
      <c r="U1370" s="215">
        <f t="shared" ref="U1370:U1372" si="1352">X1370-W1370</f>
        <v>0</v>
      </c>
      <c r="V1370" s="215">
        <f t="shared" ref="V1370:V1372" si="1353">U1370-T1370</f>
        <v>0</v>
      </c>
      <c r="W1370" s="215"/>
      <c r="X1370" s="215"/>
      <c r="Y1370" s="2253"/>
    </row>
    <row r="1371" spans="1:25" s="99" customFormat="1" ht="15" customHeight="1" x14ac:dyDescent="0.25">
      <c r="A1371" s="1540" t="s">
        <v>265</v>
      </c>
      <c r="B1371" s="699"/>
      <c r="C1371" s="91">
        <f>SUM(C1370)</f>
        <v>1225</v>
      </c>
      <c r="D1371" s="91">
        <f t="shared" ref="D1371:E1372" si="1354">SUM(D1370)</f>
        <v>510</v>
      </c>
      <c r="E1371" s="91">
        <f t="shared" si="1354"/>
        <v>545</v>
      </c>
      <c r="F1371" s="195">
        <f>E1371/D1371*100</f>
        <v>106.86274509803921</v>
      </c>
      <c r="G1371" s="64">
        <v>8</v>
      </c>
      <c r="H1371" s="283">
        <f>K1371/E1371</f>
        <v>7.8311926605504585</v>
      </c>
      <c r="I1371" s="196">
        <f>SUM(I1370)</f>
        <v>9800</v>
      </c>
      <c r="J1371" s="196">
        <f t="shared" ref="J1371:J1372" si="1355">SUM(J1370)</f>
        <v>4080</v>
      </c>
      <c r="K1371" s="1554">
        <f t="shared" ref="K1371:K1372" si="1356">SUM(K1370)</f>
        <v>4268</v>
      </c>
      <c r="L1371" s="196">
        <f>K1371/J1371*100</f>
        <v>104.6078431372549</v>
      </c>
      <c r="M1371" s="196">
        <f>SUM(M1370)</f>
        <v>40.833333333333336</v>
      </c>
      <c r="N1371" s="376">
        <f t="shared" si="1351"/>
        <v>250.85387755102042</v>
      </c>
      <c r="O1371" s="1255"/>
      <c r="P1371" s="1255"/>
      <c r="Q1371" s="1255"/>
      <c r="R1371" s="1255"/>
      <c r="S1371" s="1255"/>
      <c r="T1371" s="2504"/>
      <c r="U1371" s="2518"/>
      <c r="V1371" s="2518"/>
      <c r="W1371" s="2518"/>
      <c r="X1371" s="2518"/>
      <c r="Y1371" s="2253"/>
    </row>
    <row r="1372" spans="1:25" ht="29.25" customHeight="1" thickBot="1" x14ac:dyDescent="0.3">
      <c r="A1372" s="1398" t="s">
        <v>397</v>
      </c>
      <c r="B1372" s="1283"/>
      <c r="C1372" s="1375">
        <f>SUM(C1371)</f>
        <v>1225</v>
      </c>
      <c r="D1372" s="1375">
        <f t="shared" si="1354"/>
        <v>510</v>
      </c>
      <c r="E1372" s="1375">
        <f t="shared" si="1354"/>
        <v>545</v>
      </c>
      <c r="F1372" s="1375">
        <f>E1372/D1372*100</f>
        <v>106.86274509803921</v>
      </c>
      <c r="G1372" s="489">
        <f>I1372/C1372</f>
        <v>8</v>
      </c>
      <c r="H1372" s="1284">
        <f>K1372/E1372</f>
        <v>7.8311926605504585</v>
      </c>
      <c r="I1372" s="1375">
        <f t="shared" ref="I1372" si="1357">SUM(I1371)</f>
        <v>9800</v>
      </c>
      <c r="J1372" s="1375">
        <f t="shared" si="1355"/>
        <v>4080</v>
      </c>
      <c r="K1372" s="1688">
        <f t="shared" si="1356"/>
        <v>4268</v>
      </c>
      <c r="L1372" s="495">
        <f>K1372/J1372*100</f>
        <v>104.6078431372549</v>
      </c>
      <c r="M1372" s="1374">
        <f>SUM(M1370)</f>
        <v>40.833333333333336</v>
      </c>
      <c r="N1372" s="495">
        <f t="shared" si="1351"/>
        <v>250.85387755102042</v>
      </c>
      <c r="O1372" s="743">
        <v>16776.023627999999</v>
      </c>
      <c r="P1372" s="743">
        <v>14171.780342416667</v>
      </c>
      <c r="Q1372" s="743">
        <v>14171.780342416667</v>
      </c>
      <c r="R1372" s="743">
        <v>14171.780342416667</v>
      </c>
      <c r="S1372" s="743">
        <v>14171.780342416667</v>
      </c>
      <c r="T1372" s="2505">
        <f>O1372/12*$A$4+(P1372-O1372)/11*4+(Q1372-P1372)/10*3+(R1372-Q1372)/9*2+(S1372-R1372)/8*1</f>
        <v>6043.012286606061</v>
      </c>
      <c r="U1372" s="2442">
        <f t="shared" si="1352"/>
        <v>6423.2875199999999</v>
      </c>
      <c r="V1372" s="2442">
        <f t="shared" si="1353"/>
        <v>380.27523339393883</v>
      </c>
      <c r="W1372" s="2442">
        <v>-73.090040000000002</v>
      </c>
      <c r="X1372" s="2442">
        <v>6350.1974799999998</v>
      </c>
      <c r="Y1372" s="2253"/>
    </row>
    <row r="1373" spans="1:25" ht="15.75" customHeight="1" thickBot="1" x14ac:dyDescent="0.3">
      <c r="A1373" s="503" t="s">
        <v>18</v>
      </c>
      <c r="B1373" s="503"/>
      <c r="C1373" s="872"/>
      <c r="D1373" s="872"/>
      <c r="E1373" s="1870"/>
      <c r="F1373" s="872"/>
      <c r="G1373" s="872">
        <v>0</v>
      </c>
      <c r="H1373" s="872"/>
      <c r="I1373" s="872"/>
      <c r="J1373" s="872"/>
      <c r="K1373" s="1870">
        <f t="shared" ref="K1373" si="1358">SUM(K1367,K1372)</f>
        <v>4268</v>
      </c>
      <c r="L1373" s="872"/>
      <c r="M1373" s="872"/>
      <c r="N1373" s="872"/>
      <c r="O1373" s="744">
        <f t="shared" ref="O1373:P1373" si="1359">SUM(O1367,O1372)</f>
        <v>106895.44029948147</v>
      </c>
      <c r="P1373" s="744">
        <f t="shared" si="1359"/>
        <v>104712.30677589813</v>
      </c>
      <c r="Q1373" s="744">
        <f t="shared" ref="Q1373:R1373" si="1360">SUM(Q1367,Q1372)</f>
        <v>104712.30677589813</v>
      </c>
      <c r="R1373" s="744">
        <f t="shared" si="1360"/>
        <v>104712.30677589813</v>
      </c>
      <c r="S1373" s="744">
        <f t="shared" ref="S1373" si="1361">SUM(S1367,S1372)</f>
        <v>105119.81194973146</v>
      </c>
      <c r="T1373" s="2508">
        <f t="shared" ref="T1373:X1373" si="1362">SUM(T1367,T1372)</f>
        <v>43796.838202331295</v>
      </c>
      <c r="U1373" s="2522">
        <f t="shared" si="1362"/>
        <v>48000.134979999995</v>
      </c>
      <c r="V1373" s="2522">
        <f t="shared" si="1362"/>
        <v>4203.2967776687037</v>
      </c>
      <c r="W1373" s="2522">
        <f t="shared" si="1362"/>
        <v>-487.63581999999997</v>
      </c>
      <c r="X1373" s="2524">
        <f t="shared" si="1362"/>
        <v>47512.499159999999</v>
      </c>
      <c r="Y1373" s="2253"/>
    </row>
    <row r="1374" spans="1:25" ht="15" customHeight="1" x14ac:dyDescent="0.25">
      <c r="A1374" s="320"/>
      <c r="B1374" s="320"/>
      <c r="C1374" s="207"/>
      <c r="D1374" s="207"/>
      <c r="E1374" s="1539"/>
      <c r="F1374" s="207"/>
      <c r="G1374" s="287"/>
      <c r="H1374" s="287"/>
      <c r="I1374" s="207"/>
      <c r="J1374" s="207"/>
      <c r="K1374" s="1539"/>
      <c r="L1374" s="207"/>
      <c r="M1374" s="207"/>
      <c r="N1374" s="207"/>
      <c r="O1374" s="1254"/>
      <c r="P1374" s="1254"/>
      <c r="Q1374" s="1254"/>
      <c r="R1374" s="1254"/>
      <c r="S1374" s="1254"/>
      <c r="T1374" s="2506"/>
      <c r="U1374" s="2521"/>
      <c r="V1374" s="2521"/>
      <c r="W1374" s="2521"/>
      <c r="X1374" s="2521"/>
      <c r="Y1374" s="2253"/>
    </row>
    <row r="1375" spans="1:25" ht="29.25" customHeight="1" x14ac:dyDescent="0.25">
      <c r="A1375" s="2283" t="s">
        <v>460</v>
      </c>
      <c r="B1375" s="304"/>
      <c r="C1375" s="36"/>
      <c r="D1375" s="36"/>
      <c r="E1375" s="572"/>
      <c r="F1375" s="36"/>
      <c r="G1375" s="50"/>
      <c r="H1375" s="50"/>
      <c r="I1375" s="38"/>
      <c r="J1375" s="38"/>
      <c r="K1375" s="669"/>
      <c r="L1375" s="38"/>
      <c r="M1375" s="38"/>
      <c r="N1375" s="38"/>
      <c r="O1375" s="1253"/>
      <c r="P1375" s="1253"/>
      <c r="Q1375" s="1253"/>
      <c r="R1375" s="1253"/>
      <c r="S1375" s="1253"/>
      <c r="T1375" s="2503"/>
      <c r="U1375" s="215"/>
      <c r="V1375" s="215"/>
      <c r="W1375" s="215"/>
      <c r="X1375" s="215"/>
      <c r="Y1375" s="2253"/>
    </row>
    <row r="1376" spans="1:25" ht="15" customHeight="1" x14ac:dyDescent="0.25">
      <c r="A1376" s="51" t="s">
        <v>5</v>
      </c>
      <c r="B1376" s="51"/>
      <c r="C1376" s="36"/>
      <c r="D1376" s="36"/>
      <c r="E1376" s="572"/>
      <c r="F1376" s="36"/>
      <c r="G1376" s="50"/>
      <c r="H1376" s="50"/>
      <c r="I1376" s="38"/>
      <c r="J1376" s="38"/>
      <c r="K1376" s="669"/>
      <c r="L1376" s="38"/>
      <c r="M1376" s="38"/>
      <c r="N1376" s="38"/>
      <c r="O1376" s="1253"/>
      <c r="P1376" s="1253"/>
      <c r="Q1376" s="1253"/>
      <c r="R1376" s="1253"/>
      <c r="S1376" s="1253"/>
      <c r="T1376" s="2503"/>
      <c r="U1376" s="215"/>
      <c r="V1376" s="215"/>
      <c r="W1376" s="215"/>
      <c r="X1376" s="215"/>
      <c r="Y1376" s="2253"/>
    </row>
    <row r="1377" spans="1:25" ht="15" customHeight="1" x14ac:dyDescent="0.25">
      <c r="A1377" s="47" t="s">
        <v>10</v>
      </c>
      <c r="B1377" s="528">
        <v>340</v>
      </c>
      <c r="C1377" s="68">
        <v>172</v>
      </c>
      <c r="D1377" s="144">
        <f t="shared" ref="D1377:D1380" si="1363">ROUND(C1377/12*$A$4,0)</f>
        <v>72</v>
      </c>
      <c r="E1377" s="418">
        <v>110</v>
      </c>
      <c r="F1377" s="144">
        <f t="shared" ref="F1377:F1380" si="1364">E1377/D1377*100</f>
        <v>152.77777777777777</v>
      </c>
      <c r="G1377" s="285">
        <v>11</v>
      </c>
      <c r="H1377" s="157">
        <f t="shared" ref="H1377:H1381" si="1365">K1377/E1377</f>
        <v>12.672727272727272</v>
      </c>
      <c r="I1377" s="166">
        <f t="shared" ref="I1377:I1380" si="1366">ROUND(C1377*G1377,0)</f>
        <v>1892</v>
      </c>
      <c r="J1377" s="166">
        <f t="shared" ref="J1377:J1380" si="1367">ROUND(D1377*G1377,0)</f>
        <v>792</v>
      </c>
      <c r="K1377" s="420">
        <v>1394</v>
      </c>
      <c r="L1377" s="166">
        <f t="shared" ref="L1377:L1381" si="1368">K1377/J1377*100</f>
        <v>176.01010101010101</v>
      </c>
      <c r="M1377" s="166">
        <f>ROUND(I1377/B1377,0)</f>
        <v>6</v>
      </c>
      <c r="N1377" s="166">
        <f t="shared" ref="N1377:N1381" si="1369">K1377/$A$4*12/M1377</f>
        <v>557.6</v>
      </c>
      <c r="O1377" s="1253"/>
      <c r="P1377" s="1253"/>
      <c r="Q1377" s="1253"/>
      <c r="R1377" s="1253"/>
      <c r="S1377" s="1253"/>
      <c r="T1377" s="2503"/>
      <c r="U1377" s="215"/>
      <c r="V1377" s="215"/>
      <c r="W1377" s="215"/>
      <c r="X1377" s="215"/>
      <c r="Y1377" s="2253"/>
    </row>
    <row r="1378" spans="1:25" ht="15" customHeight="1" x14ac:dyDescent="0.25">
      <c r="A1378" s="47" t="s">
        <v>9</v>
      </c>
      <c r="B1378" s="528">
        <v>340</v>
      </c>
      <c r="C1378" s="68">
        <v>75</v>
      </c>
      <c r="D1378" s="144">
        <f t="shared" si="1363"/>
        <v>31</v>
      </c>
      <c r="E1378" s="418">
        <v>59</v>
      </c>
      <c r="F1378" s="144">
        <f t="shared" si="1364"/>
        <v>190.32258064516131</v>
      </c>
      <c r="G1378" s="285">
        <v>12</v>
      </c>
      <c r="H1378" s="157">
        <f t="shared" si="1365"/>
        <v>11.711864406779661</v>
      </c>
      <c r="I1378" s="166">
        <f t="shared" si="1366"/>
        <v>900</v>
      </c>
      <c r="J1378" s="166">
        <f t="shared" si="1367"/>
        <v>372</v>
      </c>
      <c r="K1378" s="420">
        <v>691</v>
      </c>
      <c r="L1378" s="166">
        <f t="shared" si="1368"/>
        <v>185.75268817204301</v>
      </c>
      <c r="M1378" s="166">
        <f>ROUND(I1378/B1378,0)</f>
        <v>3</v>
      </c>
      <c r="N1378" s="166">
        <f t="shared" si="1369"/>
        <v>552.79999999999995</v>
      </c>
      <c r="O1378" s="1253"/>
      <c r="P1378" s="1253"/>
      <c r="Q1378" s="1253"/>
      <c r="R1378" s="1253"/>
      <c r="S1378" s="1253"/>
      <c r="T1378" s="2503"/>
      <c r="U1378" s="215"/>
      <c r="V1378" s="215"/>
      <c r="W1378" s="215"/>
      <c r="X1378" s="215"/>
      <c r="Y1378" s="2253"/>
    </row>
    <row r="1379" spans="1:25" ht="15" customHeight="1" x14ac:dyDescent="0.25">
      <c r="A1379" s="47" t="s">
        <v>6</v>
      </c>
      <c r="B1379" s="528">
        <v>340</v>
      </c>
      <c r="C1379" s="209">
        <v>179</v>
      </c>
      <c r="D1379" s="144">
        <f t="shared" si="1363"/>
        <v>75</v>
      </c>
      <c r="E1379" s="418">
        <v>86</v>
      </c>
      <c r="F1379" s="144">
        <f t="shared" si="1364"/>
        <v>114.66666666666667</v>
      </c>
      <c r="G1379" s="260">
        <v>8.9</v>
      </c>
      <c r="H1379" s="157">
        <f t="shared" si="1365"/>
        <v>9.6744186046511622</v>
      </c>
      <c r="I1379" s="166">
        <f t="shared" si="1366"/>
        <v>1593</v>
      </c>
      <c r="J1379" s="166">
        <f t="shared" si="1367"/>
        <v>668</v>
      </c>
      <c r="K1379" s="420">
        <v>832</v>
      </c>
      <c r="L1379" s="166">
        <f t="shared" si="1368"/>
        <v>124.55089820359282</v>
      </c>
      <c r="M1379" s="166">
        <f>ROUND(I1379/B1379,0)</f>
        <v>5</v>
      </c>
      <c r="N1379" s="166">
        <f t="shared" si="1369"/>
        <v>399.36</v>
      </c>
      <c r="O1379" s="1253"/>
      <c r="P1379" s="1253"/>
      <c r="Q1379" s="1253"/>
      <c r="R1379" s="1253"/>
      <c r="S1379" s="1253"/>
      <c r="T1379" s="2503"/>
      <c r="U1379" s="215"/>
      <c r="V1379" s="215"/>
      <c r="W1379" s="215"/>
      <c r="X1379" s="215"/>
      <c r="Y1379" s="2253"/>
    </row>
    <row r="1380" spans="1:25" ht="15" customHeight="1" x14ac:dyDescent="0.25">
      <c r="A1380" s="484" t="s">
        <v>79</v>
      </c>
      <c r="B1380" s="1294">
        <v>340</v>
      </c>
      <c r="C1380" s="1296">
        <v>60</v>
      </c>
      <c r="D1380" s="205">
        <f t="shared" si="1363"/>
        <v>25</v>
      </c>
      <c r="E1380" s="426">
        <v>16</v>
      </c>
      <c r="F1380" s="205">
        <f t="shared" si="1364"/>
        <v>64</v>
      </c>
      <c r="G1380" s="1297">
        <v>12.4</v>
      </c>
      <c r="H1380" s="411">
        <f t="shared" si="1365"/>
        <v>12.875</v>
      </c>
      <c r="I1380" s="376">
        <f t="shared" si="1366"/>
        <v>744</v>
      </c>
      <c r="J1380" s="376">
        <f t="shared" si="1367"/>
        <v>310</v>
      </c>
      <c r="K1380" s="422">
        <v>206</v>
      </c>
      <c r="L1380" s="376">
        <f t="shared" si="1368"/>
        <v>66.451612903225808</v>
      </c>
      <c r="M1380" s="376">
        <f>ROUND(I1380/B1380,0)</f>
        <v>2</v>
      </c>
      <c r="N1380" s="376">
        <f t="shared" si="1369"/>
        <v>247.20000000000002</v>
      </c>
      <c r="O1380" s="1255"/>
      <c r="P1380" s="1255"/>
      <c r="Q1380" s="1255"/>
      <c r="R1380" s="1255"/>
      <c r="S1380" s="1255"/>
      <c r="T1380" s="2504"/>
      <c r="U1380" s="2518"/>
      <c r="V1380" s="2518"/>
      <c r="W1380" s="2518"/>
      <c r="X1380" s="2518"/>
      <c r="Y1380" s="2253"/>
    </row>
    <row r="1381" spans="1:25" s="417" customFormat="1" ht="15" customHeight="1" x14ac:dyDescent="0.25">
      <c r="A1381" s="1714" t="s">
        <v>7</v>
      </c>
      <c r="B1381" s="1714"/>
      <c r="C1381" s="1886">
        <f>SUM(C1377:C1380)</f>
        <v>486</v>
      </c>
      <c r="D1381" s="1886">
        <f t="shared" ref="D1381:E1381" si="1370">SUM(D1377:D1380)</f>
        <v>203</v>
      </c>
      <c r="E1381" s="1886">
        <f t="shared" si="1370"/>
        <v>271</v>
      </c>
      <c r="F1381" s="1886">
        <f>E1381/D1381*100</f>
        <v>133.49753694581281</v>
      </c>
      <c r="G1381" s="1546">
        <f>IF(C1381=0,0,I1381/C1381)</f>
        <v>10.553497942386832</v>
      </c>
      <c r="H1381" s="1546">
        <f t="shared" si="1365"/>
        <v>11.523985239852399</v>
      </c>
      <c r="I1381" s="1886">
        <f>SUM(I1377:I1380)</f>
        <v>5129</v>
      </c>
      <c r="J1381" s="1886">
        <f t="shared" ref="J1381" si="1371">SUM(J1377:J1380)</f>
        <v>2142</v>
      </c>
      <c r="K1381" s="1886">
        <f t="shared" ref="K1381" si="1372">SUM(K1377:K1380)</f>
        <v>3123</v>
      </c>
      <c r="L1381" s="1549">
        <f t="shared" si="1368"/>
        <v>145.79831932773109</v>
      </c>
      <c r="M1381" s="1628">
        <f>SUM(M1377:M1380)</f>
        <v>16</v>
      </c>
      <c r="N1381" s="1549">
        <f t="shared" si="1369"/>
        <v>468.45000000000005</v>
      </c>
      <c r="O1381" s="558">
        <v>10166.988668928001</v>
      </c>
      <c r="P1381" s="558">
        <v>9429.9965382606642</v>
      </c>
      <c r="Q1381" s="558">
        <v>9429.9965382606642</v>
      </c>
      <c r="R1381" s="558">
        <v>9429.9965382606642</v>
      </c>
      <c r="S1381" s="558">
        <v>9429.9965382606642</v>
      </c>
      <c r="T1381" s="2505">
        <f>O1381/12*$A$4+(P1381-O1381)/11*4+(Q1381-P1381)/10*3+(R1381-Q1381)/9*2+(S1381-R1381)/8*1</f>
        <v>3968.2481402955136</v>
      </c>
      <c r="U1381" s="1444">
        <f t="shared" ref="U1381" si="1373">X1381-W1381</f>
        <v>5279.602100000001</v>
      </c>
      <c r="V1381" s="1444">
        <f t="shared" ref="V1381" si="1374">U1381-T1381</f>
        <v>1311.3539597044874</v>
      </c>
      <c r="W1381" s="1444">
        <v>0</v>
      </c>
      <c r="X1381" s="1444">
        <v>5279.602100000001</v>
      </c>
      <c r="Y1381" s="2253"/>
    </row>
    <row r="1382" spans="1:25" ht="15" customHeight="1" x14ac:dyDescent="0.25">
      <c r="A1382" s="1312" t="s">
        <v>343</v>
      </c>
      <c r="B1382" s="1312"/>
      <c r="C1382" s="93"/>
      <c r="D1382" s="93"/>
      <c r="E1382" s="1685"/>
      <c r="F1382" s="93"/>
      <c r="G1382" s="287"/>
      <c r="H1382" s="287"/>
      <c r="I1382" s="204"/>
      <c r="J1382" s="204"/>
      <c r="K1382" s="1678"/>
      <c r="L1382" s="204"/>
      <c r="M1382" s="204"/>
      <c r="N1382" s="204"/>
      <c r="O1382" s="1254"/>
      <c r="P1382" s="1254"/>
      <c r="Q1382" s="1254"/>
      <c r="R1382" s="1254"/>
      <c r="S1382" s="1254"/>
      <c r="T1382" s="2506"/>
      <c r="U1382" s="2521"/>
      <c r="V1382" s="2521"/>
      <c r="W1382" s="2521"/>
      <c r="X1382" s="2521"/>
      <c r="Y1382" s="2253"/>
    </row>
    <row r="1383" spans="1:25" ht="15" customHeight="1" x14ac:dyDescent="0.25">
      <c r="A1383" s="294" t="s">
        <v>464</v>
      </c>
      <c r="B1383" s="294"/>
      <c r="C1383" s="53">
        <f>C1384+C1385+C1386+C1387</f>
        <v>6485</v>
      </c>
      <c r="D1383" s="53">
        <f t="shared" ref="D1383" si="1375">D1384+D1385+D1386+D1387</f>
        <v>2703</v>
      </c>
      <c r="E1383" s="53">
        <f t="shared" ref="E1383" si="1376">E1384+E1385+E1386+E1387</f>
        <v>4050</v>
      </c>
      <c r="F1383" s="53">
        <f>E1383/D1383*100</f>
        <v>149.83351831298557</v>
      </c>
      <c r="G1383" s="50"/>
      <c r="H1383" s="50"/>
      <c r="I1383" s="38"/>
      <c r="J1383" s="38"/>
      <c r="K1383" s="669"/>
      <c r="L1383" s="38"/>
      <c r="M1383" s="38"/>
      <c r="N1383" s="38"/>
      <c r="O1383" s="1253"/>
      <c r="P1383" s="1253"/>
      <c r="Q1383" s="1253"/>
      <c r="R1383" s="1253"/>
      <c r="S1383" s="1253"/>
      <c r="T1383" s="2503">
        <f>O1383/12</f>
        <v>0</v>
      </c>
      <c r="U1383" s="215">
        <f t="shared" ref="U1383" si="1377">X1383-W1383</f>
        <v>0</v>
      </c>
      <c r="V1383" s="215">
        <f t="shared" ref="V1383" si="1378">U1383-T1383</f>
        <v>0</v>
      </c>
      <c r="W1383" s="215"/>
      <c r="X1383" s="215"/>
      <c r="Y1383" s="2253"/>
    </row>
    <row r="1384" spans="1:25" ht="15" customHeight="1" x14ac:dyDescent="0.25">
      <c r="A1384" s="294" t="s">
        <v>344</v>
      </c>
      <c r="B1384" s="294"/>
      <c r="C1384" s="53"/>
      <c r="D1384" s="144">
        <f t="shared" ref="D1384:D1389" si="1379">ROUND(C1384/12*$A$4,0)</f>
        <v>0</v>
      </c>
      <c r="E1384" s="527"/>
      <c r="F1384" s="53"/>
      <c r="G1384" s="50"/>
      <c r="H1384" s="50"/>
      <c r="I1384" s="38"/>
      <c r="J1384" s="38"/>
      <c r="K1384" s="669"/>
      <c r="L1384" s="38"/>
      <c r="M1384" s="38"/>
      <c r="N1384" s="38"/>
      <c r="O1384" s="1253"/>
      <c r="P1384" s="1253"/>
      <c r="Q1384" s="1253"/>
      <c r="R1384" s="1253"/>
      <c r="S1384" s="1253"/>
      <c r="T1384" s="2503"/>
      <c r="U1384" s="215"/>
      <c r="V1384" s="215"/>
      <c r="W1384" s="215"/>
      <c r="X1384" s="215"/>
      <c r="Y1384" s="2253"/>
    </row>
    <row r="1385" spans="1:25" ht="26.25" customHeight="1" x14ac:dyDescent="0.25">
      <c r="A1385" s="294" t="s">
        <v>345</v>
      </c>
      <c r="B1385" s="294"/>
      <c r="C1385" s="53">
        <v>198</v>
      </c>
      <c r="D1385" s="144">
        <f t="shared" si="1379"/>
        <v>83</v>
      </c>
      <c r="E1385" s="527">
        <v>50</v>
      </c>
      <c r="F1385" s="53">
        <f>E1385/D1385*100</f>
        <v>60.24096385542169</v>
      </c>
      <c r="G1385" s="50"/>
      <c r="H1385" s="50"/>
      <c r="I1385" s="38"/>
      <c r="J1385" s="38"/>
      <c r="K1385" s="669"/>
      <c r="L1385" s="38"/>
      <c r="M1385" s="38"/>
      <c r="N1385" s="38"/>
      <c r="O1385" s="1253"/>
      <c r="P1385" s="1253"/>
      <c r="Q1385" s="1253"/>
      <c r="R1385" s="1253"/>
      <c r="S1385" s="1253"/>
      <c r="T1385" s="2503"/>
      <c r="U1385" s="215"/>
      <c r="V1385" s="215"/>
      <c r="W1385" s="215"/>
      <c r="X1385" s="215"/>
      <c r="Y1385" s="2253"/>
    </row>
    <row r="1386" spans="1:25" ht="27" customHeight="1" x14ac:dyDescent="0.25">
      <c r="A1386" s="294" t="s">
        <v>346</v>
      </c>
      <c r="B1386" s="294"/>
      <c r="C1386" s="53"/>
      <c r="D1386" s="144">
        <f t="shared" si="1379"/>
        <v>0</v>
      </c>
      <c r="E1386" s="527"/>
      <c r="F1386" s="53"/>
      <c r="G1386" s="50"/>
      <c r="H1386" s="50"/>
      <c r="I1386" s="38"/>
      <c r="J1386" s="38"/>
      <c r="K1386" s="669"/>
      <c r="L1386" s="38"/>
      <c r="M1386" s="38"/>
      <c r="N1386" s="38"/>
      <c r="O1386" s="1253"/>
      <c r="P1386" s="1253"/>
      <c r="Q1386" s="1253"/>
      <c r="R1386" s="1253"/>
      <c r="S1386" s="1253"/>
      <c r="T1386" s="2503"/>
      <c r="U1386" s="215"/>
      <c r="V1386" s="215"/>
      <c r="W1386" s="215"/>
      <c r="X1386" s="215"/>
      <c r="Y1386" s="2253"/>
    </row>
    <row r="1387" spans="1:25" ht="15" customHeight="1" x14ac:dyDescent="0.25">
      <c r="A1387" s="294" t="s">
        <v>347</v>
      </c>
      <c r="B1387" s="294"/>
      <c r="C1387" s="53">
        <v>6287</v>
      </c>
      <c r="D1387" s="144">
        <f t="shared" si="1379"/>
        <v>2620</v>
      </c>
      <c r="E1387" s="527">
        <v>4000</v>
      </c>
      <c r="F1387" s="53">
        <f>E1387/D1387*100</f>
        <v>152.67175572519085</v>
      </c>
      <c r="G1387" s="50"/>
      <c r="H1387" s="50"/>
      <c r="I1387" s="38"/>
      <c r="J1387" s="38"/>
      <c r="K1387" s="669"/>
      <c r="L1387" s="38"/>
      <c r="M1387" s="38"/>
      <c r="N1387" s="38"/>
      <c r="O1387" s="1253"/>
      <c r="P1387" s="1253"/>
      <c r="Q1387" s="1253"/>
      <c r="R1387" s="1253"/>
      <c r="S1387" s="1253"/>
      <c r="T1387" s="2503"/>
      <c r="U1387" s="215"/>
      <c r="V1387" s="215"/>
      <c r="W1387" s="215"/>
      <c r="X1387" s="215"/>
      <c r="Y1387" s="2253"/>
    </row>
    <row r="1388" spans="1:25" ht="15" customHeight="1" x14ac:dyDescent="0.25">
      <c r="A1388" s="294" t="s">
        <v>463</v>
      </c>
      <c r="B1388" s="294"/>
      <c r="C1388" s="53">
        <v>10000</v>
      </c>
      <c r="D1388" s="144">
        <f t="shared" si="1379"/>
        <v>4167</v>
      </c>
      <c r="E1388" s="527">
        <f>2996+E1389/4/3.2</f>
        <v>3328.36328125</v>
      </c>
      <c r="F1388" s="53">
        <f>E1388/D1388*100</f>
        <v>79.874328803695704</v>
      </c>
      <c r="G1388" s="50"/>
      <c r="H1388" s="50"/>
      <c r="I1388" s="38"/>
      <c r="J1388" s="38"/>
      <c r="K1388" s="669"/>
      <c r="L1388" s="38"/>
      <c r="M1388" s="38"/>
      <c r="N1388" s="38"/>
      <c r="O1388" s="1253"/>
      <c r="P1388" s="1253"/>
      <c r="Q1388" s="1253"/>
      <c r="R1388" s="1253"/>
      <c r="S1388" s="1253"/>
      <c r="T1388" s="2503"/>
      <c r="U1388" s="215"/>
      <c r="V1388" s="215"/>
      <c r="W1388" s="215"/>
      <c r="X1388" s="215"/>
      <c r="Y1388" s="2253"/>
    </row>
    <row r="1389" spans="1:25" ht="15" customHeight="1" x14ac:dyDescent="0.25">
      <c r="A1389" s="525" t="s">
        <v>339</v>
      </c>
      <c r="B1389" s="525"/>
      <c r="C1389" s="53">
        <v>8400</v>
      </c>
      <c r="D1389" s="144">
        <f t="shared" si="1379"/>
        <v>3500</v>
      </c>
      <c r="E1389" s="527">
        <v>4254.25</v>
      </c>
      <c r="F1389" s="53">
        <f>E1389/D1389*100</f>
        <v>121.55</v>
      </c>
      <c r="G1389" s="50"/>
      <c r="H1389" s="50"/>
      <c r="I1389" s="38"/>
      <c r="J1389" s="38"/>
      <c r="K1389" s="669"/>
      <c r="L1389" s="38"/>
      <c r="M1389" s="38"/>
      <c r="N1389" s="38"/>
      <c r="O1389" s="1253"/>
      <c r="P1389" s="1253"/>
      <c r="Q1389" s="1253"/>
      <c r="R1389" s="1253"/>
      <c r="S1389" s="1253"/>
      <c r="T1389" s="2503"/>
      <c r="U1389" s="215"/>
      <c r="V1389" s="215"/>
      <c r="W1389" s="215"/>
      <c r="X1389" s="215"/>
      <c r="Y1389" s="2253"/>
    </row>
    <row r="1390" spans="1:25" ht="30" customHeight="1" x14ac:dyDescent="0.25">
      <c r="A1390" s="299" t="s">
        <v>183</v>
      </c>
      <c r="B1390" s="299"/>
      <c r="C1390" s="57">
        <f>SUM(C1383+C1388*3.2)</f>
        <v>38485</v>
      </c>
      <c r="D1390" s="57">
        <f t="shared" ref="D1390:E1390" si="1380">SUM(D1383+D1388*3.2)</f>
        <v>16037.400000000001</v>
      </c>
      <c r="E1390" s="57">
        <f t="shared" si="1380"/>
        <v>14700.762500000001</v>
      </c>
      <c r="F1390" s="53">
        <f>E1390/D1390*100</f>
        <v>91.665497524536391</v>
      </c>
      <c r="G1390" s="50"/>
      <c r="H1390" s="50"/>
      <c r="I1390" s="38"/>
      <c r="J1390" s="38"/>
      <c r="K1390" s="669"/>
      <c r="L1390" s="38"/>
      <c r="M1390" s="38"/>
      <c r="N1390" s="38"/>
      <c r="O1390" s="1253"/>
      <c r="P1390" s="1253"/>
      <c r="Q1390" s="1253"/>
      <c r="R1390" s="1253"/>
      <c r="S1390" s="1253"/>
      <c r="T1390" s="2503"/>
      <c r="U1390" s="215"/>
      <c r="V1390" s="215"/>
      <c r="W1390" s="215"/>
      <c r="X1390" s="215"/>
      <c r="Y1390" s="2253"/>
    </row>
    <row r="1391" spans="1:25" ht="15" customHeight="1" x14ac:dyDescent="0.25">
      <c r="A1391" s="815" t="s">
        <v>348</v>
      </c>
      <c r="B1391" s="294"/>
      <c r="C1391" s="53"/>
      <c r="D1391" s="144"/>
      <c r="E1391" s="527"/>
      <c r="F1391" s="53"/>
      <c r="G1391" s="50"/>
      <c r="H1391" s="50"/>
      <c r="I1391" s="38"/>
      <c r="J1391" s="38"/>
      <c r="K1391" s="669"/>
      <c r="L1391" s="38"/>
      <c r="M1391" s="38"/>
      <c r="N1391" s="38"/>
      <c r="O1391" s="1253"/>
      <c r="P1391" s="1253"/>
      <c r="Q1391" s="1253"/>
      <c r="R1391" s="1253"/>
      <c r="S1391" s="1253"/>
      <c r="T1391" s="2503"/>
      <c r="U1391" s="215"/>
      <c r="V1391" s="215"/>
      <c r="W1391" s="215"/>
      <c r="X1391" s="215"/>
      <c r="Y1391" s="2253"/>
    </row>
    <row r="1392" spans="1:25" ht="15" customHeight="1" x14ac:dyDescent="0.25">
      <c r="A1392" s="294" t="s">
        <v>217</v>
      </c>
      <c r="B1392" s="294"/>
      <c r="C1392" s="53">
        <f>SUM(C1394,C1397)</f>
        <v>1790</v>
      </c>
      <c r="D1392" s="53">
        <f t="shared" ref="D1392:E1392" si="1381">SUM(D1394,D1397)</f>
        <v>746</v>
      </c>
      <c r="E1392" s="53">
        <f t="shared" si="1381"/>
        <v>180</v>
      </c>
      <c r="F1392" s="53">
        <f>E1392/D1392*100</f>
        <v>24.128686327077748</v>
      </c>
      <c r="G1392" s="50"/>
      <c r="H1392" s="50"/>
      <c r="I1392" s="38"/>
      <c r="J1392" s="38"/>
      <c r="K1392" s="669"/>
      <c r="L1392" s="38"/>
      <c r="M1392" s="38"/>
      <c r="N1392" s="38"/>
      <c r="O1392" s="1253"/>
      <c r="P1392" s="1253"/>
      <c r="Q1392" s="1253"/>
      <c r="R1392" s="1253"/>
      <c r="S1392" s="1253"/>
      <c r="T1392" s="2503"/>
      <c r="U1392" s="215"/>
      <c r="V1392" s="215"/>
      <c r="W1392" s="215"/>
      <c r="X1392" s="215"/>
      <c r="Y1392" s="2253"/>
    </row>
    <row r="1393" spans="1:25" ht="15" customHeight="1" x14ac:dyDescent="0.25">
      <c r="A1393" s="294" t="s">
        <v>344</v>
      </c>
      <c r="B1393" s="294"/>
      <c r="C1393" s="53"/>
      <c r="D1393" s="144"/>
      <c r="E1393" s="527"/>
      <c r="F1393" s="53"/>
      <c r="G1393" s="50"/>
      <c r="H1393" s="50"/>
      <c r="I1393" s="38"/>
      <c r="J1393" s="38"/>
      <c r="K1393" s="669"/>
      <c r="L1393" s="38"/>
      <c r="M1393" s="38"/>
      <c r="N1393" s="38"/>
      <c r="O1393" s="1253"/>
      <c r="P1393" s="1253"/>
      <c r="Q1393" s="1253"/>
      <c r="R1393" s="1253"/>
      <c r="S1393" s="1253"/>
      <c r="T1393" s="2503"/>
      <c r="U1393" s="215"/>
      <c r="V1393" s="215"/>
      <c r="W1393" s="215"/>
      <c r="X1393" s="215"/>
      <c r="Y1393" s="2253"/>
    </row>
    <row r="1394" spans="1:25" ht="38.1" customHeight="1" x14ac:dyDescent="0.25">
      <c r="A1394" s="302" t="s">
        <v>349</v>
      </c>
      <c r="B1394" s="302"/>
      <c r="C1394" s="53">
        <f>SUM(C1395:C1396)</f>
        <v>1404</v>
      </c>
      <c r="D1394" s="53">
        <f t="shared" ref="D1394" si="1382">SUM(D1395:D1396)</f>
        <v>585</v>
      </c>
      <c r="E1394" s="53">
        <f t="shared" ref="E1394" si="1383">SUM(E1395:E1396)</f>
        <v>158</v>
      </c>
      <c r="F1394" s="53">
        <f t="shared" ref="F1394:F1401" si="1384">E1394/D1394*100</f>
        <v>27.008547008547009</v>
      </c>
      <c r="G1394" s="50"/>
      <c r="H1394" s="50"/>
      <c r="I1394" s="38"/>
      <c r="J1394" s="38"/>
      <c r="K1394" s="669"/>
      <c r="L1394" s="38"/>
      <c r="M1394" s="38"/>
      <c r="N1394" s="38"/>
      <c r="O1394" s="1253"/>
      <c r="P1394" s="1253"/>
      <c r="Q1394" s="1253"/>
      <c r="R1394" s="1253"/>
      <c r="S1394" s="1253"/>
      <c r="T1394" s="2503"/>
      <c r="U1394" s="215"/>
      <c r="V1394" s="215"/>
      <c r="W1394" s="215"/>
      <c r="X1394" s="215"/>
      <c r="Y1394" s="2253"/>
    </row>
    <row r="1395" spans="1:25" ht="38.1" customHeight="1" x14ac:dyDescent="0.25">
      <c r="A1395" s="294" t="s">
        <v>350</v>
      </c>
      <c r="B1395" s="294"/>
      <c r="C1395" s="53">
        <v>1076</v>
      </c>
      <c r="D1395" s="144">
        <f t="shared" ref="D1395:D1396" si="1385">ROUND(C1395/12*$A$4,0)</f>
        <v>448</v>
      </c>
      <c r="E1395" s="527">
        <v>154</v>
      </c>
      <c r="F1395" s="53">
        <f t="shared" si="1384"/>
        <v>34.375</v>
      </c>
      <c r="G1395" s="50"/>
      <c r="H1395" s="50"/>
      <c r="I1395" s="38"/>
      <c r="J1395" s="38"/>
      <c r="K1395" s="669"/>
      <c r="L1395" s="38"/>
      <c r="M1395" s="38"/>
      <c r="N1395" s="38"/>
      <c r="O1395" s="1253"/>
      <c r="P1395" s="1253"/>
      <c r="Q1395" s="1253"/>
      <c r="R1395" s="1253"/>
      <c r="S1395" s="1253"/>
      <c r="T1395" s="2503"/>
      <c r="U1395" s="215"/>
      <c r="V1395" s="215"/>
      <c r="W1395" s="215"/>
      <c r="X1395" s="215"/>
      <c r="Y1395" s="2253"/>
    </row>
    <row r="1396" spans="1:25" ht="38.1" customHeight="1" x14ac:dyDescent="0.25">
      <c r="A1396" s="294" t="s">
        <v>351</v>
      </c>
      <c r="B1396" s="294"/>
      <c r="C1396" s="53">
        <v>328</v>
      </c>
      <c r="D1396" s="144">
        <f t="shared" si="1385"/>
        <v>137</v>
      </c>
      <c r="E1396" s="527">
        <v>4</v>
      </c>
      <c r="F1396" s="53">
        <f t="shared" si="1384"/>
        <v>2.9197080291970803</v>
      </c>
      <c r="G1396" s="50"/>
      <c r="H1396" s="50"/>
      <c r="I1396" s="38"/>
      <c r="J1396" s="38"/>
      <c r="K1396" s="669"/>
      <c r="L1396" s="38"/>
      <c r="M1396" s="38"/>
      <c r="N1396" s="38"/>
      <c r="O1396" s="1253"/>
      <c r="P1396" s="1253"/>
      <c r="Q1396" s="1253"/>
      <c r="R1396" s="1253"/>
      <c r="S1396" s="1253"/>
      <c r="T1396" s="2503"/>
      <c r="U1396" s="215"/>
      <c r="V1396" s="215"/>
      <c r="W1396" s="215"/>
      <c r="X1396" s="215"/>
      <c r="Y1396" s="2253"/>
    </row>
    <row r="1397" spans="1:25" ht="48.75" customHeight="1" x14ac:dyDescent="0.25">
      <c r="A1397" s="302" t="s">
        <v>352</v>
      </c>
      <c r="B1397" s="302"/>
      <c r="C1397" s="53">
        <f>SUM(C1398)</f>
        <v>386</v>
      </c>
      <c r="D1397" s="53">
        <f t="shared" ref="D1397" si="1386">SUM(D1398)</f>
        <v>161</v>
      </c>
      <c r="E1397" s="53">
        <f t="shared" ref="E1397" si="1387">SUM(E1398)</f>
        <v>22</v>
      </c>
      <c r="F1397" s="53">
        <f t="shared" si="1384"/>
        <v>13.664596273291925</v>
      </c>
      <c r="G1397" s="50"/>
      <c r="H1397" s="50"/>
      <c r="I1397" s="38"/>
      <c r="J1397" s="38"/>
      <c r="K1397" s="669"/>
      <c r="L1397" s="38"/>
      <c r="M1397" s="38"/>
      <c r="N1397" s="38"/>
      <c r="O1397" s="1253"/>
      <c r="P1397" s="1253"/>
      <c r="Q1397" s="1253"/>
      <c r="R1397" s="1253"/>
      <c r="S1397" s="1253"/>
      <c r="T1397" s="2503"/>
      <c r="U1397" s="215"/>
      <c r="V1397" s="215"/>
      <c r="W1397" s="215"/>
      <c r="X1397" s="215"/>
      <c r="Y1397" s="2253"/>
    </row>
    <row r="1398" spans="1:25" ht="38.1" customHeight="1" x14ac:dyDescent="0.25">
      <c r="A1398" s="294" t="s">
        <v>353</v>
      </c>
      <c r="B1398" s="294"/>
      <c r="C1398" s="53">
        <v>386</v>
      </c>
      <c r="D1398" s="144">
        <f t="shared" ref="D1398:D1399" si="1388">ROUND(C1398/12*$A$4,0)</f>
        <v>161</v>
      </c>
      <c r="E1398" s="527">
        <v>22</v>
      </c>
      <c r="F1398" s="53">
        <f t="shared" si="1384"/>
        <v>13.664596273291925</v>
      </c>
      <c r="G1398" s="50"/>
      <c r="H1398" s="50"/>
      <c r="I1398" s="38"/>
      <c r="J1398" s="38"/>
      <c r="K1398" s="669"/>
      <c r="L1398" s="38"/>
      <c r="M1398" s="38"/>
      <c r="N1398" s="38"/>
      <c r="O1398" s="1253"/>
      <c r="P1398" s="1253"/>
      <c r="Q1398" s="1253"/>
      <c r="R1398" s="1253"/>
      <c r="S1398" s="1253"/>
      <c r="T1398" s="2503"/>
      <c r="U1398" s="215"/>
      <c r="V1398" s="215"/>
      <c r="W1398" s="215"/>
      <c r="X1398" s="215"/>
      <c r="Y1398" s="2253"/>
    </row>
    <row r="1399" spans="1:25" ht="30" customHeight="1" x14ac:dyDescent="0.25">
      <c r="A1399" s="294" t="s">
        <v>169</v>
      </c>
      <c r="B1399" s="294"/>
      <c r="C1399" s="53">
        <v>100</v>
      </c>
      <c r="D1399" s="144">
        <f t="shared" si="1388"/>
        <v>42</v>
      </c>
      <c r="E1399" s="418">
        <v>14</v>
      </c>
      <c r="F1399" s="53">
        <f t="shared" si="1384"/>
        <v>33.333333333333329</v>
      </c>
      <c r="G1399" s="50"/>
      <c r="H1399" s="50"/>
      <c r="I1399" s="38"/>
      <c r="J1399" s="38"/>
      <c r="K1399" s="669"/>
      <c r="L1399" s="38"/>
      <c r="M1399" s="38"/>
      <c r="N1399" s="38"/>
      <c r="O1399" s="1253"/>
      <c r="P1399" s="1253"/>
      <c r="Q1399" s="1253"/>
      <c r="R1399" s="1253"/>
      <c r="S1399" s="1253"/>
      <c r="T1399" s="2503"/>
      <c r="U1399" s="215"/>
      <c r="V1399" s="215"/>
      <c r="W1399" s="215"/>
      <c r="X1399" s="215"/>
      <c r="Y1399" s="2253"/>
    </row>
    <row r="1400" spans="1:25" ht="30" customHeight="1" x14ac:dyDescent="0.25">
      <c r="A1400" s="819" t="s">
        <v>170</v>
      </c>
      <c r="B1400" s="294"/>
      <c r="C1400" s="53">
        <v>2400</v>
      </c>
      <c r="D1400" s="144">
        <f t="shared" ref="D1400" si="1389">ROUND(C1400/12*$A$4,0)</f>
        <v>1000</v>
      </c>
      <c r="E1400" s="418">
        <v>569</v>
      </c>
      <c r="F1400" s="53">
        <f t="shared" si="1384"/>
        <v>56.899999999999991</v>
      </c>
      <c r="G1400" s="56"/>
      <c r="H1400" s="56"/>
      <c r="I1400" s="55"/>
      <c r="J1400" s="55"/>
      <c r="K1400" s="545"/>
      <c r="L1400" s="55"/>
      <c r="M1400" s="55"/>
      <c r="N1400" s="55"/>
      <c r="O1400" s="1253"/>
      <c r="P1400" s="1253"/>
      <c r="Q1400" s="1253"/>
      <c r="R1400" s="1253"/>
      <c r="S1400" s="1253"/>
      <c r="T1400" s="2503"/>
      <c r="U1400" s="215"/>
      <c r="V1400" s="215"/>
      <c r="W1400" s="215"/>
      <c r="X1400" s="215"/>
      <c r="Y1400" s="2253"/>
    </row>
    <row r="1401" spans="1:25" ht="35.25" customHeight="1" x14ac:dyDescent="0.25">
      <c r="A1401" s="1840" t="s">
        <v>178</v>
      </c>
      <c r="B1401" s="1840"/>
      <c r="C1401" s="66">
        <f>SUM(C1392+C1399*3.2+C1400)</f>
        <v>4510</v>
      </c>
      <c r="D1401" s="66">
        <f t="shared" ref="D1401:E1401" si="1390">SUM(D1392+D1399*3.2+D1400)</f>
        <v>1880.4</v>
      </c>
      <c r="E1401" s="66">
        <f t="shared" si="1390"/>
        <v>793.8</v>
      </c>
      <c r="F1401" s="66">
        <f t="shared" si="1384"/>
        <v>42.214422463305674</v>
      </c>
      <c r="G1401" s="64"/>
      <c r="H1401" s="64"/>
      <c r="I1401" s="1334"/>
      <c r="J1401" s="1334"/>
      <c r="K1401" s="1725"/>
      <c r="L1401" s="1334"/>
      <c r="M1401" s="1334"/>
      <c r="N1401" s="1334"/>
      <c r="O1401" s="1255"/>
      <c r="P1401" s="1255"/>
      <c r="Q1401" s="1255"/>
      <c r="R1401" s="1255"/>
      <c r="S1401" s="1255"/>
      <c r="T1401" s="2504"/>
      <c r="U1401" s="2518"/>
      <c r="V1401" s="2518"/>
      <c r="W1401" s="2518"/>
      <c r="X1401" s="2518"/>
      <c r="Y1401" s="2253"/>
    </row>
    <row r="1402" spans="1:25" ht="15" customHeight="1" x14ac:dyDescent="0.25">
      <c r="A1402" s="133" t="s">
        <v>179</v>
      </c>
      <c r="B1402" s="133"/>
      <c r="C1402" s="1352">
        <f>SUM(C1401,C1390)</f>
        <v>42995</v>
      </c>
      <c r="D1402" s="1352">
        <f t="shared" ref="D1402:E1402" si="1391">SUM(D1401,D1390)</f>
        <v>17917.800000000003</v>
      </c>
      <c r="E1402" s="1352">
        <f t="shared" si="1391"/>
        <v>15494.5625</v>
      </c>
      <c r="F1402" s="1352">
        <f>E1402/D1402*100</f>
        <v>86.475808972083613</v>
      </c>
      <c r="G1402" s="282"/>
      <c r="H1402" s="282"/>
      <c r="I1402" s="16"/>
      <c r="J1402" s="16"/>
      <c r="K1402" s="653"/>
      <c r="L1402" s="16"/>
      <c r="M1402" s="16"/>
      <c r="N1402" s="16"/>
      <c r="O1402" s="558">
        <v>12063.614619259259</v>
      </c>
      <c r="P1402" s="558">
        <v>12266.525019259258</v>
      </c>
      <c r="Q1402" s="558">
        <v>12266.525019259258</v>
      </c>
      <c r="R1402" s="558">
        <v>12266.525019259258</v>
      </c>
      <c r="S1402" s="558">
        <v>12515.702619259257</v>
      </c>
      <c r="T1402" s="2505">
        <f>O1402/12*$A$4+(P1402-O1402)/11*4+(Q1402-P1402)/10*3+(R1402-Q1402)/9*2+(S1402-R1402)/8*1</f>
        <v>5131.4388913580242</v>
      </c>
      <c r="U1402" s="1444">
        <f t="shared" ref="U1402" si="1392">X1402-W1402</f>
        <v>3638.5366800000002</v>
      </c>
      <c r="V1402" s="1444">
        <f t="shared" ref="V1402" si="1393">U1402-T1402</f>
        <v>-1492.902211358024</v>
      </c>
      <c r="W1402" s="1444">
        <v>-8.4562800000000014</v>
      </c>
      <c r="X1402" s="1444">
        <v>3630.0804000000003</v>
      </c>
      <c r="Y1402" s="2252">
        <f>U1402+W1402-X1402</f>
        <v>0</v>
      </c>
    </row>
    <row r="1403" spans="1:25" ht="15" customHeight="1" x14ac:dyDescent="0.25">
      <c r="A1403" s="1305" t="s">
        <v>33</v>
      </c>
      <c r="B1403" s="1347"/>
      <c r="C1403" s="1347"/>
      <c r="D1403" s="1347"/>
      <c r="E1403" s="1347"/>
      <c r="F1403" s="1347"/>
      <c r="G1403" s="1347"/>
      <c r="H1403" s="1347"/>
      <c r="I1403" s="1347"/>
      <c r="J1403" s="1347"/>
      <c r="K1403" s="1347"/>
      <c r="L1403" s="1347"/>
      <c r="M1403" s="1347"/>
      <c r="N1403" s="1347"/>
      <c r="O1403" s="1254"/>
      <c r="P1403" s="1254"/>
      <c r="Q1403" s="1254"/>
      <c r="R1403" s="1254"/>
      <c r="S1403" s="1254"/>
      <c r="T1403" s="2506"/>
      <c r="U1403" s="2521"/>
      <c r="V1403" s="2521"/>
      <c r="W1403" s="2521"/>
      <c r="X1403" s="2521"/>
      <c r="Y1403" s="2253"/>
    </row>
    <row r="1404" spans="1:25" ht="15" customHeight="1" x14ac:dyDescent="0.25">
      <c r="A1404" s="252" t="s">
        <v>201</v>
      </c>
      <c r="B1404" s="251"/>
      <c r="C1404" s="251"/>
      <c r="D1404" s="251"/>
      <c r="E1404" s="251"/>
      <c r="F1404" s="251"/>
      <c r="G1404" s="251"/>
      <c r="H1404" s="251"/>
      <c r="I1404" s="251"/>
      <c r="J1404" s="251"/>
      <c r="K1404" s="251"/>
      <c r="L1404" s="251"/>
      <c r="M1404" s="251"/>
      <c r="N1404" s="251"/>
      <c r="O1404" s="1253"/>
      <c r="P1404" s="1253"/>
      <c r="Q1404" s="1253"/>
      <c r="R1404" s="1253"/>
      <c r="S1404" s="1253"/>
      <c r="T1404" s="2503"/>
      <c r="U1404" s="215"/>
      <c r="V1404" s="215"/>
      <c r="W1404" s="215"/>
      <c r="X1404" s="215"/>
      <c r="Y1404" s="2253"/>
    </row>
    <row r="1405" spans="1:25" ht="15" customHeight="1" x14ac:dyDescent="0.25">
      <c r="A1405" s="251" t="s">
        <v>10</v>
      </c>
      <c r="B1405" s="251">
        <v>340</v>
      </c>
      <c r="C1405" s="53">
        <v>35</v>
      </c>
      <c r="D1405" s="144">
        <f t="shared" ref="D1405:D1406" si="1394">ROUND(C1405/12*$A$4,0)</f>
        <v>15</v>
      </c>
      <c r="E1405" s="53">
        <v>14</v>
      </c>
      <c r="F1405" s="53">
        <f t="shared" ref="F1405:F1408" si="1395">E1405/D1405*100</f>
        <v>93.333333333333329</v>
      </c>
      <c r="G1405" s="825">
        <v>9</v>
      </c>
      <c r="H1405" s="157">
        <f t="shared" ref="H1405:H1406" si="1396">K1405/E1405</f>
        <v>12</v>
      </c>
      <c r="I1405" s="166">
        <f t="shared" ref="I1405:I1406" si="1397">ROUND(C1405*G1405,0)</f>
        <v>315</v>
      </c>
      <c r="J1405" s="166">
        <f t="shared" ref="J1405:J1406" si="1398">ROUND(D1405*G1405,0)</f>
        <v>135</v>
      </c>
      <c r="K1405" s="53">
        <v>168</v>
      </c>
      <c r="L1405" s="166">
        <f t="shared" ref="L1405:L1408" si="1399">K1405/J1405*100</f>
        <v>124.44444444444444</v>
      </c>
      <c r="M1405" s="144">
        <f>ROUND(I1405/B1405,0)</f>
        <v>1</v>
      </c>
      <c r="N1405" s="166">
        <f t="shared" ref="N1405:N1407" si="1400">K1405/$A$4*12/M1405</f>
        <v>403.20000000000005</v>
      </c>
      <c r="O1405" s="1253"/>
      <c r="P1405" s="1253"/>
      <c r="Q1405" s="1253"/>
      <c r="R1405" s="1253"/>
      <c r="S1405" s="1253"/>
      <c r="T1405" s="2503"/>
      <c r="U1405" s="215"/>
      <c r="V1405" s="215"/>
      <c r="W1405" s="215"/>
      <c r="X1405" s="215"/>
      <c r="Y1405" s="2253"/>
    </row>
    <row r="1406" spans="1:25" ht="15" customHeight="1" x14ac:dyDescent="0.25">
      <c r="A1406" s="251" t="s">
        <v>9</v>
      </c>
      <c r="B1406" s="251">
        <v>340</v>
      </c>
      <c r="C1406" s="53">
        <v>15</v>
      </c>
      <c r="D1406" s="144">
        <f t="shared" si="1394"/>
        <v>6</v>
      </c>
      <c r="E1406" s="53">
        <v>6</v>
      </c>
      <c r="F1406" s="53">
        <f t="shared" si="1395"/>
        <v>100</v>
      </c>
      <c r="G1406" s="825">
        <v>12</v>
      </c>
      <c r="H1406" s="157">
        <f t="shared" si="1396"/>
        <v>13.333333333333334</v>
      </c>
      <c r="I1406" s="166">
        <f t="shared" si="1397"/>
        <v>180</v>
      </c>
      <c r="J1406" s="166">
        <f t="shared" si="1398"/>
        <v>72</v>
      </c>
      <c r="K1406" s="53">
        <v>80</v>
      </c>
      <c r="L1406" s="166">
        <f t="shared" si="1399"/>
        <v>111.11111111111111</v>
      </c>
      <c r="M1406" s="144">
        <f>ROUND(I1406/B1406,0)</f>
        <v>1</v>
      </c>
      <c r="N1406" s="166">
        <f t="shared" si="1400"/>
        <v>192</v>
      </c>
      <c r="O1406" s="1253"/>
      <c r="P1406" s="1253"/>
      <c r="Q1406" s="1253"/>
      <c r="R1406" s="1253"/>
      <c r="S1406" s="1253"/>
      <c r="T1406" s="2503"/>
      <c r="U1406" s="215"/>
      <c r="V1406" s="215"/>
      <c r="W1406" s="215"/>
      <c r="X1406" s="215"/>
      <c r="Y1406" s="2253"/>
    </row>
    <row r="1407" spans="1:25" ht="15" customHeight="1" x14ac:dyDescent="0.25">
      <c r="A1407" s="203" t="s">
        <v>93</v>
      </c>
      <c r="B1407" s="565"/>
      <c r="C1407" s="66">
        <f>SUM(C1405:C1406)</f>
        <v>50</v>
      </c>
      <c r="D1407" s="66">
        <f t="shared" ref="D1407:E1407" si="1401">SUM(D1405:D1406)</f>
        <v>21</v>
      </c>
      <c r="E1407" s="66">
        <f t="shared" si="1401"/>
        <v>20</v>
      </c>
      <c r="F1407" s="66">
        <f t="shared" si="1395"/>
        <v>95.238095238095227</v>
      </c>
      <c r="G1407" s="1564">
        <f>IF(C1407=0,0,I1407/C1407)</f>
        <v>9.9</v>
      </c>
      <c r="H1407" s="411">
        <f>K1407/E1407</f>
        <v>12.4</v>
      </c>
      <c r="I1407" s="66">
        <f>SUM(I1405:I1406)</f>
        <v>495</v>
      </c>
      <c r="J1407" s="66">
        <f t="shared" ref="J1407" si="1402">SUM(J1405:J1406)</f>
        <v>207</v>
      </c>
      <c r="K1407" s="66">
        <f t="shared" ref="K1407" si="1403">SUM(K1405:K1406)</f>
        <v>248</v>
      </c>
      <c r="L1407" s="376">
        <f t="shared" si="1399"/>
        <v>119.80676328502415</v>
      </c>
      <c r="M1407" s="205">
        <f>SUM(M1405:M1406)</f>
        <v>2</v>
      </c>
      <c r="N1407" s="376">
        <f t="shared" si="1400"/>
        <v>297.60000000000002</v>
      </c>
      <c r="O1407" s="1255"/>
      <c r="P1407" s="1255"/>
      <c r="Q1407" s="1255"/>
      <c r="R1407" s="1255"/>
      <c r="S1407" s="1255"/>
      <c r="T1407" s="2504"/>
      <c r="U1407" s="2518"/>
      <c r="V1407" s="2518"/>
      <c r="W1407" s="2518"/>
      <c r="X1407" s="2518"/>
      <c r="Y1407" s="2253"/>
    </row>
    <row r="1408" spans="1:25" s="99" customFormat="1" ht="15" customHeight="1" thickBot="1" x14ac:dyDescent="0.3">
      <c r="A1408" s="1398" t="s">
        <v>397</v>
      </c>
      <c r="B1408" s="1399"/>
      <c r="C1408" s="1396">
        <f>SUM(C1407)</f>
        <v>50</v>
      </c>
      <c r="D1408" s="1396">
        <f t="shared" ref="D1408:E1408" si="1404">SUM(D1407)</f>
        <v>21</v>
      </c>
      <c r="E1408" s="1396">
        <f t="shared" si="1404"/>
        <v>20</v>
      </c>
      <c r="F1408" s="1396">
        <f t="shared" si="1395"/>
        <v>95.238095238095227</v>
      </c>
      <c r="G1408" s="1396">
        <f t="shared" ref="G1408:J1408" si="1405">SUM(G1407)</f>
        <v>9.9</v>
      </c>
      <c r="H1408" s="1396">
        <f t="shared" si="1405"/>
        <v>12.4</v>
      </c>
      <c r="I1408" s="1396">
        <f t="shared" si="1405"/>
        <v>495</v>
      </c>
      <c r="J1408" s="1396">
        <f t="shared" si="1405"/>
        <v>207</v>
      </c>
      <c r="K1408" s="1396">
        <f t="shared" ref="K1408" si="1406">SUM(K1407)</f>
        <v>248</v>
      </c>
      <c r="L1408" s="495">
        <f t="shared" si="1399"/>
        <v>119.80676328502415</v>
      </c>
      <c r="M1408" s="1396">
        <f>SUM(M1407)</f>
        <v>2</v>
      </c>
      <c r="N1408" s="1396">
        <f t="shared" ref="N1408" si="1407">K1408/$A$4*12/M1408</f>
        <v>297.60000000000002</v>
      </c>
      <c r="O1408" s="743">
        <v>605.3920599999999</v>
      </c>
      <c r="P1408" s="743">
        <v>567.11199999999997</v>
      </c>
      <c r="Q1408" s="743">
        <v>567.11199999999997</v>
      </c>
      <c r="R1408" s="743">
        <v>567.11199999999997</v>
      </c>
      <c r="S1408" s="743">
        <v>567.11199999999997</v>
      </c>
      <c r="T1408" s="2505">
        <f>O1408/12*$A$4+(P1408-O1408)/11*4+(Q1408-P1408)/10*3+(R1408-Q1408)/9*2+(S1408-R1408)/8*1</f>
        <v>238.32666984848481</v>
      </c>
      <c r="U1408" s="2442">
        <f t="shared" ref="U1408" si="1408">X1408-W1408</f>
        <v>259.46400999999997</v>
      </c>
      <c r="V1408" s="2442">
        <f t="shared" ref="V1408" si="1409">U1408-T1408</f>
        <v>21.137340151515161</v>
      </c>
      <c r="W1408" s="2442">
        <v>0</v>
      </c>
      <c r="X1408" s="2442">
        <v>259.46400999999997</v>
      </c>
      <c r="Y1408" s="2253"/>
    </row>
    <row r="1409" spans="1:25" ht="15" customHeight="1" thickBot="1" x14ac:dyDescent="0.3">
      <c r="A1409" s="574" t="s">
        <v>18</v>
      </c>
      <c r="B1409" s="574"/>
      <c r="C1409" s="872"/>
      <c r="D1409" s="872"/>
      <c r="E1409" s="1870"/>
      <c r="F1409" s="872"/>
      <c r="G1409" s="872"/>
      <c r="H1409" s="872"/>
      <c r="I1409" s="872"/>
      <c r="J1409" s="872"/>
      <c r="K1409" s="1870">
        <f t="shared" ref="K1409" si="1410">SUM(K1408,K1402,K1381)</f>
        <v>3371</v>
      </c>
      <c r="L1409" s="872"/>
      <c r="M1409" s="872"/>
      <c r="N1409" s="872"/>
      <c r="O1409" s="744">
        <f>SUM(O1408,O1402,O1381)</f>
        <v>22835.995348187258</v>
      </c>
      <c r="P1409" s="744">
        <f>SUM(P1408,P1402,P1381)</f>
        <v>22263.633557519919</v>
      </c>
      <c r="Q1409" s="744">
        <f>SUM(Q1408,Q1402,Q1381)</f>
        <v>22263.633557519919</v>
      </c>
      <c r="R1409" s="744">
        <f>SUM(R1408,R1402,R1381)</f>
        <v>22263.633557519919</v>
      </c>
      <c r="S1409" s="744">
        <f>SUM(S1408,S1402,S1381)</f>
        <v>22512.811157519922</v>
      </c>
      <c r="T1409" s="2508">
        <f t="shared" ref="T1409:X1409" si="1411">SUM(T1408,T1402,T1381)</f>
        <v>9338.0137015020227</v>
      </c>
      <c r="U1409" s="2522">
        <f t="shared" si="1411"/>
        <v>9177.6027900000008</v>
      </c>
      <c r="V1409" s="2522">
        <f t="shared" si="1411"/>
        <v>-160.41091150202146</v>
      </c>
      <c r="W1409" s="2522">
        <f t="shared" si="1411"/>
        <v>-8.4562800000000014</v>
      </c>
      <c r="X1409" s="2524">
        <f t="shared" si="1411"/>
        <v>9169.1465100000023</v>
      </c>
      <c r="Y1409" s="2253"/>
    </row>
    <row r="1410" spans="1:25" ht="15" customHeight="1" x14ac:dyDescent="0.25">
      <c r="A1410" s="328"/>
      <c r="B1410" s="328"/>
      <c r="C1410" s="335"/>
      <c r="D1410" s="335"/>
      <c r="E1410" s="1887"/>
      <c r="F1410" s="335"/>
      <c r="G1410" s="265"/>
      <c r="H1410" s="265"/>
      <c r="I1410" s="265"/>
      <c r="J1410" s="265"/>
      <c r="K1410" s="541"/>
      <c r="L1410" s="265"/>
      <c r="M1410" s="265"/>
      <c r="N1410" s="265"/>
      <c r="O1410" s="1254"/>
      <c r="P1410" s="1254"/>
      <c r="Q1410" s="1254"/>
      <c r="R1410" s="1254"/>
      <c r="S1410" s="1254"/>
      <c r="T1410" s="2506"/>
      <c r="U1410" s="2521"/>
      <c r="V1410" s="2521"/>
      <c r="W1410" s="2521"/>
      <c r="X1410" s="2521"/>
      <c r="Y1410" s="2253"/>
    </row>
    <row r="1411" spans="1:25" ht="45.75" customHeight="1" x14ac:dyDescent="0.25">
      <c r="A1411" s="2283" t="s">
        <v>462</v>
      </c>
      <c r="B1411" s="537"/>
      <c r="C1411" s="32"/>
      <c r="D1411" s="32"/>
      <c r="E1411" s="1834"/>
      <c r="F1411" s="32"/>
      <c r="G1411" s="53"/>
      <c r="H1411" s="53"/>
      <c r="I1411" s="53"/>
      <c r="J1411" s="53"/>
      <c r="K1411" s="527"/>
      <c r="L1411" s="53"/>
      <c r="M1411" s="53"/>
      <c r="N1411" s="53"/>
      <c r="O1411" s="1253"/>
      <c r="P1411" s="1253"/>
      <c r="Q1411" s="1253"/>
      <c r="R1411" s="1253"/>
      <c r="S1411" s="1253"/>
      <c r="T1411" s="2503"/>
      <c r="U1411" s="215"/>
      <c r="V1411" s="215"/>
      <c r="W1411" s="215"/>
      <c r="X1411" s="215"/>
      <c r="Y1411" s="2253"/>
    </row>
    <row r="1412" spans="1:25" ht="15" customHeight="1" x14ac:dyDescent="0.25">
      <c r="A1412" s="1888" t="s">
        <v>5</v>
      </c>
      <c r="B1412" s="1888"/>
      <c r="C1412" s="32"/>
      <c r="D1412" s="32"/>
      <c r="E1412" s="1834"/>
      <c r="F1412" s="32"/>
      <c r="G1412" s="53"/>
      <c r="H1412" s="53"/>
      <c r="I1412" s="53"/>
      <c r="J1412" s="53"/>
      <c r="K1412" s="527"/>
      <c r="L1412" s="53"/>
      <c r="M1412" s="53"/>
      <c r="N1412" s="53"/>
      <c r="O1412" s="1253"/>
      <c r="P1412" s="1253"/>
      <c r="Q1412" s="1253"/>
      <c r="R1412" s="1253"/>
      <c r="S1412" s="1253"/>
      <c r="T1412" s="2503"/>
      <c r="U1412" s="215"/>
      <c r="V1412" s="215"/>
      <c r="W1412" s="215"/>
      <c r="X1412" s="215"/>
      <c r="Y1412" s="2253"/>
    </row>
    <row r="1413" spans="1:25" ht="15" customHeight="1" x14ac:dyDescent="0.25">
      <c r="A1413" s="1671" t="s">
        <v>164</v>
      </c>
      <c r="B1413" s="1671">
        <v>320</v>
      </c>
      <c r="C1413" s="336">
        <v>2197</v>
      </c>
      <c r="D1413" s="205">
        <f t="shared" ref="D1413" si="1412">ROUND(C1413/12*$A$4,0)</f>
        <v>915</v>
      </c>
      <c r="E1413" s="426">
        <v>934</v>
      </c>
      <c r="F1413" s="205">
        <f>E1413/D1413*100</f>
        <v>102.07650273224043</v>
      </c>
      <c r="G1413" s="1297">
        <v>16</v>
      </c>
      <c r="H1413" s="411">
        <f t="shared" ref="H1413:H1414" si="1413">K1413/E1413</f>
        <v>15.95610278372591</v>
      </c>
      <c r="I1413" s="376">
        <f t="shared" ref="I1413" si="1414">ROUND(C1413*G1413,0)</f>
        <v>35152</v>
      </c>
      <c r="J1413" s="376">
        <f t="shared" ref="J1413" si="1415">ROUND(D1413*G1413,0)</f>
        <v>14640</v>
      </c>
      <c r="K1413" s="422">
        <v>14903</v>
      </c>
      <c r="L1413" s="376">
        <f>K1413/J1413*100</f>
        <v>101.79644808743168</v>
      </c>
      <c r="M1413" s="205">
        <f>I1413/B1413</f>
        <v>109.85</v>
      </c>
      <c r="N1413" s="376">
        <f t="shared" ref="N1413:N1419" si="1416">K1413/$A$4*12/M1413</f>
        <v>325.60036413290851</v>
      </c>
      <c r="O1413" s="1255"/>
      <c r="P1413" s="1255"/>
      <c r="Q1413" s="1255"/>
      <c r="R1413" s="1255"/>
      <c r="S1413" s="1255"/>
      <c r="T1413" s="2504"/>
      <c r="U1413" s="2518"/>
      <c r="V1413" s="2518"/>
      <c r="W1413" s="2518"/>
      <c r="X1413" s="2518"/>
      <c r="Y1413" s="2253"/>
    </row>
    <row r="1414" spans="1:25" s="417" customFormat="1" ht="15" customHeight="1" x14ac:dyDescent="0.25">
      <c r="A1414" s="1714" t="s">
        <v>7</v>
      </c>
      <c r="B1414" s="1714"/>
      <c r="C1414" s="1886">
        <f>C1413</f>
        <v>2197</v>
      </c>
      <c r="D1414" s="1886">
        <f t="shared" ref="D1414:E1414" si="1417">D1413</f>
        <v>915</v>
      </c>
      <c r="E1414" s="1886">
        <f t="shared" si="1417"/>
        <v>934</v>
      </c>
      <c r="F1414" s="1886">
        <f>E1414/D1414*100</f>
        <v>102.07650273224043</v>
      </c>
      <c r="G1414" s="1546">
        <f>IF(C1414=0,0,I1414/C1414)</f>
        <v>16</v>
      </c>
      <c r="H1414" s="1546">
        <f t="shared" si="1413"/>
        <v>15.95610278372591</v>
      </c>
      <c r="I1414" s="1864">
        <f>I1413</f>
        <v>35152</v>
      </c>
      <c r="J1414" s="1864">
        <f t="shared" ref="J1414" si="1418">J1413</f>
        <v>14640</v>
      </c>
      <c r="K1414" s="1864">
        <f t="shared" ref="K1414" si="1419">K1413</f>
        <v>14903</v>
      </c>
      <c r="L1414" s="1549">
        <f>K1414/J1414*100</f>
        <v>101.79644808743168</v>
      </c>
      <c r="M1414" s="1628">
        <f>SUM(M1413)</f>
        <v>109.85</v>
      </c>
      <c r="N1414" s="1549">
        <f t="shared" si="1416"/>
        <v>325.60036413290851</v>
      </c>
      <c r="O1414" s="558">
        <v>69532.033392639991</v>
      </c>
      <c r="P1414" s="558">
        <v>69419.192356079991</v>
      </c>
      <c r="Q1414" s="558">
        <v>69419.192356079991</v>
      </c>
      <c r="R1414" s="558">
        <v>69419.192356079991</v>
      </c>
      <c r="S1414" s="558">
        <v>69419.192356079991</v>
      </c>
      <c r="T1414" s="2505">
        <f>O1414/12*$A$4+(P1414-O1414)/11*4+(Q1414-P1414)/10*3+(R1414-Q1414)/9*2+(S1414-R1414)/8*1</f>
        <v>28930.647476063023</v>
      </c>
      <c r="U1414" s="1444">
        <f t="shared" ref="U1414" si="1420">X1414-W1414</f>
        <v>29074.119589999995</v>
      </c>
      <c r="V1414" s="1444">
        <f t="shared" ref="V1414" si="1421">U1414-T1414</f>
        <v>143.47211393697216</v>
      </c>
      <c r="W1414" s="1444">
        <v>0</v>
      </c>
      <c r="X1414" s="1444">
        <v>29074.119589999995</v>
      </c>
      <c r="Y1414" s="2253"/>
    </row>
    <row r="1415" spans="1:25" ht="15" customHeight="1" x14ac:dyDescent="0.25">
      <c r="A1415" s="455" t="s">
        <v>33</v>
      </c>
      <c r="B1415" s="1889"/>
      <c r="C1415" s="538"/>
      <c r="D1415" s="538"/>
      <c r="E1415" s="1890"/>
      <c r="F1415" s="538"/>
      <c r="G1415" s="487"/>
      <c r="H1415" s="3"/>
      <c r="I1415" s="539"/>
      <c r="J1415" s="539"/>
      <c r="K1415" s="1891"/>
      <c r="L1415" s="137"/>
      <c r="M1415" s="510"/>
      <c r="N1415" s="321"/>
      <c r="O1415" s="1254"/>
      <c r="P1415" s="1254"/>
      <c r="Q1415" s="1254"/>
      <c r="R1415" s="1254"/>
      <c r="S1415" s="1254"/>
      <c r="T1415" s="2506"/>
      <c r="U1415" s="2521"/>
      <c r="V1415" s="2521"/>
      <c r="W1415" s="2521"/>
      <c r="X1415" s="2521"/>
      <c r="Y1415" s="2253"/>
    </row>
    <row r="1416" spans="1:25" ht="15" customHeight="1" x14ac:dyDescent="0.25">
      <c r="A1416" s="252" t="s">
        <v>201</v>
      </c>
      <c r="B1416" s="1889"/>
      <c r="C1416" s="538"/>
      <c r="D1416" s="538"/>
      <c r="E1416" s="1890"/>
      <c r="F1416" s="538"/>
      <c r="G1416" s="487"/>
      <c r="H1416" s="156"/>
      <c r="I1416" s="539"/>
      <c r="J1416" s="539"/>
      <c r="K1416" s="1891"/>
      <c r="L1416" s="166"/>
      <c r="M1416" s="185"/>
      <c r="N1416" s="166"/>
      <c r="O1416" s="1253"/>
      <c r="P1416" s="1253"/>
      <c r="Q1416" s="1253"/>
      <c r="R1416" s="1253"/>
      <c r="S1416" s="1253"/>
      <c r="T1416" s="2503"/>
      <c r="U1416" s="215"/>
      <c r="V1416" s="215"/>
      <c r="W1416" s="215"/>
      <c r="X1416" s="215"/>
      <c r="Y1416" s="2253"/>
    </row>
    <row r="1417" spans="1:25" ht="15" customHeight="1" x14ac:dyDescent="0.25">
      <c r="A1417" s="412" t="s">
        <v>80</v>
      </c>
      <c r="B1417" s="1892">
        <v>300</v>
      </c>
      <c r="C1417" s="499">
        <v>360</v>
      </c>
      <c r="D1417" s="144">
        <f t="shared" ref="D1417" si="1422">ROUND(C1417/12*$A$4,0)</f>
        <v>150</v>
      </c>
      <c r="E1417" s="2270">
        <v>152</v>
      </c>
      <c r="F1417" s="2271">
        <f>E1417/D1417*100</f>
        <v>101.33333333333334</v>
      </c>
      <c r="G1417" s="2272">
        <v>10</v>
      </c>
      <c r="H1417" s="157">
        <f t="shared" ref="H1417:H1419" si="1423">K1417/E1417</f>
        <v>9.9342105263157894</v>
      </c>
      <c r="I1417" s="166">
        <f t="shared" ref="I1417" si="1424">ROUND(C1417*G1417,0)</f>
        <v>3600</v>
      </c>
      <c r="J1417" s="166">
        <f t="shared" ref="J1417" si="1425">ROUND(D1417*G1417,0)</f>
        <v>1500</v>
      </c>
      <c r="K1417" s="1837">
        <v>1510</v>
      </c>
      <c r="L1417" s="166">
        <f t="shared" ref="L1417:L1419" si="1426">K1417/J1417*100</f>
        <v>100.66666666666666</v>
      </c>
      <c r="M1417" s="144">
        <f>I1417/B1417</f>
        <v>12</v>
      </c>
      <c r="N1417" s="166">
        <f t="shared" si="1416"/>
        <v>302</v>
      </c>
      <c r="O1417" s="1253"/>
      <c r="P1417" s="1253"/>
      <c r="Q1417" s="1253"/>
      <c r="R1417" s="1253"/>
      <c r="S1417" s="1253"/>
      <c r="T1417" s="2503"/>
      <c r="U1417" s="215"/>
      <c r="V1417" s="215"/>
      <c r="W1417" s="215"/>
      <c r="X1417" s="215"/>
      <c r="Y1417" s="2253"/>
    </row>
    <row r="1418" spans="1:25" ht="15" customHeight="1" x14ac:dyDescent="0.25">
      <c r="A1418" s="203" t="s">
        <v>93</v>
      </c>
      <c r="B1418" s="429"/>
      <c r="C1418" s="791">
        <f>SUM(C1417)</f>
        <v>360</v>
      </c>
      <c r="D1418" s="791">
        <f>SUM(D1417)</f>
        <v>150</v>
      </c>
      <c r="E1418" s="1818">
        <f>SUM(E1417)</f>
        <v>152</v>
      </c>
      <c r="F1418" s="523">
        <f>E1418/D1418*100</f>
        <v>101.33333333333334</v>
      </c>
      <c r="G1418" s="3">
        <f>SUM(G1417)</f>
        <v>10</v>
      </c>
      <c r="H1418" s="411">
        <f t="shared" si="1423"/>
        <v>9.9342105263157894</v>
      </c>
      <c r="I1418" s="66">
        <f t="shared" ref="I1418:J1418" si="1427">I1417</f>
        <v>3600</v>
      </c>
      <c r="J1418" s="66">
        <f t="shared" si="1427"/>
        <v>1500</v>
      </c>
      <c r="K1418" s="1893">
        <f t="shared" ref="K1418" si="1428">K1417</f>
        <v>1510</v>
      </c>
      <c r="L1418" s="376">
        <f t="shared" si="1426"/>
        <v>100.66666666666666</v>
      </c>
      <c r="M1418" s="486">
        <f>SUM(M1417)</f>
        <v>12</v>
      </c>
      <c r="N1418" s="376">
        <f t="shared" si="1416"/>
        <v>302</v>
      </c>
      <c r="O1418" s="1255"/>
      <c r="P1418" s="1255"/>
      <c r="Q1418" s="1255"/>
      <c r="R1418" s="1255"/>
      <c r="S1418" s="1255"/>
      <c r="T1418" s="2504"/>
      <c r="U1418" s="2518"/>
      <c r="V1418" s="2518"/>
      <c r="W1418" s="2518"/>
      <c r="X1418" s="2518"/>
      <c r="Y1418" s="2253"/>
    </row>
    <row r="1419" spans="1:25" ht="20.25" customHeight="1" thickBot="1" x14ac:dyDescent="0.3">
      <c r="A1419" s="1398" t="s">
        <v>397</v>
      </c>
      <c r="B1419" s="1894"/>
      <c r="C1419" s="1400">
        <f>SUM(C1418)</f>
        <v>360</v>
      </c>
      <c r="D1419" s="1400">
        <f t="shared" ref="D1419:E1419" si="1429">SUM(D1418)</f>
        <v>150</v>
      </c>
      <c r="E1419" s="1400">
        <f t="shared" si="1429"/>
        <v>152</v>
      </c>
      <c r="F1419" s="1400">
        <f>E1419/D1419*100</f>
        <v>101.33333333333334</v>
      </c>
      <c r="G1419" s="489">
        <f>SUM(G1418)</f>
        <v>10</v>
      </c>
      <c r="H1419" s="1284">
        <f t="shared" si="1423"/>
        <v>9.9342105263157894</v>
      </c>
      <c r="I1419" s="1400">
        <f t="shared" ref="I1419:J1419" si="1430">SUM(I1418)</f>
        <v>3600</v>
      </c>
      <c r="J1419" s="1400">
        <f t="shared" si="1430"/>
        <v>1500</v>
      </c>
      <c r="K1419" s="1400">
        <f t="shared" ref="K1419" si="1431">SUM(K1418)</f>
        <v>1510</v>
      </c>
      <c r="L1419" s="495">
        <f t="shared" si="1426"/>
        <v>100.66666666666666</v>
      </c>
      <c r="M1419" s="1400">
        <f>SUM(M1418)</f>
        <v>12</v>
      </c>
      <c r="N1419" s="495">
        <f t="shared" si="1416"/>
        <v>302</v>
      </c>
      <c r="O1419" s="743">
        <v>5155.0480800000005</v>
      </c>
      <c r="P1419" s="743">
        <v>5011.8522999999996</v>
      </c>
      <c r="Q1419" s="743">
        <v>5011.8522999999996</v>
      </c>
      <c r="R1419" s="743">
        <v>5011.8522999999996</v>
      </c>
      <c r="S1419" s="743">
        <v>5011.8522999999996</v>
      </c>
      <c r="T1419" s="2505">
        <f>O1419/12*$A$4+(P1419-O1419)/11*4+(Q1419-P1419)/10*3+(R1419-Q1419)/9*2+(S1419-R1419)/8*1</f>
        <v>2095.865507272727</v>
      </c>
      <c r="U1419" s="2442">
        <f t="shared" ref="U1419" si="1432">X1419-W1419</f>
        <v>2160.1933599999998</v>
      </c>
      <c r="V1419" s="2442">
        <f t="shared" ref="V1419" si="1433">U1419-T1419</f>
        <v>64.327852727272784</v>
      </c>
      <c r="W1419" s="2442">
        <v>0</v>
      </c>
      <c r="X1419" s="2442">
        <v>2160.1933599999998</v>
      </c>
      <c r="Y1419" s="2253"/>
    </row>
    <row r="1420" spans="1:25" ht="15" customHeight="1" thickBot="1" x14ac:dyDescent="0.3">
      <c r="A1420" s="1895" t="s">
        <v>18</v>
      </c>
      <c r="B1420" s="1895"/>
      <c r="C1420" s="872"/>
      <c r="D1420" s="872"/>
      <c r="E1420" s="1870"/>
      <c r="F1420" s="872"/>
      <c r="G1420" s="872"/>
      <c r="H1420" s="872"/>
      <c r="I1420" s="872"/>
      <c r="J1420" s="872"/>
      <c r="K1420" s="1870">
        <f t="shared" ref="K1420" si="1434">SUM(K1414,K1419)</f>
        <v>16413</v>
      </c>
      <c r="L1420" s="872"/>
      <c r="M1420" s="872"/>
      <c r="N1420" s="872"/>
      <c r="O1420" s="744">
        <f>SUM(O1414,O1419)</f>
        <v>74687.081472639984</v>
      </c>
      <c r="P1420" s="744">
        <f>SUM(P1414,P1419)</f>
        <v>74431.04465607999</v>
      </c>
      <c r="Q1420" s="744">
        <f>SUM(Q1414,Q1419)</f>
        <v>74431.04465607999</v>
      </c>
      <c r="R1420" s="744">
        <f>SUM(R1414,R1419)</f>
        <v>74431.04465607999</v>
      </c>
      <c r="S1420" s="744">
        <f>SUM(S1414,S1419)</f>
        <v>74431.04465607999</v>
      </c>
      <c r="T1420" s="2508">
        <f t="shared" ref="T1420:X1420" si="1435">SUM(T1414,T1419)</f>
        <v>31026.51298333575</v>
      </c>
      <c r="U1420" s="2522">
        <f t="shared" si="1435"/>
        <v>31234.312949999996</v>
      </c>
      <c r="V1420" s="2522">
        <f t="shared" si="1435"/>
        <v>207.79996666424495</v>
      </c>
      <c r="W1420" s="2522">
        <f t="shared" si="1435"/>
        <v>0</v>
      </c>
      <c r="X1420" s="2524">
        <f t="shared" si="1435"/>
        <v>31234.312949999996</v>
      </c>
      <c r="Y1420" s="2253"/>
    </row>
    <row r="1421" spans="1:25" ht="15" customHeight="1" x14ac:dyDescent="0.25">
      <c r="A1421" s="826"/>
      <c r="B1421" s="826"/>
      <c r="C1421" s="742"/>
      <c r="D1421" s="742"/>
      <c r="E1421" s="1896"/>
      <c r="F1421" s="742"/>
      <c r="G1421" s="742"/>
      <c r="H1421" s="742"/>
      <c r="I1421" s="742"/>
      <c r="J1421" s="742"/>
      <c r="K1421" s="1896"/>
      <c r="L1421" s="742"/>
      <c r="M1421" s="742"/>
      <c r="N1421" s="742"/>
      <c r="O1421" s="1254"/>
      <c r="P1421" s="1254"/>
      <c r="Q1421" s="1254"/>
      <c r="R1421" s="1254"/>
      <c r="S1421" s="1254"/>
      <c r="T1421" s="2506"/>
      <c r="U1421" s="2521"/>
      <c r="V1421" s="2521"/>
      <c r="W1421" s="2521"/>
      <c r="X1421" s="2521"/>
      <c r="Y1421" s="2253"/>
    </row>
    <row r="1422" spans="1:25" ht="30" customHeight="1" x14ac:dyDescent="0.25">
      <c r="A1422" s="2292" t="s">
        <v>386</v>
      </c>
      <c r="B1422" s="1897"/>
      <c r="C1422" s="527"/>
      <c r="D1422" s="527"/>
      <c r="E1422" s="527"/>
      <c r="F1422" s="527"/>
      <c r="G1422" s="527"/>
      <c r="H1422" s="527"/>
      <c r="I1422" s="527"/>
      <c r="J1422" s="527"/>
      <c r="K1422" s="527"/>
      <c r="L1422" s="527"/>
      <c r="M1422" s="527"/>
      <c r="N1422" s="527"/>
      <c r="O1422" s="1253"/>
      <c r="P1422" s="1253"/>
      <c r="Q1422" s="1253"/>
      <c r="R1422" s="1253"/>
      <c r="S1422" s="1253"/>
      <c r="T1422" s="2503"/>
      <c r="U1422" s="215"/>
      <c r="V1422" s="215"/>
      <c r="W1422" s="215"/>
      <c r="X1422" s="215"/>
      <c r="Y1422" s="2253"/>
    </row>
    <row r="1423" spans="1:25" ht="15" customHeight="1" x14ac:dyDescent="0.25">
      <c r="A1423" s="1898" t="s">
        <v>343</v>
      </c>
      <c r="B1423" s="1888"/>
      <c r="C1423" s="527"/>
      <c r="D1423" s="527"/>
      <c r="E1423" s="527"/>
      <c r="F1423" s="527"/>
      <c r="G1423" s="527"/>
      <c r="H1423" s="527"/>
      <c r="I1423" s="527"/>
      <c r="J1423" s="527"/>
      <c r="K1423" s="527"/>
      <c r="L1423" s="527"/>
      <c r="M1423" s="527"/>
      <c r="N1423" s="527"/>
      <c r="O1423" s="1253"/>
      <c r="P1423" s="1253"/>
      <c r="Q1423" s="1253"/>
      <c r="R1423" s="1253"/>
      <c r="S1423" s="1253"/>
      <c r="T1423" s="2503"/>
      <c r="U1423" s="215"/>
      <c r="V1423" s="215"/>
      <c r="W1423" s="215"/>
      <c r="X1423" s="215"/>
      <c r="Y1423" s="2253"/>
    </row>
    <row r="1424" spans="1:25" ht="15" customHeight="1" x14ac:dyDescent="0.25">
      <c r="A1424" s="294" t="s">
        <v>464</v>
      </c>
      <c r="B1424" s="294"/>
      <c r="C1424" s="53">
        <f>C1425+C1426+C1427+C1428</f>
        <v>2914</v>
      </c>
      <c r="D1424" s="53">
        <f t="shared" ref="D1424" si="1436">D1425+D1426+D1427+D1428</f>
        <v>1215</v>
      </c>
      <c r="E1424" s="53">
        <f t="shared" ref="E1424" si="1437">E1425+E1426+E1427+E1428</f>
        <v>1988</v>
      </c>
      <c r="F1424" s="53">
        <f>E1424/D1424*100</f>
        <v>163.62139917695472</v>
      </c>
      <c r="G1424" s="53"/>
      <c r="H1424" s="53"/>
      <c r="I1424" s="53"/>
      <c r="J1424" s="53"/>
      <c r="K1424" s="527"/>
      <c r="L1424" s="53"/>
      <c r="M1424" s="53"/>
      <c r="N1424" s="53"/>
      <c r="O1424" s="1253"/>
      <c r="P1424" s="1253"/>
      <c r="Q1424" s="1253"/>
      <c r="R1424" s="1253"/>
      <c r="S1424" s="1253"/>
      <c r="T1424" s="2503">
        <f>O1424/12</f>
        <v>0</v>
      </c>
      <c r="U1424" s="215">
        <f t="shared" ref="U1424" si="1438">X1424-W1424</f>
        <v>0</v>
      </c>
      <c r="V1424" s="215">
        <f t="shared" ref="V1424" si="1439">U1424-T1424</f>
        <v>0</v>
      </c>
      <c r="W1424" s="215"/>
      <c r="X1424" s="215"/>
      <c r="Y1424" s="2253"/>
    </row>
    <row r="1425" spans="1:25" ht="15" customHeight="1" x14ac:dyDescent="0.25">
      <c r="A1425" s="294" t="s">
        <v>344</v>
      </c>
      <c r="B1425" s="294"/>
      <c r="C1425" s="53"/>
      <c r="D1425" s="144">
        <f t="shared" ref="D1425:D1430" si="1440">ROUND(C1425/12*$A$4,0)</f>
        <v>0</v>
      </c>
      <c r="E1425" s="527"/>
      <c r="F1425" s="53"/>
      <c r="G1425" s="53"/>
      <c r="H1425" s="53"/>
      <c r="I1425" s="53"/>
      <c r="J1425" s="53"/>
      <c r="K1425" s="527"/>
      <c r="L1425" s="53"/>
      <c r="M1425" s="53"/>
      <c r="N1425" s="53"/>
      <c r="O1425" s="1253"/>
      <c r="P1425" s="1253"/>
      <c r="Q1425" s="1253"/>
      <c r="R1425" s="1253"/>
      <c r="S1425" s="1253"/>
      <c r="T1425" s="2503">
        <v>0</v>
      </c>
      <c r="U1425" s="215">
        <v>0</v>
      </c>
      <c r="V1425" s="215">
        <v>0</v>
      </c>
      <c r="W1425" s="215"/>
      <c r="X1425" s="215"/>
      <c r="Y1425" s="2253"/>
    </row>
    <row r="1426" spans="1:25" ht="38.1" customHeight="1" x14ac:dyDescent="0.25">
      <c r="A1426" s="294" t="s">
        <v>345</v>
      </c>
      <c r="B1426" s="294"/>
      <c r="C1426" s="53">
        <v>100</v>
      </c>
      <c r="D1426" s="144">
        <f t="shared" si="1440"/>
        <v>42</v>
      </c>
      <c r="E1426" s="527">
        <v>0</v>
      </c>
      <c r="F1426" s="53">
        <f>E1426/D1426*100</f>
        <v>0</v>
      </c>
      <c r="G1426" s="53"/>
      <c r="H1426" s="53"/>
      <c r="I1426" s="53"/>
      <c r="J1426" s="53"/>
      <c r="K1426" s="527"/>
      <c r="L1426" s="53"/>
      <c r="M1426" s="53"/>
      <c r="N1426" s="53"/>
      <c r="O1426" s="1253"/>
      <c r="P1426" s="1253"/>
      <c r="Q1426" s="1253"/>
      <c r="R1426" s="1253"/>
      <c r="S1426" s="1253"/>
      <c r="T1426" s="2503">
        <v>0</v>
      </c>
      <c r="U1426" s="215">
        <v>0</v>
      </c>
      <c r="V1426" s="215">
        <v>0</v>
      </c>
      <c r="W1426" s="215"/>
      <c r="X1426" s="215"/>
      <c r="Y1426" s="2253"/>
    </row>
    <row r="1427" spans="1:25" ht="38.1" customHeight="1" x14ac:dyDescent="0.25">
      <c r="A1427" s="294" t="s">
        <v>346</v>
      </c>
      <c r="B1427" s="294"/>
      <c r="C1427" s="53"/>
      <c r="D1427" s="144">
        <f t="shared" si="1440"/>
        <v>0</v>
      </c>
      <c r="E1427" s="527"/>
      <c r="F1427" s="53"/>
      <c r="G1427" s="53"/>
      <c r="H1427" s="53"/>
      <c r="I1427" s="53"/>
      <c r="J1427" s="53"/>
      <c r="K1427" s="527"/>
      <c r="L1427" s="53"/>
      <c r="M1427" s="53"/>
      <c r="N1427" s="53"/>
      <c r="O1427" s="1253"/>
      <c r="P1427" s="1253"/>
      <c r="Q1427" s="1253"/>
      <c r="R1427" s="1253"/>
      <c r="S1427" s="1253"/>
      <c r="T1427" s="2503"/>
      <c r="U1427" s="215"/>
      <c r="V1427" s="215"/>
      <c r="W1427" s="215"/>
      <c r="X1427" s="215"/>
      <c r="Y1427" s="2253"/>
    </row>
    <row r="1428" spans="1:25" ht="21.75" customHeight="1" x14ac:dyDescent="0.25">
      <c r="A1428" s="294" t="s">
        <v>347</v>
      </c>
      <c r="B1428" s="294"/>
      <c r="C1428" s="53">
        <v>2814</v>
      </c>
      <c r="D1428" s="144">
        <f t="shared" si="1440"/>
        <v>1173</v>
      </c>
      <c r="E1428" s="527">
        <v>1988</v>
      </c>
      <c r="F1428" s="53">
        <f>E1428/D1428*100</f>
        <v>169.47996589940323</v>
      </c>
      <c r="G1428" s="53"/>
      <c r="H1428" s="53"/>
      <c r="I1428" s="53"/>
      <c r="J1428" s="53"/>
      <c r="K1428" s="527"/>
      <c r="L1428" s="53"/>
      <c r="M1428" s="53"/>
      <c r="N1428" s="53"/>
      <c r="O1428" s="1253"/>
      <c r="P1428" s="1253"/>
      <c r="Q1428" s="1253"/>
      <c r="R1428" s="1253"/>
      <c r="S1428" s="1253"/>
      <c r="T1428" s="2503"/>
      <c r="U1428" s="215"/>
      <c r="V1428" s="215"/>
      <c r="W1428" s="215"/>
      <c r="X1428" s="215"/>
      <c r="Y1428" s="2253"/>
    </row>
    <row r="1429" spans="1:25" ht="22.5" customHeight="1" x14ac:dyDescent="0.25">
      <c r="A1429" s="294" t="s">
        <v>463</v>
      </c>
      <c r="B1429" s="294"/>
      <c r="C1429" s="53">
        <v>8000</v>
      </c>
      <c r="D1429" s="144">
        <f t="shared" si="1440"/>
        <v>3333</v>
      </c>
      <c r="E1429" s="527">
        <v>1423</v>
      </c>
      <c r="F1429" s="53">
        <f>E1429/D1429*100</f>
        <v>42.694269426942697</v>
      </c>
      <c r="G1429" s="53"/>
      <c r="H1429" s="53"/>
      <c r="I1429" s="53"/>
      <c r="J1429" s="53"/>
      <c r="K1429" s="527"/>
      <c r="L1429" s="53"/>
      <c r="M1429" s="53"/>
      <c r="N1429" s="53"/>
      <c r="O1429" s="1253"/>
      <c r="P1429" s="1253"/>
      <c r="Q1429" s="1253"/>
      <c r="R1429" s="1253"/>
      <c r="S1429" s="1253"/>
      <c r="T1429" s="2503"/>
      <c r="U1429" s="215"/>
      <c r="V1429" s="215"/>
      <c r="W1429" s="215"/>
      <c r="X1429" s="215"/>
      <c r="Y1429" s="2253"/>
    </row>
    <row r="1430" spans="1:25" ht="15" customHeight="1" x14ac:dyDescent="0.25">
      <c r="A1430" s="823" t="s">
        <v>339</v>
      </c>
      <c r="B1430" s="823"/>
      <c r="C1430" s="53"/>
      <c r="D1430" s="144">
        <f t="shared" si="1440"/>
        <v>0</v>
      </c>
      <c r="E1430" s="527"/>
      <c r="F1430" s="53"/>
      <c r="G1430" s="53"/>
      <c r="H1430" s="53"/>
      <c r="I1430" s="53"/>
      <c r="J1430" s="53"/>
      <c r="K1430" s="527"/>
      <c r="L1430" s="53"/>
      <c r="M1430" s="53"/>
      <c r="N1430" s="53"/>
      <c r="O1430" s="1253"/>
      <c r="P1430" s="1253"/>
      <c r="Q1430" s="1253"/>
      <c r="R1430" s="1253"/>
      <c r="S1430" s="1253"/>
      <c r="T1430" s="2503"/>
      <c r="U1430" s="215"/>
      <c r="V1430" s="215"/>
      <c r="W1430" s="215"/>
      <c r="X1430" s="215"/>
      <c r="Y1430" s="2253"/>
    </row>
    <row r="1431" spans="1:25" ht="15" customHeight="1" x14ac:dyDescent="0.25">
      <c r="A1431" s="299" t="s">
        <v>183</v>
      </c>
      <c r="B1431" s="299"/>
      <c r="C1431" s="57">
        <f>SUM(C1424+C1429*3.2)</f>
        <v>28514</v>
      </c>
      <c r="D1431" s="57">
        <f t="shared" ref="D1431:E1431" si="1441">SUM(D1424+D1429*3.2)</f>
        <v>11880.6</v>
      </c>
      <c r="E1431" s="57">
        <f t="shared" si="1441"/>
        <v>6541.6</v>
      </c>
      <c r="F1431" s="53">
        <f>E1431/D1431*100</f>
        <v>55.061192195680356</v>
      </c>
      <c r="G1431" s="53"/>
      <c r="H1431" s="53"/>
      <c r="I1431" s="53"/>
      <c r="J1431" s="53"/>
      <c r="K1431" s="527"/>
      <c r="L1431" s="53"/>
      <c r="M1431" s="53"/>
      <c r="N1431" s="53"/>
      <c r="O1431" s="1253"/>
      <c r="P1431" s="1253"/>
      <c r="Q1431" s="1253"/>
      <c r="R1431" s="1253"/>
      <c r="S1431" s="1253"/>
      <c r="T1431" s="2503"/>
      <c r="U1431" s="215"/>
      <c r="V1431" s="215"/>
      <c r="W1431" s="215"/>
      <c r="X1431" s="215"/>
      <c r="Y1431" s="2253"/>
    </row>
    <row r="1432" spans="1:25" ht="15" customHeight="1" x14ac:dyDescent="0.25">
      <c r="A1432" s="815" t="s">
        <v>348</v>
      </c>
      <c r="B1432" s="294"/>
      <c r="C1432" s="53"/>
      <c r="D1432" s="144"/>
      <c r="E1432" s="527"/>
      <c r="F1432" s="53"/>
      <c r="G1432" s="53"/>
      <c r="H1432" s="53"/>
      <c r="I1432" s="53"/>
      <c r="J1432" s="53"/>
      <c r="K1432" s="527"/>
      <c r="L1432" s="53"/>
      <c r="M1432" s="53"/>
      <c r="N1432" s="53"/>
      <c r="O1432" s="1253"/>
      <c r="P1432" s="1253"/>
      <c r="Q1432" s="1253"/>
      <c r="R1432" s="1253"/>
      <c r="S1432" s="1253"/>
      <c r="T1432" s="2503"/>
      <c r="U1432" s="215"/>
      <c r="V1432" s="215"/>
      <c r="W1432" s="215"/>
      <c r="X1432" s="215"/>
      <c r="Y1432" s="2253"/>
    </row>
    <row r="1433" spans="1:25" ht="15" customHeight="1" x14ac:dyDescent="0.25">
      <c r="A1433" s="294" t="s">
        <v>217</v>
      </c>
      <c r="B1433" s="294"/>
      <c r="C1433" s="53">
        <f>SUM(C1435,C1438,C1440)</f>
        <v>1663</v>
      </c>
      <c r="D1433" s="53">
        <f t="shared" ref="D1433:E1433" si="1442">SUM(D1435,D1438,D1440)</f>
        <v>693</v>
      </c>
      <c r="E1433" s="53">
        <f t="shared" si="1442"/>
        <v>321</v>
      </c>
      <c r="F1433" s="53">
        <f>E1433/D1433*100</f>
        <v>46.320346320346324</v>
      </c>
      <c r="G1433" s="53"/>
      <c r="H1433" s="53"/>
      <c r="I1433" s="53"/>
      <c r="J1433" s="53"/>
      <c r="K1433" s="527"/>
      <c r="L1433" s="53"/>
      <c r="M1433" s="53"/>
      <c r="N1433" s="53"/>
      <c r="O1433" s="1253"/>
      <c r="P1433" s="1253"/>
      <c r="Q1433" s="1253"/>
      <c r="R1433" s="1253"/>
      <c r="S1433" s="1253"/>
      <c r="T1433" s="2503"/>
      <c r="U1433" s="215"/>
      <c r="V1433" s="215"/>
      <c r="W1433" s="215"/>
      <c r="X1433" s="215"/>
      <c r="Y1433" s="2253"/>
    </row>
    <row r="1434" spans="1:25" ht="15" customHeight="1" x14ac:dyDescent="0.25">
      <c r="A1434" s="294" t="s">
        <v>344</v>
      </c>
      <c r="B1434" s="294"/>
      <c r="C1434" s="53"/>
      <c r="D1434" s="144"/>
      <c r="E1434" s="527"/>
      <c r="F1434" s="53"/>
      <c r="G1434" s="53"/>
      <c r="H1434" s="53"/>
      <c r="I1434" s="53"/>
      <c r="J1434" s="53"/>
      <c r="K1434" s="527"/>
      <c r="L1434" s="53"/>
      <c r="M1434" s="53"/>
      <c r="N1434" s="53"/>
      <c r="O1434" s="1253"/>
      <c r="P1434" s="1253"/>
      <c r="Q1434" s="1253"/>
      <c r="R1434" s="1253"/>
      <c r="S1434" s="1253"/>
      <c r="T1434" s="2503"/>
      <c r="U1434" s="215"/>
      <c r="V1434" s="215"/>
      <c r="W1434" s="215"/>
      <c r="X1434" s="215"/>
      <c r="Y1434" s="2253"/>
    </row>
    <row r="1435" spans="1:25" ht="38.1" customHeight="1" x14ac:dyDescent="0.25">
      <c r="A1435" s="302" t="s">
        <v>349</v>
      </c>
      <c r="B1435" s="302"/>
      <c r="C1435" s="53">
        <f>SUM(C1436:C1437)</f>
        <v>1063</v>
      </c>
      <c r="D1435" s="53">
        <f t="shared" ref="D1435" si="1443">SUM(D1436:D1437)</f>
        <v>443</v>
      </c>
      <c r="E1435" s="53">
        <f t="shared" ref="E1435" si="1444">SUM(E1436:E1437)</f>
        <v>234</v>
      </c>
      <c r="F1435" s="53">
        <f>E1435/D1435*100</f>
        <v>52.82167042889391</v>
      </c>
      <c r="G1435" s="53"/>
      <c r="H1435" s="53"/>
      <c r="I1435" s="53"/>
      <c r="J1435" s="53"/>
      <c r="K1435" s="527"/>
      <c r="L1435" s="53"/>
      <c r="M1435" s="53"/>
      <c r="N1435" s="53"/>
      <c r="O1435" s="1253"/>
      <c r="P1435" s="1253"/>
      <c r="Q1435" s="1253"/>
      <c r="R1435" s="1253"/>
      <c r="S1435" s="1253"/>
      <c r="T1435" s="2503"/>
      <c r="U1435" s="215"/>
      <c r="V1435" s="215"/>
      <c r="W1435" s="215"/>
      <c r="X1435" s="215"/>
      <c r="Y1435" s="2253"/>
    </row>
    <row r="1436" spans="1:25" ht="38.1" customHeight="1" x14ac:dyDescent="0.25">
      <c r="A1436" s="294" t="s">
        <v>350</v>
      </c>
      <c r="B1436" s="294"/>
      <c r="C1436" s="53">
        <v>815</v>
      </c>
      <c r="D1436" s="144">
        <f t="shared" ref="D1436:D1437" si="1445">ROUND(C1436/12*$A$4,0)</f>
        <v>340</v>
      </c>
      <c r="E1436" s="527">
        <v>217</v>
      </c>
      <c r="F1436" s="53">
        <f>E1436/D1436*100</f>
        <v>63.823529411764703</v>
      </c>
      <c r="G1436" s="53"/>
      <c r="H1436" s="53"/>
      <c r="I1436" s="53"/>
      <c r="J1436" s="53"/>
      <c r="K1436" s="527"/>
      <c r="L1436" s="53"/>
      <c r="M1436" s="53"/>
      <c r="N1436" s="53"/>
      <c r="O1436" s="1253"/>
      <c r="P1436" s="1253"/>
      <c r="Q1436" s="1253"/>
      <c r="R1436" s="1253"/>
      <c r="S1436" s="1253"/>
      <c r="T1436" s="2503"/>
      <c r="U1436" s="215"/>
      <c r="V1436" s="215"/>
      <c r="W1436" s="215"/>
      <c r="X1436" s="215"/>
      <c r="Y1436" s="2253"/>
    </row>
    <row r="1437" spans="1:25" ht="38.1" customHeight="1" x14ac:dyDescent="0.25">
      <c r="A1437" s="294" t="s">
        <v>351</v>
      </c>
      <c r="B1437" s="294"/>
      <c r="C1437" s="53">
        <v>248</v>
      </c>
      <c r="D1437" s="144">
        <f t="shared" si="1445"/>
        <v>103</v>
      </c>
      <c r="E1437" s="527">
        <v>17</v>
      </c>
      <c r="F1437" s="53">
        <f>E1437/D1437*100</f>
        <v>16.50485436893204</v>
      </c>
      <c r="G1437" s="53"/>
      <c r="H1437" s="53"/>
      <c r="I1437" s="53"/>
      <c r="J1437" s="53"/>
      <c r="K1437" s="527"/>
      <c r="L1437" s="53"/>
      <c r="M1437" s="53"/>
      <c r="N1437" s="53"/>
      <c r="O1437" s="1253"/>
      <c r="P1437" s="1253"/>
      <c r="Q1437" s="1253"/>
      <c r="R1437" s="1253"/>
      <c r="S1437" s="1253"/>
      <c r="T1437" s="2503">
        <f>O1437/12</f>
        <v>0</v>
      </c>
      <c r="U1437" s="215">
        <f t="shared" ref="U1437" si="1446">X1437-W1437</f>
        <v>0</v>
      </c>
      <c r="V1437" s="215">
        <f t="shared" ref="V1437" si="1447">U1437-T1437</f>
        <v>0</v>
      </c>
      <c r="W1437" s="215"/>
      <c r="X1437" s="215"/>
      <c r="Y1437" s="2253"/>
    </row>
    <row r="1438" spans="1:25" ht="45.75" customHeight="1" x14ac:dyDescent="0.25">
      <c r="A1438" s="302" t="s">
        <v>352</v>
      </c>
      <c r="B1438" s="302"/>
      <c r="C1438" s="53">
        <f>SUM(C1439)</f>
        <v>600</v>
      </c>
      <c r="D1438" s="53">
        <f t="shared" ref="D1438" si="1448">SUM(D1439)</f>
        <v>250</v>
      </c>
      <c r="E1438" s="53">
        <f t="shared" ref="E1438" si="1449">SUM(E1439)</f>
        <v>87</v>
      </c>
      <c r="F1438" s="53">
        <f>E1438/D1438*100</f>
        <v>34.799999999999997</v>
      </c>
      <c r="G1438" s="53"/>
      <c r="H1438" s="53"/>
      <c r="I1438" s="53"/>
      <c r="J1438" s="53"/>
      <c r="K1438" s="527"/>
      <c r="L1438" s="53"/>
      <c r="M1438" s="53"/>
      <c r="N1438" s="53"/>
      <c r="O1438" s="1253"/>
      <c r="P1438" s="1253"/>
      <c r="Q1438" s="1253"/>
      <c r="R1438" s="1253"/>
      <c r="S1438" s="1253"/>
      <c r="T1438" s="2503">
        <v>0</v>
      </c>
      <c r="U1438" s="215">
        <v>0</v>
      </c>
      <c r="V1438" s="215">
        <v>0</v>
      </c>
      <c r="W1438" s="215"/>
      <c r="X1438" s="215"/>
      <c r="Y1438" s="2253"/>
    </row>
    <row r="1439" spans="1:25" ht="38.1" customHeight="1" x14ac:dyDescent="0.25">
      <c r="A1439" s="294" t="s">
        <v>353</v>
      </c>
      <c r="B1439" s="294"/>
      <c r="C1439" s="53">
        <v>600</v>
      </c>
      <c r="D1439" s="144">
        <f t="shared" ref="D1439:D1443" si="1450">ROUND(C1439/12*$A$4,0)</f>
        <v>250</v>
      </c>
      <c r="E1439" s="527">
        <v>87</v>
      </c>
      <c r="F1439" s="53">
        <f>E1439/D1439*100</f>
        <v>34.799999999999997</v>
      </c>
      <c r="G1439" s="53"/>
      <c r="H1439" s="53"/>
      <c r="I1439" s="53"/>
      <c r="J1439" s="53"/>
      <c r="K1439" s="527"/>
      <c r="L1439" s="53"/>
      <c r="M1439" s="53"/>
      <c r="N1439" s="53"/>
      <c r="O1439" s="1253"/>
      <c r="P1439" s="1253"/>
      <c r="Q1439" s="1253"/>
      <c r="R1439" s="1253"/>
      <c r="S1439" s="1253"/>
      <c r="T1439" s="2503">
        <f>O1439/12</f>
        <v>0</v>
      </c>
      <c r="U1439" s="215">
        <f t="shared" ref="U1439" si="1451">X1439-W1439</f>
        <v>0</v>
      </c>
      <c r="V1439" s="215">
        <f t="shared" ref="V1439" si="1452">U1439-T1439</f>
        <v>0</v>
      </c>
      <c r="W1439" s="215"/>
      <c r="X1439" s="215"/>
      <c r="Y1439" s="2253"/>
    </row>
    <row r="1440" spans="1:25" ht="15" customHeight="1" x14ac:dyDescent="0.25">
      <c r="A1440" s="294" t="s">
        <v>333</v>
      </c>
      <c r="B1440" s="294"/>
      <c r="C1440" s="53"/>
      <c r="D1440" s="144">
        <f t="shared" si="1450"/>
        <v>0</v>
      </c>
      <c r="E1440" s="418"/>
      <c r="F1440" s="53"/>
      <c r="G1440" s="53"/>
      <c r="H1440" s="53"/>
      <c r="I1440" s="53"/>
      <c r="J1440" s="53"/>
      <c r="K1440" s="527"/>
      <c r="L1440" s="53"/>
      <c r="M1440" s="53"/>
      <c r="N1440" s="53"/>
      <c r="O1440" s="1253"/>
      <c r="P1440" s="1253"/>
      <c r="Q1440" s="1253"/>
      <c r="R1440" s="1253"/>
      <c r="S1440" s="1253"/>
      <c r="T1440" s="2503">
        <v>0</v>
      </c>
      <c r="U1440" s="215">
        <v>0</v>
      </c>
      <c r="V1440" s="215">
        <v>0</v>
      </c>
      <c r="W1440" s="215"/>
      <c r="X1440" s="215"/>
      <c r="Y1440" s="2253"/>
    </row>
    <row r="1441" spans="1:25" ht="15" customHeight="1" x14ac:dyDescent="0.25">
      <c r="A1441" s="294" t="s">
        <v>169</v>
      </c>
      <c r="B1441" s="294"/>
      <c r="C1441" s="53">
        <v>4843.75</v>
      </c>
      <c r="D1441" s="144">
        <f t="shared" si="1450"/>
        <v>2018</v>
      </c>
      <c r="E1441" s="418">
        <f>0+E1442/4/3.2</f>
        <v>2365.625</v>
      </c>
      <c r="F1441" s="53">
        <f>E1441/D1441*100</f>
        <v>117.22621407333995</v>
      </c>
      <c r="G1441" s="53"/>
      <c r="H1441" s="53"/>
      <c r="I1441" s="53"/>
      <c r="J1441" s="53"/>
      <c r="K1441" s="527"/>
      <c r="L1441" s="53"/>
      <c r="M1441" s="53"/>
      <c r="N1441" s="53"/>
      <c r="O1441" s="1253"/>
      <c r="P1441" s="1253"/>
      <c r="Q1441" s="1253"/>
      <c r="R1441" s="1253"/>
      <c r="S1441" s="1253"/>
      <c r="T1441" s="2503">
        <v>0</v>
      </c>
      <c r="U1441" s="215">
        <v>0</v>
      </c>
      <c r="V1441" s="215">
        <v>0</v>
      </c>
      <c r="W1441" s="215"/>
      <c r="X1441" s="215"/>
      <c r="Y1441" s="2253"/>
    </row>
    <row r="1442" spans="1:25" ht="15" customHeight="1" x14ac:dyDescent="0.25">
      <c r="A1442" s="525" t="s">
        <v>339</v>
      </c>
      <c r="B1442" s="525"/>
      <c r="C1442" s="53">
        <v>62000</v>
      </c>
      <c r="D1442" s="144">
        <f t="shared" si="1450"/>
        <v>25833</v>
      </c>
      <c r="E1442" s="527">
        <v>30280</v>
      </c>
      <c r="F1442" s="53">
        <f>E1442/D1442*100</f>
        <v>117.2144156698796</v>
      </c>
      <c r="G1442" s="53"/>
      <c r="H1442" s="53"/>
      <c r="I1442" s="53"/>
      <c r="J1442" s="53"/>
      <c r="K1442" s="527"/>
      <c r="L1442" s="53"/>
      <c r="M1442" s="53"/>
      <c r="N1442" s="53"/>
      <c r="O1442" s="1253"/>
      <c r="P1442" s="1253"/>
      <c r="Q1442" s="1253"/>
      <c r="R1442" s="1253"/>
      <c r="S1442" s="1253"/>
      <c r="T1442" s="2503">
        <f>O1442/12</f>
        <v>0</v>
      </c>
      <c r="U1442" s="215">
        <f t="shared" ref="U1442:U1445" si="1453">X1442-W1442</f>
        <v>0</v>
      </c>
      <c r="V1442" s="215">
        <f t="shared" ref="V1442:V1445" si="1454">U1442-T1442</f>
        <v>0</v>
      </c>
      <c r="W1442" s="215"/>
      <c r="X1442" s="215"/>
      <c r="Y1442" s="2253"/>
    </row>
    <row r="1443" spans="1:25" ht="28.5" customHeight="1" x14ac:dyDescent="0.25">
      <c r="A1443" s="819" t="s">
        <v>170</v>
      </c>
      <c r="B1443" s="294"/>
      <c r="C1443" s="53">
        <v>1800</v>
      </c>
      <c r="D1443" s="144">
        <f t="shared" si="1450"/>
        <v>750</v>
      </c>
      <c r="E1443" s="527">
        <v>127</v>
      </c>
      <c r="F1443" s="53">
        <f>E1443/D1443*100</f>
        <v>16.933333333333334</v>
      </c>
      <c r="G1443" s="53"/>
      <c r="H1443" s="53"/>
      <c r="I1443" s="53"/>
      <c r="J1443" s="53"/>
      <c r="K1443" s="527"/>
      <c r="L1443" s="53"/>
      <c r="M1443" s="53"/>
      <c r="N1443" s="53"/>
      <c r="O1443" s="1253"/>
      <c r="P1443" s="1253"/>
      <c r="Q1443" s="1253"/>
      <c r="R1443" s="1253"/>
      <c r="S1443" s="1253"/>
      <c r="T1443" s="2503">
        <f>O1443/12</f>
        <v>0</v>
      </c>
      <c r="U1443" s="215">
        <f t="shared" si="1453"/>
        <v>0</v>
      </c>
      <c r="V1443" s="215">
        <f t="shared" si="1454"/>
        <v>0</v>
      </c>
      <c r="W1443" s="215"/>
      <c r="X1443" s="215"/>
      <c r="Y1443" s="2253"/>
    </row>
    <row r="1444" spans="1:25" ht="29.25" customHeight="1" x14ac:dyDescent="0.25">
      <c r="A1444" s="1840" t="s">
        <v>178</v>
      </c>
      <c r="B1444" s="1840"/>
      <c r="C1444" s="66">
        <f>SUM(C1433+C1441*3.2+C1443)</f>
        <v>18963</v>
      </c>
      <c r="D1444" s="66">
        <f t="shared" ref="D1444" si="1455">SUM(D1433+D1441*3.2+D1443)</f>
        <v>7900.6</v>
      </c>
      <c r="E1444" s="66">
        <f t="shared" ref="E1444" si="1456">SUM(E1433+E1441*3.2+E1443)</f>
        <v>8018</v>
      </c>
      <c r="F1444" s="66">
        <f>E1444/D1444*100</f>
        <v>101.48596309141078</v>
      </c>
      <c r="G1444" s="65"/>
      <c r="H1444" s="65"/>
      <c r="I1444" s="65"/>
      <c r="J1444" s="65"/>
      <c r="K1444" s="1831"/>
      <c r="L1444" s="65"/>
      <c r="M1444" s="65"/>
      <c r="N1444" s="65"/>
      <c r="O1444" s="1255"/>
      <c r="P1444" s="1255"/>
      <c r="Q1444" s="1255"/>
      <c r="R1444" s="1255"/>
      <c r="S1444" s="1255"/>
      <c r="T1444" s="2504">
        <f>O1444/12</f>
        <v>0</v>
      </c>
      <c r="U1444" s="2518">
        <f t="shared" si="1453"/>
        <v>0</v>
      </c>
      <c r="V1444" s="2518">
        <f t="shared" si="1454"/>
        <v>0</v>
      </c>
      <c r="W1444" s="2518"/>
      <c r="X1444" s="2518"/>
      <c r="Y1444" s="2253"/>
    </row>
    <row r="1445" spans="1:25" ht="15" customHeight="1" x14ac:dyDescent="0.25">
      <c r="A1445" s="133" t="s">
        <v>179</v>
      </c>
      <c r="B1445" s="1714"/>
      <c r="C1445" s="1864">
        <f>SUM(C1444,C1431)</f>
        <v>47477</v>
      </c>
      <c r="D1445" s="1864">
        <f t="shared" ref="D1445" si="1457">SUM(D1444,D1431)</f>
        <v>19781.2</v>
      </c>
      <c r="E1445" s="1864">
        <f t="shared" ref="E1445" si="1458">SUM(E1444,E1431)</f>
        <v>14559.6</v>
      </c>
      <c r="F1445" s="1864">
        <f>E1445/D1445*100</f>
        <v>73.603219218247631</v>
      </c>
      <c r="G1445" s="1833"/>
      <c r="H1445" s="1833"/>
      <c r="I1445" s="1833"/>
      <c r="J1445" s="1833"/>
      <c r="K1445" s="1833"/>
      <c r="L1445" s="1833"/>
      <c r="M1445" s="1833"/>
      <c r="N1445" s="1833"/>
      <c r="O1445" s="558">
        <v>21704.691225925926</v>
      </c>
      <c r="P1445" s="558">
        <v>21686.704025925927</v>
      </c>
      <c r="Q1445" s="558">
        <v>21686.704025925927</v>
      </c>
      <c r="R1445" s="558">
        <v>21686.704025925927</v>
      </c>
      <c r="S1445" s="558">
        <v>21654.000025925929</v>
      </c>
      <c r="T1445" s="2505">
        <f>O1445/12*$A$4+(P1445-O1445)/11*4+(Q1445-P1445)/10*3+(R1445-Q1445)/9*2+(S1445-R1445)/8*1</f>
        <v>9032.9925441358027</v>
      </c>
      <c r="U1445" s="1444">
        <f t="shared" si="1453"/>
        <v>8733.7223500000018</v>
      </c>
      <c r="V1445" s="1444">
        <f t="shared" si="1454"/>
        <v>-299.27019413580092</v>
      </c>
      <c r="W1445" s="1444">
        <v>-10.34366</v>
      </c>
      <c r="X1445" s="1444">
        <v>8723.3786900000014</v>
      </c>
      <c r="Y1445" s="2252">
        <f>U1445+W1445-X1445</f>
        <v>0</v>
      </c>
    </row>
    <row r="1446" spans="1:25" ht="15" customHeight="1" x14ac:dyDescent="0.25">
      <c r="A1446" s="400" t="s">
        <v>156</v>
      </c>
      <c r="B1446" s="1889"/>
      <c r="C1446" s="1891"/>
      <c r="D1446" s="1891"/>
      <c r="E1446" s="1891"/>
      <c r="F1446" s="1891"/>
      <c r="G1446" s="1837"/>
      <c r="H1446" s="1837"/>
      <c r="I1446" s="1837"/>
      <c r="J1446" s="1837"/>
      <c r="K1446" s="1837"/>
      <c r="L1446" s="1837"/>
      <c r="M1446" s="1837"/>
      <c r="N1446" s="1837"/>
      <c r="O1446" s="1254"/>
      <c r="P1446" s="1254"/>
      <c r="Q1446" s="1254"/>
      <c r="R1446" s="1254"/>
      <c r="S1446" s="1254"/>
      <c r="T1446" s="2506"/>
      <c r="U1446" s="2521"/>
      <c r="V1446" s="2521"/>
      <c r="W1446" s="2521"/>
      <c r="X1446" s="2521"/>
      <c r="Y1446" s="2253"/>
    </row>
    <row r="1447" spans="1:25" ht="15" customHeight="1" x14ac:dyDescent="0.25">
      <c r="A1447" s="412" t="s">
        <v>202</v>
      </c>
      <c r="B1447" s="1899">
        <v>240</v>
      </c>
      <c r="C1447" s="1837">
        <v>209</v>
      </c>
      <c r="D1447" s="144">
        <f t="shared" ref="D1447" si="1459">ROUND(C1447/12*$A$4,0)</f>
        <v>87</v>
      </c>
      <c r="E1447" s="1837">
        <v>103</v>
      </c>
      <c r="F1447" s="527">
        <f>E1447/D1447*100</f>
        <v>118.39080459770115</v>
      </c>
      <c r="G1447" s="1900">
        <v>8</v>
      </c>
      <c r="H1447" s="157">
        <f t="shared" ref="H1447:H1449" si="1460">K1447/E1447</f>
        <v>7.8737864077669899</v>
      </c>
      <c r="I1447" s="166">
        <f t="shared" ref="I1447" si="1461">ROUND(C1447*G1447,0)</f>
        <v>1672</v>
      </c>
      <c r="J1447" s="166">
        <f t="shared" ref="J1447" si="1462">ROUND(D1447*G1447,0)</f>
        <v>696</v>
      </c>
      <c r="K1447" s="1837">
        <v>811</v>
      </c>
      <c r="L1447" s="166">
        <f t="shared" ref="L1447:L1449" si="1463">K1447/J1447*100</f>
        <v>116.52298850574712</v>
      </c>
      <c r="M1447" s="1837">
        <f>I1447/B1447</f>
        <v>6.9666666666666668</v>
      </c>
      <c r="N1447" s="166">
        <f t="shared" ref="N1447" si="1464">K1447/$A$4*12/M1447</f>
        <v>279.38755980861242</v>
      </c>
      <c r="O1447" s="1253"/>
      <c r="P1447" s="1253"/>
      <c r="Q1447" s="1253"/>
      <c r="R1447" s="1253"/>
      <c r="S1447" s="1253"/>
      <c r="T1447" s="2503"/>
      <c r="U1447" s="215"/>
      <c r="V1447" s="215"/>
      <c r="W1447" s="215"/>
      <c r="X1447" s="215"/>
      <c r="Y1447" s="2253"/>
    </row>
    <row r="1448" spans="1:25" ht="15" customHeight="1" x14ac:dyDescent="0.25">
      <c r="A1448" s="1540" t="s">
        <v>265</v>
      </c>
      <c r="B1448" s="429"/>
      <c r="C1448" s="1896">
        <f>SUM(C1447)</f>
        <v>209</v>
      </c>
      <c r="D1448" s="1896">
        <f t="shared" ref="D1448:E1448" si="1465">SUM(D1447)</f>
        <v>87</v>
      </c>
      <c r="E1448" s="742">
        <f t="shared" si="1465"/>
        <v>103</v>
      </c>
      <c r="F1448" s="1893">
        <f>E1448/D1448*100</f>
        <v>118.39080459770115</v>
      </c>
      <c r="G1448" s="1901">
        <f>SUM(G1447)</f>
        <v>8</v>
      </c>
      <c r="H1448" s="283">
        <f t="shared" si="1460"/>
        <v>7.8737864077669899</v>
      </c>
      <c r="I1448" s="196">
        <f>SUM(I1447)</f>
        <v>1672</v>
      </c>
      <c r="J1448" s="65">
        <f>SUM(J1447)</f>
        <v>696</v>
      </c>
      <c r="K1448" s="1896">
        <f>SUM(K1447)</f>
        <v>811</v>
      </c>
      <c r="L1448" s="196">
        <f t="shared" si="1463"/>
        <v>116.52298850574712</v>
      </c>
      <c r="M1448" s="1825">
        <f>SUM(M1447)</f>
        <v>6.9666666666666668</v>
      </c>
      <c r="N1448" s="376"/>
      <c r="O1448" s="1255"/>
      <c r="P1448" s="1255"/>
      <c r="Q1448" s="1255"/>
      <c r="R1448" s="1255"/>
      <c r="S1448" s="1255"/>
      <c r="T1448" s="2504"/>
      <c r="U1448" s="2518"/>
      <c r="V1448" s="2518"/>
      <c r="W1448" s="2518"/>
      <c r="X1448" s="2518"/>
      <c r="Y1448" s="2253"/>
    </row>
    <row r="1449" spans="1:25" ht="15" customHeight="1" thickBot="1" x14ac:dyDescent="0.3">
      <c r="A1449" s="1569" t="s">
        <v>397</v>
      </c>
      <c r="B1449" s="1894"/>
      <c r="C1449" s="1866">
        <f>SUM(C1448)</f>
        <v>209</v>
      </c>
      <c r="D1449" s="1866">
        <f t="shared" ref="D1449:E1449" si="1466">SUM(D1448)</f>
        <v>87</v>
      </c>
      <c r="E1449" s="1866">
        <f t="shared" si="1466"/>
        <v>103</v>
      </c>
      <c r="F1449" s="1866">
        <f>E1449/D1449*100</f>
        <v>118.39080459770115</v>
      </c>
      <c r="G1449" s="1866">
        <f>SUM(G1447)</f>
        <v>8</v>
      </c>
      <c r="H1449" s="1284">
        <f t="shared" si="1460"/>
        <v>7.8737864077669899</v>
      </c>
      <c r="I1449" s="1866">
        <f t="shared" ref="I1449:J1449" si="1467">SUM(I1448)</f>
        <v>1672</v>
      </c>
      <c r="J1449" s="1866">
        <f t="shared" si="1467"/>
        <v>696</v>
      </c>
      <c r="K1449" s="1866">
        <f t="shared" ref="K1449" si="1468">SUM(K1448)</f>
        <v>811</v>
      </c>
      <c r="L1449" s="495">
        <f t="shared" si="1463"/>
        <v>116.52298850574712</v>
      </c>
      <c r="M1449" s="1866">
        <f>SUM(M1447)</f>
        <v>6.9666666666666668</v>
      </c>
      <c r="N1449" s="495">
        <f t="shared" ref="N1449" si="1469">K1449/$A$4*12/M1449</f>
        <v>279.38755980861242</v>
      </c>
      <c r="O1449" s="743">
        <v>2663.7250639999997</v>
      </c>
      <c r="P1449" s="743">
        <v>2467.7878679999999</v>
      </c>
      <c r="Q1449" s="743">
        <v>2467.7878679999999</v>
      </c>
      <c r="R1449" s="743">
        <v>2467.7878679999999</v>
      </c>
      <c r="S1449" s="743">
        <v>2467.7878679999999</v>
      </c>
      <c r="T1449" s="2505">
        <f>O1449/12*$A$4+(P1449-O1449)/11*4+(Q1449-P1449)/10*3+(R1449-Q1449)/9*2+(S1449-R1449)/8*1</f>
        <v>1038.6355538787877</v>
      </c>
      <c r="U1449" s="2442">
        <f t="shared" ref="U1449" si="1470">X1449-W1449</f>
        <v>1303.0423999999998</v>
      </c>
      <c r="V1449" s="2442">
        <f t="shared" ref="V1449" si="1471">U1449-T1449</f>
        <v>264.40684612121208</v>
      </c>
      <c r="W1449" s="2442">
        <v>0</v>
      </c>
      <c r="X1449" s="2442">
        <v>1303.0423999999998</v>
      </c>
      <c r="Y1449" s="2253"/>
    </row>
    <row r="1450" spans="1:25" ht="15" customHeight="1" thickBot="1" x14ac:dyDescent="0.3">
      <c r="A1450" s="1895" t="s">
        <v>18</v>
      </c>
      <c r="B1450" s="1895"/>
      <c r="C1450" s="1870"/>
      <c r="D1450" s="1870"/>
      <c r="E1450" s="1870"/>
      <c r="F1450" s="1870"/>
      <c r="G1450" s="1870"/>
      <c r="H1450" s="1870"/>
      <c r="I1450" s="1870"/>
      <c r="J1450" s="1870"/>
      <c r="K1450" s="1870">
        <f t="shared" ref="K1450" si="1472">SUM(K1449,K1445)</f>
        <v>811</v>
      </c>
      <c r="L1450" s="1870"/>
      <c r="M1450" s="1870"/>
      <c r="N1450" s="1870"/>
      <c r="O1450" s="744">
        <f t="shared" ref="O1450:X1450" si="1473">SUM(O1449,O1445)</f>
        <v>24368.416289925925</v>
      </c>
      <c r="P1450" s="744">
        <f t="shared" ref="P1450:Q1450" si="1474">SUM(P1449,P1445)</f>
        <v>24154.491893925926</v>
      </c>
      <c r="Q1450" s="744">
        <f t="shared" si="1474"/>
        <v>24154.491893925926</v>
      </c>
      <c r="R1450" s="744">
        <f t="shared" ref="R1450:S1450" si="1475">SUM(R1449,R1445)</f>
        <v>24154.491893925926</v>
      </c>
      <c r="S1450" s="744">
        <f t="shared" si="1475"/>
        <v>24121.787893925928</v>
      </c>
      <c r="T1450" s="2508">
        <f t="shared" si="1473"/>
        <v>10071.628098014591</v>
      </c>
      <c r="U1450" s="2522">
        <f t="shared" si="1473"/>
        <v>10036.764750000002</v>
      </c>
      <c r="V1450" s="2522">
        <f t="shared" si="1473"/>
        <v>-34.863348014588837</v>
      </c>
      <c r="W1450" s="2522">
        <f t="shared" si="1473"/>
        <v>-10.34366</v>
      </c>
      <c r="X1450" s="2524">
        <f t="shared" si="1473"/>
        <v>10026.421090000002</v>
      </c>
      <c r="Y1450" s="2253"/>
    </row>
    <row r="1451" spans="1:25" ht="15" customHeight="1" x14ac:dyDescent="0.25">
      <c r="A1451" s="328"/>
      <c r="B1451" s="328"/>
      <c r="C1451" s="335"/>
      <c r="D1451" s="335"/>
      <c r="E1451" s="1887"/>
      <c r="F1451" s="335"/>
      <c r="G1451" s="265"/>
      <c r="H1451" s="265"/>
      <c r="I1451" s="265"/>
      <c r="J1451" s="265"/>
      <c r="K1451" s="541"/>
      <c r="L1451" s="265"/>
      <c r="M1451" s="265"/>
      <c r="N1451" s="265"/>
      <c r="O1451" s="1254"/>
      <c r="P1451" s="1254"/>
      <c r="Q1451" s="1254"/>
      <c r="R1451" s="1254"/>
      <c r="S1451" s="1254"/>
      <c r="T1451" s="2506"/>
      <c r="U1451" s="2521"/>
      <c r="V1451" s="2521"/>
      <c r="W1451" s="2521"/>
      <c r="X1451" s="2521"/>
      <c r="Y1451" s="2253"/>
    </row>
    <row r="1452" spans="1:25" ht="29.25" customHeight="1" x14ac:dyDescent="0.25">
      <c r="A1452" s="2289" t="s">
        <v>387</v>
      </c>
      <c r="B1452" s="1515"/>
      <c r="C1452" s="93"/>
      <c r="D1452" s="93"/>
      <c r="E1452" s="1685"/>
      <c r="F1452" s="93"/>
      <c r="G1452" s="287"/>
      <c r="H1452" s="287"/>
      <c r="I1452" s="204"/>
      <c r="J1452" s="204"/>
      <c r="K1452" s="1678"/>
      <c r="L1452" s="204"/>
      <c r="M1452" s="204"/>
      <c r="N1452" s="204"/>
      <c r="O1452" s="1253"/>
      <c r="P1452" s="1253"/>
      <c r="Q1452" s="1253"/>
      <c r="R1452" s="1253"/>
      <c r="S1452" s="1253"/>
      <c r="T1452" s="2503"/>
      <c r="U1452" s="215"/>
      <c r="V1452" s="215"/>
      <c r="W1452" s="215"/>
      <c r="X1452" s="215"/>
      <c r="Y1452" s="2253"/>
    </row>
    <row r="1453" spans="1:25" ht="15" customHeight="1" x14ac:dyDescent="0.25">
      <c r="A1453" s="535" t="s">
        <v>33</v>
      </c>
      <c r="B1453" s="173"/>
      <c r="C1453" s="93"/>
      <c r="D1453" s="143"/>
      <c r="E1453" s="421"/>
      <c r="F1453" s="143"/>
      <c r="G1453" s="50"/>
      <c r="H1453" s="50"/>
      <c r="I1453" s="38"/>
      <c r="J1453" s="38"/>
      <c r="K1453" s="669"/>
      <c r="L1453" s="38"/>
      <c r="M1453" s="38"/>
      <c r="N1453" s="38"/>
      <c r="O1453" s="1253"/>
      <c r="P1453" s="1253"/>
      <c r="Q1453" s="1253"/>
      <c r="R1453" s="1253"/>
      <c r="S1453" s="1253"/>
      <c r="T1453" s="2503"/>
      <c r="U1453" s="215"/>
      <c r="V1453" s="215"/>
      <c r="W1453" s="215"/>
      <c r="X1453" s="215"/>
      <c r="Y1453" s="2253"/>
    </row>
    <row r="1454" spans="1:25" ht="15" customHeight="1" x14ac:dyDescent="0.25">
      <c r="A1454" s="201" t="s">
        <v>156</v>
      </c>
      <c r="B1454" s="201"/>
      <c r="C1454" s="36"/>
      <c r="D1454" s="36"/>
      <c r="E1454" s="572"/>
      <c r="F1454" s="36"/>
      <c r="G1454" s="56"/>
      <c r="H1454" s="56"/>
      <c r="I1454" s="57"/>
      <c r="J1454" s="57"/>
      <c r="K1454" s="546"/>
      <c r="L1454" s="57"/>
      <c r="M1454" s="53"/>
      <c r="N1454" s="53"/>
      <c r="O1454" s="1253"/>
      <c r="P1454" s="1253"/>
      <c r="Q1454" s="1253"/>
      <c r="R1454" s="1253"/>
      <c r="S1454" s="1253"/>
      <c r="T1454" s="2503"/>
      <c r="U1454" s="215"/>
      <c r="V1454" s="215"/>
      <c r="W1454" s="215"/>
      <c r="X1454" s="215"/>
      <c r="Y1454" s="2253"/>
    </row>
    <row r="1455" spans="1:25" ht="15" customHeight="1" x14ac:dyDescent="0.25">
      <c r="A1455" s="412" t="s">
        <v>202</v>
      </c>
      <c r="B1455" s="47">
        <v>240</v>
      </c>
      <c r="C1455" s="38">
        <v>215</v>
      </c>
      <c r="D1455" s="144">
        <f t="shared" ref="D1455" si="1476">ROUND(C1455/12*$A$4,0)</f>
        <v>90</v>
      </c>
      <c r="E1455" s="418">
        <v>90</v>
      </c>
      <c r="F1455" s="144">
        <f>E1455/D1455*100</f>
        <v>100</v>
      </c>
      <c r="G1455" s="50">
        <v>8</v>
      </c>
      <c r="H1455" s="157">
        <f t="shared" ref="H1455" si="1477">K1455/E1455</f>
        <v>8</v>
      </c>
      <c r="I1455" s="166">
        <f t="shared" ref="I1455" si="1478">ROUND(C1455*G1455,0)</f>
        <v>1720</v>
      </c>
      <c r="J1455" s="166">
        <f t="shared" ref="J1455" si="1479">ROUND(D1455*G1455,0)</f>
        <v>720</v>
      </c>
      <c r="K1455" s="420">
        <v>720</v>
      </c>
      <c r="L1455" s="166">
        <f>K1455/J1455*100</f>
        <v>100</v>
      </c>
      <c r="M1455" s="166">
        <f>I1455/B1455</f>
        <v>7.166666666666667</v>
      </c>
      <c r="N1455" s="166">
        <f t="shared" ref="N1455:N1457" si="1480">K1455/$A$4*12/M1455</f>
        <v>241.11627906976744</v>
      </c>
      <c r="O1455" s="1253"/>
      <c r="P1455" s="1253"/>
      <c r="Q1455" s="1253"/>
      <c r="R1455" s="1253"/>
      <c r="S1455" s="1253"/>
      <c r="T1455" s="2503">
        <f>O1455/12</f>
        <v>0</v>
      </c>
      <c r="U1455" s="215">
        <f t="shared" ref="U1455" si="1481">X1455-W1455</f>
        <v>0</v>
      </c>
      <c r="V1455" s="215">
        <f t="shared" ref="V1455" si="1482">U1455-T1455</f>
        <v>0</v>
      </c>
      <c r="W1455" s="215"/>
      <c r="X1455" s="215"/>
      <c r="Y1455" s="2253"/>
    </row>
    <row r="1456" spans="1:25" ht="15" customHeight="1" x14ac:dyDescent="0.25">
      <c r="A1456" s="1540" t="s">
        <v>265</v>
      </c>
      <c r="B1456" s="699"/>
      <c r="C1456" s="523">
        <f>SUM(C1455)</f>
        <v>215</v>
      </c>
      <c r="D1456" s="523">
        <f t="shared" ref="D1456:E1456" si="1483">SUM(D1455)</f>
        <v>90</v>
      </c>
      <c r="E1456" s="523">
        <f t="shared" si="1483"/>
        <v>90</v>
      </c>
      <c r="F1456" s="195">
        <f>E1456/D1456*100</f>
        <v>100</v>
      </c>
      <c r="G1456" s="64">
        <v>8</v>
      </c>
      <c r="H1456" s="283">
        <f>K1456/E1456</f>
        <v>8</v>
      </c>
      <c r="I1456" s="196">
        <f>SUM(I1455)</f>
        <v>1720</v>
      </c>
      <c r="J1456" s="196">
        <f t="shared" ref="J1456" si="1484">SUM(J1455)</f>
        <v>720</v>
      </c>
      <c r="K1456" s="1554">
        <f t="shared" ref="K1456" si="1485">SUM(K1455)</f>
        <v>720</v>
      </c>
      <c r="L1456" s="196">
        <f>K1456/J1456*100</f>
        <v>100</v>
      </c>
      <c r="M1456" s="376">
        <f>SUM(M1455)</f>
        <v>7.166666666666667</v>
      </c>
      <c r="N1456" s="376">
        <f t="shared" si="1480"/>
        <v>241.11627906976744</v>
      </c>
      <c r="O1456" s="1255"/>
      <c r="P1456" s="1255"/>
      <c r="Q1456" s="1255"/>
      <c r="R1456" s="1255"/>
      <c r="S1456" s="1255"/>
      <c r="T1456" s="2504"/>
      <c r="U1456" s="2518"/>
      <c r="V1456" s="2518"/>
      <c r="W1456" s="2518"/>
      <c r="X1456" s="2518"/>
      <c r="Y1456" s="2253"/>
    </row>
    <row r="1457" spans="1:25" ht="15" customHeight="1" thickBot="1" x14ac:dyDescent="0.3">
      <c r="A1457" s="1569" t="s">
        <v>397</v>
      </c>
      <c r="B1457" s="1569"/>
      <c r="C1457" s="1688">
        <f>SUM(C1456)</f>
        <v>215</v>
      </c>
      <c r="D1457" s="1688">
        <f t="shared" ref="D1457:E1457" si="1486">SUM(D1456)</f>
        <v>90</v>
      </c>
      <c r="E1457" s="1688">
        <f t="shared" si="1486"/>
        <v>90</v>
      </c>
      <c r="F1457" s="1688">
        <f>E1457/D1457*100</f>
        <v>100</v>
      </c>
      <c r="G1457" s="1572">
        <f>I1457/C1457</f>
        <v>8</v>
      </c>
      <c r="H1457" s="1860">
        <f>K1457/E1457</f>
        <v>8</v>
      </c>
      <c r="I1457" s="1688">
        <f t="shared" ref="I1457:J1457" si="1487">SUM(I1456)</f>
        <v>1720</v>
      </c>
      <c r="J1457" s="1688">
        <f t="shared" si="1487"/>
        <v>720</v>
      </c>
      <c r="K1457" s="1688">
        <f t="shared" ref="K1457" si="1488">SUM(K1456)</f>
        <v>720</v>
      </c>
      <c r="L1457" s="1625">
        <f>K1457/J1457*100</f>
        <v>100</v>
      </c>
      <c r="M1457" s="2624">
        <f>SUM(M1455)</f>
        <v>7.166666666666667</v>
      </c>
      <c r="N1457" s="1638">
        <f t="shared" si="1480"/>
        <v>241.11627906976744</v>
      </c>
      <c r="O1457" s="743">
        <v>3032.6314199999997</v>
      </c>
      <c r="P1457" s="743">
        <v>2268.2353330000001</v>
      </c>
      <c r="Q1457" s="743">
        <v>2268.2353330000001</v>
      </c>
      <c r="R1457" s="743">
        <v>2268.2353330000001</v>
      </c>
      <c r="S1457" s="743">
        <v>2268.2353330000001</v>
      </c>
      <c r="T1457" s="2505">
        <f>O1457/12*$A$4+(P1457-O1457)/11*4+(Q1457-P1457)/10*3+(R1457-Q1457)/9*2+(S1457-R1457)/8*1</f>
        <v>985.63421154545472</v>
      </c>
      <c r="U1457" s="2442">
        <f t="shared" ref="U1457" si="1489">X1457-W1457</f>
        <v>937.18974000000003</v>
      </c>
      <c r="V1457" s="2442">
        <f t="shared" ref="V1457" si="1490">U1457-T1457</f>
        <v>-48.444471545454689</v>
      </c>
      <c r="W1457" s="2442">
        <v>0</v>
      </c>
      <c r="X1457" s="2442">
        <v>937.18974000000003</v>
      </c>
      <c r="Y1457" s="2253"/>
    </row>
    <row r="1458" spans="1:25" ht="15" customHeight="1" thickBot="1" x14ac:dyDescent="0.3">
      <c r="A1458" s="441" t="s">
        <v>18</v>
      </c>
      <c r="B1458" s="441"/>
      <c r="C1458" s="872"/>
      <c r="D1458" s="872"/>
      <c r="E1458" s="1870"/>
      <c r="F1458" s="872"/>
      <c r="G1458" s="872"/>
      <c r="H1458" s="872"/>
      <c r="I1458" s="872"/>
      <c r="J1458" s="872"/>
      <c r="K1458" s="1870"/>
      <c r="L1458" s="872"/>
      <c r="M1458" s="872"/>
      <c r="N1458" s="872"/>
      <c r="O1458" s="744">
        <f>SUM(O1457)</f>
        <v>3032.6314199999997</v>
      </c>
      <c r="P1458" s="744">
        <f>SUM(P1457)</f>
        <v>2268.2353330000001</v>
      </c>
      <c r="Q1458" s="744">
        <f>SUM(Q1457)</f>
        <v>2268.2353330000001</v>
      </c>
      <c r="R1458" s="744">
        <f>SUM(R1457)</f>
        <v>2268.2353330000001</v>
      </c>
      <c r="S1458" s="744">
        <f>SUM(S1457)</f>
        <v>2268.2353330000001</v>
      </c>
      <c r="T1458" s="2508">
        <f t="shared" ref="T1458:X1458" si="1491">SUM(T1457)</f>
        <v>985.63421154545472</v>
      </c>
      <c r="U1458" s="2522">
        <f t="shared" si="1491"/>
        <v>937.18974000000003</v>
      </c>
      <c r="V1458" s="2522">
        <f t="shared" si="1491"/>
        <v>-48.444471545454689</v>
      </c>
      <c r="W1458" s="2522">
        <f t="shared" si="1491"/>
        <v>0</v>
      </c>
      <c r="X1458" s="2524">
        <f t="shared" si="1491"/>
        <v>937.18974000000003</v>
      </c>
      <c r="Y1458" s="2253"/>
    </row>
    <row r="1459" spans="1:25" ht="15" customHeight="1" x14ac:dyDescent="0.25">
      <c r="A1459" s="142"/>
      <c r="B1459" s="142"/>
      <c r="C1459" s="742"/>
      <c r="D1459" s="742"/>
      <c r="E1459" s="1896"/>
      <c r="F1459" s="742"/>
      <c r="G1459" s="742"/>
      <c r="H1459" s="742"/>
      <c r="I1459" s="742"/>
      <c r="J1459" s="742"/>
      <c r="K1459" s="1896"/>
      <c r="L1459" s="742"/>
      <c r="M1459" s="742"/>
      <c r="N1459" s="742"/>
      <c r="O1459" s="1254"/>
      <c r="P1459" s="1254"/>
      <c r="Q1459" s="1254"/>
      <c r="R1459" s="1254"/>
      <c r="S1459" s="1254"/>
      <c r="T1459" s="2506"/>
      <c r="U1459" s="2521"/>
      <c r="V1459" s="2521"/>
      <c r="W1459" s="2521"/>
      <c r="X1459" s="2521"/>
      <c r="Y1459" s="2253"/>
    </row>
    <row r="1460" spans="1:25" ht="29.25" customHeight="1" x14ac:dyDescent="0.25">
      <c r="A1460" s="2292" t="s">
        <v>229</v>
      </c>
      <c r="B1460" s="334"/>
      <c r="C1460" s="32"/>
      <c r="D1460" s="32"/>
      <c r="E1460" s="1834"/>
      <c r="F1460" s="32"/>
      <c r="G1460" s="53"/>
      <c r="H1460" s="53"/>
      <c r="I1460" s="53"/>
      <c r="J1460" s="53"/>
      <c r="K1460" s="527"/>
      <c r="L1460" s="53"/>
      <c r="M1460" s="53"/>
      <c r="N1460" s="53"/>
      <c r="O1460" s="1253"/>
      <c r="P1460" s="1253"/>
      <c r="Q1460" s="1253"/>
      <c r="R1460" s="1253"/>
      <c r="S1460" s="1253"/>
      <c r="T1460" s="2503"/>
      <c r="U1460" s="215"/>
      <c r="V1460" s="215"/>
      <c r="W1460" s="215"/>
      <c r="X1460" s="215"/>
      <c r="Y1460" s="2253"/>
    </row>
    <row r="1461" spans="1:25" ht="15" customHeight="1" x14ac:dyDescent="0.25">
      <c r="A1461" s="51" t="s">
        <v>14</v>
      </c>
      <c r="B1461" s="51"/>
      <c r="C1461" s="32"/>
      <c r="D1461" s="32"/>
      <c r="E1461" s="1834"/>
      <c r="F1461" s="32"/>
      <c r="G1461" s="53"/>
      <c r="H1461" s="53"/>
      <c r="I1461" s="53"/>
      <c r="J1461" s="53"/>
      <c r="K1461" s="527"/>
      <c r="L1461" s="53"/>
      <c r="M1461" s="53"/>
      <c r="N1461" s="53"/>
      <c r="O1461" s="1253"/>
      <c r="P1461" s="1253"/>
      <c r="Q1461" s="1253"/>
      <c r="R1461" s="1253"/>
      <c r="S1461" s="1253"/>
      <c r="T1461" s="2503"/>
      <c r="U1461" s="215"/>
      <c r="V1461" s="215"/>
      <c r="W1461" s="215"/>
      <c r="X1461" s="215"/>
      <c r="Y1461" s="2253"/>
    </row>
    <row r="1462" spans="1:25" ht="16.5" customHeight="1" x14ac:dyDescent="0.25">
      <c r="A1462" s="59" t="s">
        <v>182</v>
      </c>
      <c r="B1462" s="59"/>
      <c r="C1462" s="143"/>
      <c r="D1462" s="143"/>
      <c r="E1462" s="421"/>
      <c r="F1462" s="143"/>
      <c r="G1462" s="50"/>
      <c r="H1462" s="50"/>
      <c r="I1462" s="38"/>
      <c r="J1462" s="38"/>
      <c r="K1462" s="669"/>
      <c r="L1462" s="38"/>
      <c r="M1462" s="38"/>
      <c r="N1462" s="38"/>
      <c r="O1462" s="1253"/>
      <c r="P1462" s="1253"/>
      <c r="Q1462" s="1253"/>
      <c r="R1462" s="1253"/>
      <c r="S1462" s="1253"/>
      <c r="T1462" s="2503"/>
      <c r="U1462" s="215"/>
      <c r="V1462" s="215"/>
      <c r="W1462" s="215"/>
      <c r="X1462" s="215"/>
      <c r="Y1462" s="2253"/>
    </row>
    <row r="1463" spans="1:25" ht="15" customHeight="1" x14ac:dyDescent="0.25">
      <c r="A1463" s="294" t="s">
        <v>217</v>
      </c>
      <c r="B1463" s="294"/>
      <c r="C1463" s="53">
        <f>SUM(C1464)</f>
        <v>700</v>
      </c>
      <c r="D1463" s="53">
        <f t="shared" ref="D1463:E1463" si="1492">SUM(D1464)</f>
        <v>292</v>
      </c>
      <c r="E1463" s="53">
        <f t="shared" si="1492"/>
        <v>336</v>
      </c>
      <c r="F1463" s="53">
        <f>E1463/D1463*100</f>
        <v>115.06849315068493</v>
      </c>
      <c r="G1463" s="56"/>
      <c r="H1463" s="56"/>
      <c r="I1463" s="55"/>
      <c r="J1463" s="55"/>
      <c r="K1463" s="545"/>
      <c r="L1463" s="55"/>
      <c r="M1463" s="55"/>
      <c r="N1463" s="55"/>
      <c r="O1463" s="1253"/>
      <c r="P1463" s="1253"/>
      <c r="Q1463" s="1253"/>
      <c r="R1463" s="1253"/>
      <c r="S1463" s="1253"/>
      <c r="T1463" s="2503"/>
      <c r="U1463" s="215"/>
      <c r="V1463" s="215"/>
      <c r="W1463" s="215"/>
      <c r="X1463" s="215"/>
      <c r="Y1463" s="2253"/>
    </row>
    <row r="1464" spans="1:25" ht="15" customHeight="1" x14ac:dyDescent="0.25">
      <c r="A1464" s="294" t="s">
        <v>393</v>
      </c>
      <c r="B1464" s="294"/>
      <c r="C1464" s="53">
        <v>700</v>
      </c>
      <c r="D1464" s="144">
        <f t="shared" ref="D1464:D1466" si="1493">ROUND(C1464/12*$A$4,0)</f>
        <v>292</v>
      </c>
      <c r="E1464" s="527">
        <v>336</v>
      </c>
      <c r="F1464" s="53">
        <f>E1464/D1464*100</f>
        <v>115.06849315068493</v>
      </c>
      <c r="G1464" s="56"/>
      <c r="H1464" s="56"/>
      <c r="I1464" s="55"/>
      <c r="J1464" s="55"/>
      <c r="K1464" s="545"/>
      <c r="L1464" s="55"/>
      <c r="M1464" s="55"/>
      <c r="N1464" s="55"/>
      <c r="O1464" s="1253"/>
      <c r="P1464" s="1253"/>
      <c r="Q1464" s="1253"/>
      <c r="R1464" s="1253"/>
      <c r="S1464" s="1253"/>
      <c r="T1464" s="2503"/>
      <c r="U1464" s="215"/>
      <c r="V1464" s="215"/>
      <c r="W1464" s="215"/>
      <c r="X1464" s="215"/>
      <c r="Y1464" s="2253"/>
    </row>
    <row r="1465" spans="1:25" ht="15" customHeight="1" x14ac:dyDescent="0.25">
      <c r="A1465" s="294" t="s">
        <v>169</v>
      </c>
      <c r="B1465" s="294"/>
      <c r="C1465" s="53">
        <v>125</v>
      </c>
      <c r="D1465" s="144">
        <f t="shared" si="1493"/>
        <v>52</v>
      </c>
      <c r="E1465" s="418">
        <v>8</v>
      </c>
      <c r="F1465" s="53">
        <f>E1465/D1465*100</f>
        <v>15.384615384615385</v>
      </c>
      <c r="G1465" s="56"/>
      <c r="H1465" s="56"/>
      <c r="I1465" s="55"/>
      <c r="J1465" s="55"/>
      <c r="K1465" s="545"/>
      <c r="L1465" s="55"/>
      <c r="M1465" s="55"/>
      <c r="N1465" s="55"/>
      <c r="O1465" s="1253"/>
      <c r="P1465" s="1253"/>
      <c r="Q1465" s="1253"/>
      <c r="R1465" s="1253"/>
      <c r="S1465" s="1253"/>
      <c r="T1465" s="2503"/>
      <c r="U1465" s="215"/>
      <c r="V1465" s="215"/>
      <c r="W1465" s="215"/>
      <c r="X1465" s="215"/>
      <c r="Y1465" s="2253"/>
    </row>
    <row r="1466" spans="1:25" ht="30" customHeight="1" x14ac:dyDescent="0.25">
      <c r="A1466" s="1854" t="s">
        <v>170</v>
      </c>
      <c r="B1466" s="1854"/>
      <c r="C1466" s="65"/>
      <c r="D1466" s="205">
        <f t="shared" si="1493"/>
        <v>0</v>
      </c>
      <c r="E1466" s="1831"/>
      <c r="F1466" s="65"/>
      <c r="G1466" s="64"/>
      <c r="H1466" s="64"/>
      <c r="I1466" s="1334"/>
      <c r="J1466" s="1334"/>
      <c r="K1466" s="1725"/>
      <c r="L1466" s="1334"/>
      <c r="M1466" s="1334"/>
      <c r="N1466" s="1334"/>
      <c r="O1466" s="1255"/>
      <c r="P1466" s="1255"/>
      <c r="Q1466" s="1255"/>
      <c r="R1466" s="1255"/>
      <c r="S1466" s="1255"/>
      <c r="T1466" s="2504"/>
      <c r="U1466" s="2518"/>
      <c r="V1466" s="2518"/>
      <c r="W1466" s="2518"/>
      <c r="X1466" s="2518"/>
      <c r="Y1466" s="2253"/>
    </row>
    <row r="1467" spans="1:25" ht="15" customHeight="1" x14ac:dyDescent="0.25">
      <c r="A1467" s="1714" t="s">
        <v>179</v>
      </c>
      <c r="B1467" s="133"/>
      <c r="C1467" s="23">
        <f>SUM(C1463+C1465*3.2)</f>
        <v>1100</v>
      </c>
      <c r="D1467" s="23">
        <f t="shared" ref="D1467:E1467" si="1494">SUM(D1463+D1465*3.2)</f>
        <v>458.4</v>
      </c>
      <c r="E1467" s="23">
        <f t="shared" si="1494"/>
        <v>361.6</v>
      </c>
      <c r="F1467" s="21">
        <f>E1467/D1467*100</f>
        <v>78.883071553228632</v>
      </c>
      <c r="G1467" s="17"/>
      <c r="H1467" s="17"/>
      <c r="I1467" s="17"/>
      <c r="J1467" s="17"/>
      <c r="K1467" s="1864"/>
      <c r="L1467" s="17"/>
      <c r="M1467" s="17"/>
      <c r="N1467" s="17"/>
      <c r="O1467" s="558">
        <v>579.904</v>
      </c>
      <c r="P1467" s="558">
        <v>579.904</v>
      </c>
      <c r="Q1467" s="558">
        <v>579.904</v>
      </c>
      <c r="R1467" s="558">
        <v>579.904</v>
      </c>
      <c r="S1467" s="558">
        <v>579.904</v>
      </c>
      <c r="T1467" s="2505">
        <f>O1467/12*$A$4+(P1467-O1467)/11*4+(Q1467-P1467)/10*3+(R1467-Q1467)/9*2+(S1467-R1467)/8*1</f>
        <v>241.62666666666667</v>
      </c>
      <c r="U1467" s="1444">
        <f t="shared" ref="U1467" si="1495">X1467-W1467</f>
        <v>176.12447999999998</v>
      </c>
      <c r="V1467" s="1444">
        <f t="shared" ref="V1467" si="1496">U1467-T1467</f>
        <v>-65.502186666666688</v>
      </c>
      <c r="W1467" s="1444">
        <v>-3.6402699999999997</v>
      </c>
      <c r="X1467" s="1444">
        <v>172.48420999999999</v>
      </c>
      <c r="Y1467" s="2252">
        <f>U1467+W1467-X1467</f>
        <v>0</v>
      </c>
    </row>
    <row r="1468" spans="1:25" s="417" customFormat="1" ht="15" customHeight="1" x14ac:dyDescent="0.25">
      <c r="A1468" s="1902" t="s">
        <v>172</v>
      </c>
      <c r="B1468" s="2696"/>
      <c r="C1468" s="2632"/>
      <c r="D1468" s="2638"/>
      <c r="E1468" s="1886"/>
      <c r="F1468" s="2631"/>
      <c r="G1468" s="2628"/>
      <c r="H1468" s="1864"/>
      <c r="I1468" s="2629"/>
      <c r="J1468" s="2628"/>
      <c r="K1468" s="1864"/>
      <c r="L1468" s="2625"/>
      <c r="M1468" s="2625"/>
      <c r="N1468" s="1864"/>
      <c r="O1468" s="2223"/>
      <c r="P1468" s="2223"/>
      <c r="Q1468" s="2223"/>
      <c r="R1468" s="2223"/>
      <c r="S1468" s="2223"/>
      <c r="T1468" s="2223"/>
      <c r="U1468" s="2529"/>
      <c r="V1468" s="2529"/>
      <c r="W1468" s="2529"/>
      <c r="X1468" s="2529"/>
      <c r="Y1468" s="2253"/>
    </row>
    <row r="1469" spans="1:25" s="417" customFormat="1" ht="15" customHeight="1" x14ac:dyDescent="0.25">
      <c r="A1469" s="1903" t="s">
        <v>138</v>
      </c>
      <c r="B1469" s="2697"/>
      <c r="C1469" s="2637">
        <v>50</v>
      </c>
      <c r="D1469" s="2636">
        <f t="shared" ref="D1469:D1470" si="1497">ROUND(C1469/12*$A$4,0)</f>
        <v>21</v>
      </c>
      <c r="E1469" s="1886">
        <v>0</v>
      </c>
      <c r="F1469" s="1833">
        <f>E1469/D1469*100</f>
        <v>0</v>
      </c>
      <c r="G1469" s="1864"/>
      <c r="H1469" s="1864"/>
      <c r="I1469" s="1864"/>
      <c r="J1469" s="1864"/>
      <c r="K1469" s="1864"/>
      <c r="L1469" s="2625"/>
      <c r="M1469" s="2625"/>
      <c r="N1469" s="1864"/>
      <c r="O1469" s="1536"/>
      <c r="P1469" s="1536"/>
      <c r="Q1469" s="1536"/>
      <c r="R1469" s="1536"/>
      <c r="S1469" s="1536"/>
      <c r="T1469" s="1536"/>
      <c r="U1469" s="2520"/>
      <c r="V1469" s="2520"/>
      <c r="W1469" s="2520"/>
      <c r="X1469" s="2520"/>
      <c r="Y1469" s="2253"/>
    </row>
    <row r="1470" spans="1:25" s="417" customFormat="1" ht="15" customHeight="1" thickBot="1" x14ac:dyDescent="0.3">
      <c r="A1470" s="1904" t="s">
        <v>139</v>
      </c>
      <c r="B1470" s="2698"/>
      <c r="C1470" s="2635">
        <v>100</v>
      </c>
      <c r="D1470" s="2634">
        <f t="shared" si="1497"/>
        <v>42</v>
      </c>
      <c r="E1470" s="2633"/>
      <c r="F1470" s="2630">
        <f>E1470/D1470*100</f>
        <v>0</v>
      </c>
      <c r="G1470" s="2627"/>
      <c r="H1470" s="2627"/>
      <c r="I1470" s="2627"/>
      <c r="J1470" s="2627"/>
      <c r="K1470" s="2627"/>
      <c r="L1470" s="2626"/>
      <c r="M1470" s="2626"/>
      <c r="N1470" s="2627"/>
      <c r="O1470" s="2441"/>
      <c r="P1470" s="2441"/>
      <c r="Q1470" s="2441"/>
      <c r="R1470" s="2441"/>
      <c r="S1470" s="2441"/>
      <c r="T1470" s="2441"/>
      <c r="U1470" s="2530"/>
      <c r="V1470" s="2530"/>
      <c r="W1470" s="2530"/>
      <c r="X1470" s="2530"/>
      <c r="Y1470" s="2253"/>
    </row>
    <row r="1471" spans="1:25" ht="15" customHeight="1" thickBot="1" x14ac:dyDescent="0.3">
      <c r="A1471" s="574" t="s">
        <v>18</v>
      </c>
      <c r="B1471" s="574"/>
      <c r="C1471" s="872"/>
      <c r="D1471" s="872"/>
      <c r="E1471" s="1870"/>
      <c r="F1471" s="872"/>
      <c r="G1471" s="872"/>
      <c r="H1471" s="872"/>
      <c r="I1471" s="872"/>
      <c r="J1471" s="872"/>
      <c r="K1471" s="1870"/>
      <c r="L1471" s="872"/>
      <c r="M1471" s="872"/>
      <c r="N1471" s="872"/>
      <c r="O1471" s="744">
        <f t="shared" ref="O1471:P1471" si="1498">O1467</f>
        <v>579.904</v>
      </c>
      <c r="P1471" s="744">
        <f t="shared" si="1498"/>
        <v>579.904</v>
      </c>
      <c r="Q1471" s="744">
        <f t="shared" ref="Q1471:R1471" si="1499">Q1467</f>
        <v>579.904</v>
      </c>
      <c r="R1471" s="744">
        <f t="shared" si="1499"/>
        <v>579.904</v>
      </c>
      <c r="S1471" s="744">
        <f t="shared" ref="S1471" si="1500">S1467</f>
        <v>579.904</v>
      </c>
      <c r="T1471" s="2508">
        <f t="shared" ref="T1471:X1471" si="1501">T1467</f>
        <v>241.62666666666667</v>
      </c>
      <c r="U1471" s="2522">
        <f t="shared" si="1501"/>
        <v>176.12447999999998</v>
      </c>
      <c r="V1471" s="2522">
        <f t="shared" si="1501"/>
        <v>-65.502186666666688</v>
      </c>
      <c r="W1471" s="2522">
        <f t="shared" si="1501"/>
        <v>-3.6402699999999997</v>
      </c>
      <c r="X1471" s="2524">
        <f t="shared" si="1501"/>
        <v>172.48420999999999</v>
      </c>
      <c r="Y1471" s="2253"/>
    </row>
    <row r="1472" spans="1:25" ht="15" customHeight="1" x14ac:dyDescent="0.25">
      <c r="A1472" s="328"/>
      <c r="B1472" s="328"/>
      <c r="C1472" s="335"/>
      <c r="D1472" s="335"/>
      <c r="E1472" s="1887"/>
      <c r="F1472" s="335"/>
      <c r="G1472" s="265"/>
      <c r="H1472" s="265"/>
      <c r="I1472" s="265"/>
      <c r="J1472" s="265"/>
      <c r="K1472" s="541"/>
      <c r="L1472" s="265"/>
      <c r="M1472" s="265"/>
      <c r="N1472" s="265"/>
      <c r="O1472" s="1254"/>
      <c r="P1472" s="1254"/>
      <c r="Q1472" s="1254"/>
      <c r="R1472" s="1254"/>
      <c r="S1472" s="1254"/>
      <c r="T1472" s="2506"/>
      <c r="U1472" s="2521"/>
      <c r="V1472" s="2521"/>
      <c r="W1472" s="2521"/>
      <c r="X1472" s="2521"/>
      <c r="Y1472" s="2253"/>
    </row>
    <row r="1473" spans="1:25" ht="15.75" customHeight="1" x14ac:dyDescent="0.25">
      <c r="A1473" s="2293" t="s">
        <v>230</v>
      </c>
      <c r="B1473" s="1897"/>
      <c r="C1473" s="53"/>
      <c r="D1473" s="53"/>
      <c r="E1473" s="527"/>
      <c r="F1473" s="53"/>
      <c r="G1473" s="53"/>
      <c r="H1473" s="53"/>
      <c r="I1473" s="53"/>
      <c r="J1473" s="53"/>
      <c r="K1473" s="527"/>
      <c r="L1473" s="53"/>
      <c r="M1473" s="53"/>
      <c r="N1473" s="53"/>
      <c r="O1473" s="1253"/>
      <c r="P1473" s="1253"/>
      <c r="Q1473" s="1253"/>
      <c r="R1473" s="1253"/>
      <c r="S1473" s="1253"/>
      <c r="T1473" s="2503"/>
      <c r="U1473" s="215"/>
      <c r="V1473" s="215"/>
      <c r="W1473" s="215"/>
      <c r="X1473" s="215"/>
      <c r="Y1473" s="2253"/>
    </row>
    <row r="1474" spans="1:25" ht="15" customHeight="1" x14ac:dyDescent="0.25">
      <c r="A1474" s="1888" t="s">
        <v>14</v>
      </c>
      <c r="B1474" s="1888"/>
      <c r="C1474" s="53"/>
      <c r="D1474" s="53"/>
      <c r="E1474" s="527"/>
      <c r="F1474" s="53"/>
      <c r="G1474" s="53"/>
      <c r="H1474" s="53"/>
      <c r="I1474" s="53"/>
      <c r="J1474" s="53"/>
      <c r="K1474" s="527"/>
      <c r="L1474" s="53"/>
      <c r="M1474" s="53"/>
      <c r="N1474" s="53"/>
      <c r="O1474" s="1253"/>
      <c r="P1474" s="1253"/>
      <c r="Q1474" s="1253"/>
      <c r="R1474" s="1253"/>
      <c r="S1474" s="1253"/>
      <c r="T1474" s="2503"/>
      <c r="U1474" s="215"/>
      <c r="V1474" s="215"/>
      <c r="W1474" s="215"/>
      <c r="X1474" s="215"/>
      <c r="Y1474" s="2253"/>
    </row>
    <row r="1475" spans="1:25" ht="15" customHeight="1" x14ac:dyDescent="0.25">
      <c r="A1475" s="59" t="s">
        <v>184</v>
      </c>
      <c r="B1475" s="59"/>
      <c r="C1475" s="39"/>
      <c r="D1475" s="39"/>
      <c r="E1475" s="576"/>
      <c r="F1475" s="39"/>
      <c r="G1475" s="56"/>
      <c r="H1475" s="56"/>
      <c r="I1475" s="57"/>
      <c r="J1475" s="57"/>
      <c r="K1475" s="546"/>
      <c r="L1475" s="57"/>
      <c r="M1475" s="57"/>
      <c r="N1475" s="57"/>
      <c r="O1475" s="1253"/>
      <c r="P1475" s="1253"/>
      <c r="Q1475" s="1253"/>
      <c r="R1475" s="1253"/>
      <c r="S1475" s="1253"/>
      <c r="T1475" s="2503"/>
      <c r="U1475" s="215"/>
      <c r="V1475" s="215"/>
      <c r="W1475" s="215"/>
      <c r="X1475" s="215"/>
      <c r="Y1475" s="2253"/>
    </row>
    <row r="1476" spans="1:25" ht="30" customHeight="1" x14ac:dyDescent="0.25">
      <c r="A1476" s="468" t="s">
        <v>169</v>
      </c>
      <c r="B1476" s="468"/>
      <c r="C1476" s="53">
        <v>724</v>
      </c>
      <c r="D1476" s="418">
        <f>D1477/4/3.2</f>
        <v>301.5625</v>
      </c>
      <c r="E1476" s="418">
        <f>E1477/4/3.2</f>
        <v>270.76171875</v>
      </c>
      <c r="F1476" s="144">
        <f>E1476/D1476*100</f>
        <v>89.786269430051817</v>
      </c>
      <c r="G1476" s="56"/>
      <c r="H1476" s="56"/>
      <c r="I1476" s="55"/>
      <c r="J1476" s="55"/>
      <c r="K1476" s="545"/>
      <c r="L1476" s="55"/>
      <c r="M1476" s="55"/>
      <c r="N1476" s="55"/>
      <c r="O1476" s="1253"/>
      <c r="P1476" s="1253"/>
      <c r="Q1476" s="1253"/>
      <c r="R1476" s="1253"/>
      <c r="S1476" s="1253"/>
      <c r="T1476" s="2503"/>
      <c r="U1476" s="215"/>
      <c r="V1476" s="215"/>
      <c r="W1476" s="215"/>
      <c r="X1476" s="215"/>
      <c r="Y1476" s="2253"/>
    </row>
    <row r="1477" spans="1:25" ht="15" customHeight="1" x14ac:dyDescent="0.25">
      <c r="A1477" s="525" t="s">
        <v>339</v>
      </c>
      <c r="B1477" s="525"/>
      <c r="C1477" s="53">
        <v>9263</v>
      </c>
      <c r="D1477" s="144">
        <f t="shared" ref="D1477:D1478" si="1502">ROUND(C1477/12*$A$4,0)</f>
        <v>3860</v>
      </c>
      <c r="E1477" s="527">
        <v>3465.75</v>
      </c>
      <c r="F1477" s="144">
        <f>E1477/D1477*100</f>
        <v>89.786269430051817</v>
      </c>
      <c r="G1477" s="53"/>
      <c r="H1477" s="53"/>
      <c r="I1477" s="53"/>
      <c r="J1477" s="53"/>
      <c r="K1477" s="527"/>
      <c r="L1477" s="53"/>
      <c r="M1477" s="53"/>
      <c r="N1477" s="53"/>
      <c r="O1477" s="1253"/>
      <c r="P1477" s="1253"/>
      <c r="Q1477" s="1253"/>
      <c r="R1477" s="1253"/>
      <c r="S1477" s="1253"/>
      <c r="T1477" s="2503"/>
      <c r="U1477" s="215"/>
      <c r="V1477" s="215"/>
      <c r="W1477" s="215"/>
      <c r="X1477" s="215"/>
      <c r="Y1477" s="2253"/>
    </row>
    <row r="1478" spans="1:25" ht="30" customHeight="1" x14ac:dyDescent="0.25">
      <c r="A1478" s="1865" t="s">
        <v>170</v>
      </c>
      <c r="B1478" s="1865"/>
      <c r="C1478" s="65"/>
      <c r="D1478" s="205">
        <f t="shared" si="1502"/>
        <v>0</v>
      </c>
      <c r="E1478" s="1831"/>
      <c r="F1478" s="205"/>
      <c r="G1478" s="65"/>
      <c r="H1478" s="65"/>
      <c r="I1478" s="65"/>
      <c r="J1478" s="65"/>
      <c r="K1478" s="1831"/>
      <c r="L1478" s="65"/>
      <c r="M1478" s="65"/>
      <c r="N1478" s="65"/>
      <c r="O1478" s="1255"/>
      <c r="P1478" s="1255"/>
      <c r="Q1478" s="1255"/>
      <c r="R1478" s="1255"/>
      <c r="S1478" s="1255"/>
      <c r="T1478" s="2504"/>
      <c r="U1478" s="2518"/>
      <c r="V1478" s="2518"/>
      <c r="W1478" s="2518"/>
      <c r="X1478" s="2518"/>
      <c r="Y1478" s="2253"/>
    </row>
    <row r="1479" spans="1:25" s="417" customFormat="1" ht="15" customHeight="1" thickBot="1" x14ac:dyDescent="0.3">
      <c r="A1479" s="1894" t="s">
        <v>179</v>
      </c>
      <c r="B1479" s="1894"/>
      <c r="C1479" s="1866">
        <f>C1476*3.2</f>
        <v>2316.8000000000002</v>
      </c>
      <c r="D1479" s="1866">
        <f t="shared" ref="D1479:E1479" si="1503">D1476*3.2</f>
        <v>965</v>
      </c>
      <c r="E1479" s="1866">
        <f t="shared" si="1503"/>
        <v>866.4375</v>
      </c>
      <c r="F1479" s="1358">
        <f>E1479/D1479*100</f>
        <v>89.786269430051817</v>
      </c>
      <c r="G1479" s="1839"/>
      <c r="H1479" s="1839"/>
      <c r="I1479" s="1839"/>
      <c r="J1479" s="1839"/>
      <c r="K1479" s="1839"/>
      <c r="L1479" s="1839"/>
      <c r="M1479" s="1839"/>
      <c r="N1479" s="1839"/>
      <c r="O1479" s="743">
        <v>1816.1037799999999</v>
      </c>
      <c r="P1479" s="743">
        <v>1816.1037799999999</v>
      </c>
      <c r="Q1479" s="743">
        <v>1816.1037799999999</v>
      </c>
      <c r="R1479" s="743">
        <v>1816.1037799999999</v>
      </c>
      <c r="S1479" s="743">
        <v>1816.1037799999999</v>
      </c>
      <c r="T1479" s="2505">
        <f>O1479/12*$A$4+(P1479-O1479)/11*4+(Q1479-P1479)/10*3+(R1479-Q1479)/9*2+(S1479-R1479)/8*1</f>
        <v>756.70990833333337</v>
      </c>
      <c r="U1479" s="2442">
        <f t="shared" ref="U1479" si="1504">X1479-W1479</f>
        <v>679.59422999999992</v>
      </c>
      <c r="V1479" s="2442">
        <f t="shared" ref="V1479" si="1505">U1479-T1479</f>
        <v>-77.115678333333449</v>
      </c>
      <c r="W1479" s="2442">
        <v>0</v>
      </c>
      <c r="X1479" s="2442">
        <v>679.59422999999992</v>
      </c>
      <c r="Y1479" s="2252">
        <f>U1479+W1479-X1479</f>
        <v>0</v>
      </c>
    </row>
    <row r="1480" spans="1:25" s="417" customFormat="1" ht="15" customHeight="1" thickBot="1" x14ac:dyDescent="0.3">
      <c r="A1480" s="1895" t="s">
        <v>18</v>
      </c>
      <c r="B1480" s="1895"/>
      <c r="C1480" s="1870"/>
      <c r="D1480" s="1870"/>
      <c r="E1480" s="1870"/>
      <c r="F1480" s="1870"/>
      <c r="G1480" s="1870"/>
      <c r="H1480" s="1870"/>
      <c r="I1480" s="1870"/>
      <c r="J1480" s="1870"/>
      <c r="K1480" s="1870"/>
      <c r="L1480" s="1870"/>
      <c r="M1480" s="1870"/>
      <c r="N1480" s="1870"/>
      <c r="O1480" s="744">
        <f t="shared" ref="O1480:P1480" si="1506">O1479</f>
        <v>1816.1037799999999</v>
      </c>
      <c r="P1480" s="744">
        <f t="shared" si="1506"/>
        <v>1816.1037799999999</v>
      </c>
      <c r="Q1480" s="744">
        <f t="shared" ref="Q1480:R1480" si="1507">Q1479</f>
        <v>1816.1037799999999</v>
      </c>
      <c r="R1480" s="744">
        <f t="shared" si="1507"/>
        <v>1816.1037799999999</v>
      </c>
      <c r="S1480" s="744">
        <f t="shared" ref="S1480" si="1508">S1479</f>
        <v>1816.1037799999999</v>
      </c>
      <c r="T1480" s="2508">
        <f t="shared" ref="T1480:X1480" si="1509">T1479</f>
        <v>756.70990833333337</v>
      </c>
      <c r="U1480" s="2522">
        <f t="shared" si="1509"/>
        <v>679.59422999999992</v>
      </c>
      <c r="V1480" s="2522">
        <f t="shared" si="1509"/>
        <v>-77.115678333333449</v>
      </c>
      <c r="W1480" s="2522">
        <f t="shared" si="1509"/>
        <v>0</v>
      </c>
      <c r="X1480" s="2524">
        <f t="shared" si="1509"/>
        <v>679.59422999999992</v>
      </c>
      <c r="Y1480" s="2253"/>
    </row>
    <row r="1481" spans="1:25" s="417" customFormat="1" ht="15" customHeight="1" x14ac:dyDescent="0.25">
      <c r="A1481" s="1905"/>
      <c r="B1481" s="1905"/>
      <c r="C1481" s="1887"/>
      <c r="D1481" s="1887"/>
      <c r="E1481" s="1887"/>
      <c r="F1481" s="1887"/>
      <c r="G1481" s="541"/>
      <c r="H1481" s="541"/>
      <c r="I1481" s="541"/>
      <c r="J1481" s="541"/>
      <c r="K1481" s="541"/>
      <c r="L1481" s="541"/>
      <c r="M1481" s="541"/>
      <c r="N1481" s="541"/>
      <c r="O1481" s="1254"/>
      <c r="P1481" s="1254"/>
      <c r="Q1481" s="1254"/>
      <c r="R1481" s="1254"/>
      <c r="S1481" s="1254"/>
      <c r="T1481" s="2506"/>
      <c r="U1481" s="2521"/>
      <c r="V1481" s="2521"/>
      <c r="W1481" s="2521"/>
      <c r="X1481" s="2521"/>
      <c r="Y1481" s="2253"/>
    </row>
    <row r="1482" spans="1:25" s="417" customFormat="1" ht="15.75" customHeight="1" x14ac:dyDescent="0.25">
      <c r="A1482" s="2293" t="s">
        <v>231</v>
      </c>
      <c r="B1482" s="1897"/>
      <c r="C1482" s="527"/>
      <c r="D1482" s="527"/>
      <c r="E1482" s="527"/>
      <c r="F1482" s="527"/>
      <c r="G1482" s="527"/>
      <c r="H1482" s="527"/>
      <c r="I1482" s="527"/>
      <c r="J1482" s="527"/>
      <c r="K1482" s="527"/>
      <c r="L1482" s="527"/>
      <c r="M1482" s="527"/>
      <c r="N1482" s="527"/>
      <c r="O1482" s="1253"/>
      <c r="P1482" s="1253"/>
      <c r="Q1482" s="1253"/>
      <c r="R1482" s="1253"/>
      <c r="S1482" s="1253"/>
      <c r="T1482" s="2503"/>
      <c r="U1482" s="215"/>
      <c r="V1482" s="215"/>
      <c r="W1482" s="215"/>
      <c r="X1482" s="215"/>
      <c r="Y1482" s="2253"/>
    </row>
    <row r="1483" spans="1:25" s="417" customFormat="1" ht="15" customHeight="1" x14ac:dyDescent="0.25">
      <c r="A1483" s="1888" t="s">
        <v>14</v>
      </c>
      <c r="B1483" s="1888"/>
      <c r="C1483" s="527"/>
      <c r="D1483" s="527"/>
      <c r="E1483" s="527"/>
      <c r="F1483" s="527"/>
      <c r="G1483" s="527"/>
      <c r="H1483" s="527"/>
      <c r="I1483" s="527"/>
      <c r="J1483" s="527"/>
      <c r="K1483" s="527"/>
      <c r="L1483" s="527"/>
      <c r="M1483" s="527"/>
      <c r="N1483" s="527"/>
      <c r="O1483" s="1253"/>
      <c r="P1483" s="1253"/>
      <c r="Q1483" s="1253"/>
      <c r="R1483" s="1253"/>
      <c r="S1483" s="1253"/>
      <c r="T1483" s="2503"/>
      <c r="U1483" s="215"/>
      <c r="V1483" s="215"/>
      <c r="W1483" s="215"/>
      <c r="X1483" s="215"/>
      <c r="Y1483" s="2253"/>
    </row>
    <row r="1484" spans="1:25" ht="15" customHeight="1" x14ac:dyDescent="0.25">
      <c r="A1484" s="59" t="s">
        <v>184</v>
      </c>
      <c r="B1484" s="59"/>
      <c r="C1484" s="39"/>
      <c r="D1484" s="39"/>
      <c r="E1484" s="576"/>
      <c r="F1484" s="39"/>
      <c r="G1484" s="56"/>
      <c r="H1484" s="56"/>
      <c r="I1484" s="57"/>
      <c r="J1484" s="57"/>
      <c r="K1484" s="546"/>
      <c r="L1484" s="57"/>
      <c r="M1484" s="57"/>
      <c r="N1484" s="57"/>
      <c r="O1484" s="1253"/>
      <c r="P1484" s="1253"/>
      <c r="Q1484" s="1253"/>
      <c r="R1484" s="1253"/>
      <c r="S1484" s="1253"/>
      <c r="T1484" s="2503"/>
      <c r="U1484" s="215"/>
      <c r="V1484" s="215"/>
      <c r="W1484" s="215"/>
      <c r="X1484" s="215"/>
      <c r="Y1484" s="2253"/>
    </row>
    <row r="1485" spans="1:25" ht="30" customHeight="1" x14ac:dyDescent="0.25">
      <c r="A1485" s="468" t="s">
        <v>169</v>
      </c>
      <c r="B1485" s="468"/>
      <c r="C1485" s="53">
        <v>3970</v>
      </c>
      <c r="D1485" s="418">
        <f>D1486/4/3.2</f>
        <v>1654.0625</v>
      </c>
      <c r="E1485" s="418">
        <f>E1486/4/3.2</f>
        <v>1645.68359375</v>
      </c>
      <c r="F1485" s="144">
        <f>E1485/D1485*100</f>
        <v>99.493434725108628</v>
      </c>
      <c r="G1485" s="56"/>
      <c r="H1485" s="56"/>
      <c r="I1485" s="55"/>
      <c r="J1485" s="55"/>
      <c r="K1485" s="545"/>
      <c r="L1485" s="55"/>
      <c r="M1485" s="55"/>
      <c r="N1485" s="55"/>
      <c r="O1485" s="1253"/>
      <c r="P1485" s="1253"/>
      <c r="Q1485" s="1253"/>
      <c r="R1485" s="1253"/>
      <c r="S1485" s="1253"/>
      <c r="T1485" s="2503"/>
      <c r="U1485" s="215"/>
      <c r="V1485" s="215"/>
      <c r="W1485" s="215"/>
      <c r="X1485" s="215"/>
      <c r="Y1485" s="2253"/>
    </row>
    <row r="1486" spans="1:25" ht="15" customHeight="1" x14ac:dyDescent="0.25">
      <c r="A1486" s="525" t="s">
        <v>339</v>
      </c>
      <c r="B1486" s="525"/>
      <c r="C1486" s="53">
        <v>50812</v>
      </c>
      <c r="D1486" s="144">
        <f t="shared" ref="D1486" si="1510">ROUND(C1486/12*$A$4,0)</f>
        <v>21172</v>
      </c>
      <c r="E1486" s="527">
        <v>21064.75</v>
      </c>
      <c r="F1486" s="144">
        <f>E1486/D1486*100</f>
        <v>99.493434725108628</v>
      </c>
      <c r="G1486" s="53"/>
      <c r="H1486" s="53"/>
      <c r="I1486" s="53"/>
      <c r="J1486" s="53"/>
      <c r="K1486" s="527"/>
      <c r="L1486" s="53"/>
      <c r="M1486" s="53"/>
      <c r="N1486" s="53"/>
      <c r="O1486" s="1253"/>
      <c r="P1486" s="1253"/>
      <c r="Q1486" s="1253"/>
      <c r="R1486" s="1253"/>
      <c r="S1486" s="1253"/>
      <c r="T1486" s="2503"/>
      <c r="U1486" s="215"/>
      <c r="V1486" s="215"/>
      <c r="W1486" s="215"/>
      <c r="X1486" s="215"/>
      <c r="Y1486" s="2253"/>
    </row>
    <row r="1487" spans="1:25" ht="30" customHeight="1" x14ac:dyDescent="0.25">
      <c r="A1487" s="1865" t="s">
        <v>170</v>
      </c>
      <c r="B1487" s="1865"/>
      <c r="C1487" s="65"/>
      <c r="D1487" s="65"/>
      <c r="E1487" s="1831"/>
      <c r="F1487" s="205"/>
      <c r="G1487" s="65"/>
      <c r="H1487" s="65"/>
      <c r="I1487" s="65"/>
      <c r="J1487" s="65"/>
      <c r="K1487" s="1831"/>
      <c r="L1487" s="65"/>
      <c r="M1487" s="65"/>
      <c r="N1487" s="65"/>
      <c r="O1487" s="1255"/>
      <c r="P1487" s="1255"/>
      <c r="Q1487" s="1255"/>
      <c r="R1487" s="1255"/>
      <c r="S1487" s="1255"/>
      <c r="T1487" s="2504"/>
      <c r="U1487" s="2518"/>
      <c r="V1487" s="2518"/>
      <c r="W1487" s="2518"/>
      <c r="X1487" s="2518"/>
      <c r="Y1487" s="2253"/>
    </row>
    <row r="1488" spans="1:25" s="417" customFormat="1" ht="15" customHeight="1" thickBot="1" x14ac:dyDescent="0.3">
      <c r="A1488" s="1894" t="s">
        <v>179</v>
      </c>
      <c r="B1488" s="1894"/>
      <c r="C1488" s="1866">
        <f>C1485*3.2</f>
        <v>12704</v>
      </c>
      <c r="D1488" s="1866">
        <f t="shared" ref="D1488:E1488" si="1511">D1485*3.2</f>
        <v>5293</v>
      </c>
      <c r="E1488" s="1866">
        <f t="shared" si="1511"/>
        <v>5266.1875</v>
      </c>
      <c r="F1488" s="1866">
        <f>E1488/D1488*100</f>
        <v>99.493434725108628</v>
      </c>
      <c r="G1488" s="1839"/>
      <c r="H1488" s="1839"/>
      <c r="I1488" s="1839"/>
      <c r="J1488" s="1839"/>
      <c r="K1488" s="1839"/>
      <c r="L1488" s="1839"/>
      <c r="M1488" s="1839"/>
      <c r="N1488" s="1839"/>
      <c r="O1488" s="743">
        <v>9962.2007200000007</v>
      </c>
      <c r="P1488" s="743">
        <v>9962.2007200000007</v>
      </c>
      <c r="Q1488" s="743">
        <v>9962.2007200000007</v>
      </c>
      <c r="R1488" s="743">
        <v>9962.2007200000007</v>
      </c>
      <c r="S1488" s="743">
        <v>9962.2007200000007</v>
      </c>
      <c r="T1488" s="2505">
        <f>O1488/12*$A$4+(P1488-O1488)/11*4+(Q1488-P1488)/10*3+(R1488-Q1488)/9*2+(S1488-R1488)/8*1</f>
        <v>4150.9169666666667</v>
      </c>
      <c r="U1488" s="2442">
        <f t="shared" ref="U1488" si="1512">X1488-W1488</f>
        <v>4129.9613300000001</v>
      </c>
      <c r="V1488" s="2442">
        <f t="shared" ref="V1488" si="1513">U1488-T1488</f>
        <v>-20.955636666666578</v>
      </c>
      <c r="W1488" s="2442">
        <v>-1.4214599999999999</v>
      </c>
      <c r="X1488" s="2442">
        <v>4128.5398700000005</v>
      </c>
      <c r="Y1488" s="2252">
        <f>U1488+W1488-X1488</f>
        <v>0</v>
      </c>
    </row>
    <row r="1489" spans="1:25" s="417" customFormat="1" ht="15" customHeight="1" thickBot="1" x14ac:dyDescent="0.3">
      <c r="A1489" s="1895" t="s">
        <v>18</v>
      </c>
      <c r="B1489" s="1895"/>
      <c r="C1489" s="1870"/>
      <c r="D1489" s="1870"/>
      <c r="E1489" s="1870"/>
      <c r="F1489" s="1870"/>
      <c r="G1489" s="1870"/>
      <c r="H1489" s="1870"/>
      <c r="I1489" s="1870"/>
      <c r="J1489" s="1870"/>
      <c r="K1489" s="1870"/>
      <c r="L1489" s="1870"/>
      <c r="M1489" s="1870"/>
      <c r="N1489" s="1870"/>
      <c r="O1489" s="744">
        <f t="shared" ref="O1489:P1489" si="1514">O1488</f>
        <v>9962.2007200000007</v>
      </c>
      <c r="P1489" s="744">
        <f t="shared" si="1514"/>
        <v>9962.2007200000007</v>
      </c>
      <c r="Q1489" s="744">
        <f t="shared" ref="Q1489:R1489" si="1515">Q1488</f>
        <v>9962.2007200000007</v>
      </c>
      <c r="R1489" s="744">
        <f t="shared" si="1515"/>
        <v>9962.2007200000007</v>
      </c>
      <c r="S1489" s="744">
        <f t="shared" ref="S1489" si="1516">S1488</f>
        <v>9962.2007200000007</v>
      </c>
      <c r="T1489" s="2508">
        <f t="shared" ref="T1489:X1489" si="1517">T1488</f>
        <v>4150.9169666666667</v>
      </c>
      <c r="U1489" s="2522">
        <f t="shared" si="1517"/>
        <v>4129.9613300000001</v>
      </c>
      <c r="V1489" s="2522">
        <f t="shared" si="1517"/>
        <v>-20.955636666666578</v>
      </c>
      <c r="W1489" s="2522">
        <f>SUM(W1488)</f>
        <v>-1.4214599999999999</v>
      </c>
      <c r="X1489" s="2524">
        <f t="shared" si="1517"/>
        <v>4128.5398700000005</v>
      </c>
      <c r="Y1489" s="2253"/>
    </row>
    <row r="1490" spans="1:25" ht="15" customHeight="1" x14ac:dyDescent="0.25">
      <c r="A1490" s="328"/>
      <c r="B1490" s="328"/>
      <c r="C1490" s="335"/>
      <c r="D1490" s="335"/>
      <c r="E1490" s="1887"/>
      <c r="F1490" s="335"/>
      <c r="G1490" s="265"/>
      <c r="H1490" s="265"/>
      <c r="I1490" s="265"/>
      <c r="J1490" s="265"/>
      <c r="K1490" s="541"/>
      <c r="L1490" s="265"/>
      <c r="M1490" s="265"/>
      <c r="N1490" s="265"/>
      <c r="O1490" s="1254"/>
      <c r="P1490" s="1254"/>
      <c r="Q1490" s="1254"/>
      <c r="R1490" s="1254"/>
      <c r="S1490" s="1254"/>
      <c r="T1490" s="2506"/>
      <c r="U1490" s="2521"/>
      <c r="V1490" s="2521"/>
      <c r="W1490" s="2521"/>
      <c r="X1490" s="2521"/>
      <c r="Y1490" s="2253"/>
    </row>
    <row r="1491" spans="1:25" s="417" customFormat="1" ht="40.5" customHeight="1" x14ac:dyDescent="0.25">
      <c r="A1491" s="2295" t="s">
        <v>388</v>
      </c>
      <c r="B1491" s="1897"/>
      <c r="C1491" s="527"/>
      <c r="D1491" s="527"/>
      <c r="E1491" s="527"/>
      <c r="F1491" s="527"/>
      <c r="G1491" s="527"/>
      <c r="H1491" s="527"/>
      <c r="I1491" s="527"/>
      <c r="J1491" s="527"/>
      <c r="K1491" s="527"/>
      <c r="L1491" s="527"/>
      <c r="M1491" s="527"/>
      <c r="N1491" s="527"/>
      <c r="O1491" s="1253"/>
      <c r="P1491" s="1253"/>
      <c r="Q1491" s="1253"/>
      <c r="R1491" s="1253"/>
      <c r="S1491" s="1253"/>
      <c r="T1491" s="2503"/>
      <c r="U1491" s="215"/>
      <c r="V1491" s="215"/>
      <c r="W1491" s="215"/>
      <c r="X1491" s="215"/>
      <c r="Y1491" s="2253"/>
    </row>
    <row r="1492" spans="1:25" s="417" customFormat="1" ht="15" customHeight="1" x14ac:dyDescent="0.25">
      <c r="A1492" s="542" t="s">
        <v>14</v>
      </c>
      <c r="B1492" s="1888"/>
      <c r="C1492" s="527"/>
      <c r="D1492" s="527"/>
      <c r="E1492" s="527"/>
      <c r="F1492" s="527"/>
      <c r="G1492" s="527"/>
      <c r="H1492" s="527"/>
      <c r="I1492" s="527"/>
      <c r="J1492" s="527"/>
      <c r="K1492" s="527"/>
      <c r="L1492" s="527"/>
      <c r="M1492" s="527"/>
      <c r="N1492" s="527"/>
      <c r="O1492" s="1253"/>
      <c r="P1492" s="1253"/>
      <c r="Q1492" s="1253"/>
      <c r="R1492" s="1253"/>
      <c r="S1492" s="1253"/>
      <c r="T1492" s="2503"/>
      <c r="U1492" s="215"/>
      <c r="V1492" s="215"/>
      <c r="W1492" s="215"/>
      <c r="X1492" s="215"/>
      <c r="Y1492" s="2253"/>
    </row>
    <row r="1493" spans="1:25" ht="15" customHeight="1" x14ac:dyDescent="0.25">
      <c r="A1493" s="540" t="s">
        <v>172</v>
      </c>
      <c r="B1493" s="548"/>
      <c r="C1493" s="53"/>
      <c r="D1493" s="53"/>
      <c r="E1493" s="527"/>
      <c r="F1493" s="53"/>
      <c r="G1493" s="53"/>
      <c r="H1493" s="53"/>
      <c r="I1493" s="53"/>
      <c r="J1493" s="53"/>
      <c r="K1493" s="527"/>
      <c r="L1493" s="53"/>
      <c r="M1493" s="53"/>
      <c r="N1493" s="53"/>
      <c r="O1493" s="1253"/>
      <c r="P1493" s="1253"/>
      <c r="Q1493" s="1253"/>
      <c r="R1493" s="1253"/>
      <c r="S1493" s="1253"/>
      <c r="T1493" s="2503"/>
      <c r="U1493" s="215"/>
      <c r="V1493" s="215"/>
      <c r="W1493" s="215"/>
      <c r="X1493" s="215"/>
      <c r="Y1493" s="2253"/>
    </row>
    <row r="1494" spans="1:25" ht="15" customHeight="1" x14ac:dyDescent="0.25">
      <c r="A1494" s="149" t="s">
        <v>141</v>
      </c>
      <c r="B1494" s="548"/>
      <c r="C1494" s="53">
        <v>50</v>
      </c>
      <c r="D1494" s="144">
        <f t="shared" ref="D1494:D1495" si="1518">ROUND(C1494/12*$A$4,0)</f>
        <v>21</v>
      </c>
      <c r="E1494" s="527">
        <v>11</v>
      </c>
      <c r="F1494" s="418">
        <f>E1494/D1494*100</f>
        <v>52.380952380952387</v>
      </c>
      <c r="G1494" s="53"/>
      <c r="H1494" s="53"/>
      <c r="I1494" s="53"/>
      <c r="J1494" s="53"/>
      <c r="K1494" s="527"/>
      <c r="L1494" s="53"/>
      <c r="M1494" s="53"/>
      <c r="N1494" s="53"/>
      <c r="O1494" s="1253"/>
      <c r="P1494" s="1253"/>
      <c r="Q1494" s="1253"/>
      <c r="R1494" s="1253"/>
      <c r="S1494" s="1253"/>
      <c r="T1494" s="2503"/>
      <c r="U1494" s="215"/>
      <c r="V1494" s="215"/>
      <c r="W1494" s="215"/>
      <c r="X1494" s="215"/>
      <c r="Y1494" s="2253"/>
    </row>
    <row r="1495" spans="1:25" ht="20.25" customHeight="1" x14ac:dyDescent="0.25">
      <c r="A1495" s="324" t="s">
        <v>40</v>
      </c>
      <c r="B1495" s="1830"/>
      <c r="C1495" s="65">
        <v>500</v>
      </c>
      <c r="D1495" s="205">
        <f t="shared" si="1518"/>
        <v>208</v>
      </c>
      <c r="E1495" s="1831">
        <v>256</v>
      </c>
      <c r="F1495" s="426">
        <f>E1495/D1495*100</f>
        <v>123.07692307692308</v>
      </c>
      <c r="G1495" s="65"/>
      <c r="H1495" s="65"/>
      <c r="I1495" s="65"/>
      <c r="J1495" s="65"/>
      <c r="K1495" s="1831"/>
      <c r="L1495" s="65"/>
      <c r="M1495" s="65"/>
      <c r="N1495" s="65"/>
      <c r="O1495" s="1255"/>
      <c r="P1495" s="1255"/>
      <c r="Q1495" s="1255"/>
      <c r="R1495" s="1255"/>
      <c r="S1495" s="1255"/>
      <c r="T1495" s="2504"/>
      <c r="U1495" s="2518"/>
      <c r="V1495" s="2518"/>
      <c r="W1495" s="2518"/>
      <c r="X1495" s="2518"/>
      <c r="Y1495" s="2253"/>
    </row>
    <row r="1496" spans="1:25" s="417" customFormat="1" ht="15" customHeight="1" thickBot="1" x14ac:dyDescent="0.3">
      <c r="A1496" s="1906" t="s">
        <v>179</v>
      </c>
      <c r="B1496" s="1906"/>
      <c r="C1496" s="1866"/>
      <c r="D1496" s="1866"/>
      <c r="E1496" s="1866"/>
      <c r="F1496" s="1866"/>
      <c r="G1496" s="1839"/>
      <c r="H1496" s="1839"/>
      <c r="I1496" s="1839"/>
      <c r="J1496" s="1839"/>
      <c r="K1496" s="1839"/>
      <c r="L1496" s="1839"/>
      <c r="M1496" s="1839"/>
      <c r="N1496" s="1839"/>
      <c r="O1496" s="743">
        <v>82.953500000000005</v>
      </c>
      <c r="P1496" s="743">
        <v>82.953500000000005</v>
      </c>
      <c r="Q1496" s="743">
        <v>82.953500000000005</v>
      </c>
      <c r="R1496" s="743">
        <v>82.953500000000005</v>
      </c>
      <c r="S1496" s="743">
        <v>82.953500000000005</v>
      </c>
      <c r="T1496" s="2505">
        <f>O1496/12*$A$4+(P1496-O1496)/11*4+(Q1496-P1496)/10*3+(R1496-Q1496)/9*2+(S1496-R1496)/8*1</f>
        <v>34.563958333333332</v>
      </c>
      <c r="U1496" s="2442">
        <f t="shared" ref="U1496" si="1519">X1496-W1496</f>
        <v>44.933430000000001</v>
      </c>
      <c r="V1496" s="2442">
        <f t="shared" ref="V1496" si="1520">U1496-T1496</f>
        <v>10.369471666666669</v>
      </c>
      <c r="W1496" s="2442">
        <v>0</v>
      </c>
      <c r="X1496" s="2442">
        <v>44.933430000000001</v>
      </c>
      <c r="Y1496" s="2252">
        <f>U1496+W1496-X1496</f>
        <v>0</v>
      </c>
    </row>
    <row r="1497" spans="1:25" s="417" customFormat="1" ht="15" customHeight="1" thickBot="1" x14ac:dyDescent="0.3">
      <c r="A1497" s="1895" t="s">
        <v>18</v>
      </c>
      <c r="B1497" s="1895"/>
      <c r="C1497" s="1870"/>
      <c r="D1497" s="1870"/>
      <c r="E1497" s="1870"/>
      <c r="F1497" s="1870"/>
      <c r="G1497" s="1870"/>
      <c r="H1497" s="1870"/>
      <c r="I1497" s="1870"/>
      <c r="J1497" s="1870"/>
      <c r="K1497" s="1870"/>
      <c r="L1497" s="1870"/>
      <c r="M1497" s="1870"/>
      <c r="N1497" s="1870"/>
      <c r="O1497" s="744">
        <f t="shared" ref="O1497:P1497" si="1521">O1496</f>
        <v>82.953500000000005</v>
      </c>
      <c r="P1497" s="744">
        <f t="shared" si="1521"/>
        <v>82.953500000000005</v>
      </c>
      <c r="Q1497" s="744">
        <f t="shared" ref="Q1497:R1497" si="1522">Q1496</f>
        <v>82.953500000000005</v>
      </c>
      <c r="R1497" s="744">
        <f t="shared" si="1522"/>
        <v>82.953500000000005</v>
      </c>
      <c r="S1497" s="744">
        <f t="shared" ref="S1497" si="1523">S1496</f>
        <v>82.953500000000005</v>
      </c>
      <c r="T1497" s="2508">
        <f t="shared" ref="T1497:X1497" si="1524">T1496</f>
        <v>34.563958333333332</v>
      </c>
      <c r="U1497" s="2522">
        <f t="shared" si="1524"/>
        <v>44.933430000000001</v>
      </c>
      <c r="V1497" s="2522">
        <f t="shared" si="1524"/>
        <v>10.369471666666669</v>
      </c>
      <c r="W1497" s="2522">
        <f t="shared" si="1524"/>
        <v>0</v>
      </c>
      <c r="X1497" s="2524">
        <f t="shared" si="1524"/>
        <v>44.933430000000001</v>
      </c>
      <c r="Y1497" s="2253"/>
    </row>
    <row r="1498" spans="1:25" s="417" customFormat="1" ht="15" customHeight="1" x14ac:dyDescent="0.25">
      <c r="A1498" s="1905"/>
      <c r="B1498" s="1905"/>
      <c r="C1498" s="1887"/>
      <c r="D1498" s="1887"/>
      <c r="E1498" s="1887"/>
      <c r="F1498" s="1887"/>
      <c r="G1498" s="541"/>
      <c r="H1498" s="541"/>
      <c r="I1498" s="541"/>
      <c r="J1498" s="541"/>
      <c r="K1498" s="541"/>
      <c r="L1498" s="541"/>
      <c r="M1498" s="541"/>
      <c r="N1498" s="541"/>
      <c r="O1498" s="1254"/>
      <c r="P1498" s="1254"/>
      <c r="Q1498" s="1254"/>
      <c r="R1498" s="1254"/>
      <c r="S1498" s="1254"/>
      <c r="T1498" s="2506"/>
      <c r="U1498" s="2521"/>
      <c r="V1498" s="2521"/>
      <c r="W1498" s="2521"/>
      <c r="X1498" s="2521"/>
      <c r="Y1498" s="2253"/>
    </row>
    <row r="1499" spans="1:25" s="417" customFormat="1" ht="15.75" customHeight="1" x14ac:dyDescent="0.25">
      <c r="A1499" s="2293" t="s">
        <v>389</v>
      </c>
      <c r="B1499" s="1897"/>
      <c r="C1499" s="527"/>
      <c r="D1499" s="527"/>
      <c r="E1499" s="527"/>
      <c r="F1499" s="527"/>
      <c r="G1499" s="527"/>
      <c r="H1499" s="527"/>
      <c r="I1499" s="527"/>
      <c r="J1499" s="527"/>
      <c r="K1499" s="527"/>
      <c r="L1499" s="527"/>
      <c r="M1499" s="527"/>
      <c r="N1499" s="527"/>
      <c r="O1499" s="1253"/>
      <c r="P1499" s="1253"/>
      <c r="Q1499" s="1253"/>
      <c r="R1499" s="1253"/>
      <c r="S1499" s="1253"/>
      <c r="T1499" s="2503"/>
      <c r="U1499" s="215"/>
      <c r="V1499" s="215"/>
      <c r="W1499" s="215"/>
      <c r="X1499" s="215"/>
      <c r="Y1499" s="2253"/>
    </row>
    <row r="1500" spans="1:25" s="417" customFormat="1" ht="15" customHeight="1" x14ac:dyDescent="0.25">
      <c r="A1500" s="542" t="s">
        <v>14</v>
      </c>
      <c r="B1500" s="1888"/>
      <c r="C1500" s="527"/>
      <c r="D1500" s="527"/>
      <c r="E1500" s="527"/>
      <c r="F1500" s="527"/>
      <c r="G1500" s="527"/>
      <c r="H1500" s="527"/>
      <c r="I1500" s="527"/>
      <c r="J1500" s="527"/>
      <c r="K1500" s="527"/>
      <c r="L1500" s="527"/>
      <c r="M1500" s="527"/>
      <c r="N1500" s="527"/>
      <c r="O1500" s="1253"/>
      <c r="P1500" s="1253"/>
      <c r="Q1500" s="1253"/>
      <c r="R1500" s="1253"/>
      <c r="S1500" s="1253"/>
      <c r="T1500" s="2503"/>
      <c r="U1500" s="215"/>
      <c r="V1500" s="215"/>
      <c r="W1500" s="215"/>
      <c r="X1500" s="215"/>
      <c r="Y1500" s="2253"/>
    </row>
    <row r="1501" spans="1:25" ht="15" customHeight="1" x14ac:dyDescent="0.25">
      <c r="A1501" s="59"/>
      <c r="B1501" s="59"/>
      <c r="C1501" s="53"/>
      <c r="D1501" s="53"/>
      <c r="E1501" s="527"/>
      <c r="F1501" s="53"/>
      <c r="G1501" s="56"/>
      <c r="H1501" s="56"/>
      <c r="I1501" s="55"/>
      <c r="J1501" s="55"/>
      <c r="K1501" s="545"/>
      <c r="L1501" s="55"/>
      <c r="M1501" s="55"/>
      <c r="N1501" s="55"/>
      <c r="O1501" s="1253"/>
      <c r="P1501" s="1253"/>
      <c r="Q1501" s="1253"/>
      <c r="R1501" s="1253"/>
      <c r="S1501" s="1253"/>
      <c r="T1501" s="2503"/>
      <c r="U1501" s="215"/>
      <c r="V1501" s="215"/>
      <c r="W1501" s="215"/>
      <c r="X1501" s="215"/>
      <c r="Y1501" s="2253"/>
    </row>
    <row r="1502" spans="1:25" s="417" customFormat="1" ht="15" customHeight="1" x14ac:dyDescent="0.25">
      <c r="A1502" s="540" t="s">
        <v>172</v>
      </c>
      <c r="B1502" s="548"/>
      <c r="C1502" s="527"/>
      <c r="D1502" s="527"/>
      <c r="E1502" s="527"/>
      <c r="F1502" s="527"/>
      <c r="G1502" s="527"/>
      <c r="H1502" s="527"/>
      <c r="I1502" s="527"/>
      <c r="J1502" s="527"/>
      <c r="K1502" s="527"/>
      <c r="L1502" s="527"/>
      <c r="M1502" s="527"/>
      <c r="N1502" s="527"/>
      <c r="O1502" s="1253"/>
      <c r="P1502" s="1253"/>
      <c r="Q1502" s="1253"/>
      <c r="R1502" s="1253"/>
      <c r="S1502" s="1253"/>
      <c r="T1502" s="2503"/>
      <c r="U1502" s="215"/>
      <c r="V1502" s="215"/>
      <c r="W1502" s="215"/>
      <c r="X1502" s="215"/>
      <c r="Y1502" s="2253"/>
    </row>
    <row r="1503" spans="1:25" s="417" customFormat="1" ht="24" customHeight="1" x14ac:dyDescent="0.25">
      <c r="A1503" s="160" t="s">
        <v>142</v>
      </c>
      <c r="B1503" s="548"/>
      <c r="C1503" s="527">
        <v>1000</v>
      </c>
      <c r="D1503" s="144">
        <f t="shared" ref="D1503:D1505" si="1525">ROUND(C1503/12*$A$4,0)</f>
        <v>417</v>
      </c>
      <c r="E1503" s="527">
        <v>1009</v>
      </c>
      <c r="F1503" s="418">
        <f>E1503/D1503*100</f>
        <v>241.96642685851319</v>
      </c>
      <c r="G1503" s="527"/>
      <c r="H1503" s="527"/>
      <c r="I1503" s="527"/>
      <c r="J1503" s="527"/>
      <c r="K1503" s="527"/>
      <c r="L1503" s="527"/>
      <c r="M1503" s="527"/>
      <c r="N1503" s="527"/>
      <c r="O1503" s="1253"/>
      <c r="P1503" s="1253"/>
      <c r="Q1503" s="1253"/>
      <c r="R1503" s="1253"/>
      <c r="S1503" s="1253"/>
      <c r="T1503" s="2503"/>
      <c r="U1503" s="215"/>
      <c r="V1503" s="215"/>
      <c r="W1503" s="215"/>
      <c r="X1503" s="215"/>
      <c r="Y1503" s="2253"/>
    </row>
    <row r="1504" spans="1:25" s="417" customFormat="1" ht="30" customHeight="1" x14ac:dyDescent="0.25">
      <c r="A1504" s="160" t="s">
        <v>213</v>
      </c>
      <c r="B1504" s="548"/>
      <c r="C1504" s="527">
        <v>200</v>
      </c>
      <c r="D1504" s="144">
        <f t="shared" si="1525"/>
        <v>83</v>
      </c>
      <c r="E1504" s="527">
        <v>179</v>
      </c>
      <c r="F1504" s="418">
        <f>E1504/D1504*100</f>
        <v>215.66265060240966</v>
      </c>
      <c r="G1504" s="527"/>
      <c r="H1504" s="527"/>
      <c r="I1504" s="527"/>
      <c r="J1504" s="527"/>
      <c r="K1504" s="527"/>
      <c r="L1504" s="527"/>
      <c r="M1504" s="527"/>
      <c r="N1504" s="527"/>
      <c r="O1504" s="1253"/>
      <c r="P1504" s="1253"/>
      <c r="Q1504" s="1253"/>
      <c r="R1504" s="1253"/>
      <c r="S1504" s="1253"/>
      <c r="T1504" s="2503"/>
      <c r="U1504" s="215"/>
      <c r="V1504" s="215"/>
      <c r="W1504" s="215"/>
      <c r="X1504" s="215"/>
      <c r="Y1504" s="2253"/>
    </row>
    <row r="1505" spans="1:25" s="417" customFormat="1" ht="15" customHeight="1" x14ac:dyDescent="0.25">
      <c r="A1505" s="324" t="s">
        <v>147</v>
      </c>
      <c r="B1505" s="1830"/>
      <c r="C1505" s="1831">
        <v>800</v>
      </c>
      <c r="D1505" s="205">
        <f t="shared" si="1525"/>
        <v>333</v>
      </c>
      <c r="E1505" s="1831">
        <v>801</v>
      </c>
      <c r="F1505" s="426">
        <f>E1505/D1505*100</f>
        <v>240.54054054054052</v>
      </c>
      <c r="G1505" s="1831"/>
      <c r="H1505" s="1831"/>
      <c r="I1505" s="1831"/>
      <c r="J1505" s="1831"/>
      <c r="K1505" s="1831"/>
      <c r="L1505" s="1831"/>
      <c r="M1505" s="1831"/>
      <c r="N1505" s="1831"/>
      <c r="O1505" s="1255"/>
      <c r="P1505" s="1255"/>
      <c r="Q1505" s="1255"/>
      <c r="R1505" s="1255"/>
      <c r="S1505" s="1255"/>
      <c r="T1505" s="2504"/>
      <c r="U1505" s="2518"/>
      <c r="V1505" s="2518"/>
      <c r="W1505" s="2518"/>
      <c r="X1505" s="2518"/>
      <c r="Y1505" s="2253"/>
    </row>
    <row r="1506" spans="1:25" s="417" customFormat="1" ht="15" customHeight="1" thickBot="1" x14ac:dyDescent="0.3">
      <c r="A1506" s="1906" t="s">
        <v>179</v>
      </c>
      <c r="B1506" s="1906"/>
      <c r="C1506" s="1866"/>
      <c r="D1506" s="1866"/>
      <c r="E1506" s="1866"/>
      <c r="F1506" s="1866"/>
      <c r="G1506" s="1839"/>
      <c r="H1506" s="1839"/>
      <c r="I1506" s="1839"/>
      <c r="J1506" s="1839"/>
      <c r="K1506" s="1839"/>
      <c r="L1506" s="1839"/>
      <c r="M1506" s="1839"/>
      <c r="N1506" s="1839"/>
      <c r="O1506" s="743">
        <v>626.476</v>
      </c>
      <c r="P1506" s="743">
        <v>626.476</v>
      </c>
      <c r="Q1506" s="743">
        <v>626.476</v>
      </c>
      <c r="R1506" s="743">
        <v>626.476</v>
      </c>
      <c r="S1506" s="743">
        <v>626.476</v>
      </c>
      <c r="T1506" s="2505">
        <f>O1506/12*$A$4+(P1506-O1506)/11*4+(Q1506-P1506)/10*3+(R1506-Q1506)/9*2+(S1506-R1506)/8*1</f>
        <v>261.03166666666664</v>
      </c>
      <c r="U1506" s="2442">
        <f t="shared" ref="U1506" si="1526">X1506-W1506</f>
        <v>619.99598000000003</v>
      </c>
      <c r="V1506" s="2442">
        <f t="shared" ref="V1506" si="1527">U1506-T1506</f>
        <v>358.96431333333339</v>
      </c>
      <c r="W1506" s="2442">
        <v>0</v>
      </c>
      <c r="X1506" s="2442">
        <v>619.99598000000003</v>
      </c>
      <c r="Y1506" s="2252">
        <f>U1506+W1506-X1506</f>
        <v>0</v>
      </c>
    </row>
    <row r="1507" spans="1:25" s="417" customFormat="1" ht="15" customHeight="1" thickBot="1" x14ac:dyDescent="0.3">
      <c r="A1507" s="1895" t="s">
        <v>18</v>
      </c>
      <c r="B1507" s="1895"/>
      <c r="C1507" s="1870"/>
      <c r="D1507" s="1870"/>
      <c r="E1507" s="1870"/>
      <c r="F1507" s="1870"/>
      <c r="G1507" s="1870"/>
      <c r="H1507" s="1870"/>
      <c r="I1507" s="1870"/>
      <c r="J1507" s="1870"/>
      <c r="K1507" s="1870"/>
      <c r="L1507" s="1870"/>
      <c r="M1507" s="1870"/>
      <c r="N1507" s="1870"/>
      <c r="O1507" s="744">
        <f t="shared" ref="O1507:P1507" si="1528">O1506</f>
        <v>626.476</v>
      </c>
      <c r="P1507" s="744">
        <f t="shared" si="1528"/>
        <v>626.476</v>
      </c>
      <c r="Q1507" s="744">
        <f t="shared" ref="Q1507:R1507" si="1529">Q1506</f>
        <v>626.476</v>
      </c>
      <c r="R1507" s="744">
        <f t="shared" si="1529"/>
        <v>626.476</v>
      </c>
      <c r="S1507" s="744">
        <f t="shared" ref="S1507" si="1530">S1506</f>
        <v>626.476</v>
      </c>
      <c r="T1507" s="2508">
        <f t="shared" ref="T1507:X1507" si="1531">T1506</f>
        <v>261.03166666666664</v>
      </c>
      <c r="U1507" s="2522">
        <f t="shared" si="1531"/>
        <v>619.99598000000003</v>
      </c>
      <c r="V1507" s="2522">
        <f t="shared" si="1531"/>
        <v>358.96431333333339</v>
      </c>
      <c r="W1507" s="2522">
        <f t="shared" si="1531"/>
        <v>0</v>
      </c>
      <c r="X1507" s="2524">
        <f t="shared" si="1531"/>
        <v>619.99598000000003</v>
      </c>
      <c r="Y1507" s="2253"/>
    </row>
    <row r="1508" spans="1:25" ht="15" customHeight="1" x14ac:dyDescent="0.25">
      <c r="A1508" s="2294" t="s">
        <v>390</v>
      </c>
      <c r="B1508" s="1406"/>
      <c r="C1508" s="1407"/>
      <c r="D1508" s="1406"/>
      <c r="E1508" s="1907"/>
      <c r="F1508" s="1406"/>
      <c r="G1508" s="1406"/>
      <c r="H1508" s="1406"/>
      <c r="I1508" s="1406"/>
      <c r="J1508" s="1406"/>
      <c r="K1508" s="1907"/>
      <c r="L1508" s="1406"/>
      <c r="M1508" s="1406"/>
      <c r="N1508" s="1406"/>
      <c r="O1508" s="1254"/>
      <c r="P1508" s="1254"/>
      <c r="Q1508" s="1254"/>
      <c r="R1508" s="1254"/>
      <c r="S1508" s="1254"/>
      <c r="T1508" s="2506"/>
      <c r="U1508" s="2521"/>
      <c r="V1508" s="2521"/>
      <c r="W1508" s="2521"/>
      <c r="X1508" s="2521"/>
      <c r="Y1508" s="2253"/>
    </row>
    <row r="1509" spans="1:25" ht="15" customHeight="1" x14ac:dyDescent="0.25">
      <c r="A1509" s="549" t="s">
        <v>14</v>
      </c>
      <c r="B1509" s="528"/>
      <c r="C1509" s="547"/>
      <c r="D1509" s="528"/>
      <c r="E1509" s="1908"/>
      <c r="F1509" s="528"/>
      <c r="G1509" s="528"/>
      <c r="H1509" s="528"/>
      <c r="I1509" s="528"/>
      <c r="J1509" s="528"/>
      <c r="K1509" s="1908"/>
      <c r="L1509" s="528"/>
      <c r="M1509" s="528"/>
      <c r="N1509" s="528"/>
      <c r="O1509" s="1253"/>
      <c r="P1509" s="1253"/>
      <c r="Q1509" s="1253"/>
      <c r="R1509" s="1253"/>
      <c r="S1509" s="1253"/>
      <c r="T1509" s="2503"/>
      <c r="U1509" s="215"/>
      <c r="V1509" s="215"/>
      <c r="W1509" s="215"/>
      <c r="X1509" s="215"/>
      <c r="Y1509" s="2253"/>
    </row>
    <row r="1510" spans="1:25" ht="15" customHeight="1" x14ac:dyDescent="0.25">
      <c r="A1510" s="488"/>
      <c r="B1510" s="528"/>
      <c r="C1510" s="547"/>
      <c r="D1510" s="528"/>
      <c r="E1510" s="1908"/>
      <c r="F1510" s="528"/>
      <c r="G1510" s="528"/>
      <c r="H1510" s="528"/>
      <c r="I1510" s="528"/>
      <c r="J1510" s="528"/>
      <c r="K1510" s="1908"/>
      <c r="L1510" s="528"/>
      <c r="M1510" s="528"/>
      <c r="N1510" s="528"/>
      <c r="O1510" s="1253"/>
      <c r="P1510" s="1253"/>
      <c r="Q1510" s="1253"/>
      <c r="R1510" s="1253"/>
      <c r="S1510" s="1253"/>
      <c r="T1510" s="2503"/>
      <c r="U1510" s="215"/>
      <c r="V1510" s="215"/>
      <c r="W1510" s="215"/>
      <c r="X1510" s="215"/>
      <c r="Y1510" s="2253"/>
    </row>
    <row r="1511" spans="1:25" ht="15" customHeight="1" x14ac:dyDescent="0.25">
      <c r="A1511" s="540" t="s">
        <v>172</v>
      </c>
      <c r="B1511" s="528"/>
      <c r="C1511" s="547"/>
      <c r="D1511" s="528"/>
      <c r="E1511" s="1908"/>
      <c r="F1511" s="528"/>
      <c r="G1511" s="528"/>
      <c r="H1511" s="528"/>
      <c r="I1511" s="528"/>
      <c r="J1511" s="528"/>
      <c r="K1511" s="1908"/>
      <c r="L1511" s="528"/>
      <c r="M1511" s="528"/>
      <c r="N1511" s="528"/>
      <c r="O1511" s="1253"/>
      <c r="P1511" s="1253"/>
      <c r="Q1511" s="1253"/>
      <c r="R1511" s="1253"/>
      <c r="S1511" s="1253"/>
      <c r="T1511" s="2503"/>
      <c r="U1511" s="215"/>
      <c r="V1511" s="215"/>
      <c r="W1511" s="215"/>
      <c r="X1511" s="215"/>
      <c r="Y1511" s="2253"/>
    </row>
    <row r="1512" spans="1:25" ht="29.25" customHeight="1" x14ac:dyDescent="0.25">
      <c r="A1512" s="827" t="s">
        <v>145</v>
      </c>
      <c r="B1512" s="528"/>
      <c r="C1512" s="550">
        <v>200</v>
      </c>
      <c r="D1512" s="144">
        <f t="shared" ref="D1512:D1515" si="1532">ROUND(C1512/12*$A$4,0)</f>
        <v>83</v>
      </c>
      <c r="E1512" s="205">
        <v>412</v>
      </c>
      <c r="F1512" s="527">
        <f t="shared" ref="F1512:F1519" si="1533">E1512/D1512*100</f>
        <v>496.38554216867476</v>
      </c>
      <c r="G1512" s="528"/>
      <c r="H1512" s="528"/>
      <c r="I1512" s="528"/>
      <c r="J1512" s="528"/>
      <c r="K1512" s="1908"/>
      <c r="L1512" s="528"/>
      <c r="M1512" s="528"/>
      <c r="N1512" s="528"/>
      <c r="O1512" s="1253"/>
      <c r="P1512" s="1253"/>
      <c r="Q1512" s="1253"/>
      <c r="R1512" s="1253"/>
      <c r="S1512" s="1253"/>
      <c r="T1512" s="2503"/>
      <c r="U1512" s="215"/>
      <c r="V1512" s="215"/>
      <c r="W1512" s="215"/>
      <c r="X1512" s="215"/>
      <c r="Y1512" s="2253"/>
    </row>
    <row r="1513" spans="1:25" ht="30" customHeight="1" x14ac:dyDescent="0.25">
      <c r="A1513" s="827" t="s">
        <v>146</v>
      </c>
      <c r="B1513" s="528"/>
      <c r="C1513" s="550">
        <v>100</v>
      </c>
      <c r="D1513" s="144">
        <f t="shared" si="1532"/>
        <v>42</v>
      </c>
      <c r="E1513" s="205">
        <v>462</v>
      </c>
      <c r="F1513" s="527">
        <f t="shared" si="1533"/>
        <v>1100</v>
      </c>
      <c r="G1513" s="528"/>
      <c r="H1513" s="528"/>
      <c r="I1513" s="528"/>
      <c r="J1513" s="528"/>
      <c r="K1513" s="1908"/>
      <c r="L1513" s="528"/>
      <c r="M1513" s="528"/>
      <c r="N1513" s="528"/>
      <c r="O1513" s="1253"/>
      <c r="P1513" s="1253"/>
      <c r="Q1513" s="1253"/>
      <c r="R1513" s="1253"/>
      <c r="S1513" s="1253"/>
      <c r="T1513" s="2503"/>
      <c r="U1513" s="215"/>
      <c r="V1513" s="215"/>
      <c r="W1513" s="215"/>
      <c r="X1513" s="215"/>
      <c r="Y1513" s="2253"/>
    </row>
    <row r="1514" spans="1:25" ht="15" customHeight="1" x14ac:dyDescent="0.25">
      <c r="A1514" s="827" t="s">
        <v>77</v>
      </c>
      <c r="B1514" s="528"/>
      <c r="C1514" s="550">
        <v>3000</v>
      </c>
      <c r="D1514" s="144">
        <f t="shared" si="1532"/>
        <v>1250</v>
      </c>
      <c r="E1514" s="205">
        <v>1399</v>
      </c>
      <c r="F1514" s="527">
        <f t="shared" si="1533"/>
        <v>111.92</v>
      </c>
      <c r="G1514" s="528"/>
      <c r="H1514" s="528"/>
      <c r="I1514" s="528"/>
      <c r="J1514" s="528"/>
      <c r="K1514" s="1908"/>
      <c r="L1514" s="528"/>
      <c r="M1514" s="528"/>
      <c r="N1514" s="528"/>
      <c r="O1514" s="1253"/>
      <c r="P1514" s="1253"/>
      <c r="Q1514" s="1253"/>
      <c r="R1514" s="1253"/>
      <c r="S1514" s="1253"/>
      <c r="T1514" s="2503"/>
      <c r="U1514" s="215"/>
      <c r="V1514" s="215"/>
      <c r="W1514" s="215"/>
      <c r="X1514" s="215"/>
      <c r="Y1514" s="2253"/>
    </row>
    <row r="1515" spans="1:25" ht="15" customHeight="1" x14ac:dyDescent="0.25">
      <c r="A1515" s="827" t="s">
        <v>142</v>
      </c>
      <c r="B1515" s="528"/>
      <c r="C1515" s="550">
        <v>5000</v>
      </c>
      <c r="D1515" s="144">
        <f t="shared" si="1532"/>
        <v>2083</v>
      </c>
      <c r="E1515" s="205">
        <v>7666</v>
      </c>
      <c r="F1515" s="527">
        <f t="shared" si="1533"/>
        <v>368.02688430148822</v>
      </c>
      <c r="G1515" s="528"/>
      <c r="H1515" s="528"/>
      <c r="I1515" s="528"/>
      <c r="J1515" s="528"/>
      <c r="K1515" s="1908"/>
      <c r="L1515" s="528"/>
      <c r="M1515" s="528"/>
      <c r="N1515" s="528"/>
      <c r="O1515" s="1253"/>
      <c r="P1515" s="1253"/>
      <c r="Q1515" s="1253"/>
      <c r="R1515" s="1253"/>
      <c r="S1515" s="1253"/>
      <c r="T1515" s="2503"/>
      <c r="U1515" s="215"/>
      <c r="V1515" s="215"/>
      <c r="W1515" s="215"/>
      <c r="X1515" s="215"/>
      <c r="Y1515" s="2253"/>
    </row>
    <row r="1516" spans="1:25" ht="15" customHeight="1" x14ac:dyDescent="0.25">
      <c r="A1516" s="827" t="s">
        <v>140</v>
      </c>
      <c r="B1516" s="528"/>
      <c r="C1516" s="550">
        <v>2000</v>
      </c>
      <c r="D1516" s="144">
        <f t="shared" ref="D1516:D1519" si="1534">ROUND(C1516/12*$A$4,0)</f>
        <v>833</v>
      </c>
      <c r="E1516" s="205">
        <v>737</v>
      </c>
      <c r="F1516" s="527">
        <f t="shared" si="1533"/>
        <v>88.475390156062431</v>
      </c>
      <c r="G1516" s="528"/>
      <c r="H1516" s="528"/>
      <c r="I1516" s="528"/>
      <c r="J1516" s="528"/>
      <c r="K1516" s="1908"/>
      <c r="L1516" s="528"/>
      <c r="M1516" s="528"/>
      <c r="N1516" s="528"/>
      <c r="O1516" s="1253"/>
      <c r="P1516" s="1253"/>
      <c r="Q1516" s="1253"/>
      <c r="R1516" s="1253"/>
      <c r="S1516" s="1253"/>
      <c r="T1516" s="2503"/>
      <c r="U1516" s="215"/>
      <c r="V1516" s="215"/>
      <c r="W1516" s="215"/>
      <c r="X1516" s="215"/>
      <c r="Y1516" s="2253"/>
    </row>
    <row r="1517" spans="1:25" ht="15" customHeight="1" x14ac:dyDescent="0.25">
      <c r="A1517" s="827" t="s">
        <v>213</v>
      </c>
      <c r="B1517" s="528"/>
      <c r="C1517" s="550">
        <v>100</v>
      </c>
      <c r="D1517" s="144">
        <f t="shared" si="1534"/>
        <v>42</v>
      </c>
      <c r="E1517" s="205">
        <v>58</v>
      </c>
      <c r="F1517" s="527">
        <f t="shared" si="1533"/>
        <v>138.0952380952381</v>
      </c>
      <c r="G1517" s="528"/>
      <c r="H1517" s="528"/>
      <c r="I1517" s="528"/>
      <c r="J1517" s="528"/>
      <c r="K1517" s="1908"/>
      <c r="L1517" s="528"/>
      <c r="M1517" s="528"/>
      <c r="N1517" s="528"/>
      <c r="O1517" s="1253"/>
      <c r="P1517" s="1253"/>
      <c r="Q1517" s="1253"/>
      <c r="R1517" s="1253"/>
      <c r="S1517" s="1253"/>
      <c r="T1517" s="2503"/>
      <c r="U1517" s="215"/>
      <c r="V1517" s="215"/>
      <c r="W1517" s="215"/>
      <c r="X1517" s="215"/>
      <c r="Y1517" s="2253"/>
    </row>
    <row r="1518" spans="1:25" ht="15" customHeight="1" x14ac:dyDescent="0.25">
      <c r="A1518" s="827" t="s">
        <v>36</v>
      </c>
      <c r="B1518" s="528"/>
      <c r="C1518" s="550">
        <v>1000</v>
      </c>
      <c r="D1518" s="144">
        <f t="shared" si="1534"/>
        <v>417</v>
      </c>
      <c r="E1518" s="205">
        <v>477</v>
      </c>
      <c r="F1518" s="1825">
        <f t="shared" si="1533"/>
        <v>114.38848920863309</v>
      </c>
      <c r="G1518" s="528"/>
      <c r="H1518" s="528"/>
      <c r="I1518" s="528"/>
      <c r="J1518" s="528"/>
      <c r="K1518" s="1908"/>
      <c r="L1518" s="528"/>
      <c r="M1518" s="528"/>
      <c r="N1518" s="528"/>
      <c r="O1518" s="1253"/>
      <c r="P1518" s="1253"/>
      <c r="Q1518" s="1253"/>
      <c r="R1518" s="1253"/>
      <c r="S1518" s="1253"/>
      <c r="T1518" s="2503"/>
      <c r="U1518" s="215"/>
      <c r="V1518" s="215"/>
      <c r="W1518" s="215"/>
      <c r="X1518" s="215"/>
      <c r="Y1518" s="2253"/>
    </row>
    <row r="1519" spans="1:25" ht="15" customHeight="1" x14ac:dyDescent="0.25">
      <c r="A1519" s="1336" t="s">
        <v>147</v>
      </c>
      <c r="B1519" s="1294"/>
      <c r="C1519" s="1337">
        <v>3000</v>
      </c>
      <c r="D1519" s="205">
        <f t="shared" si="1534"/>
        <v>1250</v>
      </c>
      <c r="E1519" s="205">
        <v>2282</v>
      </c>
      <c r="F1519" s="1831">
        <f t="shared" si="1533"/>
        <v>182.56</v>
      </c>
      <c r="G1519" s="1294"/>
      <c r="H1519" s="1294"/>
      <c r="I1519" s="1294"/>
      <c r="J1519" s="1294"/>
      <c r="K1519" s="1909"/>
      <c r="L1519" s="1294"/>
      <c r="M1519" s="1294"/>
      <c r="N1519" s="1294"/>
      <c r="O1519" s="1255"/>
      <c r="P1519" s="1255"/>
      <c r="Q1519" s="1255"/>
      <c r="R1519" s="1255"/>
      <c r="S1519" s="1255"/>
      <c r="T1519" s="2504"/>
      <c r="U1519" s="2518"/>
      <c r="V1519" s="2518"/>
      <c r="W1519" s="2518"/>
      <c r="X1519" s="2518"/>
      <c r="Y1519" s="2253"/>
    </row>
    <row r="1520" spans="1:25" ht="15" customHeight="1" thickBot="1" x14ac:dyDescent="0.3">
      <c r="A1520" s="1906" t="s">
        <v>179</v>
      </c>
      <c r="B1520" s="1401"/>
      <c r="C1520" s="1402"/>
      <c r="D1520" s="1358"/>
      <c r="E1520" s="1910"/>
      <c r="F1520" s="1839"/>
      <c r="G1520" s="1401"/>
      <c r="H1520" s="1401"/>
      <c r="I1520" s="1401"/>
      <c r="J1520" s="1401"/>
      <c r="K1520" s="1910"/>
      <c r="L1520" s="1401"/>
      <c r="M1520" s="1401"/>
      <c r="N1520" s="1401"/>
      <c r="O1520" s="743">
        <v>3355.0309999999999</v>
      </c>
      <c r="P1520" s="743">
        <v>3355.0309999999999</v>
      </c>
      <c r="Q1520" s="743">
        <v>3355.0309999999999</v>
      </c>
      <c r="R1520" s="743">
        <v>3355.0309999999999</v>
      </c>
      <c r="S1520" s="743">
        <v>3355.0309999999999</v>
      </c>
      <c r="T1520" s="2505">
        <f>O1520/12*$A$4+(P1520-O1520)/11*4+(Q1520-P1520)/10*3+(R1520-Q1520)/9*2+(S1520-R1520)/8*1</f>
        <v>1397.9295833333333</v>
      </c>
      <c r="U1520" s="2442">
        <f t="shared" ref="U1520" si="1535">X1520-W1520</f>
        <v>3209.88427</v>
      </c>
      <c r="V1520" s="2442">
        <f t="shared" ref="V1520" si="1536">U1520-T1520</f>
        <v>1811.9546866666667</v>
      </c>
      <c r="W1520" s="2442">
        <v>-0.6179</v>
      </c>
      <c r="X1520" s="2442">
        <v>3209.2663699999998</v>
      </c>
      <c r="Y1520" s="2252">
        <f>U1520+W1520-X1520</f>
        <v>0</v>
      </c>
    </row>
    <row r="1521" spans="1:25" ht="15" customHeight="1" thickBot="1" x14ac:dyDescent="0.3">
      <c r="A1521" s="574" t="s">
        <v>41</v>
      </c>
      <c r="B1521" s="574"/>
      <c r="C1521" s="1421"/>
      <c r="D1521" s="574"/>
      <c r="E1521" s="1895"/>
      <c r="F1521" s="574"/>
      <c r="G1521" s="574"/>
      <c r="H1521" s="574"/>
      <c r="I1521" s="574"/>
      <c r="J1521" s="574"/>
      <c r="K1521" s="1895"/>
      <c r="L1521" s="574"/>
      <c r="M1521" s="574"/>
      <c r="N1521" s="574"/>
      <c r="O1521" s="744">
        <f t="shared" ref="O1521:T1521" si="1537">SUM(O1520)</f>
        <v>3355.0309999999999</v>
      </c>
      <c r="P1521" s="744">
        <f t="shared" si="1537"/>
        <v>3355.0309999999999</v>
      </c>
      <c r="Q1521" s="744">
        <f t="shared" si="1537"/>
        <v>3355.0309999999999</v>
      </c>
      <c r="R1521" s="744">
        <f t="shared" si="1537"/>
        <v>3355.0309999999999</v>
      </c>
      <c r="S1521" s="744">
        <f t="shared" si="1537"/>
        <v>3355.0309999999999</v>
      </c>
      <c r="T1521" s="2508">
        <f t="shared" si="1537"/>
        <v>1397.9295833333333</v>
      </c>
      <c r="U1521" s="2522">
        <f t="shared" ref="U1521:X1521" si="1538">SUM(U1520)</f>
        <v>3209.88427</v>
      </c>
      <c r="V1521" s="2522">
        <f t="shared" si="1538"/>
        <v>1811.9546866666667</v>
      </c>
      <c r="W1521" s="2522">
        <f t="shared" si="1538"/>
        <v>-0.6179</v>
      </c>
      <c r="X1521" s="2524">
        <f t="shared" si="1538"/>
        <v>3209.2663699999998</v>
      </c>
      <c r="Y1521" s="2253"/>
    </row>
    <row r="1522" spans="1:25" ht="30" customHeight="1" x14ac:dyDescent="0.25">
      <c r="A1522" s="2296" t="s">
        <v>391</v>
      </c>
      <c r="B1522" s="1406"/>
      <c r="C1522" s="1407"/>
      <c r="D1522" s="1406"/>
      <c r="E1522" s="1907"/>
      <c r="F1522" s="1406"/>
      <c r="G1522" s="1406"/>
      <c r="H1522" s="1406"/>
      <c r="I1522" s="1406"/>
      <c r="J1522" s="1406"/>
      <c r="K1522" s="1907"/>
      <c r="L1522" s="1406"/>
      <c r="M1522" s="1406"/>
      <c r="N1522" s="1406"/>
      <c r="O1522" s="1254"/>
      <c r="P1522" s="1254"/>
      <c r="Q1522" s="1254"/>
      <c r="R1522" s="1254"/>
      <c r="S1522" s="1254"/>
      <c r="T1522" s="2506"/>
      <c r="U1522" s="2521"/>
      <c r="V1522" s="2521"/>
      <c r="W1522" s="2521"/>
      <c r="X1522" s="2521"/>
      <c r="Y1522" s="2253"/>
    </row>
    <row r="1523" spans="1:25" ht="15" customHeight="1" x14ac:dyDescent="0.25">
      <c r="A1523" s="524" t="s">
        <v>14</v>
      </c>
      <c r="B1523" s="528"/>
      <c r="C1523" s="547"/>
      <c r="D1523" s="528"/>
      <c r="E1523" s="1908"/>
      <c r="F1523" s="528"/>
      <c r="G1523" s="528"/>
      <c r="H1523" s="528"/>
      <c r="I1523" s="528"/>
      <c r="J1523" s="528"/>
      <c r="K1523" s="1908"/>
      <c r="L1523" s="528"/>
      <c r="M1523" s="528"/>
      <c r="N1523" s="528"/>
      <c r="O1523" s="1253"/>
      <c r="P1523" s="1253"/>
      <c r="Q1523" s="1253"/>
      <c r="R1523" s="1253"/>
      <c r="S1523" s="1253"/>
      <c r="T1523" s="2503"/>
      <c r="U1523" s="215"/>
      <c r="V1523" s="215"/>
      <c r="W1523" s="215"/>
      <c r="X1523" s="215"/>
      <c r="Y1523" s="2253"/>
    </row>
    <row r="1524" spans="1:25" ht="15" customHeight="1" x14ac:dyDescent="0.25">
      <c r="A1524" s="540" t="s">
        <v>172</v>
      </c>
      <c r="B1524" s="528"/>
      <c r="C1524" s="547"/>
      <c r="D1524" s="528"/>
      <c r="E1524" s="1908"/>
      <c r="F1524" s="528"/>
      <c r="G1524" s="528"/>
      <c r="H1524" s="528"/>
      <c r="I1524" s="528"/>
      <c r="J1524" s="528"/>
      <c r="K1524" s="1908"/>
      <c r="L1524" s="528"/>
      <c r="M1524" s="528"/>
      <c r="N1524" s="528"/>
      <c r="O1524" s="1253"/>
      <c r="P1524" s="1253"/>
      <c r="Q1524" s="1253"/>
      <c r="R1524" s="1253"/>
      <c r="S1524" s="1253"/>
      <c r="T1524" s="2503"/>
      <c r="U1524" s="215"/>
      <c r="V1524" s="215"/>
      <c r="W1524" s="215"/>
      <c r="X1524" s="215"/>
      <c r="Y1524" s="2253"/>
    </row>
    <row r="1525" spans="1:25" ht="15" customHeight="1" x14ac:dyDescent="0.25">
      <c r="A1525" s="149" t="s">
        <v>84</v>
      </c>
      <c r="B1525" s="528"/>
      <c r="C1525" s="550">
        <v>50</v>
      </c>
      <c r="D1525" s="144">
        <f t="shared" ref="D1525:D1526" si="1539">ROUND(C1525/12*$A$4,0)</f>
        <v>21</v>
      </c>
      <c r="E1525" s="1908">
        <v>0</v>
      </c>
      <c r="F1525" s="1831">
        <f>E1525/D1525*100</f>
        <v>0</v>
      </c>
      <c r="G1525" s="528"/>
      <c r="H1525" s="528"/>
      <c r="I1525" s="528"/>
      <c r="J1525" s="528"/>
      <c r="K1525" s="1908"/>
      <c r="L1525" s="528"/>
      <c r="M1525" s="528"/>
      <c r="N1525" s="528"/>
      <c r="O1525" s="1253"/>
      <c r="P1525" s="1253"/>
      <c r="Q1525" s="1253"/>
      <c r="R1525" s="1253"/>
      <c r="S1525" s="1253"/>
      <c r="T1525" s="2503"/>
      <c r="U1525" s="215"/>
      <c r="V1525" s="215"/>
      <c r="W1525" s="215"/>
      <c r="X1525" s="215"/>
      <c r="Y1525" s="2253"/>
    </row>
    <row r="1526" spans="1:25" ht="15" customHeight="1" x14ac:dyDescent="0.25">
      <c r="A1526" s="324" t="s">
        <v>155</v>
      </c>
      <c r="B1526" s="1294"/>
      <c r="C1526" s="1337">
        <v>2000</v>
      </c>
      <c r="D1526" s="205">
        <f t="shared" si="1539"/>
        <v>833</v>
      </c>
      <c r="E1526" s="1909">
        <v>1240</v>
      </c>
      <c r="F1526" s="1831">
        <f>E1526/D1526*100</f>
        <v>148.85954381752703</v>
      </c>
      <c r="G1526" s="1294"/>
      <c r="H1526" s="1294"/>
      <c r="I1526" s="1294"/>
      <c r="J1526" s="1294"/>
      <c r="K1526" s="1909"/>
      <c r="L1526" s="1294"/>
      <c r="M1526" s="1294"/>
      <c r="N1526" s="1294"/>
      <c r="O1526" s="1255"/>
      <c r="P1526" s="1255"/>
      <c r="Q1526" s="1255"/>
      <c r="R1526" s="1255"/>
      <c r="S1526" s="1255"/>
      <c r="T1526" s="2504"/>
      <c r="U1526" s="2518"/>
      <c r="V1526" s="2518"/>
      <c r="W1526" s="2518"/>
      <c r="X1526" s="2518"/>
      <c r="Y1526" s="2253"/>
    </row>
    <row r="1527" spans="1:25" ht="15" customHeight="1" thickBot="1" x14ac:dyDescent="0.3">
      <c r="A1527" s="1403" t="s">
        <v>179</v>
      </c>
      <c r="B1527" s="1401"/>
      <c r="C1527" s="1402"/>
      <c r="D1527" s="1358"/>
      <c r="E1527" s="1910"/>
      <c r="F1527" s="1839"/>
      <c r="G1527" s="1401"/>
      <c r="H1527" s="1401"/>
      <c r="I1527" s="1401"/>
      <c r="J1527" s="1401"/>
      <c r="K1527" s="1910"/>
      <c r="L1527" s="1401"/>
      <c r="M1527" s="1401"/>
      <c r="N1527" s="1401"/>
      <c r="O1527" s="743">
        <v>12160.156999999999</v>
      </c>
      <c r="P1527" s="743">
        <v>12160.156999999999</v>
      </c>
      <c r="Q1527" s="743">
        <v>12160.156999999999</v>
      </c>
      <c r="R1527" s="743">
        <v>12160.156999999999</v>
      </c>
      <c r="S1527" s="743">
        <v>12160.156999999999</v>
      </c>
      <c r="T1527" s="2505">
        <f>O1527/12*$A$4+(P1527-O1527)/11*4+(Q1527-P1527)/10*3+(R1527-Q1527)/9*2+(S1527-R1527)/8*1</f>
        <v>5066.7320833333333</v>
      </c>
      <c r="U1527" s="2442">
        <f t="shared" ref="U1527" si="1540">X1527-W1527</f>
        <v>7506.6003999999994</v>
      </c>
      <c r="V1527" s="2442">
        <f t="shared" ref="V1527" si="1541">U1527-T1527</f>
        <v>2439.868316666666</v>
      </c>
      <c r="W1527" s="2442">
        <v>0</v>
      </c>
      <c r="X1527" s="2442">
        <v>7506.6003999999994</v>
      </c>
      <c r="Y1527" s="2252">
        <f>U1527+W1527-X1527</f>
        <v>0</v>
      </c>
    </row>
    <row r="1528" spans="1:25" ht="15" customHeight="1" thickBot="1" x14ac:dyDescent="0.3">
      <c r="A1528" s="574" t="s">
        <v>41</v>
      </c>
      <c r="B1528" s="574"/>
      <c r="C1528" s="1421"/>
      <c r="D1528" s="574"/>
      <c r="E1528" s="1895"/>
      <c r="F1528" s="574"/>
      <c r="G1528" s="574"/>
      <c r="H1528" s="574"/>
      <c r="I1528" s="574"/>
      <c r="J1528" s="574"/>
      <c r="K1528" s="1895"/>
      <c r="L1528" s="574"/>
      <c r="M1528" s="574"/>
      <c r="N1528" s="574"/>
      <c r="O1528" s="744">
        <f t="shared" ref="O1528:T1528" si="1542">SUM(O1527)</f>
        <v>12160.156999999999</v>
      </c>
      <c r="P1528" s="744">
        <f t="shared" si="1542"/>
        <v>12160.156999999999</v>
      </c>
      <c r="Q1528" s="744">
        <f t="shared" si="1542"/>
        <v>12160.156999999999</v>
      </c>
      <c r="R1528" s="744">
        <f t="shared" si="1542"/>
        <v>12160.156999999999</v>
      </c>
      <c r="S1528" s="744">
        <f t="shared" si="1542"/>
        <v>12160.156999999999</v>
      </c>
      <c r="T1528" s="2508">
        <f t="shared" si="1542"/>
        <v>5066.7320833333333</v>
      </c>
      <c r="U1528" s="2522">
        <f t="shared" ref="U1528:X1528" si="1543">SUM(U1527)</f>
        <v>7506.6003999999994</v>
      </c>
      <c r="V1528" s="2522">
        <f t="shared" si="1543"/>
        <v>2439.868316666666</v>
      </c>
      <c r="W1528" s="2522">
        <f t="shared" si="1543"/>
        <v>0</v>
      </c>
      <c r="X1528" s="2524">
        <f t="shared" si="1543"/>
        <v>7506.6003999999994</v>
      </c>
      <c r="Y1528" s="2253"/>
    </row>
    <row r="1529" spans="1:25" ht="15" customHeight="1" x14ac:dyDescent="0.25">
      <c r="A1529" s="2297" t="s">
        <v>392</v>
      </c>
      <c r="B1529" s="1406"/>
      <c r="C1529" s="1407"/>
      <c r="D1529" s="1406"/>
      <c r="E1529" s="1907"/>
      <c r="F1529" s="1406"/>
      <c r="G1529" s="1406"/>
      <c r="H1529" s="1406"/>
      <c r="I1529" s="1406"/>
      <c r="J1529" s="1406"/>
      <c r="K1529" s="1907"/>
      <c r="L1529" s="1406"/>
      <c r="M1529" s="1406"/>
      <c r="N1529" s="1406"/>
      <c r="O1529" s="1254"/>
      <c r="P1529" s="1254"/>
      <c r="Q1529" s="1254"/>
      <c r="R1529" s="1254"/>
      <c r="S1529" s="1254"/>
      <c r="T1529" s="2506"/>
      <c r="U1529" s="2521"/>
      <c r="V1529" s="2521"/>
      <c r="W1529" s="2521"/>
      <c r="X1529" s="2521"/>
      <c r="Y1529" s="2253"/>
    </row>
    <row r="1530" spans="1:25" ht="15" customHeight="1" x14ac:dyDescent="0.25">
      <c r="A1530" s="524" t="s">
        <v>14</v>
      </c>
      <c r="B1530" s="528"/>
      <c r="C1530" s="547"/>
      <c r="D1530" s="528"/>
      <c r="E1530" s="1908"/>
      <c r="F1530" s="528"/>
      <c r="G1530" s="528"/>
      <c r="H1530" s="528"/>
      <c r="I1530" s="528"/>
      <c r="J1530" s="528"/>
      <c r="K1530" s="1908"/>
      <c r="L1530" s="528"/>
      <c r="M1530" s="528"/>
      <c r="N1530" s="528"/>
      <c r="O1530" s="1253"/>
      <c r="P1530" s="1253"/>
      <c r="Q1530" s="1253"/>
      <c r="R1530" s="1253"/>
      <c r="S1530" s="1253"/>
      <c r="T1530" s="2503"/>
      <c r="U1530" s="215"/>
      <c r="V1530" s="215"/>
      <c r="W1530" s="215"/>
      <c r="X1530" s="215"/>
      <c r="Y1530" s="2253"/>
    </row>
    <row r="1531" spans="1:25" ht="15" customHeight="1" x14ac:dyDescent="0.25">
      <c r="A1531" s="540" t="s">
        <v>172</v>
      </c>
      <c r="B1531" s="528"/>
      <c r="C1531" s="547"/>
      <c r="D1531" s="528"/>
      <c r="E1531" s="1908"/>
      <c r="F1531" s="528"/>
      <c r="G1531" s="528"/>
      <c r="H1531" s="528"/>
      <c r="I1531" s="528"/>
      <c r="J1531" s="528"/>
      <c r="K1531" s="1908"/>
      <c r="L1531" s="528"/>
      <c r="M1531" s="528"/>
      <c r="N1531" s="528"/>
      <c r="O1531" s="1253"/>
      <c r="P1531" s="1253"/>
      <c r="Q1531" s="1253"/>
      <c r="R1531" s="1253"/>
      <c r="S1531" s="1253"/>
      <c r="T1531" s="2503"/>
      <c r="U1531" s="215"/>
      <c r="V1531" s="215"/>
      <c r="W1531" s="215"/>
      <c r="X1531" s="215"/>
      <c r="Y1531" s="2253"/>
    </row>
    <row r="1532" spans="1:25" ht="15" customHeight="1" x14ac:dyDescent="0.25">
      <c r="A1532" s="149" t="s">
        <v>77</v>
      </c>
      <c r="B1532" s="528"/>
      <c r="C1532" s="550">
        <v>350</v>
      </c>
      <c r="D1532" s="144">
        <f t="shared" ref="D1532:D1536" si="1544">ROUND(C1532/12*$A$4,0)</f>
        <v>146</v>
      </c>
      <c r="E1532" s="1908">
        <v>253</v>
      </c>
      <c r="F1532" s="527">
        <f>E1532/D1532*100</f>
        <v>173.2876712328767</v>
      </c>
      <c r="G1532" s="528"/>
      <c r="H1532" s="528"/>
      <c r="I1532" s="528"/>
      <c r="J1532" s="528"/>
      <c r="K1532" s="1908"/>
      <c r="L1532" s="528"/>
      <c r="M1532" s="528"/>
      <c r="N1532" s="528"/>
      <c r="O1532" s="1253"/>
      <c r="P1532" s="1253"/>
      <c r="Q1532" s="1253"/>
      <c r="R1532" s="1253"/>
      <c r="S1532" s="1253"/>
      <c r="T1532" s="2503"/>
      <c r="U1532" s="215"/>
      <c r="V1532" s="215"/>
      <c r="W1532" s="215"/>
      <c r="X1532" s="215"/>
      <c r="Y1532" s="2253"/>
    </row>
    <row r="1533" spans="1:25" ht="15" customHeight="1" x14ac:dyDescent="0.25">
      <c r="A1533" s="149" t="s">
        <v>142</v>
      </c>
      <c r="B1533" s="528"/>
      <c r="C1533" s="550">
        <v>400</v>
      </c>
      <c r="D1533" s="144">
        <f t="shared" si="1544"/>
        <v>167</v>
      </c>
      <c r="E1533" s="1908">
        <v>70</v>
      </c>
      <c r="F1533" s="527">
        <f>E1533/D1533*100</f>
        <v>41.916167664670652</v>
      </c>
      <c r="G1533" s="528"/>
      <c r="H1533" s="528"/>
      <c r="I1533" s="528"/>
      <c r="J1533" s="528"/>
      <c r="K1533" s="1908"/>
      <c r="L1533" s="528"/>
      <c r="M1533" s="528"/>
      <c r="N1533" s="528"/>
      <c r="O1533" s="1253"/>
      <c r="P1533" s="1253"/>
      <c r="Q1533" s="1253"/>
      <c r="R1533" s="1253"/>
      <c r="S1533" s="1253"/>
      <c r="T1533" s="2503"/>
      <c r="U1533" s="215"/>
      <c r="V1533" s="215"/>
      <c r="W1533" s="215"/>
      <c r="X1533" s="215"/>
      <c r="Y1533" s="2253"/>
    </row>
    <row r="1534" spans="1:25" ht="15" customHeight="1" x14ac:dyDescent="0.25">
      <c r="A1534" s="149" t="s">
        <v>175</v>
      </c>
      <c r="B1534" s="528"/>
      <c r="C1534" s="550">
        <v>60</v>
      </c>
      <c r="D1534" s="144">
        <f t="shared" si="1544"/>
        <v>25</v>
      </c>
      <c r="E1534" s="1908">
        <v>28</v>
      </c>
      <c r="F1534" s="527">
        <f>E1534/D1534*100</f>
        <v>112.00000000000001</v>
      </c>
      <c r="G1534" s="528"/>
      <c r="H1534" s="528"/>
      <c r="I1534" s="528"/>
      <c r="J1534" s="528"/>
      <c r="K1534" s="1908"/>
      <c r="L1534" s="528"/>
      <c r="M1534" s="528"/>
      <c r="N1534" s="528"/>
      <c r="O1534" s="1253"/>
      <c r="P1534" s="1253"/>
      <c r="Q1534" s="1253"/>
      <c r="R1534" s="1253"/>
      <c r="S1534" s="1253"/>
      <c r="T1534" s="2503"/>
      <c r="U1534" s="215"/>
      <c r="V1534" s="215"/>
      <c r="W1534" s="215"/>
      <c r="X1534" s="215"/>
      <c r="Y1534" s="2253"/>
    </row>
    <row r="1535" spans="1:25" ht="29.25" customHeight="1" x14ac:dyDescent="0.25">
      <c r="A1535" s="160" t="s">
        <v>215</v>
      </c>
      <c r="B1535" s="528"/>
      <c r="C1535" s="550">
        <v>200</v>
      </c>
      <c r="D1535" s="144">
        <f t="shared" si="1544"/>
        <v>83</v>
      </c>
      <c r="E1535" s="1908">
        <v>80</v>
      </c>
      <c r="F1535" s="1831">
        <f>E1535/D1535*100</f>
        <v>96.385542168674704</v>
      </c>
      <c r="G1535" s="528"/>
      <c r="H1535" s="528"/>
      <c r="I1535" s="528"/>
      <c r="J1535" s="528"/>
      <c r="K1535" s="1908"/>
      <c r="L1535" s="528"/>
      <c r="M1535" s="528"/>
      <c r="N1535" s="528"/>
      <c r="O1535" s="1253"/>
      <c r="P1535" s="1253"/>
      <c r="Q1535" s="1253"/>
      <c r="R1535" s="1253"/>
      <c r="S1535" s="1253"/>
      <c r="T1535" s="2503"/>
      <c r="U1535" s="215"/>
      <c r="V1535" s="215"/>
      <c r="W1535" s="215"/>
      <c r="X1535" s="215"/>
      <c r="Y1535" s="2253"/>
    </row>
    <row r="1536" spans="1:25" ht="15" customHeight="1" x14ac:dyDescent="0.25">
      <c r="A1536" s="412" t="s">
        <v>35</v>
      </c>
      <c r="B1536" s="1294"/>
      <c r="C1536" s="1337">
        <v>50</v>
      </c>
      <c r="D1536" s="205">
        <f t="shared" si="1544"/>
        <v>21</v>
      </c>
      <c r="E1536" s="1909">
        <v>12</v>
      </c>
      <c r="F1536" s="1831">
        <f>E1536/D1536*100</f>
        <v>57.142857142857139</v>
      </c>
      <c r="G1536" s="1294"/>
      <c r="H1536" s="1294"/>
      <c r="I1536" s="1294"/>
      <c r="J1536" s="1294"/>
      <c r="K1536" s="1909"/>
      <c r="L1536" s="1294"/>
      <c r="M1536" s="1294"/>
      <c r="N1536" s="1294"/>
      <c r="O1536" s="1255"/>
      <c r="P1536" s="1255"/>
      <c r="Q1536" s="1255"/>
      <c r="R1536" s="1255"/>
      <c r="S1536" s="1255"/>
      <c r="T1536" s="2504"/>
      <c r="U1536" s="2518"/>
      <c r="V1536" s="2518"/>
      <c r="W1536" s="2518"/>
      <c r="X1536" s="2518"/>
      <c r="Y1536" s="2253"/>
    </row>
    <row r="1537" spans="1:25" ht="15" customHeight="1" thickBot="1" x14ac:dyDescent="0.3">
      <c r="A1537" s="1403" t="s">
        <v>179</v>
      </c>
      <c r="B1537" s="1401"/>
      <c r="C1537" s="1402"/>
      <c r="D1537" s="1358"/>
      <c r="E1537" s="1910"/>
      <c r="F1537" s="1839"/>
      <c r="G1537" s="1401"/>
      <c r="H1537" s="1401"/>
      <c r="I1537" s="1401"/>
      <c r="J1537" s="1401"/>
      <c r="K1537" s="1910"/>
      <c r="L1537" s="1401"/>
      <c r="M1537" s="1401"/>
      <c r="N1537" s="1401"/>
      <c r="O1537" s="743">
        <v>1085.6541000000002</v>
      </c>
      <c r="P1537" s="743">
        <v>1085.6541000000002</v>
      </c>
      <c r="Q1537" s="743">
        <v>1085.6541000000002</v>
      </c>
      <c r="R1537" s="743">
        <v>1085.6541000000002</v>
      </c>
      <c r="S1537" s="743">
        <v>1085.6541000000002</v>
      </c>
      <c r="T1537" s="2505">
        <f>O1537/12*$A$4+(P1537-O1537)/11*4+(Q1537-P1537)/10*3+(R1537-Q1537)/9*2+(S1537-R1537)/8*1</f>
        <v>452.35587500000008</v>
      </c>
      <c r="U1537" s="2442">
        <f t="shared" ref="U1537" si="1545">X1537-W1537</f>
        <v>454.75068999999996</v>
      </c>
      <c r="V1537" s="2442">
        <f t="shared" ref="V1537" si="1546">U1537-T1537</f>
        <v>2.3948149999998805</v>
      </c>
      <c r="W1537" s="2442">
        <v>0</v>
      </c>
      <c r="X1537" s="2442">
        <v>454.75068999999996</v>
      </c>
      <c r="Y1537" s="2252">
        <f>U1537+W1537-X1537</f>
        <v>0</v>
      </c>
    </row>
    <row r="1538" spans="1:25" ht="15" customHeight="1" thickBot="1" x14ac:dyDescent="0.3">
      <c r="A1538" s="574" t="s">
        <v>41</v>
      </c>
      <c r="B1538" s="574"/>
      <c r="C1538" s="1421"/>
      <c r="D1538" s="574"/>
      <c r="E1538" s="1895"/>
      <c r="F1538" s="574"/>
      <c r="G1538" s="574"/>
      <c r="H1538" s="574"/>
      <c r="I1538" s="574"/>
      <c r="J1538" s="574"/>
      <c r="K1538" s="1895"/>
      <c r="L1538" s="574"/>
      <c r="M1538" s="574"/>
      <c r="N1538" s="574"/>
      <c r="O1538" s="744">
        <f t="shared" ref="O1538:T1538" si="1547">SUM(O1537)</f>
        <v>1085.6541000000002</v>
      </c>
      <c r="P1538" s="744">
        <f t="shared" si="1547"/>
        <v>1085.6541000000002</v>
      </c>
      <c r="Q1538" s="744">
        <f t="shared" si="1547"/>
        <v>1085.6541000000002</v>
      </c>
      <c r="R1538" s="744">
        <f t="shared" si="1547"/>
        <v>1085.6541000000002</v>
      </c>
      <c r="S1538" s="744">
        <f t="shared" si="1547"/>
        <v>1085.6541000000002</v>
      </c>
      <c r="T1538" s="2508">
        <f t="shared" si="1547"/>
        <v>452.35587500000008</v>
      </c>
      <c r="U1538" s="2522">
        <f t="shared" ref="U1538:X1538" si="1548">SUM(U1537)</f>
        <v>454.75068999999996</v>
      </c>
      <c r="V1538" s="2522">
        <f t="shared" si="1548"/>
        <v>2.3948149999998805</v>
      </c>
      <c r="W1538" s="2522">
        <f t="shared" si="1548"/>
        <v>0</v>
      </c>
      <c r="X1538" s="2524">
        <f t="shared" si="1548"/>
        <v>454.75068999999996</v>
      </c>
      <c r="Y1538" s="2253"/>
    </row>
    <row r="1539" spans="1:25" ht="31.5" customHeight="1" x14ac:dyDescent="0.25">
      <c r="A1539" s="2287" t="s">
        <v>420</v>
      </c>
      <c r="B1539" s="265"/>
      <c r="C1539" s="265"/>
      <c r="D1539" s="265"/>
      <c r="E1539" s="265"/>
      <c r="F1539" s="265"/>
      <c r="G1539" s="265"/>
      <c r="H1539" s="265"/>
      <c r="I1539" s="265"/>
      <c r="J1539" s="265"/>
      <c r="K1539" s="265"/>
      <c r="L1539" s="265"/>
      <c r="M1539" s="265"/>
      <c r="N1539" s="265"/>
      <c r="O1539" s="1254"/>
      <c r="P1539" s="1254"/>
      <c r="Q1539" s="1254"/>
      <c r="R1539" s="1254"/>
      <c r="S1539" s="1254"/>
      <c r="T1539" s="2506"/>
      <c r="U1539" s="2521"/>
      <c r="V1539" s="2521"/>
      <c r="W1539" s="2521"/>
      <c r="X1539" s="2521"/>
      <c r="Y1539" s="2253"/>
    </row>
    <row r="1540" spans="1:25" ht="15" customHeight="1" x14ac:dyDescent="0.25">
      <c r="A1540" s="488" t="s">
        <v>182</v>
      </c>
      <c r="B1540" s="53"/>
      <c r="C1540" s="53"/>
      <c r="D1540" s="53"/>
      <c r="E1540" s="53"/>
      <c r="F1540" s="53"/>
      <c r="G1540" s="53"/>
      <c r="H1540" s="53"/>
      <c r="I1540" s="53"/>
      <c r="J1540" s="53"/>
      <c r="K1540" s="53"/>
      <c r="L1540" s="53"/>
      <c r="M1540" s="53"/>
      <c r="N1540" s="53"/>
      <c r="O1540" s="1253"/>
      <c r="P1540" s="1253"/>
      <c r="Q1540" s="1253"/>
      <c r="R1540" s="1253"/>
      <c r="S1540" s="1253"/>
      <c r="T1540" s="2503"/>
      <c r="U1540" s="215"/>
      <c r="V1540" s="215"/>
      <c r="W1540" s="215"/>
      <c r="X1540" s="215"/>
      <c r="Y1540" s="2253"/>
    </row>
    <row r="1541" spans="1:25" ht="15" customHeight="1" x14ac:dyDescent="0.25">
      <c r="A1541" s="1854" t="s">
        <v>217</v>
      </c>
      <c r="B1541" s="1911"/>
      <c r="C1541" s="53">
        <f>C1542</f>
        <v>50</v>
      </c>
      <c r="D1541" s="53">
        <f t="shared" ref="D1541:E1541" si="1549">D1542</f>
        <v>21</v>
      </c>
      <c r="E1541" s="53">
        <f t="shared" si="1549"/>
        <v>13</v>
      </c>
      <c r="F1541" s="527">
        <f>E1541/D1541*100</f>
        <v>61.904761904761905</v>
      </c>
      <c r="G1541" s="53"/>
      <c r="H1541" s="53"/>
      <c r="I1541" s="53"/>
      <c r="J1541" s="53"/>
      <c r="K1541" s="53"/>
      <c r="L1541" s="53"/>
      <c r="M1541" s="53"/>
      <c r="N1541" s="53"/>
      <c r="O1541" s="1253"/>
      <c r="P1541" s="1253"/>
      <c r="Q1541" s="1253"/>
      <c r="R1541" s="1253"/>
      <c r="S1541" s="1253"/>
      <c r="T1541" s="2503"/>
      <c r="U1541" s="215"/>
      <c r="V1541" s="215"/>
      <c r="W1541" s="215"/>
      <c r="X1541" s="215"/>
      <c r="Y1541" s="2253"/>
    </row>
    <row r="1542" spans="1:25" ht="17.25" customHeight="1" x14ac:dyDescent="0.25">
      <c r="A1542" s="1854" t="s">
        <v>393</v>
      </c>
      <c r="B1542" s="1911"/>
      <c r="C1542" s="53">
        <v>50</v>
      </c>
      <c r="D1542" s="144">
        <f t="shared" ref="D1542:D1545" si="1550">ROUND(C1542/12*$A$4,0)</f>
        <v>21</v>
      </c>
      <c r="E1542" s="53">
        <v>13</v>
      </c>
      <c r="F1542" s="527">
        <f>E1542/D1542*100</f>
        <v>61.904761904761905</v>
      </c>
      <c r="G1542" s="53"/>
      <c r="H1542" s="53"/>
      <c r="I1542" s="53"/>
      <c r="J1542" s="53"/>
      <c r="K1542" s="53"/>
      <c r="L1542" s="53"/>
      <c r="M1542" s="53"/>
      <c r="N1542" s="53"/>
      <c r="O1542" s="1253"/>
      <c r="P1542" s="1253"/>
      <c r="Q1542" s="1253"/>
      <c r="R1542" s="1253"/>
      <c r="S1542" s="1253"/>
      <c r="T1542" s="2503"/>
      <c r="U1542" s="215"/>
      <c r="V1542" s="215"/>
      <c r="W1542" s="215"/>
      <c r="X1542" s="215"/>
      <c r="Y1542" s="2253"/>
    </row>
    <row r="1543" spans="1:25" ht="23.25" customHeight="1" x14ac:dyDescent="0.25">
      <c r="A1543" s="1854" t="s">
        <v>169</v>
      </c>
      <c r="B1543" s="1911"/>
      <c r="C1543" s="53">
        <v>40</v>
      </c>
      <c r="D1543" s="144">
        <f t="shared" si="1550"/>
        <v>17</v>
      </c>
      <c r="E1543" s="53">
        <v>33</v>
      </c>
      <c r="F1543" s="527">
        <f>E1543/D1543*100</f>
        <v>194.11764705882354</v>
      </c>
      <c r="G1543" s="53"/>
      <c r="H1543" s="53"/>
      <c r="I1543" s="53"/>
      <c r="J1543" s="53"/>
      <c r="K1543" s="53"/>
      <c r="L1543" s="53"/>
      <c r="M1543" s="53"/>
      <c r="N1543" s="53"/>
      <c r="O1543" s="1253"/>
      <c r="P1543" s="1253"/>
      <c r="Q1543" s="1253"/>
      <c r="R1543" s="1253"/>
      <c r="S1543" s="1253"/>
      <c r="T1543" s="2503"/>
      <c r="U1543" s="215"/>
      <c r="V1543" s="215"/>
      <c r="W1543" s="215"/>
      <c r="X1543" s="215"/>
      <c r="Y1543" s="2253"/>
    </row>
    <row r="1544" spans="1:25" ht="15" customHeight="1" x14ac:dyDescent="0.25">
      <c r="A1544" s="1854" t="s">
        <v>339</v>
      </c>
      <c r="B1544" s="1911"/>
      <c r="C1544" s="53">
        <v>0</v>
      </c>
      <c r="D1544" s="144">
        <f t="shared" si="1550"/>
        <v>0</v>
      </c>
      <c r="E1544" s="53"/>
      <c r="F1544" s="527"/>
      <c r="G1544" s="53"/>
      <c r="H1544" s="53"/>
      <c r="I1544" s="53"/>
      <c r="J1544" s="53"/>
      <c r="K1544" s="53"/>
      <c r="L1544" s="53"/>
      <c r="M1544" s="53"/>
      <c r="N1544" s="53"/>
      <c r="O1544" s="1253"/>
      <c r="P1544" s="1253"/>
      <c r="Q1544" s="1253"/>
      <c r="R1544" s="1253"/>
      <c r="S1544" s="1253"/>
      <c r="T1544" s="2503"/>
      <c r="U1544" s="215"/>
      <c r="V1544" s="215"/>
      <c r="W1544" s="215"/>
      <c r="X1544" s="215"/>
      <c r="Y1544" s="2253"/>
    </row>
    <row r="1545" spans="1:25" ht="27.75" customHeight="1" x14ac:dyDescent="0.25">
      <c r="A1545" s="1854" t="s">
        <v>170</v>
      </c>
      <c r="B1545" s="1912"/>
      <c r="C1545" s="65">
        <v>4</v>
      </c>
      <c r="D1545" s="205">
        <f t="shared" si="1550"/>
        <v>2</v>
      </c>
      <c r="E1545" s="65"/>
      <c r="F1545" s="1831"/>
      <c r="G1545" s="65"/>
      <c r="H1545" s="65"/>
      <c r="I1545" s="65"/>
      <c r="J1545" s="65"/>
      <c r="K1545" s="65"/>
      <c r="L1545" s="65"/>
      <c r="M1545" s="65"/>
      <c r="N1545" s="65"/>
      <c r="O1545" s="1255"/>
      <c r="P1545" s="1255"/>
      <c r="Q1545" s="1255"/>
      <c r="R1545" s="1255"/>
      <c r="S1545" s="1255"/>
      <c r="T1545" s="2504"/>
      <c r="U1545" s="2518"/>
      <c r="V1545" s="2518"/>
      <c r="W1545" s="2518"/>
      <c r="X1545" s="2518"/>
      <c r="Y1545" s="2253"/>
    </row>
    <row r="1546" spans="1:25" s="99" customFormat="1" ht="15" customHeight="1" x14ac:dyDescent="0.25">
      <c r="A1546" s="1355" t="s">
        <v>179</v>
      </c>
      <c r="B1546" s="17"/>
      <c r="C1546" s="17">
        <f>SUM(C1541+C1543*3.2+C1545)</f>
        <v>182</v>
      </c>
      <c r="D1546" s="17">
        <f t="shared" ref="D1546:E1546" si="1551">SUM(D1541+D1543*3.2+D1545)</f>
        <v>77.400000000000006</v>
      </c>
      <c r="E1546" s="17">
        <f t="shared" si="1551"/>
        <v>118.60000000000001</v>
      </c>
      <c r="F1546" s="1833">
        <f>E1546/D1546*100</f>
        <v>153.22997416020672</v>
      </c>
      <c r="G1546" s="17"/>
      <c r="H1546" s="17"/>
      <c r="I1546" s="17"/>
      <c r="J1546" s="17"/>
      <c r="K1546" s="17"/>
      <c r="L1546" s="17"/>
      <c r="M1546" s="17"/>
      <c r="N1546" s="17"/>
      <c r="O1546" s="558">
        <v>99.490700000000004</v>
      </c>
      <c r="P1546" s="558">
        <v>99.490700000000004</v>
      </c>
      <c r="Q1546" s="558">
        <v>99.490700000000004</v>
      </c>
      <c r="R1546" s="558">
        <v>99.490700000000004</v>
      </c>
      <c r="S1546" s="558">
        <v>99.490700000000004</v>
      </c>
      <c r="T1546" s="2505">
        <f>O1546/12*$A$4+(P1546-O1546)/11*4+(Q1546-P1546)/10*3+(R1546-Q1546)/9*2+(S1546-R1546)/8*1</f>
        <v>41.454458333333335</v>
      </c>
      <c r="U1546" s="1444">
        <f t="shared" ref="U1546" si="1552">X1546-W1546</f>
        <v>51.821280000000002</v>
      </c>
      <c r="V1546" s="1444">
        <f t="shared" ref="V1546" si="1553">U1546-T1546</f>
        <v>10.366821666666667</v>
      </c>
      <c r="W1546" s="1444">
        <v>0</v>
      </c>
      <c r="X1546" s="1444">
        <v>51.821280000000002</v>
      </c>
      <c r="Y1546" s="2252">
        <f>U1546+W1546-X1546</f>
        <v>0</v>
      </c>
    </row>
    <row r="1547" spans="1:25" ht="15" customHeight="1" x14ac:dyDescent="0.25">
      <c r="A1547" s="1913" t="s">
        <v>172</v>
      </c>
      <c r="B1547" s="265"/>
      <c r="C1547" s="265"/>
      <c r="D1547" s="265"/>
      <c r="E1547" s="265"/>
      <c r="F1547" s="265"/>
      <c r="G1547" s="265"/>
      <c r="H1547" s="265"/>
      <c r="I1547" s="265"/>
      <c r="J1547" s="265"/>
      <c r="K1547" s="265"/>
      <c r="L1547" s="265"/>
      <c r="M1547" s="265"/>
      <c r="N1547" s="265"/>
      <c r="O1547" s="1254"/>
      <c r="P1547" s="1254"/>
      <c r="Q1547" s="1254"/>
      <c r="R1547" s="1254"/>
      <c r="S1547" s="1254"/>
      <c r="T1547" s="2506"/>
      <c r="U1547" s="2521"/>
      <c r="V1547" s="2521"/>
      <c r="W1547" s="2521"/>
      <c r="X1547" s="2521"/>
      <c r="Y1547" s="2253"/>
    </row>
    <row r="1548" spans="1:25" ht="15" customHeight="1" thickBot="1" x14ac:dyDescent="0.3">
      <c r="A1548" s="324" t="s">
        <v>394</v>
      </c>
      <c r="B1548" s="65"/>
      <c r="C1548" s="65">
        <v>58</v>
      </c>
      <c r="D1548" s="65">
        <f t="shared" ref="D1548" si="1554">ROUND(C1548/12*$A$4,0)</f>
        <v>24</v>
      </c>
      <c r="E1548" s="65"/>
      <c r="F1548" s="1831">
        <f>E1548/D1548*100</f>
        <v>0</v>
      </c>
      <c r="G1548" s="65"/>
      <c r="H1548" s="65"/>
      <c r="I1548" s="65"/>
      <c r="J1548" s="65"/>
      <c r="K1548" s="65"/>
      <c r="L1548" s="65"/>
      <c r="M1548" s="65"/>
      <c r="N1548" s="65"/>
      <c r="O1548" s="1255"/>
      <c r="P1548" s="1255"/>
      <c r="Q1548" s="1255"/>
      <c r="R1548" s="1255"/>
      <c r="S1548" s="1255"/>
      <c r="T1548" s="2504"/>
      <c r="U1548" s="2518"/>
      <c r="V1548" s="2518"/>
      <c r="W1548" s="2518"/>
      <c r="X1548" s="2518"/>
      <c r="Y1548" s="2253"/>
    </row>
    <row r="1549" spans="1:25" ht="15" customHeight="1" thickBot="1" x14ac:dyDescent="0.3">
      <c r="A1549" s="574" t="s">
        <v>41</v>
      </c>
      <c r="B1549" s="830"/>
      <c r="C1549" s="830"/>
      <c r="D1549" s="830"/>
      <c r="E1549" s="830"/>
      <c r="F1549" s="830"/>
      <c r="G1549" s="830"/>
      <c r="H1549" s="830"/>
      <c r="I1549" s="830"/>
      <c r="J1549" s="830"/>
      <c r="K1549" s="830"/>
      <c r="L1549" s="830"/>
      <c r="M1549" s="830"/>
      <c r="N1549" s="830"/>
      <c r="O1549" s="744">
        <f>SUM(O1546)</f>
        <v>99.490700000000004</v>
      </c>
      <c r="P1549" s="744">
        <f>SUM(P1546)</f>
        <v>99.490700000000004</v>
      </c>
      <c r="Q1549" s="744">
        <f>SUM(Q1546)</f>
        <v>99.490700000000004</v>
      </c>
      <c r="R1549" s="744">
        <f>SUM(R1546)</f>
        <v>99.490700000000004</v>
      </c>
      <c r="S1549" s="744">
        <f>SUM(S1546)</f>
        <v>99.490700000000004</v>
      </c>
      <c r="T1549" s="2508">
        <f t="shared" ref="T1549:X1549" si="1555">SUM(T1546)</f>
        <v>41.454458333333335</v>
      </c>
      <c r="U1549" s="2522">
        <f t="shared" si="1555"/>
        <v>51.821280000000002</v>
      </c>
      <c r="V1549" s="2522">
        <f t="shared" si="1555"/>
        <v>10.366821666666667</v>
      </c>
      <c r="W1549" s="2522">
        <f t="shared" si="1555"/>
        <v>0</v>
      </c>
      <c r="X1549" s="2524">
        <f t="shared" si="1555"/>
        <v>51.821280000000002</v>
      </c>
      <c r="Y1549" s="2253"/>
    </row>
    <row r="1550" spans="1:25" ht="36.75" customHeight="1" x14ac:dyDescent="0.25">
      <c r="A1550" s="2288" t="s">
        <v>421</v>
      </c>
      <c r="B1550" s="265"/>
      <c r="C1550" s="265"/>
      <c r="D1550" s="265"/>
      <c r="E1550" s="265"/>
      <c r="F1550" s="265"/>
      <c r="G1550" s="265"/>
      <c r="H1550" s="265"/>
      <c r="I1550" s="265"/>
      <c r="J1550" s="265"/>
      <c r="K1550" s="265"/>
      <c r="L1550" s="265"/>
      <c r="M1550" s="265"/>
      <c r="N1550" s="265"/>
      <c r="O1550" s="1254"/>
      <c r="P1550" s="1254"/>
      <c r="Q1550" s="1254"/>
      <c r="R1550" s="1254"/>
      <c r="S1550" s="1254"/>
      <c r="T1550" s="2506"/>
      <c r="U1550" s="2521"/>
      <c r="V1550" s="2521"/>
      <c r="W1550" s="2521"/>
      <c r="X1550" s="2521"/>
      <c r="Y1550" s="2253"/>
    </row>
    <row r="1551" spans="1:25" ht="15" customHeight="1" x14ac:dyDescent="0.25">
      <c r="A1551" s="488" t="s">
        <v>182</v>
      </c>
      <c r="B1551" s="53"/>
      <c r="C1551" s="53"/>
      <c r="D1551" s="53"/>
      <c r="E1551" s="53"/>
      <c r="F1551" s="53"/>
      <c r="G1551" s="53"/>
      <c r="H1551" s="53"/>
      <c r="I1551" s="53"/>
      <c r="J1551" s="53"/>
      <c r="K1551" s="53"/>
      <c r="L1551" s="53"/>
      <c r="M1551" s="53"/>
      <c r="N1551" s="53"/>
      <c r="O1551" s="1253"/>
      <c r="P1551" s="1253"/>
      <c r="Q1551" s="1253"/>
      <c r="R1551" s="1253"/>
      <c r="S1551" s="1253"/>
      <c r="T1551" s="2503"/>
      <c r="U1551" s="215"/>
      <c r="V1551" s="215"/>
      <c r="W1551" s="215"/>
      <c r="X1551" s="215"/>
      <c r="Y1551" s="2253"/>
    </row>
    <row r="1552" spans="1:25" ht="15" customHeight="1" x14ac:dyDescent="0.25">
      <c r="A1552" s="1914" t="s">
        <v>172</v>
      </c>
      <c r="B1552" s="53"/>
      <c r="C1552" s="53"/>
      <c r="D1552" s="53"/>
      <c r="E1552" s="53"/>
      <c r="F1552" s="53"/>
      <c r="G1552" s="53"/>
      <c r="H1552" s="53"/>
      <c r="I1552" s="53"/>
      <c r="J1552" s="53"/>
      <c r="K1552" s="53"/>
      <c r="L1552" s="53"/>
      <c r="M1552" s="53"/>
      <c r="N1552" s="53"/>
      <c r="O1552" s="1253"/>
      <c r="P1552" s="1253"/>
      <c r="Q1552" s="1253"/>
      <c r="R1552" s="1253"/>
      <c r="S1552" s="1253"/>
      <c r="T1552" s="2503"/>
      <c r="U1552" s="215"/>
      <c r="V1552" s="215"/>
      <c r="W1552" s="215"/>
      <c r="X1552" s="215"/>
      <c r="Y1552" s="2253"/>
    </row>
    <row r="1553" spans="1:25" ht="15" customHeight="1" x14ac:dyDescent="0.25">
      <c r="A1553" s="149" t="s">
        <v>84</v>
      </c>
      <c r="B1553" s="53"/>
      <c r="C1553" s="53">
        <v>20</v>
      </c>
      <c r="D1553" s="144">
        <f t="shared" ref="D1553:D1554" si="1556">ROUND(C1553/12*$A$4,0)</f>
        <v>8</v>
      </c>
      <c r="E1553" s="53">
        <v>10</v>
      </c>
      <c r="F1553" s="527">
        <f>E1553/D1553*100</f>
        <v>125</v>
      </c>
      <c r="G1553" s="53"/>
      <c r="H1553" s="53"/>
      <c r="I1553" s="53"/>
      <c r="J1553" s="53"/>
      <c r="K1553" s="53"/>
      <c r="L1553" s="53"/>
      <c r="M1553" s="53"/>
      <c r="N1553" s="53"/>
      <c r="O1553" s="1253"/>
      <c r="P1553" s="1253"/>
      <c r="Q1553" s="1253"/>
      <c r="R1553" s="1253"/>
      <c r="S1553" s="1253"/>
      <c r="T1553" s="2503"/>
      <c r="U1553" s="215"/>
      <c r="V1553" s="215"/>
      <c r="W1553" s="215"/>
      <c r="X1553" s="215"/>
      <c r="Y1553" s="2253"/>
    </row>
    <row r="1554" spans="1:25" ht="15" customHeight="1" x14ac:dyDescent="0.25">
      <c r="A1554" s="412" t="s">
        <v>155</v>
      </c>
      <c r="B1554" s="65"/>
      <c r="C1554" s="65">
        <v>193</v>
      </c>
      <c r="D1554" s="65">
        <f t="shared" si="1556"/>
        <v>80</v>
      </c>
      <c r="E1554" s="65">
        <v>84</v>
      </c>
      <c r="F1554" s="1831">
        <f>E1554/D1554*100</f>
        <v>105</v>
      </c>
      <c r="G1554" s="65"/>
      <c r="H1554" s="65"/>
      <c r="I1554" s="65"/>
      <c r="J1554" s="65"/>
      <c r="K1554" s="65"/>
      <c r="L1554" s="65"/>
      <c r="M1554" s="65"/>
      <c r="N1554" s="65"/>
      <c r="O1554" s="1255"/>
      <c r="P1554" s="1255"/>
      <c r="Q1554" s="1255"/>
      <c r="R1554" s="1255"/>
      <c r="S1554" s="1255"/>
      <c r="T1554" s="2504"/>
      <c r="U1554" s="2518"/>
      <c r="V1554" s="2518"/>
      <c r="W1554" s="2518"/>
      <c r="X1554" s="2518"/>
      <c r="Y1554" s="2253"/>
    </row>
    <row r="1555" spans="1:25" ht="15" customHeight="1" thickBot="1" x14ac:dyDescent="0.3">
      <c r="A1555" s="1403" t="s">
        <v>179</v>
      </c>
      <c r="B1555" s="1390"/>
      <c r="C1555" s="1390"/>
      <c r="D1555" s="1390"/>
      <c r="E1555" s="1390"/>
      <c r="F1555" s="1390"/>
      <c r="G1555" s="1390"/>
      <c r="H1555" s="1390"/>
      <c r="I1555" s="1390"/>
      <c r="J1555" s="1390"/>
      <c r="K1555" s="1390"/>
      <c r="L1555" s="1390"/>
      <c r="M1555" s="1390"/>
      <c r="N1555" s="1390"/>
      <c r="O1555" s="743">
        <v>1189.46083</v>
      </c>
      <c r="P1555" s="743">
        <v>1189.46083</v>
      </c>
      <c r="Q1555" s="743">
        <v>1189.46083</v>
      </c>
      <c r="R1555" s="743">
        <v>1189.46083</v>
      </c>
      <c r="S1555" s="743">
        <v>1189.46083</v>
      </c>
      <c r="T1555" s="2505">
        <f>O1555/12*$A$4+(P1555-O1555)/11*4+(Q1555-P1555)/10*3+(R1555-Q1555)/9*2+(S1555-R1555)/8*1</f>
        <v>495.60867916666666</v>
      </c>
      <c r="U1555" s="2442">
        <f t="shared" ref="U1555" si="1557">X1555-W1555</f>
        <v>519.05903999999998</v>
      </c>
      <c r="V1555" s="2442">
        <f t="shared" ref="V1555" si="1558">U1555-T1555</f>
        <v>23.45036083333332</v>
      </c>
      <c r="W1555" s="2442">
        <v>0</v>
      </c>
      <c r="X1555" s="2442">
        <v>519.05903999999998</v>
      </c>
      <c r="Y1555" s="2252">
        <f>U1555+W1555-X1555</f>
        <v>0</v>
      </c>
    </row>
    <row r="1556" spans="1:25" ht="15" customHeight="1" thickBot="1" x14ac:dyDescent="0.3">
      <c r="A1556" s="503" t="s">
        <v>18</v>
      </c>
      <c r="B1556" s="830"/>
      <c r="C1556" s="830"/>
      <c r="D1556" s="830"/>
      <c r="E1556" s="830"/>
      <c r="F1556" s="830"/>
      <c r="G1556" s="830"/>
      <c r="H1556" s="830"/>
      <c r="I1556" s="830"/>
      <c r="J1556" s="830"/>
      <c r="K1556" s="830"/>
      <c r="L1556" s="830"/>
      <c r="M1556" s="830"/>
      <c r="N1556" s="830"/>
      <c r="O1556" s="744">
        <f t="shared" ref="O1556:T1556" si="1559">SUM(O1555)</f>
        <v>1189.46083</v>
      </c>
      <c r="P1556" s="744">
        <f t="shared" si="1559"/>
        <v>1189.46083</v>
      </c>
      <c r="Q1556" s="744">
        <f t="shared" si="1559"/>
        <v>1189.46083</v>
      </c>
      <c r="R1556" s="744">
        <f t="shared" si="1559"/>
        <v>1189.46083</v>
      </c>
      <c r="S1556" s="744">
        <f t="shared" si="1559"/>
        <v>1189.46083</v>
      </c>
      <c r="T1556" s="2508">
        <f t="shared" si="1559"/>
        <v>495.60867916666666</v>
      </c>
      <c r="U1556" s="2522">
        <f t="shared" ref="U1556" si="1560">SUM(U1555)</f>
        <v>519.05903999999998</v>
      </c>
      <c r="V1556" s="2522">
        <f t="shared" ref="V1556" si="1561">SUM(V1555)</f>
        <v>23.45036083333332</v>
      </c>
      <c r="W1556" s="2522">
        <f t="shared" ref="W1556" si="1562">SUM(W1555)</f>
        <v>0</v>
      </c>
      <c r="X1556" s="2524">
        <f t="shared" ref="X1556" si="1563">SUM(X1555)</f>
        <v>519.05903999999998</v>
      </c>
      <c r="Y1556" s="2253"/>
    </row>
    <row r="1557" spans="1:25" ht="15" customHeight="1" x14ac:dyDescent="0.25">
      <c r="A1557" s="1915"/>
      <c r="B1557" s="265"/>
      <c r="C1557" s="265"/>
      <c r="D1557" s="265"/>
      <c r="E1557" s="265"/>
      <c r="F1557" s="265"/>
      <c r="G1557" s="265"/>
      <c r="H1557" s="265"/>
      <c r="I1557" s="265"/>
      <c r="J1557" s="265"/>
      <c r="K1557" s="265"/>
      <c r="L1557" s="265"/>
      <c r="M1557" s="265"/>
      <c r="N1557" s="265"/>
      <c r="O1557" s="1254"/>
      <c r="P1557" s="1254"/>
      <c r="Q1557" s="1254"/>
      <c r="R1557" s="1254"/>
      <c r="S1557" s="1254"/>
      <c r="T1557" s="2506"/>
      <c r="U1557" s="2521"/>
      <c r="V1557" s="2521"/>
      <c r="W1557" s="2521"/>
      <c r="X1557" s="2521"/>
      <c r="Y1557" s="2253"/>
    </row>
    <row r="1558" spans="1:25" ht="29.25" customHeight="1" x14ac:dyDescent="0.25">
      <c r="A1558" s="1580" t="s">
        <v>441</v>
      </c>
      <c r="B1558" s="53"/>
      <c r="C1558" s="53"/>
      <c r="D1558" s="53"/>
      <c r="E1558" s="53"/>
      <c r="F1558" s="53"/>
      <c r="G1558" s="53"/>
      <c r="H1558" s="53"/>
      <c r="I1558" s="53"/>
      <c r="J1558" s="53"/>
      <c r="K1558" s="53"/>
      <c r="L1558" s="53"/>
      <c r="M1558" s="53"/>
      <c r="N1558" s="53"/>
      <c r="O1558" s="1253"/>
      <c r="P1558" s="1253"/>
      <c r="Q1558" s="1253"/>
      <c r="R1558" s="1253"/>
      <c r="S1558" s="1253"/>
      <c r="T1558" s="2503"/>
      <c r="U1558" s="215"/>
      <c r="V1558" s="215"/>
      <c r="W1558" s="215"/>
      <c r="X1558" s="215"/>
      <c r="Y1558" s="2253"/>
    </row>
    <row r="1559" spans="1:25" ht="15" customHeight="1" x14ac:dyDescent="0.25">
      <c r="A1559" s="1916" t="s">
        <v>182</v>
      </c>
      <c r="B1559" s="53"/>
      <c r="C1559" s="53"/>
      <c r="D1559" s="53"/>
      <c r="E1559" s="53"/>
      <c r="F1559" s="53"/>
      <c r="G1559" s="53"/>
      <c r="H1559" s="53"/>
      <c r="I1559" s="53"/>
      <c r="J1559" s="53"/>
      <c r="K1559" s="53"/>
      <c r="L1559" s="53"/>
      <c r="M1559" s="53"/>
      <c r="N1559" s="53"/>
      <c r="O1559" s="1253"/>
      <c r="P1559" s="1253"/>
      <c r="Q1559" s="1253"/>
      <c r="R1559" s="1253"/>
      <c r="S1559" s="1253"/>
      <c r="T1559" s="2503"/>
      <c r="U1559" s="215"/>
      <c r="V1559" s="215"/>
      <c r="W1559" s="215"/>
      <c r="X1559" s="215"/>
      <c r="Y1559" s="2253"/>
    </row>
    <row r="1560" spans="1:25" ht="15" customHeight="1" x14ac:dyDescent="0.25">
      <c r="A1560" s="1854" t="s">
        <v>217</v>
      </c>
      <c r="B1560" s="1911"/>
      <c r="C1560" s="53"/>
      <c r="D1560" s="53"/>
      <c r="E1560" s="53"/>
      <c r="F1560" s="53"/>
      <c r="G1560" s="53"/>
      <c r="H1560" s="53"/>
      <c r="I1560" s="53"/>
      <c r="J1560" s="53"/>
      <c r="K1560" s="53"/>
      <c r="L1560" s="53"/>
      <c r="M1560" s="53"/>
      <c r="N1560" s="53"/>
      <c r="O1560" s="1253"/>
      <c r="P1560" s="1253"/>
      <c r="Q1560" s="1253"/>
      <c r="R1560" s="1253"/>
      <c r="S1560" s="1253"/>
      <c r="T1560" s="2503"/>
      <c r="U1560" s="215"/>
      <c r="V1560" s="215"/>
      <c r="W1560" s="215"/>
      <c r="X1560" s="215"/>
      <c r="Y1560" s="2253"/>
    </row>
    <row r="1561" spans="1:25" ht="15" customHeight="1" x14ac:dyDescent="0.25">
      <c r="A1561" s="1854" t="s">
        <v>393</v>
      </c>
      <c r="B1561" s="1911"/>
      <c r="C1561" s="53"/>
      <c r="D1561" s="53"/>
      <c r="E1561" s="53"/>
      <c r="F1561" s="53"/>
      <c r="G1561" s="53"/>
      <c r="H1561" s="53"/>
      <c r="I1561" s="53"/>
      <c r="J1561" s="53"/>
      <c r="K1561" s="53"/>
      <c r="L1561" s="53"/>
      <c r="M1561" s="53"/>
      <c r="N1561" s="53"/>
      <c r="O1561" s="1253"/>
      <c r="P1561" s="1253"/>
      <c r="Q1561" s="1253"/>
      <c r="R1561" s="1253"/>
      <c r="S1561" s="1253"/>
      <c r="T1561" s="2503"/>
      <c r="U1561" s="215"/>
      <c r="V1561" s="215"/>
      <c r="W1561" s="215"/>
      <c r="X1561" s="215"/>
      <c r="Y1561" s="2253"/>
    </row>
    <row r="1562" spans="1:25" ht="15" customHeight="1" x14ac:dyDescent="0.25">
      <c r="A1562" s="1854" t="s">
        <v>169</v>
      </c>
      <c r="B1562" s="1911"/>
      <c r="C1562" s="53">
        <v>156</v>
      </c>
      <c r="D1562" s="144">
        <f t="shared" ref="D1562:D1563" si="1564">ROUND(C1562/12*$A$4,0)</f>
        <v>65</v>
      </c>
      <c r="E1562" s="53">
        <f>E1563/4/3.2</f>
        <v>60.95703125</v>
      </c>
      <c r="F1562" s="527">
        <f>E1562/D1562*100</f>
        <v>93.780048076923066</v>
      </c>
      <c r="G1562" s="53"/>
      <c r="H1562" s="53"/>
      <c r="I1562" s="53"/>
      <c r="J1562" s="53"/>
      <c r="K1562" s="53"/>
      <c r="L1562" s="53"/>
      <c r="M1562" s="53"/>
      <c r="N1562" s="53"/>
      <c r="O1562" s="1253"/>
      <c r="P1562" s="1253"/>
      <c r="Q1562" s="1253"/>
      <c r="R1562" s="1253"/>
      <c r="S1562" s="1253"/>
      <c r="T1562" s="2503"/>
      <c r="U1562" s="215"/>
      <c r="V1562" s="215"/>
      <c r="W1562" s="215"/>
      <c r="X1562" s="215"/>
      <c r="Y1562" s="2253"/>
    </row>
    <row r="1563" spans="1:25" ht="15" customHeight="1" x14ac:dyDescent="0.25">
      <c r="A1563" s="1917" t="s">
        <v>339</v>
      </c>
      <c r="B1563" s="1918"/>
      <c r="C1563" s="53">
        <v>2000</v>
      </c>
      <c r="D1563" s="144">
        <f t="shared" si="1564"/>
        <v>833</v>
      </c>
      <c r="E1563" s="53">
        <v>780.25</v>
      </c>
      <c r="F1563" s="527">
        <f>E1563/D1563*100</f>
        <v>93.667466986794722</v>
      </c>
      <c r="G1563" s="53"/>
      <c r="H1563" s="53"/>
      <c r="I1563" s="53"/>
      <c r="J1563" s="53"/>
      <c r="K1563" s="53"/>
      <c r="L1563" s="53"/>
      <c r="M1563" s="53"/>
      <c r="N1563" s="53"/>
      <c r="O1563" s="1253"/>
      <c r="P1563" s="1253"/>
      <c r="Q1563" s="1253"/>
      <c r="R1563" s="1253"/>
      <c r="S1563" s="1253"/>
      <c r="T1563" s="2503"/>
      <c r="U1563" s="215"/>
      <c r="V1563" s="215"/>
      <c r="W1563" s="215"/>
      <c r="X1563" s="215"/>
      <c r="Y1563" s="2253"/>
    </row>
    <row r="1564" spans="1:25" ht="15" customHeight="1" x14ac:dyDescent="0.25">
      <c r="A1564" s="1854" t="s">
        <v>170</v>
      </c>
      <c r="B1564" s="1912"/>
      <c r="C1564" s="65"/>
      <c r="D1564" s="65"/>
      <c r="E1564" s="65"/>
      <c r="F1564" s="65"/>
      <c r="G1564" s="65"/>
      <c r="H1564" s="65"/>
      <c r="I1564" s="65"/>
      <c r="J1564" s="65"/>
      <c r="K1564" s="65"/>
      <c r="L1564" s="65"/>
      <c r="M1564" s="65"/>
      <c r="N1564" s="65"/>
      <c r="O1564" s="1255"/>
      <c r="P1564" s="1255"/>
      <c r="Q1564" s="1255"/>
      <c r="R1564" s="1255"/>
      <c r="S1564" s="1255"/>
      <c r="T1564" s="2504"/>
      <c r="U1564" s="2518"/>
      <c r="V1564" s="2518"/>
      <c r="W1564" s="2518"/>
      <c r="X1564" s="2518"/>
      <c r="Y1564" s="2253"/>
    </row>
    <row r="1565" spans="1:25" s="99" customFormat="1" ht="15" customHeight="1" x14ac:dyDescent="0.25">
      <c r="A1565" s="1355" t="s">
        <v>179</v>
      </c>
      <c r="B1565" s="1919"/>
      <c r="C1565" s="17">
        <f>SUM(C1562*3.2)</f>
        <v>499.20000000000005</v>
      </c>
      <c r="D1565" s="17">
        <f t="shared" ref="D1565:E1565" si="1565">SUM(D1562*3.2)</f>
        <v>208</v>
      </c>
      <c r="E1565" s="17">
        <f t="shared" si="1565"/>
        <v>195.0625</v>
      </c>
      <c r="F1565" s="1833">
        <f>E1565/D1565*100</f>
        <v>93.780048076923066</v>
      </c>
      <c r="G1565" s="17"/>
      <c r="H1565" s="17"/>
      <c r="I1565" s="17"/>
      <c r="J1565" s="17"/>
      <c r="K1565" s="17"/>
      <c r="L1565" s="17"/>
      <c r="M1565" s="17"/>
      <c r="N1565" s="17"/>
      <c r="O1565" s="558">
        <v>392.12</v>
      </c>
      <c r="P1565" s="558">
        <v>392.12</v>
      </c>
      <c r="Q1565" s="558">
        <v>392.12</v>
      </c>
      <c r="R1565" s="558">
        <v>392.12</v>
      </c>
      <c r="S1565" s="558">
        <v>392.12</v>
      </c>
      <c r="T1565" s="2505">
        <f>O1565/12*$A$4+(P1565-O1565)/11*4+(Q1565-P1565)/10*3+(R1565-Q1565)/9*2+(S1565-R1565)/8*1</f>
        <v>163.38333333333335</v>
      </c>
      <c r="U1565" s="1444">
        <f t="shared" ref="U1565" si="1566">X1565-W1565</f>
        <v>152.97595999999999</v>
      </c>
      <c r="V1565" s="1444">
        <f t="shared" ref="V1565" si="1567">U1565-T1565</f>
        <v>-10.407373333333368</v>
      </c>
      <c r="W1565" s="1444">
        <v>0</v>
      </c>
      <c r="X1565" s="1444">
        <v>152.97595999999999</v>
      </c>
      <c r="Y1565" s="2252">
        <f>U1565+W1565-X1565</f>
        <v>0</v>
      </c>
    </row>
    <row r="1566" spans="1:25" s="417" customFormat="1" ht="15" customHeight="1" x14ac:dyDescent="0.25">
      <c r="A1566" s="1920" t="s">
        <v>33</v>
      </c>
      <c r="B1566" s="541"/>
      <c r="C1566" s="541"/>
      <c r="D1566" s="541"/>
      <c r="E1566" s="541"/>
      <c r="F1566" s="541"/>
      <c r="G1566" s="541"/>
      <c r="H1566" s="541"/>
      <c r="I1566" s="541"/>
      <c r="J1566" s="541"/>
      <c r="K1566" s="541"/>
      <c r="L1566" s="541"/>
      <c r="M1566" s="541"/>
      <c r="N1566" s="541"/>
      <c r="O1566" s="1254"/>
      <c r="P1566" s="1254"/>
      <c r="Q1566" s="1254"/>
      <c r="R1566" s="1254"/>
      <c r="S1566" s="1254"/>
      <c r="T1566" s="2506"/>
      <c r="U1566" s="2521"/>
      <c r="V1566" s="2521"/>
      <c r="W1566" s="2521"/>
      <c r="X1566" s="2521"/>
      <c r="Y1566" s="2253"/>
    </row>
    <row r="1567" spans="1:25" s="417" customFormat="1" ht="15" customHeight="1" x14ac:dyDescent="0.25">
      <c r="A1567" s="465" t="s">
        <v>156</v>
      </c>
      <c r="B1567" s="527"/>
      <c r="C1567" s="527"/>
      <c r="D1567" s="527"/>
      <c r="E1567" s="527"/>
      <c r="F1567" s="527"/>
      <c r="G1567" s="527"/>
      <c r="H1567" s="527"/>
      <c r="I1567" s="527"/>
      <c r="J1567" s="527"/>
      <c r="K1567" s="527"/>
      <c r="L1567" s="527"/>
      <c r="M1567" s="527"/>
      <c r="N1567" s="527"/>
      <c r="O1567" s="1253"/>
      <c r="P1567" s="1253"/>
      <c r="Q1567" s="1253"/>
      <c r="R1567" s="1253"/>
      <c r="S1567" s="1253"/>
      <c r="T1567" s="2503"/>
      <c r="U1567" s="215"/>
      <c r="V1567" s="215"/>
      <c r="W1567" s="215"/>
      <c r="X1567" s="215"/>
      <c r="Y1567" s="2253"/>
    </row>
    <row r="1568" spans="1:25" s="417" customFormat="1" ht="15" customHeight="1" x14ac:dyDescent="0.25">
      <c r="A1568" s="1617" t="s">
        <v>202</v>
      </c>
      <c r="B1568" s="527"/>
      <c r="C1568" s="527"/>
      <c r="D1568" s="527"/>
      <c r="E1568" s="527"/>
      <c r="F1568" s="527"/>
      <c r="G1568" s="1921"/>
      <c r="H1568" s="527"/>
      <c r="I1568" s="527"/>
      <c r="J1568" s="527">
        <f t="shared" ref="J1568" si="1568">ROUND(D1568*G1568,0)</f>
        <v>0</v>
      </c>
      <c r="K1568" s="527"/>
      <c r="L1568" s="527"/>
      <c r="M1568" s="527"/>
      <c r="N1568" s="527"/>
      <c r="O1568" s="1253"/>
      <c r="P1568" s="1253"/>
      <c r="Q1568" s="1253"/>
      <c r="R1568" s="1253"/>
      <c r="S1568" s="1253"/>
      <c r="T1568" s="2503"/>
      <c r="U1568" s="215"/>
      <c r="V1568" s="215"/>
      <c r="W1568" s="215"/>
      <c r="X1568" s="215"/>
      <c r="Y1568" s="2253"/>
    </row>
    <row r="1569" spans="1:25" s="417" customFormat="1" ht="15" customHeight="1" x14ac:dyDescent="0.25">
      <c r="A1569" s="1617" t="s">
        <v>6</v>
      </c>
      <c r="B1569" s="527">
        <v>240</v>
      </c>
      <c r="C1569" s="527">
        <v>20</v>
      </c>
      <c r="D1569" s="418">
        <f t="shared" ref="D1569" si="1569">ROUND(C1569/12*$A$4,0)</f>
        <v>8</v>
      </c>
      <c r="E1569" s="527">
        <v>7</v>
      </c>
      <c r="F1569" s="527">
        <f>E1569/D1569*100</f>
        <v>87.5</v>
      </c>
      <c r="G1569" s="1921">
        <v>3</v>
      </c>
      <c r="H1569" s="527">
        <f t="shared" ref="H1569:H1570" si="1570">K1569/E1569</f>
        <v>8.1428571428571423</v>
      </c>
      <c r="I1569" s="527">
        <f>ROUND(C1569*G1569,0)</f>
        <v>60</v>
      </c>
      <c r="J1569" s="527">
        <f>ROUND(D1569*G1569,0)</f>
        <v>24</v>
      </c>
      <c r="K1569" s="527">
        <v>57</v>
      </c>
      <c r="L1569" s="527">
        <f>K1569/J1569*100</f>
        <v>237.5</v>
      </c>
      <c r="M1569" s="527">
        <f>I1569/B1569</f>
        <v>0.25</v>
      </c>
      <c r="N1569" s="527">
        <f t="shared" ref="N1569" si="1571">K1569/$A$4*12/M1569</f>
        <v>547.20000000000005</v>
      </c>
      <c r="O1569" s="1253"/>
      <c r="P1569" s="1253"/>
      <c r="Q1569" s="1253"/>
      <c r="R1569" s="1253"/>
      <c r="S1569" s="1253"/>
      <c r="T1569" s="2503"/>
      <c r="U1569" s="215"/>
      <c r="V1569" s="215"/>
      <c r="W1569" s="215"/>
      <c r="X1569" s="215"/>
      <c r="Y1569" s="2253"/>
    </row>
    <row r="1570" spans="1:25" s="1922" customFormat="1" ht="15" customHeight="1" x14ac:dyDescent="0.25">
      <c r="A1570" s="1540" t="s">
        <v>265</v>
      </c>
      <c r="B1570" s="1893"/>
      <c r="C1570" s="1893">
        <f>SUM(C1569)</f>
        <v>20</v>
      </c>
      <c r="D1570" s="1893">
        <f t="shared" ref="D1570:E1571" si="1572">SUM(D1569)</f>
        <v>8</v>
      </c>
      <c r="E1570" s="66">
        <f t="shared" si="1572"/>
        <v>7</v>
      </c>
      <c r="F1570" s="1893">
        <f>E1570/D1570*100</f>
        <v>87.5</v>
      </c>
      <c r="G1570" s="1893">
        <f>IF(C1570=0,0,I1570/C1570)</f>
        <v>3</v>
      </c>
      <c r="H1570" s="1893">
        <f t="shared" si="1570"/>
        <v>8.1428571428571423</v>
      </c>
      <c r="I1570" s="1893">
        <f>SUM(I1569)</f>
        <v>60</v>
      </c>
      <c r="J1570" s="1893">
        <f t="shared" ref="J1570:J1571" si="1573">SUM(J1569)</f>
        <v>24</v>
      </c>
      <c r="K1570" s="1893">
        <f t="shared" ref="K1570:K1571" si="1574">SUM(K1569)</f>
        <v>57</v>
      </c>
      <c r="L1570" s="1831">
        <f>K1570/J1570*100</f>
        <v>237.5</v>
      </c>
      <c r="M1570" s="1893">
        <f>SUM(M1569)</f>
        <v>0.25</v>
      </c>
      <c r="N1570" s="1893">
        <f t="shared" ref="N1570:N1571" si="1575">SUM(N1569)</f>
        <v>547.20000000000005</v>
      </c>
      <c r="O1570" s="1255"/>
      <c r="P1570" s="1255"/>
      <c r="Q1570" s="1255"/>
      <c r="R1570" s="1255"/>
      <c r="S1570" s="1255"/>
      <c r="T1570" s="2504"/>
      <c r="U1570" s="2518"/>
      <c r="V1570" s="2518"/>
      <c r="W1570" s="2518"/>
      <c r="X1570" s="2518"/>
      <c r="Y1570" s="2253"/>
    </row>
    <row r="1571" spans="1:25" s="1922" customFormat="1" ht="27.75" customHeight="1" thickBot="1" x14ac:dyDescent="0.25">
      <c r="A1571" s="1569" t="s">
        <v>397</v>
      </c>
      <c r="B1571" s="1866"/>
      <c r="C1571" s="1866">
        <f>SUM(C1570)</f>
        <v>20</v>
      </c>
      <c r="D1571" s="1866">
        <f t="shared" si="1572"/>
        <v>8</v>
      </c>
      <c r="E1571" s="1866">
        <f t="shared" si="1572"/>
        <v>7</v>
      </c>
      <c r="F1571" s="1866">
        <f>E1571/D1571*100</f>
        <v>87.5</v>
      </c>
      <c r="G1571" s="1866">
        <f t="shared" ref="G1571:I1571" si="1576">SUM(G1570)</f>
        <v>3</v>
      </c>
      <c r="H1571" s="1866">
        <f t="shared" si="1576"/>
        <v>8.1428571428571423</v>
      </c>
      <c r="I1571" s="1866">
        <f t="shared" si="1576"/>
        <v>60</v>
      </c>
      <c r="J1571" s="1866">
        <f t="shared" si="1573"/>
        <v>24</v>
      </c>
      <c r="K1571" s="1866">
        <f t="shared" si="1574"/>
        <v>57</v>
      </c>
      <c r="L1571" s="1866">
        <f t="shared" ref="L1571:M1571" si="1577">SUM(L1570)</f>
        <v>237.5</v>
      </c>
      <c r="M1571" s="1866">
        <f t="shared" si="1577"/>
        <v>0.25</v>
      </c>
      <c r="N1571" s="1866">
        <f t="shared" si="1575"/>
        <v>547.20000000000005</v>
      </c>
      <c r="O1571" s="743">
        <v>442.34735999999998</v>
      </c>
      <c r="P1571" s="743">
        <v>401.79885200000007</v>
      </c>
      <c r="Q1571" s="743">
        <v>401.79885200000007</v>
      </c>
      <c r="R1571" s="743">
        <v>401.79885200000007</v>
      </c>
      <c r="S1571" s="743">
        <v>401.79885200000007</v>
      </c>
      <c r="T1571" s="2505">
        <f>O1571/12*$A$4+(P1571-O1571)/11*4+(Q1571-P1571)/10*3+(R1571-Q1571)/9*2+(S1571-R1571)/8*1</f>
        <v>169.56648800000002</v>
      </c>
      <c r="U1571" s="2442">
        <f t="shared" ref="U1571" si="1578">X1571-W1571</f>
        <v>90.34451</v>
      </c>
      <c r="V1571" s="2442">
        <f t="shared" ref="V1571" si="1579">U1571-T1571</f>
        <v>-79.221978000000021</v>
      </c>
      <c r="W1571" s="2442">
        <v>0</v>
      </c>
      <c r="X1571" s="2442">
        <v>90.34451</v>
      </c>
      <c r="Y1571" s="2253"/>
    </row>
    <row r="1572" spans="1:25" s="417" customFormat="1" ht="15" customHeight="1" thickBot="1" x14ac:dyDescent="0.3">
      <c r="A1572" s="1923" t="s">
        <v>18</v>
      </c>
      <c r="B1572" s="1867"/>
      <c r="C1572" s="1867"/>
      <c r="D1572" s="1867"/>
      <c r="E1572" s="1867"/>
      <c r="F1572" s="1867"/>
      <c r="G1572" s="1867"/>
      <c r="H1572" s="1867"/>
      <c r="I1572" s="1867"/>
      <c r="J1572" s="1867"/>
      <c r="K1572" s="1867"/>
      <c r="L1572" s="1867"/>
      <c r="M1572" s="1867"/>
      <c r="N1572" s="1867"/>
      <c r="O1572" s="744">
        <f t="shared" ref="O1572:T1572" si="1580">SUM(O1571,O1565)</f>
        <v>834.46735999999999</v>
      </c>
      <c r="P1572" s="744">
        <f t="shared" si="1580"/>
        <v>793.91885200000002</v>
      </c>
      <c r="Q1572" s="744">
        <f t="shared" si="1580"/>
        <v>793.91885200000002</v>
      </c>
      <c r="R1572" s="744">
        <f t="shared" si="1580"/>
        <v>793.91885200000002</v>
      </c>
      <c r="S1572" s="744">
        <f t="shared" si="1580"/>
        <v>793.91885200000002</v>
      </c>
      <c r="T1572" s="2508">
        <f t="shared" si="1580"/>
        <v>332.94982133333338</v>
      </c>
      <c r="U1572" s="2522">
        <f t="shared" ref="U1572:X1572" si="1581">SUM(U1571,U1565)</f>
        <v>243.32047</v>
      </c>
      <c r="V1572" s="2522">
        <f t="shared" si="1581"/>
        <v>-89.629351333333389</v>
      </c>
      <c r="W1572" s="2522">
        <f t="shared" si="1581"/>
        <v>0</v>
      </c>
      <c r="X1572" s="2524">
        <f t="shared" si="1581"/>
        <v>243.32047</v>
      </c>
      <c r="Y1572" s="2253"/>
    </row>
    <row r="1573" spans="1:25" ht="15" customHeight="1" x14ac:dyDescent="0.25">
      <c r="A1573" s="265"/>
      <c r="B1573" s="265"/>
      <c r="C1573" s="265"/>
      <c r="D1573" s="265"/>
      <c r="E1573" s="265"/>
      <c r="F1573" s="265"/>
      <c r="G1573" s="265"/>
      <c r="H1573" s="265"/>
      <c r="I1573" s="265"/>
      <c r="J1573" s="265"/>
      <c r="K1573" s="265"/>
      <c r="L1573" s="265"/>
      <c r="M1573" s="265"/>
      <c r="N1573" s="265"/>
      <c r="O1573" s="1254"/>
      <c r="P1573" s="1254"/>
      <c r="Q1573" s="1254"/>
      <c r="R1573" s="1254"/>
      <c r="S1573" s="1254"/>
      <c r="T1573" s="2506"/>
      <c r="U1573" s="2521"/>
      <c r="V1573" s="2521"/>
      <c r="W1573" s="2521"/>
      <c r="X1573" s="2521"/>
      <c r="Y1573" s="2253"/>
    </row>
    <row r="1574" spans="1:25" ht="44.25" customHeight="1" x14ac:dyDescent="0.25">
      <c r="A1574" s="1580" t="s">
        <v>422</v>
      </c>
      <c r="B1574" s="53"/>
      <c r="C1574" s="53"/>
      <c r="D1574" s="53"/>
      <c r="E1574" s="53"/>
      <c r="F1574" s="53"/>
      <c r="G1574" s="53"/>
      <c r="H1574" s="53"/>
      <c r="I1574" s="53"/>
      <c r="J1574" s="53"/>
      <c r="K1574" s="53"/>
      <c r="L1574" s="53"/>
      <c r="M1574" s="53"/>
      <c r="N1574" s="53"/>
      <c r="O1574" s="1253"/>
      <c r="P1574" s="1253"/>
      <c r="Q1574" s="1253"/>
      <c r="R1574" s="1253"/>
      <c r="S1574" s="1253"/>
      <c r="T1574" s="2503"/>
      <c r="U1574" s="215"/>
      <c r="V1574" s="215"/>
      <c r="W1574" s="215"/>
      <c r="X1574" s="215"/>
      <c r="Y1574" s="2253"/>
    </row>
    <row r="1575" spans="1:25" ht="15" customHeight="1" x14ac:dyDescent="0.25">
      <c r="A1575" s="488" t="s">
        <v>182</v>
      </c>
      <c r="B1575" s="53"/>
      <c r="C1575" s="53"/>
      <c r="D1575" s="53"/>
      <c r="E1575" s="53"/>
      <c r="F1575" s="53"/>
      <c r="G1575" s="53"/>
      <c r="H1575" s="53"/>
      <c r="I1575" s="53"/>
      <c r="J1575" s="53"/>
      <c r="K1575" s="53"/>
      <c r="L1575" s="53"/>
      <c r="M1575" s="53"/>
      <c r="N1575" s="53"/>
      <c r="O1575" s="1253"/>
      <c r="P1575" s="1253"/>
      <c r="Q1575" s="1253"/>
      <c r="R1575" s="1253"/>
      <c r="S1575" s="1253"/>
      <c r="T1575" s="2503"/>
      <c r="U1575" s="215"/>
      <c r="V1575" s="215"/>
      <c r="W1575" s="215"/>
      <c r="X1575" s="215"/>
      <c r="Y1575" s="2253"/>
    </row>
    <row r="1576" spans="1:25" ht="15" customHeight="1" x14ac:dyDescent="0.25">
      <c r="A1576" s="1914" t="s">
        <v>172</v>
      </c>
      <c r="B1576" s="53"/>
      <c r="C1576" s="53"/>
      <c r="D1576" s="53"/>
      <c r="E1576" s="53"/>
      <c r="F1576" s="53"/>
      <c r="G1576" s="53"/>
      <c r="H1576" s="53"/>
      <c r="I1576" s="53"/>
      <c r="J1576" s="53"/>
      <c r="K1576" s="53"/>
      <c r="L1576" s="53"/>
      <c r="M1576" s="53"/>
      <c r="N1576" s="53"/>
      <c r="O1576" s="1253"/>
      <c r="P1576" s="1253"/>
      <c r="Q1576" s="1253"/>
      <c r="R1576" s="1253"/>
      <c r="S1576" s="1253"/>
      <c r="T1576" s="2503"/>
      <c r="U1576" s="215"/>
      <c r="V1576" s="215"/>
      <c r="W1576" s="215"/>
      <c r="X1576" s="215"/>
      <c r="Y1576" s="2253"/>
    </row>
    <row r="1577" spans="1:25" ht="30" customHeight="1" x14ac:dyDescent="0.25">
      <c r="A1577" s="447" t="s">
        <v>145</v>
      </c>
      <c r="B1577" s="53"/>
      <c r="C1577" s="53">
        <v>24</v>
      </c>
      <c r="D1577" s="144">
        <f t="shared" ref="D1577:D1584" si="1582">ROUND(C1577/12*$A$4,0)</f>
        <v>10</v>
      </c>
      <c r="E1577" s="53">
        <v>141</v>
      </c>
      <c r="F1577" s="527">
        <f>E1577/D1577*100</f>
        <v>1410</v>
      </c>
      <c r="G1577" s="53"/>
      <c r="H1577" s="53"/>
      <c r="I1577" s="53"/>
      <c r="J1577" s="53"/>
      <c r="K1577" s="53"/>
      <c r="L1577" s="53"/>
      <c r="M1577" s="53"/>
      <c r="N1577" s="53"/>
      <c r="O1577" s="1253"/>
      <c r="P1577" s="1253"/>
      <c r="Q1577" s="1253"/>
      <c r="R1577" s="1253"/>
      <c r="S1577" s="1253"/>
      <c r="T1577" s="2503"/>
      <c r="U1577" s="215"/>
      <c r="V1577" s="215"/>
      <c r="W1577" s="215"/>
      <c r="X1577" s="215"/>
      <c r="Y1577" s="2253"/>
    </row>
    <row r="1578" spans="1:25" ht="27.75" customHeight="1" x14ac:dyDescent="0.25">
      <c r="A1578" s="160" t="s">
        <v>146</v>
      </c>
      <c r="B1578" s="53"/>
      <c r="C1578" s="53">
        <v>24</v>
      </c>
      <c r="D1578" s="144">
        <f t="shared" si="1582"/>
        <v>10</v>
      </c>
      <c r="E1578" s="53">
        <v>16</v>
      </c>
      <c r="F1578" s="527">
        <f>E1578/D1578*100</f>
        <v>160</v>
      </c>
      <c r="G1578" s="53"/>
      <c r="H1578" s="53"/>
      <c r="I1578" s="53"/>
      <c r="J1578" s="53"/>
      <c r="K1578" s="53"/>
      <c r="L1578" s="53"/>
      <c r="M1578" s="53"/>
      <c r="N1578" s="53"/>
      <c r="O1578" s="1253"/>
      <c r="P1578" s="1253"/>
      <c r="Q1578" s="1253"/>
      <c r="R1578" s="1253"/>
      <c r="S1578" s="1253"/>
      <c r="T1578" s="2503"/>
      <c r="U1578" s="215"/>
      <c r="V1578" s="215"/>
      <c r="W1578" s="215"/>
      <c r="X1578" s="215"/>
      <c r="Y1578" s="2253"/>
    </row>
    <row r="1579" spans="1:25" ht="15" customHeight="1" x14ac:dyDescent="0.25">
      <c r="A1579" s="160" t="s">
        <v>142</v>
      </c>
      <c r="B1579" s="53"/>
      <c r="C1579" s="53">
        <v>1200</v>
      </c>
      <c r="D1579" s="144">
        <f t="shared" si="1582"/>
        <v>500</v>
      </c>
      <c r="E1579" s="53">
        <v>228</v>
      </c>
      <c r="F1579" s="527">
        <f t="shared" ref="F1579:F1584" si="1583">E1579/D1579*100</f>
        <v>45.6</v>
      </c>
      <c r="G1579" s="53"/>
      <c r="H1579" s="53"/>
      <c r="I1579" s="53"/>
      <c r="J1579" s="53"/>
      <c r="K1579" s="53"/>
      <c r="L1579" s="53"/>
      <c r="M1579" s="53"/>
      <c r="N1579" s="53"/>
      <c r="O1579" s="1253"/>
      <c r="P1579" s="1253"/>
      <c r="Q1579" s="1253"/>
      <c r="R1579" s="1253"/>
      <c r="S1579" s="1253"/>
      <c r="T1579" s="2503"/>
      <c r="U1579" s="215"/>
      <c r="V1579" s="215"/>
      <c r="W1579" s="215"/>
      <c r="X1579" s="215"/>
      <c r="Y1579" s="2253"/>
    </row>
    <row r="1580" spans="1:25" ht="15" customHeight="1" x14ac:dyDescent="0.25">
      <c r="A1580" s="160" t="s">
        <v>140</v>
      </c>
      <c r="B1580" s="53"/>
      <c r="C1580" s="53">
        <v>2100</v>
      </c>
      <c r="D1580" s="144">
        <f t="shared" si="1582"/>
        <v>875</v>
      </c>
      <c r="E1580" s="53">
        <v>18</v>
      </c>
      <c r="F1580" s="527">
        <f t="shared" si="1583"/>
        <v>2.0571428571428569</v>
      </c>
      <c r="G1580" s="53"/>
      <c r="H1580" s="53"/>
      <c r="I1580" s="53"/>
      <c r="J1580" s="53"/>
      <c r="K1580" s="53"/>
      <c r="L1580" s="53"/>
      <c r="M1580" s="53"/>
      <c r="N1580" s="53"/>
      <c r="O1580" s="1253"/>
      <c r="P1580" s="1253"/>
      <c r="Q1580" s="1253"/>
      <c r="R1580" s="1253"/>
      <c r="S1580" s="1253"/>
      <c r="T1580" s="2503"/>
      <c r="U1580" s="215"/>
      <c r="V1580" s="215"/>
      <c r="W1580" s="215"/>
      <c r="X1580" s="215"/>
      <c r="Y1580" s="2253"/>
    </row>
    <row r="1581" spans="1:25" ht="15" customHeight="1" x14ac:dyDescent="0.25">
      <c r="A1581" s="160" t="s">
        <v>213</v>
      </c>
      <c r="B1581" s="53"/>
      <c r="C1581" s="53">
        <v>500</v>
      </c>
      <c r="D1581" s="144">
        <f t="shared" si="1582"/>
        <v>208</v>
      </c>
      <c r="E1581" s="53">
        <v>3</v>
      </c>
      <c r="F1581" s="527">
        <f t="shared" si="1583"/>
        <v>1.4423076923076923</v>
      </c>
      <c r="G1581" s="53"/>
      <c r="H1581" s="53"/>
      <c r="I1581" s="53"/>
      <c r="J1581" s="53"/>
      <c r="K1581" s="53"/>
      <c r="L1581" s="53"/>
      <c r="M1581" s="53"/>
      <c r="N1581" s="53"/>
      <c r="O1581" s="1253"/>
      <c r="P1581" s="1253"/>
      <c r="Q1581" s="1253"/>
      <c r="R1581" s="1253"/>
      <c r="S1581" s="1253"/>
      <c r="T1581" s="2503"/>
      <c r="U1581" s="215"/>
      <c r="V1581" s="215"/>
      <c r="W1581" s="215"/>
      <c r="X1581" s="215"/>
      <c r="Y1581" s="2253"/>
    </row>
    <row r="1582" spans="1:25" ht="15" customHeight="1" x14ac:dyDescent="0.25">
      <c r="A1582" s="160" t="s">
        <v>320</v>
      </c>
      <c r="B1582" s="53"/>
      <c r="C1582" s="53">
        <v>2000</v>
      </c>
      <c r="D1582" s="144">
        <f t="shared" si="1582"/>
        <v>833</v>
      </c>
      <c r="E1582" s="53">
        <v>26</v>
      </c>
      <c r="F1582" s="527">
        <f t="shared" si="1583"/>
        <v>3.1212484993997598</v>
      </c>
      <c r="G1582" s="53"/>
      <c r="H1582" s="53"/>
      <c r="I1582" s="53"/>
      <c r="J1582" s="53"/>
      <c r="K1582" s="53"/>
      <c r="L1582" s="53"/>
      <c r="M1582" s="53"/>
      <c r="N1582" s="53"/>
      <c r="O1582" s="1253"/>
      <c r="P1582" s="1253"/>
      <c r="Q1582" s="1253"/>
      <c r="R1582" s="1253"/>
      <c r="S1582" s="1253"/>
      <c r="T1582" s="2503"/>
      <c r="U1582" s="215"/>
      <c r="V1582" s="215"/>
      <c r="W1582" s="215"/>
      <c r="X1582" s="215"/>
      <c r="Y1582" s="2253"/>
    </row>
    <row r="1583" spans="1:25" ht="15" customHeight="1" x14ac:dyDescent="0.25">
      <c r="A1583" s="160" t="s">
        <v>322</v>
      </c>
      <c r="B1583" s="53"/>
      <c r="C1583" s="53">
        <v>100</v>
      </c>
      <c r="D1583" s="144">
        <f t="shared" si="1582"/>
        <v>42</v>
      </c>
      <c r="E1583" s="53">
        <v>0</v>
      </c>
      <c r="F1583" s="527">
        <f t="shared" si="1583"/>
        <v>0</v>
      </c>
      <c r="G1583" s="53"/>
      <c r="H1583" s="53"/>
      <c r="I1583" s="53"/>
      <c r="J1583" s="53"/>
      <c r="K1583" s="53"/>
      <c r="L1583" s="53"/>
      <c r="M1583" s="53"/>
      <c r="N1583" s="53"/>
      <c r="O1583" s="1253"/>
      <c r="P1583" s="1253"/>
      <c r="Q1583" s="1253"/>
      <c r="R1583" s="1253"/>
      <c r="S1583" s="1253"/>
      <c r="T1583" s="2503"/>
      <c r="U1583" s="215"/>
      <c r="V1583" s="215"/>
      <c r="W1583" s="215"/>
      <c r="X1583" s="215"/>
      <c r="Y1583" s="2253"/>
    </row>
    <row r="1584" spans="1:25" ht="15" customHeight="1" x14ac:dyDescent="0.25">
      <c r="A1584" s="412" t="s">
        <v>36</v>
      </c>
      <c r="B1584" s="65"/>
      <c r="C1584" s="65">
        <v>2000</v>
      </c>
      <c r="D1584" s="205">
        <f t="shared" si="1582"/>
        <v>833</v>
      </c>
      <c r="E1584" s="53">
        <v>249</v>
      </c>
      <c r="F1584" s="1831">
        <f t="shared" si="1583"/>
        <v>29.891956782713088</v>
      </c>
      <c r="G1584" s="65"/>
      <c r="H1584" s="65"/>
      <c r="I1584" s="65"/>
      <c r="J1584" s="65"/>
      <c r="K1584" s="65"/>
      <c r="L1584" s="65"/>
      <c r="M1584" s="65"/>
      <c r="N1584" s="65"/>
      <c r="O1584" s="1255"/>
      <c r="P1584" s="1255"/>
      <c r="Q1584" s="1255"/>
      <c r="R1584" s="1255"/>
      <c r="S1584" s="1255"/>
      <c r="T1584" s="2504"/>
      <c r="U1584" s="2518"/>
      <c r="V1584" s="2518"/>
      <c r="W1584" s="2518"/>
      <c r="X1584" s="2518"/>
      <c r="Y1584" s="2253"/>
    </row>
    <row r="1585" spans="1:25" ht="15" customHeight="1" thickBot="1" x14ac:dyDescent="0.3">
      <c r="A1585" s="1403" t="s">
        <v>179</v>
      </c>
      <c r="B1585" s="1390"/>
      <c r="C1585" s="1390"/>
      <c r="D1585" s="1390"/>
      <c r="E1585" s="1390"/>
      <c r="F1585" s="1390"/>
      <c r="G1585" s="1390"/>
      <c r="H1585" s="1390"/>
      <c r="I1585" s="1390"/>
      <c r="J1585" s="1390"/>
      <c r="K1585" s="1390"/>
      <c r="L1585" s="1390"/>
      <c r="M1585" s="1390"/>
      <c r="N1585" s="1390"/>
      <c r="O1585" s="743">
        <v>1876.7905600000001</v>
      </c>
      <c r="P1585" s="743">
        <v>1876.7905600000001</v>
      </c>
      <c r="Q1585" s="743">
        <v>1876.7905600000001</v>
      </c>
      <c r="R1585" s="743">
        <v>1876.7905600000001</v>
      </c>
      <c r="S1585" s="743">
        <v>1876.7905600000001</v>
      </c>
      <c r="T1585" s="2505">
        <f>O1585/12*$A$4+(P1585-O1585)/11*4+(Q1585-P1585)/10*3+(R1585-Q1585)/9*2+(S1585-R1585)/8*1</f>
        <v>781.99606666666671</v>
      </c>
      <c r="U1585" s="2442">
        <f t="shared" ref="U1585" si="1584">X1585-W1585</f>
        <v>140.83625000000001</v>
      </c>
      <c r="V1585" s="2442">
        <f t="shared" ref="V1585" si="1585">U1585-T1585</f>
        <v>-641.15981666666676</v>
      </c>
      <c r="W1585" s="2442">
        <v>0</v>
      </c>
      <c r="X1585" s="2442">
        <v>140.83625000000001</v>
      </c>
      <c r="Y1585" s="2252">
        <f>U1585+W1585-X1585</f>
        <v>0</v>
      </c>
    </row>
    <row r="1586" spans="1:25" ht="15" customHeight="1" thickBot="1" x14ac:dyDescent="0.3">
      <c r="A1586" s="441" t="s">
        <v>18</v>
      </c>
      <c r="B1586" s="830"/>
      <c r="C1586" s="830"/>
      <c r="D1586" s="830"/>
      <c r="E1586" s="830"/>
      <c r="F1586" s="830"/>
      <c r="G1586" s="830"/>
      <c r="H1586" s="830"/>
      <c r="I1586" s="830"/>
      <c r="J1586" s="830"/>
      <c r="K1586" s="830"/>
      <c r="L1586" s="830"/>
      <c r="M1586" s="830"/>
      <c r="N1586" s="830"/>
      <c r="O1586" s="744">
        <f>SUM(O1585)</f>
        <v>1876.7905600000001</v>
      </c>
      <c r="P1586" s="744">
        <f>SUM(P1585)</f>
        <v>1876.7905600000001</v>
      </c>
      <c r="Q1586" s="744">
        <f>SUM(Q1585)</f>
        <v>1876.7905600000001</v>
      </c>
      <c r="R1586" s="744">
        <f>SUM(R1585)</f>
        <v>1876.7905600000001</v>
      </c>
      <c r="S1586" s="744">
        <f>SUM(S1585)</f>
        <v>1876.7905600000001</v>
      </c>
      <c r="T1586" s="2508">
        <f t="shared" ref="T1586:X1586" si="1586">SUM(T1585)</f>
        <v>781.99606666666671</v>
      </c>
      <c r="U1586" s="2522">
        <f t="shared" si="1586"/>
        <v>140.83625000000001</v>
      </c>
      <c r="V1586" s="2522">
        <f t="shared" si="1586"/>
        <v>-641.15981666666676</v>
      </c>
      <c r="W1586" s="2522">
        <f t="shared" si="1586"/>
        <v>0</v>
      </c>
      <c r="X1586" s="2524">
        <f t="shared" si="1586"/>
        <v>140.83625000000001</v>
      </c>
      <c r="Y1586" s="2253"/>
    </row>
    <row r="1587" spans="1:25" ht="15" customHeight="1" x14ac:dyDescent="0.25">
      <c r="A1587" s="265"/>
      <c r="B1587" s="265"/>
      <c r="C1587" s="265"/>
      <c r="D1587" s="265"/>
      <c r="E1587" s="265"/>
      <c r="F1587" s="265"/>
      <c r="G1587" s="265"/>
      <c r="H1587" s="265"/>
      <c r="I1587" s="265"/>
      <c r="J1587" s="265"/>
      <c r="K1587" s="265"/>
      <c r="L1587" s="265"/>
      <c r="M1587" s="265"/>
      <c r="N1587" s="265"/>
      <c r="O1587" s="1254"/>
      <c r="P1587" s="1254"/>
      <c r="Q1587" s="1254"/>
      <c r="R1587" s="1254"/>
      <c r="S1587" s="1254"/>
      <c r="T1587" s="2506"/>
      <c r="U1587" s="2521"/>
      <c r="V1587" s="2521"/>
      <c r="W1587" s="2521"/>
      <c r="X1587" s="2521"/>
      <c r="Y1587" s="2253"/>
    </row>
    <row r="1588" spans="1:25" s="417" customFormat="1" ht="15" customHeight="1" x14ac:dyDescent="0.25">
      <c r="A1588" s="1627" t="s">
        <v>423</v>
      </c>
      <c r="B1588" s="527"/>
      <c r="C1588" s="527"/>
      <c r="D1588" s="527"/>
      <c r="E1588" s="527"/>
      <c r="F1588" s="527"/>
      <c r="G1588" s="527"/>
      <c r="H1588" s="527"/>
      <c r="I1588" s="527"/>
      <c r="J1588" s="527"/>
      <c r="K1588" s="527"/>
      <c r="L1588" s="527"/>
      <c r="M1588" s="527"/>
      <c r="N1588" s="527"/>
      <c r="O1588" s="1253"/>
      <c r="P1588" s="1253"/>
      <c r="Q1588" s="1253"/>
      <c r="R1588" s="1253"/>
      <c r="S1588" s="1253"/>
      <c r="T1588" s="2503"/>
      <c r="U1588" s="215"/>
      <c r="V1588" s="215"/>
      <c r="W1588" s="215"/>
      <c r="X1588" s="215"/>
      <c r="Y1588" s="2253"/>
    </row>
    <row r="1589" spans="1:25" s="417" customFormat="1" ht="15" customHeight="1" x14ac:dyDescent="0.25">
      <c r="A1589" s="1916" t="s">
        <v>182</v>
      </c>
      <c r="B1589" s="527"/>
      <c r="C1589" s="527"/>
      <c r="D1589" s="527"/>
      <c r="E1589" s="527"/>
      <c r="F1589" s="527"/>
      <c r="G1589" s="527"/>
      <c r="H1589" s="527"/>
      <c r="I1589" s="527"/>
      <c r="J1589" s="527"/>
      <c r="K1589" s="527"/>
      <c r="L1589" s="527"/>
      <c r="M1589" s="527"/>
      <c r="N1589" s="527"/>
      <c r="O1589" s="1253"/>
      <c r="P1589" s="1253"/>
      <c r="Q1589" s="1253"/>
      <c r="R1589" s="1253"/>
      <c r="S1589" s="1253"/>
      <c r="T1589" s="2503"/>
      <c r="U1589" s="215"/>
      <c r="V1589" s="215"/>
      <c r="W1589" s="215"/>
      <c r="X1589" s="215"/>
      <c r="Y1589" s="2253"/>
    </row>
    <row r="1590" spans="1:25" ht="15" customHeight="1" x14ac:dyDescent="0.25">
      <c r="A1590" s="1854" t="s">
        <v>217</v>
      </c>
      <c r="B1590" s="1854"/>
      <c r="C1590" s="53"/>
      <c r="D1590" s="53"/>
      <c r="E1590" s="53"/>
      <c r="F1590" s="53"/>
      <c r="G1590" s="53"/>
      <c r="H1590" s="53"/>
      <c r="I1590" s="53"/>
      <c r="J1590" s="53"/>
      <c r="K1590" s="53"/>
      <c r="L1590" s="53"/>
      <c r="M1590" s="53"/>
      <c r="N1590" s="53"/>
      <c r="O1590" s="1253"/>
      <c r="P1590" s="1253"/>
      <c r="Q1590" s="1253"/>
      <c r="R1590" s="1253"/>
      <c r="S1590" s="1253"/>
      <c r="T1590" s="2503"/>
      <c r="U1590" s="215"/>
      <c r="V1590" s="215"/>
      <c r="W1590" s="215"/>
      <c r="X1590" s="215"/>
      <c r="Y1590" s="2253"/>
    </row>
    <row r="1591" spans="1:25" ht="15" customHeight="1" x14ac:dyDescent="0.25">
      <c r="A1591" s="1854" t="s">
        <v>393</v>
      </c>
      <c r="B1591" s="1854"/>
      <c r="C1591" s="53"/>
      <c r="D1591" s="53"/>
      <c r="E1591" s="53"/>
      <c r="F1591" s="53"/>
      <c r="G1591" s="53"/>
      <c r="H1591" s="53"/>
      <c r="I1591" s="53"/>
      <c r="J1591" s="53"/>
      <c r="K1591" s="53"/>
      <c r="L1591" s="53"/>
      <c r="M1591" s="53"/>
      <c r="N1591" s="53"/>
      <c r="O1591" s="1253"/>
      <c r="P1591" s="1253"/>
      <c r="Q1591" s="1253"/>
      <c r="R1591" s="1253"/>
      <c r="S1591" s="1253"/>
      <c r="T1591" s="2503"/>
      <c r="U1591" s="215"/>
      <c r="V1591" s="215"/>
      <c r="W1591" s="215"/>
      <c r="X1591" s="215"/>
      <c r="Y1591" s="2253"/>
    </row>
    <row r="1592" spans="1:25" ht="15" customHeight="1" x14ac:dyDescent="0.25">
      <c r="A1592" s="1854" t="s">
        <v>169</v>
      </c>
      <c r="B1592" s="1854"/>
      <c r="C1592" s="53">
        <v>390</v>
      </c>
      <c r="D1592" s="144">
        <f t="shared" ref="D1592:D1593" si="1587">ROUND(C1592/12*$A$4,0)</f>
        <v>163</v>
      </c>
      <c r="E1592" s="53">
        <f>E1593/4/3.2</f>
        <v>166.97265625</v>
      </c>
      <c r="F1592" s="53">
        <f>E1592/D1592*100</f>
        <v>102.43721242331287</v>
      </c>
      <c r="G1592" s="53"/>
      <c r="H1592" s="53"/>
      <c r="I1592" s="53"/>
      <c r="J1592" s="53"/>
      <c r="K1592" s="53"/>
      <c r="L1592" s="53"/>
      <c r="M1592" s="53"/>
      <c r="N1592" s="53"/>
      <c r="O1592" s="1253"/>
      <c r="P1592" s="1253"/>
      <c r="Q1592" s="1253"/>
      <c r="R1592" s="1253"/>
      <c r="S1592" s="1253"/>
      <c r="T1592" s="2503"/>
      <c r="U1592" s="215"/>
      <c r="V1592" s="215"/>
      <c r="W1592" s="215"/>
      <c r="X1592" s="215"/>
      <c r="Y1592" s="2253"/>
    </row>
    <row r="1593" spans="1:25" ht="15" customHeight="1" x14ac:dyDescent="0.25">
      <c r="A1593" s="1917" t="s">
        <v>339</v>
      </c>
      <c r="B1593" s="1917"/>
      <c r="C1593" s="53">
        <v>5000</v>
      </c>
      <c r="D1593" s="144">
        <f t="shared" si="1587"/>
        <v>2083</v>
      </c>
      <c r="E1593" s="53">
        <v>2137.25</v>
      </c>
      <c r="F1593" s="53">
        <f>E1593/D1593*100</f>
        <v>102.60441670667306</v>
      </c>
      <c r="G1593" s="53"/>
      <c r="H1593" s="53"/>
      <c r="I1593" s="53"/>
      <c r="J1593" s="53"/>
      <c r="K1593" s="53"/>
      <c r="L1593" s="53"/>
      <c r="M1593" s="53"/>
      <c r="N1593" s="53"/>
      <c r="O1593" s="1253"/>
      <c r="P1593" s="1253"/>
      <c r="Q1593" s="1253"/>
      <c r="R1593" s="1253"/>
      <c r="S1593" s="1253"/>
      <c r="T1593" s="2503"/>
      <c r="U1593" s="215"/>
      <c r="V1593" s="215"/>
      <c r="W1593" s="215"/>
      <c r="X1593" s="215"/>
      <c r="Y1593" s="2253"/>
    </row>
    <row r="1594" spans="1:25" ht="31.5" customHeight="1" x14ac:dyDescent="0.25">
      <c r="A1594" s="1854" t="s">
        <v>170</v>
      </c>
      <c r="B1594" s="1854"/>
      <c r="C1594" s="65"/>
      <c r="D1594" s="65"/>
      <c r="E1594" s="65"/>
      <c r="F1594" s="65"/>
      <c r="G1594" s="65"/>
      <c r="H1594" s="65"/>
      <c r="I1594" s="65"/>
      <c r="J1594" s="65"/>
      <c r="K1594" s="65"/>
      <c r="L1594" s="65"/>
      <c r="M1594" s="65"/>
      <c r="N1594" s="65"/>
      <c r="O1594" s="1255"/>
      <c r="P1594" s="1255"/>
      <c r="Q1594" s="1255"/>
      <c r="R1594" s="1255"/>
      <c r="S1594" s="1255"/>
      <c r="T1594" s="2504"/>
      <c r="U1594" s="2518"/>
      <c r="V1594" s="2518"/>
      <c r="W1594" s="2518"/>
      <c r="X1594" s="2518"/>
      <c r="Y1594" s="2253"/>
    </row>
    <row r="1595" spans="1:25" s="99" customFormat="1" ht="15" customHeight="1" thickBot="1" x14ac:dyDescent="0.25">
      <c r="A1595" s="1403" t="s">
        <v>179</v>
      </c>
      <c r="B1595" s="1866"/>
      <c r="C1595" s="1396">
        <f>SUM(C1592*3.2)</f>
        <v>1248</v>
      </c>
      <c r="D1595" s="1396">
        <f t="shared" ref="D1595:E1595" si="1588">SUM(D1592*3.2)</f>
        <v>521.6</v>
      </c>
      <c r="E1595" s="1396">
        <f t="shared" si="1588"/>
        <v>534.3125</v>
      </c>
      <c r="F1595" s="1396">
        <f>E1595/D1595*100</f>
        <v>102.43721242331287</v>
      </c>
      <c r="G1595" s="1396"/>
      <c r="H1595" s="1396"/>
      <c r="I1595" s="1396"/>
      <c r="J1595" s="1396"/>
      <c r="K1595" s="1396"/>
      <c r="L1595" s="1396"/>
      <c r="M1595" s="1396"/>
      <c r="N1595" s="1396"/>
      <c r="O1595" s="743">
        <v>980.3</v>
      </c>
      <c r="P1595" s="743">
        <v>980.3</v>
      </c>
      <c r="Q1595" s="743">
        <v>980.3</v>
      </c>
      <c r="R1595" s="743">
        <v>980.3</v>
      </c>
      <c r="S1595" s="743">
        <v>980.3</v>
      </c>
      <c r="T1595" s="2505">
        <f>O1595/12*$A$4+(P1595-O1595)/11*4+(Q1595-P1595)/10*3+(R1595-Q1595)/9*2+(S1595-R1595)/8*1</f>
        <v>408.45833333333331</v>
      </c>
      <c r="U1595" s="2442">
        <f t="shared" ref="U1595" si="1589">X1595-W1595</f>
        <v>419.02965</v>
      </c>
      <c r="V1595" s="2442">
        <f t="shared" ref="V1595" si="1590">U1595-T1595</f>
        <v>10.571316666666689</v>
      </c>
      <c r="W1595" s="2442">
        <v>0</v>
      </c>
      <c r="X1595" s="2442">
        <v>419.02965</v>
      </c>
      <c r="Y1595" s="2252">
        <f>U1595+W1595-X1595</f>
        <v>0</v>
      </c>
    </row>
    <row r="1596" spans="1:25" ht="15" customHeight="1" thickBot="1" x14ac:dyDescent="0.3">
      <c r="A1596" s="1673" t="s">
        <v>18</v>
      </c>
      <c r="B1596" s="1867"/>
      <c r="C1596" s="830"/>
      <c r="D1596" s="830"/>
      <c r="E1596" s="830"/>
      <c r="F1596" s="830"/>
      <c r="G1596" s="830"/>
      <c r="H1596" s="830"/>
      <c r="I1596" s="830"/>
      <c r="J1596" s="830"/>
      <c r="K1596" s="830"/>
      <c r="L1596" s="830"/>
      <c r="M1596" s="830"/>
      <c r="N1596" s="830"/>
      <c r="O1596" s="744">
        <f t="shared" ref="O1596:T1596" si="1591">SUM(O1595)</f>
        <v>980.3</v>
      </c>
      <c r="P1596" s="744">
        <f t="shared" si="1591"/>
        <v>980.3</v>
      </c>
      <c r="Q1596" s="744">
        <f t="shared" si="1591"/>
        <v>980.3</v>
      </c>
      <c r="R1596" s="744">
        <f t="shared" si="1591"/>
        <v>980.3</v>
      </c>
      <c r="S1596" s="744">
        <f t="shared" si="1591"/>
        <v>980.3</v>
      </c>
      <c r="T1596" s="2508">
        <f t="shared" si="1591"/>
        <v>408.45833333333331</v>
      </c>
      <c r="U1596" s="2522">
        <f t="shared" ref="U1596:X1596" si="1592">SUM(U1595)</f>
        <v>419.02965</v>
      </c>
      <c r="V1596" s="2522">
        <f t="shared" si="1592"/>
        <v>10.571316666666689</v>
      </c>
      <c r="W1596" s="2522">
        <f t="shared" si="1592"/>
        <v>0</v>
      </c>
      <c r="X1596" s="2524">
        <f t="shared" si="1592"/>
        <v>419.02965</v>
      </c>
      <c r="Y1596" s="2253"/>
    </row>
    <row r="1597" spans="1:25" ht="15" customHeight="1" x14ac:dyDescent="0.25">
      <c r="A1597" s="265"/>
      <c r="B1597" s="265"/>
      <c r="C1597" s="265"/>
      <c r="D1597" s="265"/>
      <c r="E1597" s="265"/>
      <c r="F1597" s="265"/>
      <c r="G1597" s="265"/>
      <c r="H1597" s="265"/>
      <c r="I1597" s="265"/>
      <c r="J1597" s="265"/>
      <c r="K1597" s="265"/>
      <c r="L1597" s="265"/>
      <c r="M1597" s="265"/>
      <c r="N1597" s="265"/>
      <c r="O1597" s="1254"/>
      <c r="P1597" s="1254"/>
      <c r="Q1597" s="1254"/>
      <c r="R1597" s="1254"/>
      <c r="S1597" s="1254"/>
      <c r="T1597" s="2506"/>
      <c r="U1597" s="2521"/>
      <c r="V1597" s="2521"/>
      <c r="W1597" s="2521"/>
      <c r="X1597" s="2521"/>
      <c r="Y1597" s="2253"/>
    </row>
    <row r="1598" spans="1:25" ht="15" customHeight="1" x14ac:dyDescent="0.25">
      <c r="A1598" s="1627" t="s">
        <v>424</v>
      </c>
      <c r="B1598" s="53"/>
      <c r="C1598" s="53"/>
      <c r="D1598" s="53"/>
      <c r="E1598" s="53"/>
      <c r="F1598" s="53"/>
      <c r="G1598" s="53"/>
      <c r="H1598" s="53"/>
      <c r="I1598" s="53"/>
      <c r="J1598" s="53"/>
      <c r="K1598" s="53"/>
      <c r="L1598" s="53"/>
      <c r="M1598" s="53"/>
      <c r="N1598" s="53"/>
      <c r="O1598" s="1253"/>
      <c r="P1598" s="1253"/>
      <c r="Q1598" s="1253"/>
      <c r="R1598" s="1253"/>
      <c r="S1598" s="1253"/>
      <c r="T1598" s="2503"/>
      <c r="U1598" s="215"/>
      <c r="V1598" s="215"/>
      <c r="W1598" s="215"/>
      <c r="X1598" s="215"/>
      <c r="Y1598" s="2253"/>
    </row>
    <row r="1599" spans="1:25" ht="15" customHeight="1" x14ac:dyDescent="0.25">
      <c r="A1599" s="488" t="s">
        <v>182</v>
      </c>
      <c r="B1599" s="53"/>
      <c r="C1599" s="53"/>
      <c r="D1599" s="53"/>
      <c r="E1599" s="53"/>
      <c r="F1599" s="53"/>
      <c r="G1599" s="53"/>
      <c r="H1599" s="53"/>
      <c r="I1599" s="53"/>
      <c r="J1599" s="53"/>
      <c r="K1599" s="53"/>
      <c r="L1599" s="53"/>
      <c r="M1599" s="53"/>
      <c r="N1599" s="53"/>
      <c r="O1599" s="1253"/>
      <c r="P1599" s="1253"/>
      <c r="Q1599" s="1253"/>
      <c r="R1599" s="1253"/>
      <c r="S1599" s="1253"/>
      <c r="T1599" s="2503"/>
      <c r="U1599" s="215"/>
      <c r="V1599" s="215"/>
      <c r="W1599" s="215"/>
      <c r="X1599" s="215"/>
      <c r="Y1599" s="2253"/>
    </row>
    <row r="1600" spans="1:25" ht="15" customHeight="1" x14ac:dyDescent="0.25">
      <c r="A1600" s="1914" t="s">
        <v>172</v>
      </c>
      <c r="B1600" s="5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253"/>
      <c r="P1600" s="1253"/>
      <c r="Q1600" s="1253"/>
      <c r="R1600" s="1253"/>
      <c r="S1600" s="1253"/>
      <c r="T1600" s="2503"/>
      <c r="U1600" s="215"/>
      <c r="V1600" s="215"/>
      <c r="W1600" s="215"/>
      <c r="X1600" s="215"/>
      <c r="Y1600" s="2253"/>
    </row>
    <row r="1601" spans="1:25" ht="15" customHeight="1" x14ac:dyDescent="0.25">
      <c r="A1601" s="1535" t="s">
        <v>84</v>
      </c>
      <c r="B1601" s="53"/>
      <c r="C1601" s="53">
        <v>200</v>
      </c>
      <c r="D1601" s="144">
        <f t="shared" ref="D1601:D1602" si="1593">ROUND(C1601/12*$A$4,0)</f>
        <v>83</v>
      </c>
      <c r="E1601" s="53">
        <v>44</v>
      </c>
      <c r="F1601" s="53">
        <f>E1601/D1601*100</f>
        <v>53.01204819277109</v>
      </c>
      <c r="G1601" s="53"/>
      <c r="H1601" s="53"/>
      <c r="I1601" s="53"/>
      <c r="J1601" s="53"/>
      <c r="K1601" s="53"/>
      <c r="L1601" s="53"/>
      <c r="M1601" s="53"/>
      <c r="N1601" s="53"/>
      <c r="O1601" s="1253"/>
      <c r="P1601" s="1253"/>
      <c r="Q1601" s="1253"/>
      <c r="R1601" s="1253"/>
      <c r="S1601" s="1253"/>
      <c r="T1601" s="2503"/>
      <c r="U1601" s="215"/>
      <c r="V1601" s="215"/>
      <c r="W1601" s="215"/>
      <c r="X1601" s="215"/>
      <c r="Y1601" s="2253"/>
    </row>
    <row r="1602" spans="1:25" ht="15" customHeight="1" x14ac:dyDescent="0.25">
      <c r="A1602" s="1617" t="s">
        <v>155</v>
      </c>
      <c r="B1602" s="65"/>
      <c r="C1602" s="65">
        <v>200</v>
      </c>
      <c r="D1602" s="205">
        <f t="shared" si="1593"/>
        <v>83</v>
      </c>
      <c r="E1602" s="65">
        <v>51</v>
      </c>
      <c r="F1602" s="65">
        <f>E1602/D1602*100</f>
        <v>61.445783132530117</v>
      </c>
      <c r="G1602" s="65"/>
      <c r="H1602" s="65"/>
      <c r="I1602" s="65"/>
      <c r="J1602" s="65"/>
      <c r="K1602" s="65"/>
      <c r="L1602" s="65"/>
      <c r="M1602" s="65"/>
      <c r="N1602" s="65"/>
      <c r="O1602" s="1255"/>
      <c r="P1602" s="1255"/>
      <c r="Q1602" s="1255"/>
      <c r="R1602" s="1255"/>
      <c r="S1602" s="1255"/>
      <c r="T1602" s="2504"/>
      <c r="U1602" s="2518"/>
      <c r="V1602" s="2518"/>
      <c r="W1602" s="2518"/>
      <c r="X1602" s="2518"/>
      <c r="Y1602" s="2253"/>
    </row>
    <row r="1603" spans="1:25" ht="15" customHeight="1" thickBot="1" x14ac:dyDescent="0.3">
      <c r="A1603" s="1403" t="s">
        <v>179</v>
      </c>
      <c r="B1603" s="1390"/>
      <c r="C1603" s="1390"/>
      <c r="D1603" s="1390"/>
      <c r="E1603" s="1390"/>
      <c r="F1603" s="1390"/>
      <c r="G1603" s="1390"/>
      <c r="H1603" s="1390"/>
      <c r="I1603" s="1390"/>
      <c r="J1603" s="1390"/>
      <c r="K1603" s="1390"/>
      <c r="L1603" s="1390"/>
      <c r="M1603" s="1390"/>
      <c r="N1603" s="1390"/>
      <c r="O1603" s="743">
        <v>1421.69</v>
      </c>
      <c r="P1603" s="743">
        <v>1421.69</v>
      </c>
      <c r="Q1603" s="743">
        <v>1421.69</v>
      </c>
      <c r="R1603" s="743">
        <v>1421.69</v>
      </c>
      <c r="S1603" s="743">
        <v>1421.69</v>
      </c>
      <c r="T1603" s="2505">
        <f>O1603/12*$A$4+(P1603-O1603)/11*4+(Q1603-P1603)/10*3+(R1603-Q1603)/9*2+(S1603-R1603)/8*1</f>
        <v>592.37083333333339</v>
      </c>
      <c r="U1603" s="2442">
        <f t="shared" ref="U1603" si="1594">X1603-W1603</f>
        <v>355.14776999999998</v>
      </c>
      <c r="V1603" s="2442">
        <f t="shared" ref="V1603" si="1595">U1603-T1603</f>
        <v>-237.22306333333341</v>
      </c>
      <c r="W1603" s="2442">
        <v>0</v>
      </c>
      <c r="X1603" s="2442">
        <v>355.14776999999998</v>
      </c>
      <c r="Y1603" s="2252">
        <f>U1603+W1603-X1603</f>
        <v>0</v>
      </c>
    </row>
    <row r="1604" spans="1:25" ht="15" customHeight="1" thickBot="1" x14ac:dyDescent="0.3">
      <c r="A1604" s="441" t="s">
        <v>18</v>
      </c>
      <c r="B1604" s="830"/>
      <c r="C1604" s="830"/>
      <c r="D1604" s="830"/>
      <c r="E1604" s="830"/>
      <c r="F1604" s="830"/>
      <c r="G1604" s="830"/>
      <c r="H1604" s="830"/>
      <c r="I1604" s="830"/>
      <c r="J1604" s="830"/>
      <c r="K1604" s="830"/>
      <c r="L1604" s="830"/>
      <c r="M1604" s="830"/>
      <c r="N1604" s="830"/>
      <c r="O1604" s="744">
        <f t="shared" ref="O1604:T1604" si="1596">SUM(O1603)</f>
        <v>1421.69</v>
      </c>
      <c r="P1604" s="744">
        <f t="shared" si="1596"/>
        <v>1421.69</v>
      </c>
      <c r="Q1604" s="744">
        <f t="shared" si="1596"/>
        <v>1421.69</v>
      </c>
      <c r="R1604" s="744">
        <f t="shared" si="1596"/>
        <v>1421.69</v>
      </c>
      <c r="S1604" s="744">
        <f t="shared" si="1596"/>
        <v>1421.69</v>
      </c>
      <c r="T1604" s="2508">
        <f t="shared" si="1596"/>
        <v>592.37083333333339</v>
      </c>
      <c r="U1604" s="2522">
        <f t="shared" ref="U1604" si="1597">SUM(U1603)</f>
        <v>355.14776999999998</v>
      </c>
      <c r="V1604" s="2522">
        <f t="shared" ref="V1604" si="1598">SUM(V1603)</f>
        <v>-237.22306333333341</v>
      </c>
      <c r="W1604" s="2522">
        <f t="shared" ref="W1604" si="1599">SUM(W1603)</f>
        <v>0</v>
      </c>
      <c r="X1604" s="2524">
        <f t="shared" ref="X1604" si="1600">SUM(X1603)</f>
        <v>355.14776999999998</v>
      </c>
      <c r="Y1604" s="2253"/>
    </row>
    <row r="1605" spans="1:25" ht="15" customHeight="1" x14ac:dyDescent="0.25">
      <c r="A1605" s="265"/>
      <c r="B1605" s="265"/>
      <c r="C1605" s="265"/>
      <c r="D1605" s="265"/>
      <c r="E1605" s="265"/>
      <c r="F1605" s="265"/>
      <c r="G1605" s="265"/>
      <c r="H1605" s="265"/>
      <c r="I1605" s="265"/>
      <c r="J1605" s="265"/>
      <c r="K1605" s="265"/>
      <c r="L1605" s="265"/>
      <c r="M1605" s="265"/>
      <c r="N1605" s="265"/>
      <c r="O1605" s="1254"/>
      <c r="P1605" s="1254"/>
      <c r="Q1605" s="1254"/>
      <c r="R1605" s="1254"/>
      <c r="S1605" s="1254"/>
      <c r="T1605" s="2506"/>
      <c r="U1605" s="2521"/>
      <c r="V1605" s="2521"/>
      <c r="W1605" s="2521"/>
      <c r="X1605" s="2521"/>
      <c r="Y1605" s="2253"/>
    </row>
    <row r="1606" spans="1:25" ht="33" customHeight="1" x14ac:dyDescent="0.25">
      <c r="A1606" s="1644" t="s">
        <v>425</v>
      </c>
      <c r="B1606" s="53"/>
      <c r="C1606" s="53"/>
      <c r="D1606" s="53"/>
      <c r="E1606" s="53"/>
      <c r="F1606" s="53"/>
      <c r="G1606" s="53"/>
      <c r="H1606" s="53"/>
      <c r="I1606" s="53"/>
      <c r="J1606" s="53"/>
      <c r="K1606" s="53"/>
      <c r="L1606" s="53"/>
      <c r="M1606" s="53"/>
      <c r="N1606" s="53"/>
      <c r="O1606" s="1253"/>
      <c r="P1606" s="1253"/>
      <c r="Q1606" s="1253"/>
      <c r="R1606" s="1253"/>
      <c r="S1606" s="1253"/>
      <c r="T1606" s="2503"/>
      <c r="U1606" s="215"/>
      <c r="V1606" s="215"/>
      <c r="W1606" s="215"/>
      <c r="X1606" s="215"/>
      <c r="Y1606" s="2253"/>
    </row>
    <row r="1607" spans="1:25" ht="15" customHeight="1" x14ac:dyDescent="0.25">
      <c r="A1607" s="488" t="s">
        <v>182</v>
      </c>
      <c r="B1607" s="53"/>
      <c r="C1607" s="53"/>
      <c r="D1607" s="53"/>
      <c r="E1607" s="53"/>
      <c r="F1607" s="53"/>
      <c r="G1607" s="53"/>
      <c r="H1607" s="53"/>
      <c r="I1607" s="53"/>
      <c r="J1607" s="53"/>
      <c r="K1607" s="53"/>
      <c r="L1607" s="53"/>
      <c r="M1607" s="53"/>
      <c r="N1607" s="53"/>
      <c r="O1607" s="1253"/>
      <c r="P1607" s="1253"/>
      <c r="Q1607" s="1253"/>
      <c r="R1607" s="1253"/>
      <c r="S1607" s="1253"/>
      <c r="T1607" s="2503"/>
      <c r="U1607" s="215"/>
      <c r="V1607" s="215"/>
      <c r="W1607" s="215"/>
      <c r="X1607" s="215"/>
      <c r="Y1607" s="2253"/>
    </row>
    <row r="1608" spans="1:25" ht="15" customHeight="1" x14ac:dyDescent="0.25">
      <c r="A1608" s="1914" t="s">
        <v>172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3"/>
      <c r="M1608" s="53"/>
      <c r="N1608" s="53"/>
      <c r="O1608" s="1253"/>
      <c r="P1608" s="1253"/>
      <c r="Q1608" s="1253"/>
      <c r="R1608" s="1253"/>
      <c r="S1608" s="1253"/>
      <c r="T1608" s="2503"/>
      <c r="U1608" s="215"/>
      <c r="V1608" s="215"/>
      <c r="W1608" s="215"/>
      <c r="X1608" s="215"/>
      <c r="Y1608" s="2253"/>
    </row>
    <row r="1609" spans="1:25" s="417" customFormat="1" ht="30" customHeight="1" x14ac:dyDescent="0.25">
      <c r="A1609" s="1657" t="s">
        <v>215</v>
      </c>
      <c r="B1609" s="1831"/>
      <c r="C1609" s="1831">
        <v>300</v>
      </c>
      <c r="D1609" s="1831">
        <f t="shared" ref="D1609" si="1601">ROUND(C1609/12*$A$4,0)</f>
        <v>125</v>
      </c>
      <c r="E1609" s="1831">
        <v>114</v>
      </c>
      <c r="F1609" s="1831">
        <f>E1609/D1609*100</f>
        <v>91.2</v>
      </c>
      <c r="G1609" s="1831"/>
      <c r="H1609" s="1831"/>
      <c r="I1609" s="1831"/>
      <c r="J1609" s="1831"/>
      <c r="K1609" s="1831"/>
      <c r="L1609" s="1831"/>
      <c r="M1609" s="1831"/>
      <c r="N1609" s="1831"/>
      <c r="O1609" s="1255"/>
      <c r="P1609" s="1255"/>
      <c r="Q1609" s="1255"/>
      <c r="R1609" s="1255"/>
      <c r="S1609" s="1255"/>
      <c r="T1609" s="2504"/>
      <c r="U1609" s="2518"/>
      <c r="V1609" s="2518"/>
      <c r="W1609" s="2518"/>
      <c r="X1609" s="2518"/>
      <c r="Y1609" s="2253"/>
    </row>
    <row r="1610" spans="1:25" s="417" customFormat="1" ht="30" customHeight="1" thickBot="1" x14ac:dyDescent="0.3">
      <c r="A1610" s="1403" t="s">
        <v>179</v>
      </c>
      <c r="B1610" s="1839"/>
      <c r="C1610" s="1839"/>
      <c r="D1610" s="1839"/>
      <c r="E1610" s="1839"/>
      <c r="F1610" s="1839"/>
      <c r="G1610" s="1839"/>
      <c r="H1610" s="1839"/>
      <c r="I1610" s="1839"/>
      <c r="J1610" s="1839"/>
      <c r="K1610" s="1839"/>
      <c r="L1610" s="1839"/>
      <c r="M1610" s="1839"/>
      <c r="N1610" s="1839"/>
      <c r="O1610" s="743">
        <v>797.94899999999996</v>
      </c>
      <c r="P1610" s="743">
        <v>797.94899999999996</v>
      </c>
      <c r="Q1610" s="743">
        <v>797.94899999999996</v>
      </c>
      <c r="R1610" s="743">
        <v>797.94899999999996</v>
      </c>
      <c r="S1610" s="743">
        <v>797.94899999999996</v>
      </c>
      <c r="T1610" s="2505">
        <f>O1610/12*$A$4+(P1610-O1610)/11*4+(Q1610-P1610)/10*3+(R1610-Q1610)/9*2+(S1610-R1610)/8*1</f>
        <v>332.47874999999999</v>
      </c>
      <c r="U1610" s="2442">
        <f t="shared" ref="U1610" si="1602">X1610-W1610</f>
        <v>303.22062</v>
      </c>
      <c r="V1610" s="2442">
        <f t="shared" ref="V1610" si="1603">U1610-T1610</f>
        <v>-29.258129999999994</v>
      </c>
      <c r="W1610" s="2442">
        <v>0</v>
      </c>
      <c r="X1610" s="2442">
        <v>303.22062</v>
      </c>
      <c r="Y1610" s="2252">
        <f>U1610+W1610-X1610</f>
        <v>0</v>
      </c>
    </row>
    <row r="1611" spans="1:25" ht="15" customHeight="1" thickBot="1" x14ac:dyDescent="0.3">
      <c r="A1611" s="441" t="s">
        <v>18</v>
      </c>
      <c r="B1611" s="830"/>
      <c r="C1611" s="830"/>
      <c r="D1611" s="830"/>
      <c r="E1611" s="830"/>
      <c r="F1611" s="830"/>
      <c r="G1611" s="830"/>
      <c r="H1611" s="830"/>
      <c r="I1611" s="830"/>
      <c r="J1611" s="830"/>
      <c r="K1611" s="830"/>
      <c r="L1611" s="830"/>
      <c r="M1611" s="830"/>
      <c r="N1611" s="830"/>
      <c r="O1611" s="744">
        <f t="shared" ref="O1611:T1611" si="1604">SUM(O1610)</f>
        <v>797.94899999999996</v>
      </c>
      <c r="P1611" s="744">
        <f t="shared" si="1604"/>
        <v>797.94899999999996</v>
      </c>
      <c r="Q1611" s="744">
        <f t="shared" si="1604"/>
        <v>797.94899999999996</v>
      </c>
      <c r="R1611" s="744">
        <f t="shared" si="1604"/>
        <v>797.94899999999996</v>
      </c>
      <c r="S1611" s="744">
        <f t="shared" si="1604"/>
        <v>797.94899999999996</v>
      </c>
      <c r="T1611" s="2508">
        <f t="shared" si="1604"/>
        <v>332.47874999999999</v>
      </c>
      <c r="U1611" s="2522">
        <f t="shared" ref="U1611" si="1605">SUM(U1610)</f>
        <v>303.22062</v>
      </c>
      <c r="V1611" s="2522">
        <f t="shared" ref="V1611" si="1606">SUM(V1610)</f>
        <v>-29.258129999999994</v>
      </c>
      <c r="W1611" s="2522">
        <f t="shared" ref="W1611" si="1607">SUM(W1610)</f>
        <v>0</v>
      </c>
      <c r="X1611" s="2524">
        <f t="shared" ref="X1611" si="1608">SUM(X1610)</f>
        <v>303.22062</v>
      </c>
      <c r="Y1611" s="2253"/>
    </row>
    <row r="1612" spans="1:25" ht="15" customHeight="1" x14ac:dyDescent="0.25">
      <c r="A1612" s="265"/>
      <c r="B1612" s="265"/>
      <c r="C1612" s="265"/>
      <c r="D1612" s="265"/>
      <c r="E1612" s="265"/>
      <c r="F1612" s="265"/>
      <c r="G1612" s="265"/>
      <c r="H1612" s="265"/>
      <c r="I1612" s="265"/>
      <c r="J1612" s="265"/>
      <c r="K1612" s="265"/>
      <c r="L1612" s="265"/>
      <c r="M1612" s="265"/>
      <c r="N1612" s="265"/>
      <c r="O1612" s="1254"/>
      <c r="P1612" s="1254"/>
      <c r="Q1612" s="1254"/>
      <c r="R1612" s="1254"/>
      <c r="S1612" s="1254"/>
      <c r="T1612" s="2506"/>
      <c r="U1612" s="2521"/>
      <c r="V1612" s="2521"/>
      <c r="W1612" s="2521"/>
      <c r="X1612" s="2521"/>
      <c r="Y1612" s="2253"/>
    </row>
    <row r="1613" spans="1:25" ht="15" customHeight="1" x14ac:dyDescent="0.25">
      <c r="A1613" s="1644" t="s">
        <v>426</v>
      </c>
      <c r="B1613" s="53"/>
      <c r="C1613" s="53"/>
      <c r="D1613" s="53"/>
      <c r="E1613" s="53"/>
      <c r="F1613" s="53"/>
      <c r="G1613" s="53"/>
      <c r="H1613" s="53"/>
      <c r="I1613" s="53"/>
      <c r="J1613" s="53"/>
      <c r="K1613" s="53"/>
      <c r="L1613" s="53"/>
      <c r="M1613" s="53"/>
      <c r="N1613" s="53"/>
      <c r="O1613" s="1253"/>
      <c r="P1613" s="1253"/>
      <c r="Q1613" s="1253"/>
      <c r="R1613" s="1253"/>
      <c r="S1613" s="1253"/>
      <c r="T1613" s="2503"/>
      <c r="U1613" s="215"/>
      <c r="V1613" s="215"/>
      <c r="W1613" s="215"/>
      <c r="X1613" s="215"/>
      <c r="Y1613" s="2253"/>
    </row>
    <row r="1614" spans="1:25" ht="15" customHeight="1" x14ac:dyDescent="0.25">
      <c r="A1614" s="1916" t="s">
        <v>182</v>
      </c>
      <c r="B1614" s="53"/>
      <c r="C1614" s="53"/>
      <c r="D1614" s="53"/>
      <c r="E1614" s="53"/>
      <c r="F1614" s="53"/>
      <c r="G1614" s="53"/>
      <c r="H1614" s="53"/>
      <c r="I1614" s="53"/>
      <c r="J1614" s="53"/>
      <c r="K1614" s="53"/>
      <c r="L1614" s="53"/>
      <c r="M1614" s="53"/>
      <c r="N1614" s="53"/>
      <c r="O1614" s="1253"/>
      <c r="P1614" s="1253"/>
      <c r="Q1614" s="1253"/>
      <c r="R1614" s="1253"/>
      <c r="S1614" s="1253"/>
      <c r="T1614" s="2503"/>
      <c r="U1614" s="215"/>
      <c r="V1614" s="215"/>
      <c r="W1614" s="215"/>
      <c r="X1614" s="215"/>
      <c r="Y1614" s="2253"/>
    </row>
    <row r="1615" spans="1:25" ht="15" customHeight="1" x14ac:dyDescent="0.25">
      <c r="A1615" s="1854" t="s">
        <v>217</v>
      </c>
      <c r="B1615" s="1854"/>
      <c r="C1615" s="53"/>
      <c r="D1615" s="53"/>
      <c r="E1615" s="53"/>
      <c r="F1615" s="53"/>
      <c r="G1615" s="53"/>
      <c r="H1615" s="53"/>
      <c r="I1615" s="53"/>
      <c r="J1615" s="53"/>
      <c r="K1615" s="53"/>
      <c r="L1615" s="53"/>
      <c r="M1615" s="53"/>
      <c r="N1615" s="53"/>
      <c r="O1615" s="1253"/>
      <c r="P1615" s="1253"/>
      <c r="Q1615" s="1253"/>
      <c r="R1615" s="1253"/>
      <c r="S1615" s="1253"/>
      <c r="T1615" s="2503"/>
      <c r="U1615" s="215"/>
      <c r="V1615" s="215"/>
      <c r="W1615" s="215"/>
      <c r="X1615" s="215"/>
      <c r="Y1615" s="2253"/>
    </row>
    <row r="1616" spans="1:25" ht="15" customHeight="1" x14ac:dyDescent="0.25">
      <c r="A1616" s="1854" t="s">
        <v>393</v>
      </c>
      <c r="B1616" s="1854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253"/>
      <c r="P1616" s="1253"/>
      <c r="Q1616" s="1253"/>
      <c r="R1616" s="1253"/>
      <c r="S1616" s="1253"/>
      <c r="T1616" s="2503"/>
      <c r="U1616" s="215"/>
      <c r="V1616" s="215"/>
      <c r="W1616" s="215"/>
      <c r="X1616" s="215"/>
      <c r="Y1616" s="2253"/>
    </row>
    <row r="1617" spans="1:25" ht="15" customHeight="1" x14ac:dyDescent="0.25">
      <c r="A1617" s="1854" t="s">
        <v>169</v>
      </c>
      <c r="B1617" s="1854"/>
      <c r="C1617" s="1924">
        <v>26</v>
      </c>
      <c r="D1617" s="527">
        <f t="shared" ref="D1617" si="1609">ROUND(C1617/12*$A$4,0)</f>
        <v>11</v>
      </c>
      <c r="E1617" s="53"/>
      <c r="F1617" s="527"/>
      <c r="G1617" s="53"/>
      <c r="H1617" s="53"/>
      <c r="I1617" s="53"/>
      <c r="J1617" s="53"/>
      <c r="K1617" s="53"/>
      <c r="L1617" s="53"/>
      <c r="M1617" s="53"/>
      <c r="N1617" s="53"/>
      <c r="O1617" s="1253"/>
      <c r="P1617" s="1253"/>
      <c r="Q1617" s="1253"/>
      <c r="R1617" s="1253"/>
      <c r="S1617" s="1253"/>
      <c r="T1617" s="2503"/>
      <c r="U1617" s="215"/>
      <c r="V1617" s="215"/>
      <c r="W1617" s="215"/>
      <c r="X1617" s="215"/>
      <c r="Y1617" s="2253"/>
    </row>
    <row r="1618" spans="1:25" ht="15" customHeight="1" x14ac:dyDescent="0.25">
      <c r="A1618" s="1854" t="s">
        <v>339</v>
      </c>
      <c r="B1618" s="1854"/>
      <c r="C1618" s="53"/>
      <c r="D1618" s="53"/>
      <c r="E1618" s="53"/>
      <c r="F1618" s="53"/>
      <c r="G1618" s="53"/>
      <c r="H1618" s="53"/>
      <c r="I1618" s="53"/>
      <c r="J1618" s="53"/>
      <c r="K1618" s="53"/>
      <c r="L1618" s="53"/>
      <c r="M1618" s="53"/>
      <c r="N1618" s="53"/>
      <c r="O1618" s="1253"/>
      <c r="P1618" s="1253"/>
      <c r="Q1618" s="1253"/>
      <c r="R1618" s="1253"/>
      <c r="S1618" s="1253"/>
      <c r="T1618" s="2503"/>
      <c r="U1618" s="215"/>
      <c r="V1618" s="215"/>
      <c r="W1618" s="215"/>
      <c r="X1618" s="215"/>
      <c r="Y1618" s="2253"/>
    </row>
    <row r="1619" spans="1:25" ht="15" customHeight="1" x14ac:dyDescent="0.25">
      <c r="A1619" s="1854" t="s">
        <v>170</v>
      </c>
      <c r="B1619" s="1854"/>
      <c r="C1619" s="65"/>
      <c r="D1619" s="65"/>
      <c r="E1619" s="65"/>
      <c r="F1619" s="65"/>
      <c r="G1619" s="65"/>
      <c r="H1619" s="65"/>
      <c r="I1619" s="65"/>
      <c r="J1619" s="65"/>
      <c r="K1619" s="65"/>
      <c r="L1619" s="65"/>
      <c r="M1619" s="65"/>
      <c r="N1619" s="65"/>
      <c r="O1619" s="1255"/>
      <c r="P1619" s="1255"/>
      <c r="Q1619" s="1255"/>
      <c r="R1619" s="1255"/>
      <c r="S1619" s="1255"/>
      <c r="T1619" s="2504"/>
      <c r="U1619" s="2518"/>
      <c r="V1619" s="2518"/>
      <c r="W1619" s="2518"/>
      <c r="X1619" s="2518"/>
      <c r="Y1619" s="2253"/>
    </row>
    <row r="1620" spans="1:25" s="99" customFormat="1" ht="15" customHeight="1" x14ac:dyDescent="0.25">
      <c r="A1620" s="1355" t="s">
        <v>179</v>
      </c>
      <c r="B1620" s="17"/>
      <c r="C1620" s="17">
        <f>SUM(C1617*3.2)</f>
        <v>83.2</v>
      </c>
      <c r="D1620" s="17">
        <f t="shared" ref="D1620:E1620" si="1610">SUM(D1617*3.2)</f>
        <v>35.200000000000003</v>
      </c>
      <c r="E1620" s="17">
        <f t="shared" si="1610"/>
        <v>0</v>
      </c>
      <c r="F1620" s="1833">
        <f>E1620/D1620*100</f>
        <v>0</v>
      </c>
      <c r="G1620" s="17"/>
      <c r="H1620" s="17"/>
      <c r="I1620" s="17"/>
      <c r="J1620" s="17"/>
      <c r="K1620" s="17"/>
      <c r="L1620" s="17"/>
      <c r="M1620" s="17"/>
      <c r="N1620" s="17"/>
      <c r="O1620" s="558">
        <v>1358.5841599999999</v>
      </c>
      <c r="P1620" s="558">
        <v>1358.5841599999999</v>
      </c>
      <c r="Q1620" s="558">
        <v>1358.5841599999999</v>
      </c>
      <c r="R1620" s="558">
        <v>1358.5841599999999</v>
      </c>
      <c r="S1620" s="558">
        <v>1358.5841599999999</v>
      </c>
      <c r="T1620" s="2505">
        <f>O1620/12*$A$4+(P1620-O1620)/11*4+(Q1620-P1620)/10*3+(R1620-Q1620)/9*2+(S1620-R1620)/8*1</f>
        <v>566.07673333333332</v>
      </c>
      <c r="U1620" s="1444">
        <f t="shared" ref="U1620" si="1611">X1620-W1620</f>
        <v>466.36487</v>
      </c>
      <c r="V1620" s="1444">
        <f t="shared" ref="V1620" si="1612">U1620-T1620</f>
        <v>-99.711863333333326</v>
      </c>
      <c r="W1620" s="1444">
        <v>0</v>
      </c>
      <c r="X1620" s="1444">
        <v>466.36487</v>
      </c>
      <c r="Y1620" s="2252">
        <f>U1620+W1620-X1620</f>
        <v>0</v>
      </c>
    </row>
    <row r="1621" spans="1:25" ht="15" customHeight="1" x14ac:dyDescent="0.25">
      <c r="A1621" s="1670" t="s">
        <v>172</v>
      </c>
      <c r="B1621" s="265"/>
      <c r="C1621" s="265"/>
      <c r="D1621" s="265"/>
      <c r="E1621" s="265"/>
      <c r="F1621" s="265"/>
      <c r="G1621" s="265"/>
      <c r="H1621" s="265"/>
      <c r="I1621" s="265"/>
      <c r="J1621" s="265"/>
      <c r="K1621" s="265"/>
      <c r="L1621" s="265"/>
      <c r="M1621" s="265"/>
      <c r="N1621" s="265"/>
      <c r="O1621" s="1254"/>
      <c r="P1621" s="1254"/>
      <c r="Q1621" s="1254"/>
      <c r="R1621" s="1254"/>
      <c r="S1621" s="1254"/>
      <c r="T1621" s="2506"/>
      <c r="U1621" s="2521"/>
      <c r="V1621" s="2521"/>
      <c r="W1621" s="2521"/>
      <c r="X1621" s="2521"/>
      <c r="Y1621" s="2253"/>
    </row>
    <row r="1622" spans="1:25" ht="15" customHeight="1" x14ac:dyDescent="0.25">
      <c r="A1622" s="1581" t="s">
        <v>81</v>
      </c>
      <c r="B1622" s="53"/>
      <c r="C1622" s="53">
        <v>300</v>
      </c>
      <c r="D1622" s="527">
        <f t="shared" ref="D1622:D1627" si="1613">ROUND(C1622/12*$A$4,0)</f>
        <v>125</v>
      </c>
      <c r="E1622" s="53">
        <v>52</v>
      </c>
      <c r="F1622" s="527">
        <f t="shared" ref="F1622:F1627" si="1614">E1622/D1622*100</f>
        <v>41.6</v>
      </c>
      <c r="G1622" s="53"/>
      <c r="H1622" s="53"/>
      <c r="I1622" s="53"/>
      <c r="J1622" s="53"/>
      <c r="K1622" s="53"/>
      <c r="L1622" s="53"/>
      <c r="M1622" s="53"/>
      <c r="N1622" s="53"/>
      <c r="O1622" s="1253"/>
      <c r="P1622" s="1253"/>
      <c r="Q1622" s="1253"/>
      <c r="R1622" s="1253"/>
      <c r="S1622" s="1253"/>
      <c r="T1622" s="2503"/>
      <c r="U1622" s="215"/>
      <c r="V1622" s="215"/>
      <c r="W1622" s="215"/>
      <c r="X1622" s="215"/>
      <c r="Y1622" s="2253"/>
    </row>
    <row r="1623" spans="1:25" ht="28.5" customHeight="1" x14ac:dyDescent="0.25">
      <c r="A1623" s="1581" t="s">
        <v>318</v>
      </c>
      <c r="B1623" s="53"/>
      <c r="C1623" s="53">
        <v>50</v>
      </c>
      <c r="D1623" s="527">
        <f t="shared" si="1613"/>
        <v>21</v>
      </c>
      <c r="E1623" s="53">
        <v>21</v>
      </c>
      <c r="F1623" s="527">
        <f t="shared" si="1614"/>
        <v>100</v>
      </c>
      <c r="G1623" s="53"/>
      <c r="H1623" s="53"/>
      <c r="I1623" s="53"/>
      <c r="J1623" s="53"/>
      <c r="K1623" s="53"/>
      <c r="L1623" s="53"/>
      <c r="M1623" s="53"/>
      <c r="N1623" s="53"/>
      <c r="O1623" s="1253"/>
      <c r="P1623" s="1253"/>
      <c r="Q1623" s="1253"/>
      <c r="R1623" s="1253"/>
      <c r="S1623" s="1253"/>
      <c r="T1623" s="2503"/>
      <c r="U1623" s="215"/>
      <c r="V1623" s="215"/>
      <c r="W1623" s="215"/>
      <c r="X1623" s="215"/>
      <c r="Y1623" s="2253"/>
    </row>
    <row r="1624" spans="1:25" ht="15" customHeight="1" x14ac:dyDescent="0.25">
      <c r="A1624" s="1581" t="s">
        <v>84</v>
      </c>
      <c r="B1624" s="53"/>
      <c r="C1624" s="53">
        <v>170</v>
      </c>
      <c r="D1624" s="527">
        <f t="shared" si="1613"/>
        <v>71</v>
      </c>
      <c r="E1624" s="53">
        <v>9</v>
      </c>
      <c r="F1624" s="527">
        <f t="shared" si="1614"/>
        <v>12.676056338028168</v>
      </c>
      <c r="G1624" s="53"/>
      <c r="H1624" s="53"/>
      <c r="I1624" s="53"/>
      <c r="J1624" s="53"/>
      <c r="K1624" s="53"/>
      <c r="L1624" s="53"/>
      <c r="M1624" s="53"/>
      <c r="N1624" s="53"/>
      <c r="O1624" s="1253"/>
      <c r="P1624" s="1253"/>
      <c r="Q1624" s="1253"/>
      <c r="R1624" s="1253"/>
      <c r="S1624" s="1253"/>
      <c r="T1624" s="2503"/>
      <c r="U1624" s="215"/>
      <c r="V1624" s="215"/>
      <c r="W1624" s="215"/>
      <c r="X1624" s="215"/>
      <c r="Y1624" s="2253"/>
    </row>
    <row r="1625" spans="1:25" ht="15" customHeight="1" x14ac:dyDescent="0.25">
      <c r="A1625" s="1581" t="s">
        <v>94</v>
      </c>
      <c r="B1625" s="53"/>
      <c r="C1625" s="53">
        <v>60</v>
      </c>
      <c r="D1625" s="527">
        <f t="shared" si="1613"/>
        <v>25</v>
      </c>
      <c r="E1625" s="53">
        <v>30</v>
      </c>
      <c r="F1625" s="527">
        <f t="shared" si="1614"/>
        <v>120</v>
      </c>
      <c r="G1625" s="53"/>
      <c r="H1625" s="53"/>
      <c r="I1625" s="53"/>
      <c r="J1625" s="53"/>
      <c r="K1625" s="53"/>
      <c r="L1625" s="53"/>
      <c r="M1625" s="53"/>
      <c r="N1625" s="53"/>
      <c r="O1625" s="1253"/>
      <c r="P1625" s="1253"/>
      <c r="Q1625" s="1253"/>
      <c r="R1625" s="1253"/>
      <c r="S1625" s="1253"/>
      <c r="T1625" s="2503"/>
      <c r="U1625" s="215"/>
      <c r="V1625" s="215"/>
      <c r="W1625" s="215"/>
      <c r="X1625" s="215"/>
      <c r="Y1625" s="2253"/>
    </row>
    <row r="1626" spans="1:25" ht="15" customHeight="1" x14ac:dyDescent="0.25">
      <c r="A1626" s="1581" t="s">
        <v>110</v>
      </c>
      <c r="B1626" s="53"/>
      <c r="C1626" s="53">
        <v>50</v>
      </c>
      <c r="D1626" s="527">
        <f t="shared" si="1613"/>
        <v>21</v>
      </c>
      <c r="E1626" s="53">
        <v>157</v>
      </c>
      <c r="F1626" s="527">
        <f t="shared" si="1614"/>
        <v>747.61904761904759</v>
      </c>
      <c r="G1626" s="53"/>
      <c r="H1626" s="53"/>
      <c r="I1626" s="53"/>
      <c r="J1626" s="53"/>
      <c r="K1626" s="53"/>
      <c r="L1626" s="53"/>
      <c r="M1626" s="53"/>
      <c r="N1626" s="53"/>
      <c r="O1626" s="1253"/>
      <c r="P1626" s="1253"/>
      <c r="Q1626" s="1253"/>
      <c r="R1626" s="1253"/>
      <c r="S1626" s="1253"/>
      <c r="T1626" s="2503"/>
      <c r="U1626" s="215"/>
      <c r="V1626" s="215"/>
      <c r="W1626" s="215"/>
      <c r="X1626" s="215"/>
      <c r="Y1626" s="2253"/>
    </row>
    <row r="1627" spans="1:25" ht="15" customHeight="1" thickBot="1" x14ac:dyDescent="0.3">
      <c r="A1627" s="1617" t="s">
        <v>322</v>
      </c>
      <c r="B1627" s="65"/>
      <c r="C1627" s="65">
        <v>150</v>
      </c>
      <c r="D1627" s="1831">
        <f t="shared" si="1613"/>
        <v>63</v>
      </c>
      <c r="E1627" s="65">
        <v>0</v>
      </c>
      <c r="F1627" s="1831">
        <f t="shared" si="1614"/>
        <v>0</v>
      </c>
      <c r="G1627" s="65"/>
      <c r="H1627" s="65"/>
      <c r="I1627" s="65"/>
      <c r="J1627" s="65"/>
      <c r="K1627" s="65"/>
      <c r="L1627" s="65"/>
      <c r="M1627" s="65"/>
      <c r="N1627" s="65"/>
      <c r="O1627" s="1255"/>
      <c r="P1627" s="1255"/>
      <c r="Q1627" s="1255"/>
      <c r="R1627" s="1255"/>
      <c r="S1627" s="1255"/>
      <c r="T1627" s="2504"/>
      <c r="U1627" s="2518"/>
      <c r="V1627" s="2518"/>
      <c r="W1627" s="2518"/>
      <c r="X1627" s="2518"/>
      <c r="Y1627" s="2253"/>
    </row>
    <row r="1628" spans="1:25" ht="15" customHeight="1" thickBot="1" x14ac:dyDescent="0.3">
      <c r="A1628" s="441" t="s">
        <v>18</v>
      </c>
      <c r="B1628" s="830"/>
      <c r="C1628" s="830"/>
      <c r="D1628" s="830"/>
      <c r="E1628" s="830"/>
      <c r="F1628" s="830"/>
      <c r="G1628" s="830"/>
      <c r="H1628" s="830"/>
      <c r="I1628" s="830"/>
      <c r="J1628" s="830"/>
      <c r="K1628" s="830"/>
      <c r="L1628" s="830"/>
      <c r="M1628" s="830"/>
      <c r="N1628" s="830"/>
      <c r="O1628" s="744">
        <f>SUM(O1620)</f>
        <v>1358.5841599999999</v>
      </c>
      <c r="P1628" s="744">
        <f>SUM(P1620)</f>
        <v>1358.5841599999999</v>
      </c>
      <c r="Q1628" s="744">
        <f>SUM(Q1620)</f>
        <v>1358.5841599999999</v>
      </c>
      <c r="R1628" s="744">
        <f>SUM(R1620)</f>
        <v>1358.5841599999999</v>
      </c>
      <c r="S1628" s="744">
        <f>SUM(S1620)</f>
        <v>1358.5841599999999</v>
      </c>
      <c r="T1628" s="2508">
        <f t="shared" ref="T1628:X1628" si="1615">SUM(T1620)</f>
        <v>566.07673333333332</v>
      </c>
      <c r="U1628" s="2522">
        <f t="shared" si="1615"/>
        <v>466.36487</v>
      </c>
      <c r="V1628" s="2522">
        <f t="shared" si="1615"/>
        <v>-99.711863333333326</v>
      </c>
      <c r="W1628" s="2522">
        <f t="shared" si="1615"/>
        <v>0</v>
      </c>
      <c r="X1628" s="2524">
        <f t="shared" si="1615"/>
        <v>466.36487</v>
      </c>
      <c r="Y1628" s="2253"/>
    </row>
    <row r="1629" spans="1:25" ht="15" customHeight="1" x14ac:dyDescent="0.25">
      <c r="A1629" s="265"/>
      <c r="B1629" s="265"/>
      <c r="C1629" s="265"/>
      <c r="D1629" s="265"/>
      <c r="E1629" s="265"/>
      <c r="F1629" s="265"/>
      <c r="G1629" s="265"/>
      <c r="H1629" s="265"/>
      <c r="I1629" s="265"/>
      <c r="J1629" s="265"/>
      <c r="K1629" s="265"/>
      <c r="L1629" s="265"/>
      <c r="M1629" s="265"/>
      <c r="N1629" s="265"/>
      <c r="O1629" s="1254"/>
      <c r="P1629" s="1254"/>
      <c r="Q1629" s="1254"/>
      <c r="R1629" s="1254"/>
      <c r="S1629" s="1254"/>
      <c r="T1629" s="2506"/>
      <c r="U1629" s="2521"/>
      <c r="V1629" s="2521"/>
      <c r="W1629" s="2521"/>
      <c r="X1629" s="2521"/>
      <c r="Y1629" s="2253"/>
    </row>
    <row r="1630" spans="1:25" ht="29.25" customHeight="1" x14ac:dyDescent="0.25">
      <c r="A1630" s="2289" t="s">
        <v>427</v>
      </c>
      <c r="B1630" s="53"/>
      <c r="C1630" s="53"/>
      <c r="D1630" s="53"/>
      <c r="E1630" s="53"/>
      <c r="F1630" s="53"/>
      <c r="G1630" s="53"/>
      <c r="H1630" s="53"/>
      <c r="I1630" s="53"/>
      <c r="J1630" s="53"/>
      <c r="K1630" s="53"/>
      <c r="L1630" s="53"/>
      <c r="M1630" s="53"/>
      <c r="N1630" s="53"/>
      <c r="O1630" s="1253"/>
      <c r="P1630" s="1253"/>
      <c r="Q1630" s="1253"/>
      <c r="R1630" s="1253"/>
      <c r="S1630" s="1253"/>
      <c r="T1630" s="2503"/>
      <c r="U1630" s="215"/>
      <c r="V1630" s="215"/>
      <c r="W1630" s="215"/>
      <c r="X1630" s="215"/>
      <c r="Y1630" s="2253"/>
    </row>
    <row r="1631" spans="1:25" ht="15" customHeight="1" x14ac:dyDescent="0.25">
      <c r="A1631" s="488" t="s">
        <v>182</v>
      </c>
      <c r="B1631" s="53"/>
      <c r="C1631" s="53"/>
      <c r="D1631" s="53"/>
      <c r="E1631" s="53"/>
      <c r="F1631" s="53"/>
      <c r="G1631" s="53"/>
      <c r="H1631" s="53"/>
      <c r="I1631" s="53"/>
      <c r="J1631" s="53"/>
      <c r="K1631" s="53"/>
      <c r="L1631" s="53"/>
      <c r="M1631" s="53"/>
      <c r="N1631" s="53"/>
      <c r="O1631" s="1253"/>
      <c r="P1631" s="1253"/>
      <c r="Q1631" s="1253"/>
      <c r="R1631" s="1253"/>
      <c r="S1631" s="1253"/>
      <c r="T1631" s="2503"/>
      <c r="U1631" s="215"/>
      <c r="V1631" s="215"/>
      <c r="W1631" s="215"/>
      <c r="X1631" s="215"/>
      <c r="Y1631" s="2253"/>
    </row>
    <row r="1632" spans="1:25" ht="15" customHeight="1" x14ac:dyDescent="0.25">
      <c r="A1632" s="1854" t="s">
        <v>217</v>
      </c>
      <c r="B1632" s="1911"/>
      <c r="C1632" s="53">
        <f>C1633</f>
        <v>241</v>
      </c>
      <c r="D1632" s="53">
        <f t="shared" ref="D1632:E1632" si="1616">D1633</f>
        <v>100</v>
      </c>
      <c r="E1632" s="53">
        <f t="shared" si="1616"/>
        <v>0</v>
      </c>
      <c r="F1632" s="527">
        <f>E1632/D1632*100</f>
        <v>0</v>
      </c>
      <c r="G1632" s="53"/>
      <c r="H1632" s="53"/>
      <c r="I1632" s="53"/>
      <c r="J1632" s="53"/>
      <c r="K1632" s="53"/>
      <c r="L1632" s="53"/>
      <c r="M1632" s="53"/>
      <c r="N1632" s="53"/>
      <c r="O1632" s="1253"/>
      <c r="P1632" s="1253"/>
      <c r="Q1632" s="1253"/>
      <c r="R1632" s="1253"/>
      <c r="S1632" s="1253"/>
      <c r="T1632" s="2503"/>
      <c r="U1632" s="215"/>
      <c r="V1632" s="215"/>
      <c r="W1632" s="215"/>
      <c r="X1632" s="215"/>
      <c r="Y1632" s="2253"/>
    </row>
    <row r="1633" spans="1:25" ht="15" customHeight="1" x14ac:dyDescent="0.25">
      <c r="A1633" s="1854" t="s">
        <v>393</v>
      </c>
      <c r="B1633" s="1911"/>
      <c r="C1633" s="53">
        <v>241</v>
      </c>
      <c r="D1633" s="527">
        <f t="shared" ref="D1633:D1635" si="1617">ROUND(C1633/12*$A$4,0)</f>
        <v>100</v>
      </c>
      <c r="E1633" s="53"/>
      <c r="F1633" s="527">
        <f>E1633/D1633*100</f>
        <v>0</v>
      </c>
      <c r="G1633" s="53"/>
      <c r="H1633" s="53"/>
      <c r="I1633" s="53"/>
      <c r="J1633" s="53"/>
      <c r="K1633" s="53"/>
      <c r="L1633" s="53"/>
      <c r="M1633" s="53"/>
      <c r="N1633" s="53"/>
      <c r="O1633" s="1253"/>
      <c r="P1633" s="1253"/>
      <c r="Q1633" s="1253"/>
      <c r="R1633" s="1253"/>
      <c r="S1633" s="1253"/>
      <c r="T1633" s="2503"/>
      <c r="U1633" s="215"/>
      <c r="V1633" s="215"/>
      <c r="W1633" s="215"/>
      <c r="X1633" s="215"/>
      <c r="Y1633" s="2253"/>
    </row>
    <row r="1634" spans="1:25" ht="15" customHeight="1" x14ac:dyDescent="0.25">
      <c r="A1634" s="1854" t="s">
        <v>169</v>
      </c>
      <c r="B1634" s="1911"/>
      <c r="C1634" s="53">
        <v>78</v>
      </c>
      <c r="D1634" s="527">
        <f t="shared" si="1617"/>
        <v>33</v>
      </c>
      <c r="E1634" s="53">
        <f>E1635/4/3.2</f>
        <v>0</v>
      </c>
      <c r="F1634" s="527">
        <f>E1634/D1634*100</f>
        <v>0</v>
      </c>
      <c r="G1634" s="53"/>
      <c r="H1634" s="53"/>
      <c r="I1634" s="53"/>
      <c r="J1634" s="53"/>
      <c r="K1634" s="53"/>
      <c r="L1634" s="53"/>
      <c r="M1634" s="53"/>
      <c r="N1634" s="53"/>
      <c r="O1634" s="1253"/>
      <c r="P1634" s="1253"/>
      <c r="Q1634" s="1253"/>
      <c r="R1634" s="1253"/>
      <c r="S1634" s="1253"/>
      <c r="T1634" s="2503"/>
      <c r="U1634" s="215"/>
      <c r="V1634" s="215"/>
      <c r="W1634" s="215"/>
      <c r="X1634" s="215"/>
      <c r="Y1634" s="2253"/>
    </row>
    <row r="1635" spans="1:25" ht="15" customHeight="1" x14ac:dyDescent="0.25">
      <c r="A1635" s="1917" t="s">
        <v>339</v>
      </c>
      <c r="B1635" s="1918"/>
      <c r="C1635" s="53">
        <v>1000</v>
      </c>
      <c r="D1635" s="527">
        <f t="shared" si="1617"/>
        <v>417</v>
      </c>
      <c r="E1635" s="53"/>
      <c r="F1635" s="527">
        <f>E1635/D1635*100</f>
        <v>0</v>
      </c>
      <c r="G1635" s="53"/>
      <c r="H1635" s="53"/>
      <c r="I1635" s="53"/>
      <c r="J1635" s="53"/>
      <c r="K1635" s="53"/>
      <c r="L1635" s="53"/>
      <c r="M1635" s="53"/>
      <c r="N1635" s="53"/>
      <c r="O1635" s="1253"/>
      <c r="P1635" s="1253"/>
      <c r="Q1635" s="1253"/>
      <c r="R1635" s="1253"/>
      <c r="S1635" s="1253"/>
      <c r="T1635" s="2503"/>
      <c r="U1635" s="215"/>
      <c r="V1635" s="215"/>
      <c r="W1635" s="215"/>
      <c r="X1635" s="215"/>
      <c r="Y1635" s="2253"/>
    </row>
    <row r="1636" spans="1:25" ht="15" customHeight="1" x14ac:dyDescent="0.25">
      <c r="A1636" s="1854" t="s">
        <v>170</v>
      </c>
      <c r="B1636" s="1912"/>
      <c r="C1636" s="65"/>
      <c r="D1636" s="65"/>
      <c r="E1636" s="65"/>
      <c r="F1636" s="1831"/>
      <c r="G1636" s="65"/>
      <c r="H1636" s="65"/>
      <c r="I1636" s="65"/>
      <c r="J1636" s="65"/>
      <c r="K1636" s="65"/>
      <c r="L1636" s="65"/>
      <c r="M1636" s="65"/>
      <c r="N1636" s="65"/>
      <c r="O1636" s="1255"/>
      <c r="P1636" s="1255"/>
      <c r="Q1636" s="1255"/>
      <c r="R1636" s="1255"/>
      <c r="S1636" s="1255"/>
      <c r="T1636" s="2504"/>
      <c r="U1636" s="2518"/>
      <c r="V1636" s="2518"/>
      <c r="W1636" s="2518"/>
      <c r="X1636" s="2518"/>
      <c r="Y1636" s="2253"/>
    </row>
    <row r="1637" spans="1:25" s="99" customFormat="1" ht="15" customHeight="1" x14ac:dyDescent="0.25">
      <c r="A1637" s="1355" t="s">
        <v>179</v>
      </c>
      <c r="B1637" s="17"/>
      <c r="C1637" s="17">
        <f>SUM(C1632+C1634*3.2)</f>
        <v>490.6</v>
      </c>
      <c r="D1637" s="17">
        <f t="shared" ref="D1637:E1637" si="1618">SUM(D1632+D1634*3.2)</f>
        <v>205.60000000000002</v>
      </c>
      <c r="E1637" s="17">
        <f t="shared" si="1618"/>
        <v>0</v>
      </c>
      <c r="F1637" s="1833">
        <f>E1637/D1637*100</f>
        <v>0</v>
      </c>
      <c r="G1637" s="17"/>
      <c r="H1637" s="17"/>
      <c r="I1637" s="17"/>
      <c r="J1637" s="17"/>
      <c r="K1637" s="17"/>
      <c r="L1637" s="17"/>
      <c r="M1637" s="17"/>
      <c r="N1637" s="17"/>
      <c r="O1637" s="558">
        <v>410.35460000000006</v>
      </c>
      <c r="P1637" s="558">
        <v>410.35460000000006</v>
      </c>
      <c r="Q1637" s="558">
        <v>410.35460000000006</v>
      </c>
      <c r="R1637" s="558">
        <v>410.35460000000006</v>
      </c>
      <c r="S1637" s="558">
        <v>410.35460000000006</v>
      </c>
      <c r="T1637" s="2505">
        <f>O1637/12*$A$4+(P1637-O1637)/11*4+(Q1637-P1637)/10*3+(R1637-Q1637)/9*2+(S1637-R1637)/8*1</f>
        <v>170.98108333333334</v>
      </c>
      <c r="U1637" s="1444">
        <f t="shared" ref="U1637" si="1619">X1637-W1637</f>
        <v>0</v>
      </c>
      <c r="V1637" s="1444">
        <f t="shared" ref="V1637" si="1620">U1637-T1637</f>
        <v>-170.98108333333334</v>
      </c>
      <c r="W1637" s="1444"/>
      <c r="X1637" s="1444"/>
      <c r="Y1637" s="2252">
        <f>U1637+W1637-X1637</f>
        <v>0</v>
      </c>
    </row>
    <row r="1638" spans="1:25" ht="15" customHeight="1" x14ac:dyDescent="0.25">
      <c r="A1638" s="1925" t="s">
        <v>172</v>
      </c>
      <c r="B1638" s="265"/>
      <c r="C1638" s="265"/>
      <c r="D1638" s="265"/>
      <c r="E1638" s="265"/>
      <c r="F1638" s="265"/>
      <c r="G1638" s="265"/>
      <c r="H1638" s="265"/>
      <c r="I1638" s="265"/>
      <c r="J1638" s="265"/>
      <c r="K1638" s="265"/>
      <c r="L1638" s="265"/>
      <c r="M1638" s="265"/>
      <c r="N1638" s="265"/>
      <c r="O1638" s="1254"/>
      <c r="P1638" s="1254"/>
      <c r="Q1638" s="1254"/>
      <c r="R1638" s="1254"/>
      <c r="S1638" s="1254"/>
      <c r="T1638" s="2506"/>
      <c r="U1638" s="2521"/>
      <c r="V1638" s="2521"/>
      <c r="W1638" s="2521"/>
      <c r="X1638" s="2521"/>
      <c r="Y1638" s="2253"/>
    </row>
    <row r="1639" spans="1:25" ht="15" customHeight="1" x14ac:dyDescent="0.25">
      <c r="A1639" s="1581" t="s">
        <v>139</v>
      </c>
      <c r="B1639" s="53"/>
      <c r="C1639" s="53">
        <v>40</v>
      </c>
      <c r="D1639" s="53">
        <f t="shared" ref="D1639:D1643" si="1621">ROUND(C1639/12*$A$4,0)</f>
        <v>17</v>
      </c>
      <c r="E1639" s="53"/>
      <c r="F1639" s="527">
        <f>E1639/D1639*100</f>
        <v>0</v>
      </c>
      <c r="G1639" s="53"/>
      <c r="H1639" s="53"/>
      <c r="I1639" s="53"/>
      <c r="J1639" s="53"/>
      <c r="K1639" s="53"/>
      <c r="L1639" s="53"/>
      <c r="M1639" s="53"/>
      <c r="N1639" s="53"/>
      <c r="O1639" s="1253"/>
      <c r="P1639" s="1253"/>
      <c r="Q1639" s="1253"/>
      <c r="R1639" s="1253"/>
      <c r="S1639" s="1253"/>
      <c r="T1639" s="2503"/>
      <c r="U1639" s="215"/>
      <c r="V1639" s="215"/>
      <c r="W1639" s="215"/>
      <c r="X1639" s="215"/>
      <c r="Y1639" s="2253"/>
    </row>
    <row r="1640" spans="1:25" ht="31.5" customHeight="1" x14ac:dyDescent="0.25">
      <c r="A1640" s="1581" t="s">
        <v>321</v>
      </c>
      <c r="B1640" s="53"/>
      <c r="C1640" s="53">
        <v>20</v>
      </c>
      <c r="D1640" s="53">
        <f t="shared" si="1621"/>
        <v>8</v>
      </c>
      <c r="E1640" s="53"/>
      <c r="F1640" s="527">
        <f>E1640/D1640*100</f>
        <v>0</v>
      </c>
      <c r="G1640" s="53"/>
      <c r="H1640" s="53"/>
      <c r="I1640" s="53"/>
      <c r="J1640" s="53"/>
      <c r="K1640" s="53"/>
      <c r="L1640" s="53"/>
      <c r="M1640" s="53"/>
      <c r="N1640" s="53"/>
      <c r="O1640" s="1253"/>
      <c r="P1640" s="1253"/>
      <c r="Q1640" s="1253"/>
      <c r="R1640" s="1253"/>
      <c r="S1640" s="1253"/>
      <c r="T1640" s="2503"/>
      <c r="U1640" s="215"/>
      <c r="V1640" s="215"/>
      <c r="W1640" s="215"/>
      <c r="X1640" s="215"/>
      <c r="Y1640" s="2253"/>
    </row>
    <row r="1641" spans="1:25" ht="15" customHeight="1" x14ac:dyDescent="0.25">
      <c r="A1641" s="1581" t="s">
        <v>110</v>
      </c>
      <c r="B1641" s="53"/>
      <c r="C1641" s="53">
        <v>20</v>
      </c>
      <c r="D1641" s="53">
        <f t="shared" si="1621"/>
        <v>8</v>
      </c>
      <c r="E1641" s="53"/>
      <c r="F1641" s="527">
        <f>E1641/D1641*100</f>
        <v>0</v>
      </c>
      <c r="G1641" s="53"/>
      <c r="H1641" s="53"/>
      <c r="I1641" s="53"/>
      <c r="J1641" s="53"/>
      <c r="K1641" s="53"/>
      <c r="L1641" s="53"/>
      <c r="M1641" s="53"/>
      <c r="N1641" s="53"/>
      <c r="O1641" s="1253"/>
      <c r="P1641" s="1253"/>
      <c r="Q1641" s="1253"/>
      <c r="R1641" s="1253"/>
      <c r="S1641" s="1253"/>
      <c r="T1641" s="2503"/>
      <c r="U1641" s="215"/>
      <c r="V1641" s="215"/>
      <c r="W1641" s="215"/>
      <c r="X1641" s="215"/>
      <c r="Y1641" s="2253"/>
    </row>
    <row r="1642" spans="1:25" ht="15" customHeight="1" x14ac:dyDescent="0.25">
      <c r="A1642" s="1581" t="s">
        <v>322</v>
      </c>
      <c r="B1642" s="53"/>
      <c r="C1642" s="53">
        <v>40</v>
      </c>
      <c r="D1642" s="53">
        <f t="shared" si="1621"/>
        <v>17</v>
      </c>
      <c r="E1642" s="53"/>
      <c r="F1642" s="527">
        <f>E1642/D1642*100</f>
        <v>0</v>
      </c>
      <c r="G1642" s="53"/>
      <c r="H1642" s="53"/>
      <c r="I1642" s="53"/>
      <c r="J1642" s="53"/>
      <c r="K1642" s="53"/>
      <c r="L1642" s="53"/>
      <c r="M1642" s="53"/>
      <c r="N1642" s="53"/>
      <c r="O1642" s="1253"/>
      <c r="P1642" s="1253"/>
      <c r="Q1642" s="1253"/>
      <c r="R1642" s="1253"/>
      <c r="S1642" s="1253"/>
      <c r="T1642" s="2503"/>
      <c r="U1642" s="215"/>
      <c r="V1642" s="215"/>
      <c r="W1642" s="215"/>
      <c r="X1642" s="215"/>
      <c r="Y1642" s="2253"/>
    </row>
    <row r="1643" spans="1:25" ht="15" customHeight="1" thickBot="1" x14ac:dyDescent="0.3">
      <c r="A1643" s="1617" t="s">
        <v>35</v>
      </c>
      <c r="B1643" s="65"/>
      <c r="C1643" s="65">
        <v>50</v>
      </c>
      <c r="D1643" s="65">
        <f t="shared" si="1621"/>
        <v>21</v>
      </c>
      <c r="E1643" s="65"/>
      <c r="F1643" s="1831">
        <f>E1643/D1643*100</f>
        <v>0</v>
      </c>
      <c r="G1643" s="65"/>
      <c r="H1643" s="65"/>
      <c r="I1643" s="65"/>
      <c r="J1643" s="65"/>
      <c r="K1643" s="65"/>
      <c r="L1643" s="65"/>
      <c r="M1643" s="65"/>
      <c r="N1643" s="65"/>
      <c r="O1643" s="1255"/>
      <c r="P1643" s="1255"/>
      <c r="Q1643" s="1255"/>
      <c r="R1643" s="1255"/>
      <c r="S1643" s="1255"/>
      <c r="T1643" s="2504"/>
      <c r="U1643" s="2518"/>
      <c r="V1643" s="2518"/>
      <c r="W1643" s="2518"/>
      <c r="X1643" s="2518"/>
      <c r="Y1643" s="2253"/>
    </row>
    <row r="1644" spans="1:25" ht="15" customHeight="1" thickBot="1" x14ac:dyDescent="0.3">
      <c r="A1644" s="441" t="s">
        <v>18</v>
      </c>
      <c r="B1644" s="830"/>
      <c r="C1644" s="830"/>
      <c r="D1644" s="830"/>
      <c r="E1644" s="830"/>
      <c r="F1644" s="830"/>
      <c r="G1644" s="830"/>
      <c r="H1644" s="830"/>
      <c r="I1644" s="830"/>
      <c r="J1644" s="830"/>
      <c r="K1644" s="830"/>
      <c r="L1644" s="830"/>
      <c r="M1644" s="830"/>
      <c r="N1644" s="830"/>
      <c r="O1644" s="744">
        <f>SUM(O1637)</f>
        <v>410.35460000000006</v>
      </c>
      <c r="P1644" s="744">
        <f>SUM(P1637)</f>
        <v>410.35460000000006</v>
      </c>
      <c r="Q1644" s="744">
        <f>SUM(Q1637)</f>
        <v>410.35460000000006</v>
      </c>
      <c r="R1644" s="744">
        <f>SUM(R1637)</f>
        <v>410.35460000000006</v>
      </c>
      <c r="S1644" s="744">
        <f>SUM(S1637)</f>
        <v>410.35460000000006</v>
      </c>
      <c r="T1644" s="2508">
        <f t="shared" ref="T1644:X1644" si="1622">SUM(T1637)</f>
        <v>170.98108333333334</v>
      </c>
      <c r="U1644" s="2522">
        <f t="shared" si="1622"/>
        <v>0</v>
      </c>
      <c r="V1644" s="2522">
        <f t="shared" si="1622"/>
        <v>-170.98108333333334</v>
      </c>
      <c r="W1644" s="2522">
        <f t="shared" si="1622"/>
        <v>0</v>
      </c>
      <c r="X1644" s="2523">
        <f t="shared" si="1622"/>
        <v>0</v>
      </c>
      <c r="Y1644" s="2253"/>
    </row>
    <row r="1645" spans="1:25" ht="15" customHeight="1" x14ac:dyDescent="0.25">
      <c r="A1645" s="265"/>
      <c r="B1645" s="265"/>
      <c r="C1645" s="265"/>
      <c r="D1645" s="265"/>
      <c r="E1645" s="265"/>
      <c r="F1645" s="265"/>
      <c r="G1645" s="265"/>
      <c r="H1645" s="265"/>
      <c r="I1645" s="265"/>
      <c r="J1645" s="265"/>
      <c r="K1645" s="265"/>
      <c r="L1645" s="265"/>
      <c r="M1645" s="265"/>
      <c r="N1645" s="265"/>
      <c r="O1645" s="1254"/>
      <c r="P1645" s="1254"/>
      <c r="Q1645" s="1254"/>
      <c r="R1645" s="1254"/>
      <c r="S1645" s="1254"/>
      <c r="T1645" s="2506"/>
      <c r="U1645" s="2521"/>
      <c r="V1645" s="2521"/>
      <c r="W1645" s="2521"/>
      <c r="X1645" s="2521"/>
      <c r="Y1645" s="2253"/>
    </row>
    <row r="1646" spans="1:25" ht="36.75" customHeight="1" x14ac:dyDescent="0.25">
      <c r="A1646" s="1580" t="s">
        <v>428</v>
      </c>
      <c r="B1646" s="265"/>
      <c r="C1646" s="265"/>
      <c r="D1646" s="265"/>
      <c r="E1646" s="265"/>
      <c r="F1646" s="265"/>
      <c r="G1646" s="265"/>
      <c r="H1646" s="265"/>
      <c r="I1646" s="265"/>
      <c r="J1646" s="265"/>
      <c r="K1646" s="265"/>
      <c r="L1646" s="265"/>
      <c r="M1646" s="265"/>
      <c r="N1646" s="265"/>
      <c r="O1646" s="1253"/>
      <c r="P1646" s="1253"/>
      <c r="Q1646" s="1253"/>
      <c r="R1646" s="1253"/>
      <c r="S1646" s="1253"/>
      <c r="T1646" s="2503"/>
      <c r="U1646" s="215"/>
      <c r="V1646" s="215"/>
      <c r="W1646" s="215"/>
      <c r="X1646" s="215"/>
      <c r="Y1646" s="2253"/>
    </row>
    <row r="1647" spans="1:25" ht="15" customHeight="1" x14ac:dyDescent="0.25">
      <c r="A1647" s="488" t="s">
        <v>182</v>
      </c>
      <c r="B1647" s="265"/>
      <c r="C1647" s="265"/>
      <c r="D1647" s="265"/>
      <c r="E1647" s="265"/>
      <c r="F1647" s="265"/>
      <c r="G1647" s="265"/>
      <c r="H1647" s="265"/>
      <c r="I1647" s="265"/>
      <c r="J1647" s="265"/>
      <c r="K1647" s="265"/>
      <c r="L1647" s="265"/>
      <c r="M1647" s="265"/>
      <c r="N1647" s="265"/>
      <c r="O1647" s="1253"/>
      <c r="P1647" s="1253"/>
      <c r="Q1647" s="1253"/>
      <c r="R1647" s="1253"/>
      <c r="S1647" s="1253"/>
      <c r="T1647" s="2503"/>
      <c r="U1647" s="215"/>
      <c r="V1647" s="215"/>
      <c r="W1647" s="215"/>
      <c r="X1647" s="215"/>
      <c r="Y1647" s="2253"/>
    </row>
    <row r="1648" spans="1:25" ht="15" customHeight="1" x14ac:dyDescent="0.25">
      <c r="A1648" s="530" t="s">
        <v>217</v>
      </c>
      <c r="B1648" s="265"/>
      <c r="C1648" s="265">
        <f>SUM(C1649)</f>
        <v>155</v>
      </c>
      <c r="D1648" s="265">
        <f t="shared" ref="D1648:E1648" si="1623">SUM(D1649)</f>
        <v>65</v>
      </c>
      <c r="E1648" s="265">
        <f t="shared" si="1623"/>
        <v>0</v>
      </c>
      <c r="F1648" s="527">
        <f>E1648/D1648*100</f>
        <v>0</v>
      </c>
      <c r="G1648" s="265"/>
      <c r="H1648" s="265"/>
      <c r="I1648" s="265"/>
      <c r="J1648" s="265"/>
      <c r="K1648" s="265"/>
      <c r="L1648" s="265"/>
      <c r="M1648" s="265"/>
      <c r="N1648" s="265"/>
      <c r="O1648" s="1253"/>
      <c r="P1648" s="1253"/>
      <c r="Q1648" s="1253"/>
      <c r="R1648" s="1253"/>
      <c r="S1648" s="1253"/>
      <c r="T1648" s="2503"/>
      <c r="U1648" s="215"/>
      <c r="V1648" s="215"/>
      <c r="W1648" s="215"/>
      <c r="X1648" s="215"/>
      <c r="Y1648" s="2253"/>
    </row>
    <row r="1649" spans="1:25" ht="15" customHeight="1" x14ac:dyDescent="0.25">
      <c r="A1649" s="1338" t="s">
        <v>393</v>
      </c>
      <c r="B1649" s="8"/>
      <c r="C1649" s="8">
        <v>155</v>
      </c>
      <c r="D1649" s="65">
        <f t="shared" ref="D1649" si="1624">ROUND(C1649/12*$A$4,0)</f>
        <v>65</v>
      </c>
      <c r="E1649" s="8"/>
      <c r="F1649" s="1831">
        <f>E1649/D1649*100</f>
        <v>0</v>
      </c>
      <c r="G1649" s="8"/>
      <c r="H1649" s="8"/>
      <c r="I1649" s="8"/>
      <c r="J1649" s="8"/>
      <c r="K1649" s="8"/>
      <c r="L1649" s="8"/>
      <c r="M1649" s="8"/>
      <c r="N1649" s="8"/>
      <c r="O1649" s="1255"/>
      <c r="P1649" s="1255"/>
      <c r="Q1649" s="1255"/>
      <c r="R1649" s="1255"/>
      <c r="S1649" s="1255"/>
      <c r="T1649" s="2504"/>
      <c r="U1649" s="2518"/>
      <c r="V1649" s="2518"/>
      <c r="W1649" s="2518"/>
      <c r="X1649" s="2518"/>
      <c r="Y1649" s="2253"/>
    </row>
    <row r="1650" spans="1:25" s="31" customFormat="1" ht="15" customHeight="1" x14ac:dyDescent="0.2">
      <c r="A1650" s="133" t="s">
        <v>179</v>
      </c>
      <c r="B1650" s="17"/>
      <c r="C1650" s="17">
        <f>SUM(C1648)</f>
        <v>155</v>
      </c>
      <c r="D1650" s="17">
        <f t="shared" ref="D1650:E1650" si="1625">SUM(D1648)</f>
        <v>65</v>
      </c>
      <c r="E1650" s="17">
        <f t="shared" si="1625"/>
        <v>0</v>
      </c>
      <c r="F1650" s="1864">
        <f>E1650/D1650*100</f>
        <v>0</v>
      </c>
      <c r="G1650" s="17"/>
      <c r="H1650" s="17"/>
      <c r="I1650" s="17"/>
      <c r="J1650" s="17"/>
      <c r="K1650" s="17"/>
      <c r="L1650" s="17"/>
      <c r="M1650" s="17"/>
      <c r="N1650" s="17"/>
      <c r="O1650" s="558">
        <v>371.52530000000002</v>
      </c>
      <c r="P1650" s="558">
        <v>371.52530000000002</v>
      </c>
      <c r="Q1650" s="558">
        <v>371.52530000000002</v>
      </c>
      <c r="R1650" s="558">
        <v>371.52530000000002</v>
      </c>
      <c r="S1650" s="558">
        <v>371.52530000000002</v>
      </c>
      <c r="T1650" s="2505">
        <f>O1650/12*$A$4+(P1650-O1650)/11*4+(Q1650-P1650)/10*3+(R1650-Q1650)/9*2+(S1650-R1650)/8*1</f>
        <v>154.80220833333334</v>
      </c>
      <c r="U1650" s="1444">
        <f t="shared" ref="U1650" si="1626">X1650-W1650</f>
        <v>0</v>
      </c>
      <c r="V1650" s="1444">
        <f t="shared" ref="V1650" si="1627">U1650-T1650</f>
        <v>-154.80220833333334</v>
      </c>
      <c r="W1650" s="1444"/>
      <c r="X1650" s="1444"/>
      <c r="Y1650" s="2252">
        <f>U1650+W1650-X1650</f>
        <v>0</v>
      </c>
    </row>
    <row r="1651" spans="1:25" ht="15" customHeight="1" x14ac:dyDescent="0.25">
      <c r="A1651" s="1925" t="s">
        <v>172</v>
      </c>
      <c r="B1651" s="265"/>
      <c r="C1651" s="265"/>
      <c r="D1651" s="265"/>
      <c r="E1651" s="265"/>
      <c r="F1651" s="265"/>
      <c r="G1651" s="265"/>
      <c r="H1651" s="265"/>
      <c r="I1651" s="265"/>
      <c r="J1651" s="265"/>
      <c r="K1651" s="265"/>
      <c r="L1651" s="265"/>
      <c r="M1651" s="265"/>
      <c r="N1651" s="265"/>
      <c r="O1651" s="1254"/>
      <c r="P1651" s="1254"/>
      <c r="Q1651" s="1254"/>
      <c r="R1651" s="1254"/>
      <c r="S1651" s="1254"/>
      <c r="T1651" s="2506"/>
      <c r="U1651" s="2521"/>
      <c r="V1651" s="2521"/>
      <c r="W1651" s="2521"/>
      <c r="X1651" s="2521"/>
      <c r="Y1651" s="2253"/>
    </row>
    <row r="1652" spans="1:25" ht="15" customHeight="1" x14ac:dyDescent="0.25">
      <c r="A1652" s="1581" t="s">
        <v>138</v>
      </c>
      <c r="B1652" s="265"/>
      <c r="C1652" s="265">
        <v>50</v>
      </c>
      <c r="D1652" s="53">
        <f t="shared" ref="D1652:D1660" si="1628">ROUND(C1652/12*$A$4,0)</f>
        <v>21</v>
      </c>
      <c r="E1652" s="265"/>
      <c r="F1652" s="527">
        <f t="shared" ref="F1652:F1660" si="1629">E1652/D1652*100</f>
        <v>0</v>
      </c>
      <c r="G1652" s="265"/>
      <c r="H1652" s="265"/>
      <c r="I1652" s="265"/>
      <c r="J1652" s="265"/>
      <c r="K1652" s="265"/>
      <c r="L1652" s="265"/>
      <c r="M1652" s="265"/>
      <c r="N1652" s="265"/>
      <c r="O1652" s="1253"/>
      <c r="P1652" s="1253"/>
      <c r="Q1652" s="1253"/>
      <c r="R1652" s="1253"/>
      <c r="S1652" s="1253"/>
      <c r="T1652" s="2503"/>
      <c r="U1652" s="215"/>
      <c r="V1652" s="215"/>
      <c r="W1652" s="215"/>
      <c r="X1652" s="215"/>
      <c r="Y1652" s="2253"/>
    </row>
    <row r="1653" spans="1:25" ht="15" customHeight="1" x14ac:dyDescent="0.25">
      <c r="A1653" s="1581" t="s">
        <v>139</v>
      </c>
      <c r="B1653" s="265"/>
      <c r="C1653" s="265">
        <v>250</v>
      </c>
      <c r="D1653" s="53">
        <f t="shared" si="1628"/>
        <v>104</v>
      </c>
      <c r="E1653" s="265"/>
      <c r="F1653" s="527">
        <f t="shared" si="1629"/>
        <v>0</v>
      </c>
      <c r="G1653" s="265"/>
      <c r="H1653" s="265"/>
      <c r="I1653" s="265"/>
      <c r="J1653" s="265"/>
      <c r="K1653" s="265"/>
      <c r="L1653" s="265"/>
      <c r="M1653" s="265"/>
      <c r="N1653" s="265"/>
      <c r="O1653" s="1253"/>
      <c r="P1653" s="1253"/>
      <c r="Q1653" s="1253"/>
      <c r="R1653" s="1253"/>
      <c r="S1653" s="1253"/>
      <c r="T1653" s="2503"/>
      <c r="U1653" s="215"/>
      <c r="V1653" s="215"/>
      <c r="W1653" s="215"/>
      <c r="X1653" s="215"/>
      <c r="Y1653" s="2253"/>
    </row>
    <row r="1654" spans="1:25" ht="15" customHeight="1" x14ac:dyDescent="0.25">
      <c r="A1654" s="1581" t="s">
        <v>334</v>
      </c>
      <c r="B1654" s="265"/>
      <c r="C1654" s="265">
        <v>50</v>
      </c>
      <c r="D1654" s="53">
        <f t="shared" si="1628"/>
        <v>21</v>
      </c>
      <c r="E1654" s="265"/>
      <c r="F1654" s="527">
        <f t="shared" si="1629"/>
        <v>0</v>
      </c>
      <c r="G1654" s="265"/>
      <c r="H1654" s="265"/>
      <c r="I1654" s="265"/>
      <c r="J1654" s="265"/>
      <c r="K1654" s="265"/>
      <c r="L1654" s="265"/>
      <c r="M1654" s="265"/>
      <c r="N1654" s="265"/>
      <c r="O1654" s="1253"/>
      <c r="P1654" s="1253"/>
      <c r="Q1654" s="1253"/>
      <c r="R1654" s="1253"/>
      <c r="S1654" s="1253"/>
      <c r="T1654" s="2503"/>
      <c r="U1654" s="215"/>
      <c r="V1654" s="215"/>
      <c r="W1654" s="215"/>
      <c r="X1654" s="215"/>
      <c r="Y1654" s="2253"/>
    </row>
    <row r="1655" spans="1:25" ht="15" customHeight="1" x14ac:dyDescent="0.25">
      <c r="A1655" s="1581" t="s">
        <v>110</v>
      </c>
      <c r="B1655" s="265"/>
      <c r="C1655" s="265">
        <v>20</v>
      </c>
      <c r="D1655" s="53">
        <f t="shared" si="1628"/>
        <v>8</v>
      </c>
      <c r="E1655" s="265"/>
      <c r="F1655" s="527">
        <f t="shared" si="1629"/>
        <v>0</v>
      </c>
      <c r="G1655" s="265"/>
      <c r="H1655" s="265"/>
      <c r="I1655" s="265"/>
      <c r="J1655" s="265"/>
      <c r="K1655" s="265"/>
      <c r="L1655" s="265"/>
      <c r="M1655" s="265"/>
      <c r="N1655" s="265"/>
      <c r="O1655" s="1253"/>
      <c r="P1655" s="1253"/>
      <c r="Q1655" s="1253"/>
      <c r="R1655" s="1253"/>
      <c r="S1655" s="1253"/>
      <c r="T1655" s="2503"/>
      <c r="U1655" s="215"/>
      <c r="V1655" s="215"/>
      <c r="W1655" s="215"/>
      <c r="X1655" s="215"/>
      <c r="Y1655" s="2253"/>
    </row>
    <row r="1656" spans="1:25" ht="15" customHeight="1" x14ac:dyDescent="0.25">
      <c r="A1656" s="1581" t="s">
        <v>322</v>
      </c>
      <c r="B1656" s="265"/>
      <c r="C1656" s="265">
        <v>50</v>
      </c>
      <c r="D1656" s="53">
        <f t="shared" si="1628"/>
        <v>21</v>
      </c>
      <c r="E1656" s="265"/>
      <c r="F1656" s="527">
        <f t="shared" si="1629"/>
        <v>0</v>
      </c>
      <c r="G1656" s="265"/>
      <c r="H1656" s="265"/>
      <c r="I1656" s="265"/>
      <c r="J1656" s="265"/>
      <c r="K1656" s="265"/>
      <c r="L1656" s="265"/>
      <c r="M1656" s="265"/>
      <c r="N1656" s="265"/>
      <c r="O1656" s="1253"/>
      <c r="P1656" s="1253"/>
      <c r="Q1656" s="1253"/>
      <c r="R1656" s="1253"/>
      <c r="S1656" s="1253"/>
      <c r="T1656" s="2503"/>
      <c r="U1656" s="215"/>
      <c r="V1656" s="215"/>
      <c r="W1656" s="215"/>
      <c r="X1656" s="215"/>
      <c r="Y1656" s="2253"/>
    </row>
    <row r="1657" spans="1:25" ht="15" customHeight="1" x14ac:dyDescent="0.25">
      <c r="A1657" s="1581" t="s">
        <v>335</v>
      </c>
      <c r="B1657" s="265"/>
      <c r="C1657" s="265">
        <v>50</v>
      </c>
      <c r="D1657" s="53">
        <f t="shared" si="1628"/>
        <v>21</v>
      </c>
      <c r="E1657" s="265"/>
      <c r="F1657" s="527">
        <f t="shared" si="1629"/>
        <v>0</v>
      </c>
      <c r="G1657" s="265"/>
      <c r="H1657" s="265"/>
      <c r="I1657" s="265"/>
      <c r="J1657" s="265"/>
      <c r="K1657" s="265"/>
      <c r="L1657" s="265"/>
      <c r="M1657" s="265"/>
      <c r="N1657" s="265"/>
      <c r="O1657" s="1253"/>
      <c r="P1657" s="1253"/>
      <c r="Q1657" s="1253"/>
      <c r="R1657" s="1253"/>
      <c r="S1657" s="1253"/>
      <c r="T1657" s="2503"/>
      <c r="U1657" s="215"/>
      <c r="V1657" s="215"/>
      <c r="W1657" s="215"/>
      <c r="X1657" s="215"/>
      <c r="Y1657" s="2253"/>
    </row>
    <row r="1658" spans="1:25" ht="15" customHeight="1" x14ac:dyDescent="0.25">
      <c r="A1658" s="1581" t="s">
        <v>109</v>
      </c>
      <c r="B1658" s="265"/>
      <c r="C1658" s="265">
        <v>100</v>
      </c>
      <c r="D1658" s="53">
        <f t="shared" si="1628"/>
        <v>42</v>
      </c>
      <c r="E1658" s="265"/>
      <c r="F1658" s="527">
        <f t="shared" si="1629"/>
        <v>0</v>
      </c>
      <c r="G1658" s="265"/>
      <c r="H1658" s="265"/>
      <c r="I1658" s="265"/>
      <c r="J1658" s="265"/>
      <c r="K1658" s="265"/>
      <c r="L1658" s="265"/>
      <c r="M1658" s="265"/>
      <c r="N1658" s="265"/>
      <c r="O1658" s="1253"/>
      <c r="P1658" s="1253"/>
      <c r="Q1658" s="1253"/>
      <c r="R1658" s="1253"/>
      <c r="S1658" s="1253"/>
      <c r="T1658" s="2503"/>
      <c r="U1658" s="215"/>
      <c r="V1658" s="215"/>
      <c r="W1658" s="215"/>
      <c r="X1658" s="215"/>
      <c r="Y1658" s="2253"/>
    </row>
    <row r="1659" spans="1:25" ht="15" customHeight="1" x14ac:dyDescent="0.25">
      <c r="A1659" s="1581" t="s">
        <v>324</v>
      </c>
      <c r="B1659" s="265"/>
      <c r="C1659" s="265">
        <v>50</v>
      </c>
      <c r="D1659" s="53">
        <f t="shared" si="1628"/>
        <v>21</v>
      </c>
      <c r="E1659" s="265"/>
      <c r="F1659" s="527">
        <f t="shared" si="1629"/>
        <v>0</v>
      </c>
      <c r="G1659" s="265"/>
      <c r="H1659" s="265"/>
      <c r="I1659" s="265"/>
      <c r="J1659" s="265"/>
      <c r="K1659" s="265"/>
      <c r="L1659" s="265"/>
      <c r="M1659" s="265"/>
      <c r="N1659" s="265"/>
      <c r="O1659" s="1253"/>
      <c r="P1659" s="1253"/>
      <c r="Q1659" s="1253"/>
      <c r="R1659" s="1253"/>
      <c r="S1659" s="1253"/>
      <c r="T1659" s="2503"/>
      <c r="U1659" s="215"/>
      <c r="V1659" s="215"/>
      <c r="W1659" s="215"/>
      <c r="X1659" s="215"/>
      <c r="Y1659" s="2253"/>
    </row>
    <row r="1660" spans="1:25" ht="15" customHeight="1" thickBot="1" x14ac:dyDescent="0.3">
      <c r="A1660" s="1617" t="s">
        <v>88</v>
      </c>
      <c r="B1660" s="8"/>
      <c r="C1660" s="8">
        <v>30</v>
      </c>
      <c r="D1660" s="65">
        <f t="shared" si="1628"/>
        <v>13</v>
      </c>
      <c r="E1660" s="8"/>
      <c r="F1660" s="1831">
        <f t="shared" si="1629"/>
        <v>0</v>
      </c>
      <c r="G1660" s="8"/>
      <c r="H1660" s="8"/>
      <c r="I1660" s="8"/>
      <c r="J1660" s="8"/>
      <c r="K1660" s="8"/>
      <c r="L1660" s="8"/>
      <c r="M1660" s="8"/>
      <c r="N1660" s="8"/>
      <c r="O1660" s="1255"/>
      <c r="P1660" s="1255"/>
      <c r="Q1660" s="1255"/>
      <c r="R1660" s="1255"/>
      <c r="S1660" s="1255"/>
      <c r="T1660" s="2504"/>
      <c r="U1660" s="2518"/>
      <c r="V1660" s="2518"/>
      <c r="W1660" s="2518"/>
      <c r="X1660" s="2518"/>
      <c r="Y1660" s="2253"/>
    </row>
    <row r="1661" spans="1:25" ht="15" customHeight="1" thickBot="1" x14ac:dyDescent="0.3">
      <c r="A1661" s="441" t="s">
        <v>18</v>
      </c>
      <c r="B1661" s="830"/>
      <c r="C1661" s="830"/>
      <c r="D1661" s="830"/>
      <c r="E1661" s="830"/>
      <c r="F1661" s="830"/>
      <c r="G1661" s="830"/>
      <c r="H1661" s="830"/>
      <c r="I1661" s="830"/>
      <c r="J1661" s="830"/>
      <c r="K1661" s="830"/>
      <c r="L1661" s="830"/>
      <c r="M1661" s="830"/>
      <c r="N1661" s="830"/>
      <c r="O1661" s="744">
        <f>SUM(O1650)</f>
        <v>371.52530000000002</v>
      </c>
      <c r="P1661" s="744">
        <f>SUM(P1650)</f>
        <v>371.52530000000002</v>
      </c>
      <c r="Q1661" s="744">
        <f>SUM(Q1650)</f>
        <v>371.52530000000002</v>
      </c>
      <c r="R1661" s="744">
        <f>SUM(R1650)</f>
        <v>371.52530000000002</v>
      </c>
      <c r="S1661" s="744">
        <f>SUM(S1650)</f>
        <v>371.52530000000002</v>
      </c>
      <c r="T1661" s="2508">
        <f t="shared" ref="T1661:X1661" si="1630">SUM(T1650)</f>
        <v>154.80220833333334</v>
      </c>
      <c r="U1661" s="2522">
        <f t="shared" si="1630"/>
        <v>0</v>
      </c>
      <c r="V1661" s="2522">
        <f t="shared" si="1630"/>
        <v>-154.80220833333334</v>
      </c>
      <c r="W1661" s="2522">
        <f t="shared" si="1630"/>
        <v>0</v>
      </c>
      <c r="X1661" s="2524">
        <f t="shared" si="1630"/>
        <v>0</v>
      </c>
      <c r="Y1661" s="2253"/>
    </row>
    <row r="1662" spans="1:25" ht="15" customHeight="1" x14ac:dyDescent="0.25">
      <c r="A1662" s="1693"/>
      <c r="B1662" s="265"/>
      <c r="C1662" s="265"/>
      <c r="D1662" s="265"/>
      <c r="E1662" s="265"/>
      <c r="F1662" s="265"/>
      <c r="G1662" s="265"/>
      <c r="H1662" s="265"/>
      <c r="I1662" s="265"/>
      <c r="J1662" s="265"/>
      <c r="K1662" s="265"/>
      <c r="L1662" s="265"/>
      <c r="M1662" s="265"/>
      <c r="N1662" s="265"/>
      <c r="O1662" s="1254"/>
      <c r="P1662" s="1254"/>
      <c r="Q1662" s="1254"/>
      <c r="R1662" s="1254"/>
      <c r="S1662" s="1254"/>
      <c r="T1662" s="2506"/>
      <c r="U1662" s="2521"/>
      <c r="V1662" s="2521"/>
      <c r="W1662" s="2521"/>
      <c r="X1662" s="2521"/>
      <c r="Y1662" s="2253"/>
    </row>
    <row r="1663" spans="1:25" ht="15" customHeight="1" x14ac:dyDescent="0.25">
      <c r="A1663" s="1580" t="s">
        <v>429</v>
      </c>
      <c r="B1663" s="265"/>
      <c r="C1663" s="265"/>
      <c r="D1663" s="265"/>
      <c r="E1663" s="265"/>
      <c r="F1663" s="265"/>
      <c r="G1663" s="265"/>
      <c r="H1663" s="265"/>
      <c r="I1663" s="265"/>
      <c r="J1663" s="265"/>
      <c r="K1663" s="265"/>
      <c r="L1663" s="265"/>
      <c r="M1663" s="265"/>
      <c r="N1663" s="265"/>
      <c r="O1663" s="1253"/>
      <c r="P1663" s="1253"/>
      <c r="Q1663" s="1253"/>
      <c r="R1663" s="1253"/>
      <c r="S1663" s="1253"/>
      <c r="T1663" s="2503"/>
      <c r="U1663" s="215"/>
      <c r="V1663" s="215"/>
      <c r="W1663" s="215"/>
      <c r="X1663" s="215"/>
      <c r="Y1663" s="2253"/>
    </row>
    <row r="1664" spans="1:25" ht="15" customHeight="1" x14ac:dyDescent="0.25">
      <c r="A1664" s="1916" t="s">
        <v>182</v>
      </c>
      <c r="B1664" s="265"/>
      <c r="C1664" s="265"/>
      <c r="D1664" s="265"/>
      <c r="E1664" s="265"/>
      <c r="F1664" s="265"/>
      <c r="G1664" s="265"/>
      <c r="H1664" s="265"/>
      <c r="I1664" s="265"/>
      <c r="J1664" s="265"/>
      <c r="K1664" s="265"/>
      <c r="L1664" s="265"/>
      <c r="M1664" s="265"/>
      <c r="N1664" s="265"/>
      <c r="O1664" s="1253"/>
      <c r="P1664" s="1253"/>
      <c r="Q1664" s="1253"/>
      <c r="R1664" s="1253"/>
      <c r="S1664" s="1253"/>
      <c r="T1664" s="2503"/>
      <c r="U1664" s="215"/>
      <c r="V1664" s="215"/>
      <c r="W1664" s="215"/>
      <c r="X1664" s="215"/>
      <c r="Y1664" s="2253"/>
    </row>
    <row r="1665" spans="1:25" ht="15" customHeight="1" x14ac:dyDescent="0.25">
      <c r="A1665" s="1854" t="s">
        <v>217</v>
      </c>
      <c r="B1665" s="265"/>
      <c r="C1665" s="265"/>
      <c r="D1665" s="265"/>
      <c r="E1665" s="265"/>
      <c r="F1665" s="265"/>
      <c r="G1665" s="265"/>
      <c r="H1665" s="265"/>
      <c r="I1665" s="265"/>
      <c r="J1665" s="265"/>
      <c r="K1665" s="265"/>
      <c r="L1665" s="265"/>
      <c r="M1665" s="265"/>
      <c r="N1665" s="265"/>
      <c r="O1665" s="1253"/>
      <c r="P1665" s="1253"/>
      <c r="Q1665" s="1253"/>
      <c r="R1665" s="1253"/>
      <c r="S1665" s="1253"/>
      <c r="T1665" s="2503"/>
      <c r="U1665" s="215"/>
      <c r="V1665" s="215"/>
      <c r="W1665" s="215"/>
      <c r="X1665" s="215"/>
      <c r="Y1665" s="2253"/>
    </row>
    <row r="1666" spans="1:25" ht="15" customHeight="1" x14ac:dyDescent="0.25">
      <c r="A1666" s="1854" t="s">
        <v>393</v>
      </c>
      <c r="B1666" s="265"/>
      <c r="C1666" s="265"/>
      <c r="D1666" s="265"/>
      <c r="E1666" s="265"/>
      <c r="F1666" s="265"/>
      <c r="G1666" s="265"/>
      <c r="H1666" s="265"/>
      <c r="I1666" s="265"/>
      <c r="J1666" s="265"/>
      <c r="K1666" s="265"/>
      <c r="L1666" s="265"/>
      <c r="M1666" s="265"/>
      <c r="N1666" s="265"/>
      <c r="O1666" s="1253"/>
      <c r="P1666" s="1253"/>
      <c r="Q1666" s="1253"/>
      <c r="R1666" s="1253"/>
      <c r="S1666" s="1253"/>
      <c r="T1666" s="2503"/>
      <c r="U1666" s="215"/>
      <c r="V1666" s="215"/>
      <c r="W1666" s="215"/>
      <c r="X1666" s="215"/>
      <c r="Y1666" s="2253"/>
    </row>
    <row r="1667" spans="1:25" ht="15" customHeight="1" x14ac:dyDescent="0.25">
      <c r="A1667" s="1854" t="s">
        <v>169</v>
      </c>
      <c r="B1667" s="265"/>
      <c r="C1667" s="265">
        <v>313</v>
      </c>
      <c r="D1667" s="53">
        <f t="shared" ref="D1667:D1668" si="1631">ROUND(C1667/12*$A$4,0)</f>
        <v>130</v>
      </c>
      <c r="E1667" s="265">
        <f>E1668/4/3.2</f>
        <v>16.89453125</v>
      </c>
      <c r="F1667" s="527">
        <f>E1667/D1667*100</f>
        <v>12.995793269230768</v>
      </c>
      <c r="G1667" s="265"/>
      <c r="H1667" s="265"/>
      <c r="I1667" s="265"/>
      <c r="J1667" s="265"/>
      <c r="K1667" s="265"/>
      <c r="L1667" s="265"/>
      <c r="M1667" s="265"/>
      <c r="N1667" s="265"/>
      <c r="O1667" s="1253"/>
      <c r="P1667" s="1253"/>
      <c r="Q1667" s="1253"/>
      <c r="R1667" s="1253"/>
      <c r="S1667" s="1253"/>
      <c r="T1667" s="2503"/>
      <c r="U1667" s="215"/>
      <c r="V1667" s="215"/>
      <c r="W1667" s="215"/>
      <c r="X1667" s="215"/>
      <c r="Y1667" s="2253"/>
    </row>
    <row r="1668" spans="1:25" ht="15" customHeight="1" x14ac:dyDescent="0.25">
      <c r="A1668" s="1917" t="s">
        <v>339</v>
      </c>
      <c r="B1668" s="1926"/>
      <c r="C1668" s="265">
        <v>4000</v>
      </c>
      <c r="D1668" s="53">
        <f t="shared" si="1631"/>
        <v>1667</v>
      </c>
      <c r="E1668" s="265">
        <v>216.25</v>
      </c>
      <c r="F1668" s="527">
        <f>E1668/D1668*100</f>
        <v>12.97240551889622</v>
      </c>
      <c r="G1668" s="265"/>
      <c r="H1668" s="265"/>
      <c r="I1668" s="265"/>
      <c r="J1668" s="265"/>
      <c r="K1668" s="265"/>
      <c r="L1668" s="265"/>
      <c r="M1668" s="265"/>
      <c r="N1668" s="265"/>
      <c r="O1668" s="1253"/>
      <c r="P1668" s="1253"/>
      <c r="Q1668" s="1253"/>
      <c r="R1668" s="1253"/>
      <c r="S1668" s="1253"/>
      <c r="T1668" s="2503"/>
      <c r="U1668" s="215"/>
      <c r="V1668" s="215"/>
      <c r="W1668" s="215"/>
      <c r="X1668" s="215"/>
      <c r="Y1668" s="2253"/>
    </row>
    <row r="1669" spans="1:25" ht="15" customHeight="1" x14ac:dyDescent="0.25">
      <c r="A1669" s="1854" t="s">
        <v>170</v>
      </c>
      <c r="B1669" s="8"/>
      <c r="C1669" s="8"/>
      <c r="D1669" s="65"/>
      <c r="E1669" s="8"/>
      <c r="F1669" s="1831"/>
      <c r="G1669" s="8"/>
      <c r="H1669" s="8"/>
      <c r="I1669" s="8"/>
      <c r="J1669" s="8"/>
      <c r="K1669" s="8"/>
      <c r="L1669" s="8"/>
      <c r="M1669" s="8"/>
      <c r="N1669" s="8"/>
      <c r="O1669" s="1255"/>
      <c r="P1669" s="1255"/>
      <c r="Q1669" s="1255"/>
      <c r="R1669" s="1255"/>
      <c r="S1669" s="1255"/>
      <c r="T1669" s="2504"/>
      <c r="U1669" s="2518"/>
      <c r="V1669" s="2518"/>
      <c r="W1669" s="2518"/>
      <c r="X1669" s="2518"/>
      <c r="Y1669" s="2253"/>
    </row>
    <row r="1670" spans="1:25" s="31" customFormat="1" ht="15" customHeight="1" thickBot="1" x14ac:dyDescent="0.3">
      <c r="A1670" s="1372" t="s">
        <v>179</v>
      </c>
      <c r="B1670" s="1396"/>
      <c r="C1670" s="1396">
        <f>SUM(C1667*3.2)</f>
        <v>1001.6</v>
      </c>
      <c r="D1670" s="1396">
        <f t="shared" ref="D1670:E1670" si="1632">SUM(D1667*3.2)</f>
        <v>416</v>
      </c>
      <c r="E1670" s="1396">
        <f t="shared" si="1632"/>
        <v>54.0625</v>
      </c>
      <c r="F1670" s="1839">
        <f>E1670/D1670*100</f>
        <v>12.995793269230768</v>
      </c>
      <c r="G1670" s="1396"/>
      <c r="H1670" s="1396"/>
      <c r="I1670" s="1396"/>
      <c r="J1670" s="1396"/>
      <c r="K1670" s="1396"/>
      <c r="L1670" s="1396"/>
      <c r="M1670" s="1396"/>
      <c r="N1670" s="1396"/>
      <c r="O1670" s="743">
        <v>784.24</v>
      </c>
      <c r="P1670" s="743">
        <v>784.24</v>
      </c>
      <c r="Q1670" s="743">
        <v>784.24</v>
      </c>
      <c r="R1670" s="743">
        <v>784.24</v>
      </c>
      <c r="S1670" s="743">
        <v>784.24</v>
      </c>
      <c r="T1670" s="2505">
        <f>O1670/12*$A$4+(P1670-O1670)/11*4+(Q1670-P1670)/10*3+(R1670-Q1670)/9*2+(S1670-R1670)/8*1</f>
        <v>326.76666666666671</v>
      </c>
      <c r="U1670" s="2442">
        <f t="shared" ref="U1670" si="1633">X1670-W1670</f>
        <v>42.398379999999996</v>
      </c>
      <c r="V1670" s="2442">
        <f t="shared" ref="V1670" si="1634">U1670-T1670</f>
        <v>-284.36828666666673</v>
      </c>
      <c r="W1670" s="2442">
        <v>0</v>
      </c>
      <c r="X1670" s="2442">
        <v>42.398379999999996</v>
      </c>
      <c r="Y1670" s="2252">
        <f>U1670+W1670-X1670</f>
        <v>0</v>
      </c>
    </row>
    <row r="1671" spans="1:25" ht="15" customHeight="1" thickBot="1" x14ac:dyDescent="0.3">
      <c r="A1671" s="1673" t="s">
        <v>18</v>
      </c>
      <c r="B1671" s="830"/>
      <c r="C1671" s="830"/>
      <c r="D1671" s="830"/>
      <c r="E1671" s="830"/>
      <c r="F1671" s="830"/>
      <c r="G1671" s="830"/>
      <c r="H1671" s="830"/>
      <c r="I1671" s="830"/>
      <c r="J1671" s="830"/>
      <c r="K1671" s="830"/>
      <c r="L1671" s="830"/>
      <c r="M1671" s="830"/>
      <c r="N1671" s="830"/>
      <c r="O1671" s="744">
        <f t="shared" ref="O1671:T1671" si="1635">SUM(O1670)</f>
        <v>784.24</v>
      </c>
      <c r="P1671" s="744">
        <f t="shared" si="1635"/>
        <v>784.24</v>
      </c>
      <c r="Q1671" s="744">
        <f t="shared" si="1635"/>
        <v>784.24</v>
      </c>
      <c r="R1671" s="744">
        <f t="shared" si="1635"/>
        <v>784.24</v>
      </c>
      <c r="S1671" s="744">
        <f t="shared" si="1635"/>
        <v>784.24</v>
      </c>
      <c r="T1671" s="2508">
        <f t="shared" si="1635"/>
        <v>326.76666666666671</v>
      </c>
      <c r="U1671" s="2522">
        <f t="shared" ref="U1671" si="1636">SUM(U1670)</f>
        <v>42.398379999999996</v>
      </c>
      <c r="V1671" s="2522">
        <f t="shared" ref="V1671" si="1637">SUM(V1670)</f>
        <v>-284.36828666666673</v>
      </c>
      <c r="W1671" s="2522">
        <f t="shared" ref="W1671" si="1638">SUM(W1670)</f>
        <v>0</v>
      </c>
      <c r="X1671" s="2524">
        <f t="shared" ref="X1671" si="1639">SUM(X1670)</f>
        <v>42.398379999999996</v>
      </c>
      <c r="Y1671" s="2253"/>
    </row>
    <row r="1672" spans="1:25" ht="15" customHeight="1" x14ac:dyDescent="0.25">
      <c r="A1672" s="265"/>
      <c r="B1672" s="265"/>
      <c r="C1672" s="265"/>
      <c r="D1672" s="265"/>
      <c r="E1672" s="265"/>
      <c r="F1672" s="265"/>
      <c r="G1672" s="265"/>
      <c r="H1672" s="265"/>
      <c r="I1672" s="265"/>
      <c r="J1672" s="265"/>
      <c r="K1672" s="265"/>
      <c r="L1672" s="265"/>
      <c r="M1672" s="265"/>
      <c r="N1672" s="265"/>
      <c r="O1672" s="1254"/>
      <c r="P1672" s="1254"/>
      <c r="Q1672" s="1254"/>
      <c r="R1672" s="1254"/>
      <c r="S1672" s="1254"/>
      <c r="T1672" s="2506"/>
      <c r="U1672" s="2521"/>
      <c r="V1672" s="2521"/>
      <c r="W1672" s="2521"/>
      <c r="X1672" s="2521"/>
      <c r="Y1672" s="2253"/>
    </row>
    <row r="1673" spans="1:25" ht="15" customHeight="1" x14ac:dyDescent="0.25">
      <c r="A1673" s="1580" t="s">
        <v>430</v>
      </c>
      <c r="B1673" s="265"/>
      <c r="C1673" s="265"/>
      <c r="D1673" s="265"/>
      <c r="E1673" s="265"/>
      <c r="F1673" s="265"/>
      <c r="G1673" s="265"/>
      <c r="H1673" s="265"/>
      <c r="I1673" s="265"/>
      <c r="J1673" s="265"/>
      <c r="K1673" s="265"/>
      <c r="L1673" s="265"/>
      <c r="M1673" s="265"/>
      <c r="N1673" s="265"/>
      <c r="O1673" s="1253"/>
      <c r="P1673" s="1253"/>
      <c r="Q1673" s="1253"/>
      <c r="R1673" s="1253"/>
      <c r="S1673" s="1253"/>
      <c r="T1673" s="2503"/>
      <c r="U1673" s="215"/>
      <c r="V1673" s="215"/>
      <c r="W1673" s="215"/>
      <c r="X1673" s="215"/>
      <c r="Y1673" s="2253"/>
    </row>
    <row r="1674" spans="1:25" ht="15" customHeight="1" x14ac:dyDescent="0.25">
      <c r="A1674" s="488" t="s">
        <v>182</v>
      </c>
      <c r="B1674" s="265"/>
      <c r="C1674" s="265"/>
      <c r="D1674" s="265"/>
      <c r="E1674" s="265"/>
      <c r="F1674" s="265"/>
      <c r="G1674" s="265"/>
      <c r="H1674" s="265"/>
      <c r="I1674" s="265"/>
      <c r="J1674" s="265"/>
      <c r="K1674" s="265"/>
      <c r="L1674" s="265"/>
      <c r="M1674" s="265"/>
      <c r="N1674" s="265"/>
      <c r="O1674" s="1253"/>
      <c r="P1674" s="1253"/>
      <c r="Q1674" s="1253"/>
      <c r="R1674" s="1253"/>
      <c r="S1674" s="1253"/>
      <c r="T1674" s="2503"/>
      <c r="U1674" s="215"/>
      <c r="V1674" s="215"/>
      <c r="W1674" s="215"/>
      <c r="X1674" s="215"/>
      <c r="Y1674" s="2253"/>
    </row>
    <row r="1675" spans="1:25" ht="15" customHeight="1" x14ac:dyDescent="0.25">
      <c r="A1675" s="1854" t="s">
        <v>217</v>
      </c>
      <c r="B1675" s="1927"/>
      <c r="C1675" s="265">
        <f>C1676</f>
        <v>150</v>
      </c>
      <c r="D1675" s="265">
        <f t="shared" ref="D1675:E1675" si="1640">D1676</f>
        <v>63</v>
      </c>
      <c r="E1675" s="265">
        <f t="shared" si="1640"/>
        <v>0</v>
      </c>
      <c r="F1675" s="527">
        <f>E1675/D1675*100</f>
        <v>0</v>
      </c>
      <c r="G1675" s="265"/>
      <c r="H1675" s="265"/>
      <c r="I1675" s="265"/>
      <c r="J1675" s="265"/>
      <c r="K1675" s="265"/>
      <c r="L1675" s="265"/>
      <c r="M1675" s="265"/>
      <c r="N1675" s="265"/>
      <c r="O1675" s="1253"/>
      <c r="P1675" s="1253"/>
      <c r="Q1675" s="1253"/>
      <c r="R1675" s="1253"/>
      <c r="S1675" s="1253"/>
      <c r="T1675" s="2503"/>
      <c r="U1675" s="215"/>
      <c r="V1675" s="215"/>
      <c r="W1675" s="215"/>
      <c r="X1675" s="215"/>
      <c r="Y1675" s="2253"/>
    </row>
    <row r="1676" spans="1:25" ht="15" customHeight="1" x14ac:dyDescent="0.25">
      <c r="A1676" s="1854" t="s">
        <v>393</v>
      </c>
      <c r="B1676" s="1927"/>
      <c r="C1676" s="265">
        <v>150</v>
      </c>
      <c r="D1676" s="53">
        <f t="shared" ref="D1676" si="1641">ROUND(C1676/12*$A$4,0)</f>
        <v>63</v>
      </c>
      <c r="E1676" s="265"/>
      <c r="F1676" s="527">
        <f>E1676/D1676*100</f>
        <v>0</v>
      </c>
      <c r="G1676" s="265"/>
      <c r="H1676" s="265"/>
      <c r="I1676" s="265"/>
      <c r="J1676" s="265"/>
      <c r="K1676" s="265"/>
      <c r="L1676" s="265"/>
      <c r="M1676" s="265"/>
      <c r="N1676" s="265"/>
      <c r="O1676" s="1253"/>
      <c r="P1676" s="1253"/>
      <c r="Q1676" s="1253"/>
      <c r="R1676" s="1253"/>
      <c r="S1676" s="1253"/>
      <c r="T1676" s="2503"/>
      <c r="U1676" s="215"/>
      <c r="V1676" s="215"/>
      <c r="W1676" s="215"/>
      <c r="X1676" s="215"/>
      <c r="Y1676" s="2253"/>
    </row>
    <row r="1677" spans="1:25" ht="15" customHeight="1" x14ac:dyDescent="0.25">
      <c r="A1677" s="1854" t="s">
        <v>169</v>
      </c>
      <c r="B1677" s="1927"/>
      <c r="C1677" s="265"/>
      <c r="D1677" s="265"/>
      <c r="E1677" s="265"/>
      <c r="F1677" s="527"/>
      <c r="G1677" s="265"/>
      <c r="H1677" s="265"/>
      <c r="I1677" s="265"/>
      <c r="J1677" s="265"/>
      <c r="K1677" s="265"/>
      <c r="L1677" s="265"/>
      <c r="M1677" s="265"/>
      <c r="N1677" s="265"/>
      <c r="O1677" s="1253"/>
      <c r="P1677" s="1253"/>
      <c r="Q1677" s="1253"/>
      <c r="R1677" s="1253"/>
      <c r="S1677" s="1253"/>
      <c r="T1677" s="2503"/>
      <c r="U1677" s="215"/>
      <c r="V1677" s="215"/>
      <c r="W1677" s="215"/>
      <c r="X1677" s="215"/>
      <c r="Y1677" s="2253"/>
    </row>
    <row r="1678" spans="1:25" ht="15" customHeight="1" x14ac:dyDescent="0.25">
      <c r="A1678" s="1854" t="s">
        <v>339</v>
      </c>
      <c r="B1678" s="1927"/>
      <c r="C1678" s="265"/>
      <c r="D1678" s="265"/>
      <c r="E1678" s="265"/>
      <c r="F1678" s="527"/>
      <c r="G1678" s="265"/>
      <c r="H1678" s="265"/>
      <c r="I1678" s="265"/>
      <c r="J1678" s="265"/>
      <c r="K1678" s="265"/>
      <c r="L1678" s="265"/>
      <c r="M1678" s="265"/>
      <c r="N1678" s="265"/>
      <c r="O1678" s="1253"/>
      <c r="P1678" s="1253"/>
      <c r="Q1678" s="1253"/>
      <c r="R1678" s="1253"/>
      <c r="S1678" s="1253"/>
      <c r="T1678" s="2503"/>
      <c r="U1678" s="215"/>
      <c r="V1678" s="215"/>
      <c r="W1678" s="215"/>
      <c r="X1678" s="215"/>
      <c r="Y1678" s="2253"/>
    </row>
    <row r="1679" spans="1:25" ht="15" customHeight="1" x14ac:dyDescent="0.25">
      <c r="A1679" s="1854" t="s">
        <v>170</v>
      </c>
      <c r="B1679" s="1928"/>
      <c r="C1679" s="8"/>
      <c r="D1679" s="8"/>
      <c r="E1679" s="8"/>
      <c r="F1679" s="1831"/>
      <c r="G1679" s="8"/>
      <c r="H1679" s="8"/>
      <c r="I1679" s="8"/>
      <c r="J1679" s="8"/>
      <c r="K1679" s="8"/>
      <c r="L1679" s="8"/>
      <c r="M1679" s="8"/>
      <c r="N1679" s="8"/>
      <c r="O1679" s="1255"/>
      <c r="P1679" s="1255"/>
      <c r="Q1679" s="1255"/>
      <c r="R1679" s="1255"/>
      <c r="S1679" s="1255"/>
      <c r="T1679" s="2504"/>
      <c r="U1679" s="2518"/>
      <c r="V1679" s="2518"/>
      <c r="W1679" s="2518"/>
      <c r="X1679" s="2518"/>
      <c r="Y1679" s="2253"/>
    </row>
    <row r="1680" spans="1:25" s="31" customFormat="1" ht="15" customHeight="1" x14ac:dyDescent="0.25">
      <c r="A1680" s="133" t="s">
        <v>179</v>
      </c>
      <c r="B1680" s="17"/>
      <c r="C1680" s="17">
        <f>SUM(C1675)</f>
        <v>150</v>
      </c>
      <c r="D1680" s="17">
        <f t="shared" ref="D1680:E1680" si="1642">SUM(D1675)</f>
        <v>63</v>
      </c>
      <c r="E1680" s="17">
        <f t="shared" si="1642"/>
        <v>0</v>
      </c>
      <c r="F1680" s="1833">
        <f>E1680/D1680*100</f>
        <v>0</v>
      </c>
      <c r="G1680" s="17"/>
      <c r="H1680" s="17"/>
      <c r="I1680" s="17"/>
      <c r="J1680" s="17"/>
      <c r="K1680" s="17"/>
      <c r="L1680" s="17"/>
      <c r="M1680" s="17"/>
      <c r="N1680" s="17"/>
      <c r="O1680" s="558">
        <v>722.24239999999986</v>
      </c>
      <c r="P1680" s="558">
        <v>722.24239999999986</v>
      </c>
      <c r="Q1680" s="558">
        <v>722.24239999999986</v>
      </c>
      <c r="R1680" s="558">
        <v>722.24239999999986</v>
      </c>
      <c r="S1680" s="558">
        <v>722.24239999999986</v>
      </c>
      <c r="T1680" s="2505">
        <f>O1680/12*$A$4+(P1680-O1680)/11*4+(Q1680-P1680)/10*3+(R1680-Q1680)/9*2+(S1680-R1680)/8*1</f>
        <v>300.93433333333326</v>
      </c>
      <c r="U1680" s="1444">
        <f t="shared" ref="U1680" si="1643">X1680-W1680</f>
        <v>52.4435</v>
      </c>
      <c r="V1680" s="1444">
        <f t="shared" ref="V1680" si="1644">U1680-T1680</f>
        <v>-248.49083333333326</v>
      </c>
      <c r="W1680" s="1444">
        <v>0</v>
      </c>
      <c r="X1680" s="1444">
        <v>52.4435</v>
      </c>
      <c r="Y1680" s="2252">
        <f>U1680+W1680-X1680</f>
        <v>0</v>
      </c>
    </row>
    <row r="1681" spans="1:25" ht="15" customHeight="1" x14ac:dyDescent="0.25">
      <c r="A1681" s="1925" t="s">
        <v>172</v>
      </c>
      <c r="B1681" s="265"/>
      <c r="C1681" s="265"/>
      <c r="D1681" s="265"/>
      <c r="E1681" s="265"/>
      <c r="F1681" s="265"/>
      <c r="G1681" s="265"/>
      <c r="H1681" s="265"/>
      <c r="I1681" s="265"/>
      <c r="J1681" s="265"/>
      <c r="K1681" s="265"/>
      <c r="L1681" s="265"/>
      <c r="M1681" s="265"/>
      <c r="N1681" s="265"/>
      <c r="O1681" s="1254"/>
      <c r="P1681" s="1254"/>
      <c r="Q1681" s="1254"/>
      <c r="R1681" s="1254"/>
      <c r="S1681" s="1254"/>
      <c r="T1681" s="2506"/>
      <c r="U1681" s="2521"/>
      <c r="V1681" s="2521"/>
      <c r="W1681" s="2521"/>
      <c r="X1681" s="2521"/>
      <c r="Y1681" s="2253"/>
    </row>
    <row r="1682" spans="1:25" ht="15" customHeight="1" x14ac:dyDescent="0.25">
      <c r="A1682" s="1581" t="s">
        <v>150</v>
      </c>
      <c r="B1682" s="265"/>
      <c r="C1682" s="265">
        <v>160</v>
      </c>
      <c r="D1682" s="53">
        <f t="shared" ref="D1682:D1686" si="1645">ROUND(C1682/12*$A$4,0)</f>
        <v>67</v>
      </c>
      <c r="E1682" s="265">
        <v>1</v>
      </c>
      <c r="F1682" s="527">
        <f>E1682/D1682*100</f>
        <v>1.4925373134328357</v>
      </c>
      <c r="G1682" s="265"/>
      <c r="H1682" s="265"/>
      <c r="I1682" s="265"/>
      <c r="J1682" s="265"/>
      <c r="K1682" s="265"/>
      <c r="L1682" s="265"/>
      <c r="M1682" s="265"/>
      <c r="N1682" s="265"/>
      <c r="O1682" s="1253"/>
      <c r="P1682" s="1253"/>
      <c r="Q1682" s="1253"/>
      <c r="R1682" s="1253"/>
      <c r="S1682" s="1253"/>
      <c r="T1682" s="2503"/>
      <c r="U1682" s="215"/>
      <c r="V1682" s="215"/>
      <c r="W1682" s="215"/>
      <c r="X1682" s="215"/>
      <c r="Y1682" s="2253"/>
    </row>
    <row r="1683" spans="1:25" ht="31.5" customHeight="1" x14ac:dyDescent="0.25">
      <c r="A1683" s="1581" t="s">
        <v>215</v>
      </c>
      <c r="B1683" s="265"/>
      <c r="C1683" s="265">
        <v>160</v>
      </c>
      <c r="D1683" s="53">
        <f t="shared" si="1645"/>
        <v>67</v>
      </c>
      <c r="E1683" s="265">
        <v>13</v>
      </c>
      <c r="F1683" s="527">
        <f>E1683/D1683*100</f>
        <v>19.402985074626866</v>
      </c>
      <c r="G1683" s="265"/>
      <c r="H1683" s="265"/>
      <c r="I1683" s="265"/>
      <c r="J1683" s="265"/>
      <c r="K1683" s="265"/>
      <c r="L1683" s="265"/>
      <c r="M1683" s="265"/>
      <c r="N1683" s="265"/>
      <c r="O1683" s="1253"/>
      <c r="P1683" s="1253"/>
      <c r="Q1683" s="1253"/>
      <c r="R1683" s="1253"/>
      <c r="S1683" s="1253"/>
      <c r="T1683" s="2503"/>
      <c r="U1683" s="215"/>
      <c r="V1683" s="215"/>
      <c r="W1683" s="215"/>
      <c r="X1683" s="215"/>
      <c r="Y1683" s="2253"/>
    </row>
    <row r="1684" spans="1:25" ht="15" customHeight="1" x14ac:dyDescent="0.25">
      <c r="A1684" s="1581" t="s">
        <v>139</v>
      </c>
      <c r="B1684" s="265"/>
      <c r="C1684" s="265">
        <v>20</v>
      </c>
      <c r="D1684" s="53">
        <f t="shared" si="1645"/>
        <v>8</v>
      </c>
      <c r="E1684" s="265">
        <v>0</v>
      </c>
      <c r="F1684" s="527">
        <f>E1684/D1684*100</f>
        <v>0</v>
      </c>
      <c r="G1684" s="265"/>
      <c r="H1684" s="265"/>
      <c r="I1684" s="265"/>
      <c r="J1684" s="265"/>
      <c r="K1684" s="265"/>
      <c r="L1684" s="265"/>
      <c r="M1684" s="265"/>
      <c r="N1684" s="265"/>
      <c r="O1684" s="1253"/>
      <c r="P1684" s="1253"/>
      <c r="Q1684" s="1253"/>
      <c r="R1684" s="1253"/>
      <c r="S1684" s="1253"/>
      <c r="T1684" s="2503"/>
      <c r="U1684" s="215"/>
      <c r="V1684" s="215"/>
      <c r="W1684" s="215"/>
      <c r="X1684" s="215"/>
      <c r="Y1684" s="2253"/>
    </row>
    <row r="1685" spans="1:25" ht="15" customHeight="1" x14ac:dyDescent="0.25">
      <c r="A1685" s="1581" t="s">
        <v>322</v>
      </c>
      <c r="B1685" s="265"/>
      <c r="C1685" s="265">
        <v>200</v>
      </c>
      <c r="D1685" s="53">
        <f t="shared" si="1645"/>
        <v>83</v>
      </c>
      <c r="E1685" s="265">
        <v>63</v>
      </c>
      <c r="F1685" s="527">
        <f>E1685/D1685*100</f>
        <v>75.903614457831324</v>
      </c>
      <c r="G1685" s="265"/>
      <c r="H1685" s="265"/>
      <c r="I1685" s="265"/>
      <c r="J1685" s="265"/>
      <c r="K1685" s="265"/>
      <c r="L1685" s="265"/>
      <c r="M1685" s="265"/>
      <c r="N1685" s="265"/>
      <c r="O1685" s="1253"/>
      <c r="P1685" s="1253"/>
      <c r="Q1685" s="1253"/>
      <c r="R1685" s="1253"/>
      <c r="S1685" s="1253"/>
      <c r="T1685" s="2503"/>
      <c r="U1685" s="215"/>
      <c r="V1685" s="215"/>
      <c r="W1685" s="215"/>
      <c r="X1685" s="215"/>
      <c r="Y1685" s="2253"/>
    </row>
    <row r="1686" spans="1:25" ht="15" customHeight="1" thickBot="1" x14ac:dyDescent="0.3">
      <c r="A1686" s="1617" t="s">
        <v>109</v>
      </c>
      <c r="B1686" s="8"/>
      <c r="C1686" s="8">
        <v>200</v>
      </c>
      <c r="D1686" s="65">
        <f t="shared" si="1645"/>
        <v>83</v>
      </c>
      <c r="E1686" s="8">
        <v>1</v>
      </c>
      <c r="F1686" s="1831">
        <f>E1686/D1686*100</f>
        <v>1.2048192771084338</v>
      </c>
      <c r="G1686" s="8"/>
      <c r="H1686" s="8"/>
      <c r="I1686" s="8"/>
      <c r="J1686" s="8"/>
      <c r="K1686" s="8"/>
      <c r="L1686" s="8"/>
      <c r="M1686" s="8"/>
      <c r="N1686" s="8"/>
      <c r="O1686" s="1255"/>
      <c r="P1686" s="1255"/>
      <c r="Q1686" s="1255"/>
      <c r="R1686" s="1255"/>
      <c r="S1686" s="1255"/>
      <c r="T1686" s="2504"/>
      <c r="U1686" s="2518"/>
      <c r="V1686" s="2518"/>
      <c r="W1686" s="2518"/>
      <c r="X1686" s="2518"/>
      <c r="Y1686" s="2253"/>
    </row>
    <row r="1687" spans="1:25" ht="15" customHeight="1" thickBot="1" x14ac:dyDescent="0.3">
      <c r="A1687" s="441" t="s">
        <v>18</v>
      </c>
      <c r="B1687" s="830"/>
      <c r="C1687" s="830"/>
      <c r="D1687" s="830"/>
      <c r="E1687" s="830"/>
      <c r="F1687" s="830"/>
      <c r="G1687" s="830"/>
      <c r="H1687" s="830"/>
      <c r="I1687" s="830"/>
      <c r="J1687" s="830"/>
      <c r="K1687" s="830"/>
      <c r="L1687" s="830"/>
      <c r="M1687" s="830"/>
      <c r="N1687" s="830"/>
      <c r="O1687" s="744">
        <f>SUM(O1680)</f>
        <v>722.24239999999986</v>
      </c>
      <c r="P1687" s="744">
        <f>SUM(P1680)</f>
        <v>722.24239999999986</v>
      </c>
      <c r="Q1687" s="744">
        <f>SUM(Q1680)</f>
        <v>722.24239999999986</v>
      </c>
      <c r="R1687" s="744">
        <f>SUM(R1680)</f>
        <v>722.24239999999986</v>
      </c>
      <c r="S1687" s="744">
        <f>SUM(S1680)</f>
        <v>722.24239999999986</v>
      </c>
      <c r="T1687" s="2508">
        <f t="shared" ref="T1687:X1687" si="1646">SUM(T1680)</f>
        <v>300.93433333333326</v>
      </c>
      <c r="U1687" s="2522">
        <f t="shared" si="1646"/>
        <v>52.4435</v>
      </c>
      <c r="V1687" s="2522">
        <f t="shared" si="1646"/>
        <v>-248.49083333333326</v>
      </c>
      <c r="W1687" s="2522">
        <f t="shared" si="1646"/>
        <v>0</v>
      </c>
      <c r="X1687" s="2524">
        <f t="shared" si="1646"/>
        <v>52.4435</v>
      </c>
      <c r="Y1687" s="2253"/>
    </row>
    <row r="1688" spans="1:25" ht="15" customHeight="1" x14ac:dyDescent="0.25">
      <c r="A1688" s="265"/>
      <c r="B1688" s="265"/>
      <c r="C1688" s="265"/>
      <c r="D1688" s="265"/>
      <c r="E1688" s="265"/>
      <c r="F1688" s="265"/>
      <c r="G1688" s="265"/>
      <c r="H1688" s="265"/>
      <c r="I1688" s="265"/>
      <c r="J1688" s="265"/>
      <c r="K1688" s="265"/>
      <c r="L1688" s="265"/>
      <c r="M1688" s="265"/>
      <c r="N1688" s="265"/>
      <c r="O1688" s="1254"/>
      <c r="P1688" s="1254"/>
      <c r="Q1688" s="1254"/>
      <c r="R1688" s="1254"/>
      <c r="S1688" s="1254"/>
      <c r="T1688" s="2506"/>
      <c r="U1688" s="2521"/>
      <c r="V1688" s="2521"/>
      <c r="W1688" s="2521"/>
      <c r="X1688" s="2521"/>
      <c r="Y1688" s="2253"/>
    </row>
    <row r="1689" spans="1:25" ht="32.25" customHeight="1" x14ac:dyDescent="0.25">
      <c r="A1689" s="2283" t="s">
        <v>431</v>
      </c>
      <c r="B1689" s="265"/>
      <c r="C1689" s="265"/>
      <c r="D1689" s="265"/>
      <c r="E1689" s="265"/>
      <c r="F1689" s="265"/>
      <c r="G1689" s="265"/>
      <c r="H1689" s="265"/>
      <c r="I1689" s="265"/>
      <c r="J1689" s="265"/>
      <c r="K1689" s="265"/>
      <c r="L1689" s="265"/>
      <c r="M1689" s="265"/>
      <c r="N1689" s="265"/>
      <c r="O1689" s="1253"/>
      <c r="P1689" s="1253"/>
      <c r="Q1689" s="1253"/>
      <c r="R1689" s="1253"/>
      <c r="S1689" s="1253"/>
      <c r="T1689" s="2503"/>
      <c r="U1689" s="215"/>
      <c r="V1689" s="215"/>
      <c r="W1689" s="215"/>
      <c r="X1689" s="215"/>
      <c r="Y1689" s="2253"/>
    </row>
    <row r="1690" spans="1:25" ht="15" customHeight="1" x14ac:dyDescent="0.25">
      <c r="A1690" s="488" t="s">
        <v>182</v>
      </c>
      <c r="B1690" s="265"/>
      <c r="C1690" s="265"/>
      <c r="D1690" s="265"/>
      <c r="E1690" s="265"/>
      <c r="F1690" s="265"/>
      <c r="G1690" s="265"/>
      <c r="H1690" s="265"/>
      <c r="I1690" s="265"/>
      <c r="J1690" s="265"/>
      <c r="K1690" s="265"/>
      <c r="L1690" s="265"/>
      <c r="M1690" s="265"/>
      <c r="N1690" s="265"/>
      <c r="O1690" s="1253"/>
      <c r="P1690" s="1253"/>
      <c r="Q1690" s="1253"/>
      <c r="R1690" s="1253"/>
      <c r="S1690" s="1253"/>
      <c r="T1690" s="2503"/>
      <c r="U1690" s="215"/>
      <c r="V1690" s="215"/>
      <c r="W1690" s="215"/>
      <c r="X1690" s="215"/>
      <c r="Y1690" s="2253"/>
    </row>
    <row r="1691" spans="1:25" ht="15" customHeight="1" x14ac:dyDescent="0.25">
      <c r="A1691" s="530" t="s">
        <v>217</v>
      </c>
      <c r="B1691" s="265"/>
      <c r="C1691" s="265">
        <f>SUM(C1692)</f>
        <v>150</v>
      </c>
      <c r="D1691" s="265">
        <f t="shared" ref="D1691:E1691" si="1647">SUM(D1692)</f>
        <v>63</v>
      </c>
      <c r="E1691" s="265">
        <f t="shared" si="1647"/>
        <v>0</v>
      </c>
      <c r="F1691" s="265">
        <f>E1691/D1691*100</f>
        <v>0</v>
      </c>
      <c r="G1691" s="265"/>
      <c r="H1691" s="265"/>
      <c r="I1691" s="265"/>
      <c r="J1691" s="265"/>
      <c r="K1691" s="265"/>
      <c r="L1691" s="265"/>
      <c r="M1691" s="265"/>
      <c r="N1691" s="265"/>
      <c r="O1691" s="1253"/>
      <c r="P1691" s="1253"/>
      <c r="Q1691" s="1253"/>
      <c r="R1691" s="1253"/>
      <c r="S1691" s="1253"/>
      <c r="T1691" s="2503"/>
      <c r="U1691" s="215"/>
      <c r="V1691" s="215"/>
      <c r="W1691" s="215"/>
      <c r="X1691" s="215"/>
      <c r="Y1691" s="2253"/>
    </row>
    <row r="1692" spans="1:25" ht="15" customHeight="1" x14ac:dyDescent="0.25">
      <c r="A1692" s="58" t="s">
        <v>393</v>
      </c>
      <c r="B1692" s="265"/>
      <c r="C1692" s="265">
        <v>150</v>
      </c>
      <c r="D1692" s="53">
        <f t="shared" ref="D1692" si="1648">ROUND(C1692/12*$A$4,0)</f>
        <v>63</v>
      </c>
      <c r="E1692" s="265"/>
      <c r="F1692" s="265">
        <f>E1692/D1692*100</f>
        <v>0</v>
      </c>
      <c r="G1692" s="265"/>
      <c r="H1692" s="265"/>
      <c r="I1692" s="265"/>
      <c r="J1692" s="265"/>
      <c r="K1692" s="265"/>
      <c r="L1692" s="265"/>
      <c r="M1692" s="265"/>
      <c r="N1692" s="265"/>
      <c r="O1692" s="1253"/>
      <c r="P1692" s="1253"/>
      <c r="Q1692" s="1253"/>
      <c r="R1692" s="1253"/>
      <c r="S1692" s="1253"/>
      <c r="T1692" s="2503"/>
      <c r="U1692" s="215"/>
      <c r="V1692" s="215"/>
      <c r="W1692" s="215"/>
      <c r="X1692" s="215"/>
      <c r="Y1692" s="2253"/>
    </row>
    <row r="1693" spans="1:25" ht="15" customHeight="1" x14ac:dyDescent="0.25">
      <c r="A1693" s="1339" t="s">
        <v>169</v>
      </c>
      <c r="B1693" s="8"/>
      <c r="C1693" s="8"/>
      <c r="D1693" s="8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1255"/>
      <c r="P1693" s="1255"/>
      <c r="Q1693" s="1255"/>
      <c r="R1693" s="1255"/>
      <c r="S1693" s="1255"/>
      <c r="T1693" s="2504"/>
      <c r="U1693" s="2518"/>
      <c r="V1693" s="2518"/>
      <c r="W1693" s="2518"/>
      <c r="X1693" s="2518"/>
      <c r="Y1693" s="2253"/>
    </row>
    <row r="1694" spans="1:25" s="31" customFormat="1" ht="15" customHeight="1" x14ac:dyDescent="0.2">
      <c r="A1694" s="133" t="s">
        <v>179</v>
      </c>
      <c r="B1694" s="17"/>
      <c r="C1694" s="17">
        <f>SUM(C1691)</f>
        <v>150</v>
      </c>
      <c r="D1694" s="17">
        <f>SUM(D1691)</f>
        <v>63</v>
      </c>
      <c r="E1694" s="17">
        <f>SUM(E1691)</f>
        <v>0</v>
      </c>
      <c r="F1694" s="17">
        <f>E1694/D1694*100</f>
        <v>0</v>
      </c>
      <c r="G1694" s="17"/>
      <c r="H1694" s="17"/>
      <c r="I1694" s="17"/>
      <c r="J1694" s="17"/>
      <c r="K1694" s="17"/>
      <c r="L1694" s="17"/>
      <c r="M1694" s="17"/>
      <c r="N1694" s="17"/>
      <c r="O1694" s="558">
        <v>777.8463999999999</v>
      </c>
      <c r="P1694" s="558">
        <v>777.8463999999999</v>
      </c>
      <c r="Q1694" s="558">
        <v>777.8463999999999</v>
      </c>
      <c r="R1694" s="558">
        <v>777.8463999999999</v>
      </c>
      <c r="S1694" s="558">
        <v>777.8463999999999</v>
      </c>
      <c r="T1694" s="2505">
        <f>O1694/12*$A$4+(P1694-O1694)/11*4+(Q1694-P1694)/10*3+(R1694-Q1694)/9*2+(S1694-R1694)/8*1</f>
        <v>324.10266666666666</v>
      </c>
      <c r="U1694" s="1444">
        <f t="shared" ref="U1694" si="1649">X1694-W1694</f>
        <v>10.737980000000002</v>
      </c>
      <c r="V1694" s="1444">
        <f t="shared" ref="V1694" si="1650">U1694-T1694</f>
        <v>-313.36468666666667</v>
      </c>
      <c r="W1694" s="1444">
        <v>0</v>
      </c>
      <c r="X1694" s="1444">
        <v>10.737980000000002</v>
      </c>
      <c r="Y1694" s="2252">
        <f>U1694+W1694-X1694</f>
        <v>0</v>
      </c>
    </row>
    <row r="1695" spans="1:25" ht="15" customHeight="1" x14ac:dyDescent="0.25">
      <c r="A1695" s="1925" t="s">
        <v>172</v>
      </c>
      <c r="B1695" s="265"/>
      <c r="C1695" s="265"/>
      <c r="D1695" s="265"/>
      <c r="E1695" s="265"/>
      <c r="F1695" s="265"/>
      <c r="G1695" s="265"/>
      <c r="H1695" s="265"/>
      <c r="I1695" s="265"/>
      <c r="J1695" s="265"/>
      <c r="K1695" s="265"/>
      <c r="L1695" s="265"/>
      <c r="M1695" s="265"/>
      <c r="N1695" s="265"/>
      <c r="O1695" s="1254"/>
      <c r="P1695" s="1254"/>
      <c r="Q1695" s="1254"/>
      <c r="R1695" s="1254"/>
      <c r="S1695" s="1254"/>
      <c r="T1695" s="2506"/>
      <c r="U1695" s="2521"/>
      <c r="V1695" s="2521"/>
      <c r="W1695" s="2521"/>
      <c r="X1695" s="2521"/>
      <c r="Y1695" s="2253"/>
    </row>
    <row r="1696" spans="1:25" ht="15" customHeight="1" x14ac:dyDescent="0.25">
      <c r="A1696" s="1929" t="s">
        <v>150</v>
      </c>
      <c r="B1696" s="265"/>
      <c r="C1696" s="265">
        <v>160</v>
      </c>
      <c r="D1696" s="53">
        <f t="shared" ref="D1696:D1701" si="1651">ROUND(C1696/12*$A$4,0)</f>
        <v>67</v>
      </c>
      <c r="E1696" s="265"/>
      <c r="F1696" s="265">
        <f t="shared" ref="F1696:F1701" si="1652">E1696/D1696*100</f>
        <v>0</v>
      </c>
      <c r="G1696" s="265"/>
      <c r="H1696" s="265"/>
      <c r="I1696" s="265"/>
      <c r="J1696" s="265"/>
      <c r="K1696" s="265"/>
      <c r="L1696" s="265"/>
      <c r="M1696" s="265"/>
      <c r="N1696" s="265"/>
      <c r="O1696" s="1253"/>
      <c r="P1696" s="1253"/>
      <c r="Q1696" s="1253"/>
      <c r="R1696" s="1253"/>
      <c r="S1696" s="1253"/>
      <c r="T1696" s="2503"/>
      <c r="U1696" s="215"/>
      <c r="V1696" s="215"/>
      <c r="W1696" s="215"/>
      <c r="X1696" s="215"/>
      <c r="Y1696" s="2253"/>
    </row>
    <row r="1697" spans="1:25" ht="30.75" customHeight="1" x14ac:dyDescent="0.25">
      <c r="A1697" s="1620" t="s">
        <v>215</v>
      </c>
      <c r="B1697" s="265"/>
      <c r="C1697" s="265">
        <v>160</v>
      </c>
      <c r="D1697" s="53">
        <f t="shared" si="1651"/>
        <v>67</v>
      </c>
      <c r="E1697" s="265">
        <v>1</v>
      </c>
      <c r="F1697" s="265">
        <f t="shared" si="1652"/>
        <v>1.4925373134328357</v>
      </c>
      <c r="G1697" s="265"/>
      <c r="H1697" s="265"/>
      <c r="I1697" s="265"/>
      <c r="J1697" s="265"/>
      <c r="K1697" s="265"/>
      <c r="L1697" s="265"/>
      <c r="M1697" s="265"/>
      <c r="N1697" s="265"/>
      <c r="O1697" s="1253"/>
      <c r="P1697" s="1253"/>
      <c r="Q1697" s="1253"/>
      <c r="R1697" s="1253"/>
      <c r="S1697" s="1253"/>
      <c r="T1697" s="2503"/>
      <c r="U1697" s="215"/>
      <c r="V1697" s="215"/>
      <c r="W1697" s="215"/>
      <c r="X1697" s="215"/>
      <c r="Y1697" s="2253"/>
    </row>
    <row r="1698" spans="1:25" ht="15" customHeight="1" x14ac:dyDescent="0.25">
      <c r="A1698" s="1929" t="s">
        <v>139</v>
      </c>
      <c r="B1698" s="265"/>
      <c r="C1698" s="265">
        <v>20</v>
      </c>
      <c r="D1698" s="53">
        <f t="shared" si="1651"/>
        <v>8</v>
      </c>
      <c r="E1698" s="265">
        <v>0</v>
      </c>
      <c r="F1698" s="265">
        <f t="shared" si="1652"/>
        <v>0</v>
      </c>
      <c r="G1698" s="265"/>
      <c r="H1698" s="265"/>
      <c r="I1698" s="265"/>
      <c r="J1698" s="265"/>
      <c r="K1698" s="265"/>
      <c r="L1698" s="265"/>
      <c r="M1698" s="265"/>
      <c r="N1698" s="265"/>
      <c r="O1698" s="1253"/>
      <c r="P1698" s="1253"/>
      <c r="Q1698" s="1253"/>
      <c r="R1698" s="1253"/>
      <c r="S1698" s="1253"/>
      <c r="T1698" s="2503"/>
      <c r="U1698" s="215"/>
      <c r="V1698" s="215"/>
      <c r="W1698" s="215"/>
      <c r="X1698" s="215"/>
      <c r="Y1698" s="2253"/>
    </row>
    <row r="1699" spans="1:25" ht="15" customHeight="1" x14ac:dyDescent="0.25">
      <c r="A1699" s="1929" t="s">
        <v>322</v>
      </c>
      <c r="B1699" s="265"/>
      <c r="C1699" s="265">
        <v>200</v>
      </c>
      <c r="D1699" s="53">
        <f t="shared" si="1651"/>
        <v>83</v>
      </c>
      <c r="E1699" s="265">
        <v>29</v>
      </c>
      <c r="F1699" s="265">
        <f t="shared" si="1652"/>
        <v>34.939759036144579</v>
      </c>
      <c r="G1699" s="265"/>
      <c r="H1699" s="265"/>
      <c r="I1699" s="265"/>
      <c r="J1699" s="265"/>
      <c r="K1699" s="265"/>
      <c r="L1699" s="265"/>
      <c r="M1699" s="265"/>
      <c r="N1699" s="265"/>
      <c r="O1699" s="1253"/>
      <c r="P1699" s="1253"/>
      <c r="Q1699" s="1253"/>
      <c r="R1699" s="1253"/>
      <c r="S1699" s="1253"/>
      <c r="T1699" s="2503"/>
      <c r="U1699" s="215"/>
      <c r="V1699" s="215"/>
      <c r="W1699" s="215"/>
      <c r="X1699" s="215"/>
      <c r="Y1699" s="2253"/>
    </row>
    <row r="1700" spans="1:25" ht="15" customHeight="1" x14ac:dyDescent="0.25">
      <c r="A1700" s="1929" t="s">
        <v>109</v>
      </c>
      <c r="B1700" s="265"/>
      <c r="C1700" s="265">
        <v>200</v>
      </c>
      <c r="D1700" s="53">
        <f t="shared" si="1651"/>
        <v>83</v>
      </c>
      <c r="E1700" s="265">
        <v>0</v>
      </c>
      <c r="F1700" s="265">
        <f t="shared" si="1652"/>
        <v>0</v>
      </c>
      <c r="G1700" s="265"/>
      <c r="H1700" s="265"/>
      <c r="I1700" s="265"/>
      <c r="J1700" s="265"/>
      <c r="K1700" s="265"/>
      <c r="L1700" s="265"/>
      <c r="M1700" s="265"/>
      <c r="N1700" s="265"/>
      <c r="O1700" s="1253"/>
      <c r="P1700" s="1253"/>
      <c r="Q1700" s="1253"/>
      <c r="R1700" s="1253"/>
      <c r="S1700" s="1253"/>
      <c r="T1700" s="2503"/>
      <c r="U1700" s="215"/>
      <c r="V1700" s="215"/>
      <c r="W1700" s="215"/>
      <c r="X1700" s="215"/>
      <c r="Y1700" s="2253"/>
    </row>
    <row r="1701" spans="1:25" ht="15" customHeight="1" thickBot="1" x14ac:dyDescent="0.3">
      <c r="A1701" s="1930" t="s">
        <v>40</v>
      </c>
      <c r="B1701" s="8"/>
      <c r="C1701" s="8">
        <v>400</v>
      </c>
      <c r="D1701" s="65">
        <f t="shared" si="1651"/>
        <v>167</v>
      </c>
      <c r="E1701" s="8">
        <v>2</v>
      </c>
      <c r="F1701" s="8">
        <f t="shared" si="1652"/>
        <v>1.1976047904191618</v>
      </c>
      <c r="G1701" s="8"/>
      <c r="H1701" s="8"/>
      <c r="I1701" s="8"/>
      <c r="J1701" s="8"/>
      <c r="K1701" s="8"/>
      <c r="L1701" s="8"/>
      <c r="M1701" s="8"/>
      <c r="N1701" s="8"/>
      <c r="O1701" s="1255"/>
      <c r="P1701" s="1255"/>
      <c r="Q1701" s="1255"/>
      <c r="R1701" s="1255"/>
      <c r="S1701" s="1255"/>
      <c r="T1701" s="2504"/>
      <c r="U1701" s="2518"/>
      <c r="V1701" s="2518"/>
      <c r="W1701" s="2518"/>
      <c r="X1701" s="2518"/>
      <c r="Y1701" s="2253"/>
    </row>
    <row r="1702" spans="1:25" ht="15" customHeight="1" thickBot="1" x14ac:dyDescent="0.3">
      <c r="A1702" s="441" t="s">
        <v>18</v>
      </c>
      <c r="B1702" s="830"/>
      <c r="C1702" s="830"/>
      <c r="D1702" s="830"/>
      <c r="E1702" s="830"/>
      <c r="F1702" s="830"/>
      <c r="G1702" s="830"/>
      <c r="H1702" s="830"/>
      <c r="I1702" s="830"/>
      <c r="J1702" s="830"/>
      <c r="K1702" s="830"/>
      <c r="L1702" s="830"/>
      <c r="M1702" s="830"/>
      <c r="N1702" s="830"/>
      <c r="O1702" s="744">
        <f>SUM(O1694)</f>
        <v>777.8463999999999</v>
      </c>
      <c r="P1702" s="744">
        <f>SUM(P1694)</f>
        <v>777.8463999999999</v>
      </c>
      <c r="Q1702" s="744">
        <f>SUM(Q1694)</f>
        <v>777.8463999999999</v>
      </c>
      <c r="R1702" s="744">
        <f>SUM(R1694)</f>
        <v>777.8463999999999</v>
      </c>
      <c r="S1702" s="744">
        <f>SUM(S1694)</f>
        <v>777.8463999999999</v>
      </c>
      <c r="T1702" s="2508">
        <f t="shared" ref="T1702:X1702" si="1653">SUM(T1694)</f>
        <v>324.10266666666666</v>
      </c>
      <c r="U1702" s="2522">
        <f t="shared" si="1653"/>
        <v>10.737980000000002</v>
      </c>
      <c r="V1702" s="2522">
        <f t="shared" si="1653"/>
        <v>-313.36468666666667</v>
      </c>
      <c r="W1702" s="2522">
        <f t="shared" si="1653"/>
        <v>0</v>
      </c>
      <c r="X1702" s="2524">
        <f t="shared" si="1653"/>
        <v>10.737980000000002</v>
      </c>
      <c r="Y1702" s="2253"/>
    </row>
    <row r="1703" spans="1:25" ht="15" customHeight="1" x14ac:dyDescent="0.25">
      <c r="A1703" s="265"/>
      <c r="B1703" s="265"/>
      <c r="C1703" s="265"/>
      <c r="D1703" s="265"/>
      <c r="E1703" s="265"/>
      <c r="F1703" s="265"/>
      <c r="G1703" s="265"/>
      <c r="H1703" s="265"/>
      <c r="I1703" s="265"/>
      <c r="J1703" s="265"/>
      <c r="K1703" s="265"/>
      <c r="L1703" s="265"/>
      <c r="M1703" s="265"/>
      <c r="N1703" s="265"/>
      <c r="O1703" s="1254"/>
      <c r="P1703" s="1254"/>
      <c r="Q1703" s="1254"/>
      <c r="R1703" s="1254"/>
      <c r="S1703" s="1254"/>
      <c r="T1703" s="2506"/>
      <c r="U1703" s="2521"/>
      <c r="V1703" s="2521"/>
      <c r="W1703" s="2521"/>
      <c r="X1703" s="2521"/>
      <c r="Y1703" s="2253"/>
    </row>
    <row r="1704" spans="1:25" ht="15" customHeight="1" x14ac:dyDescent="0.25">
      <c r="A1704" s="2290" t="s">
        <v>432</v>
      </c>
      <c r="B1704" s="265"/>
      <c r="C1704" s="265"/>
      <c r="D1704" s="265"/>
      <c r="E1704" s="265"/>
      <c r="F1704" s="265"/>
      <c r="G1704" s="265"/>
      <c r="H1704" s="265"/>
      <c r="I1704" s="265"/>
      <c r="J1704" s="265"/>
      <c r="K1704" s="265"/>
      <c r="L1704" s="265"/>
      <c r="M1704" s="265"/>
      <c r="N1704" s="265"/>
      <c r="O1704" s="1253"/>
      <c r="P1704" s="1253"/>
      <c r="Q1704" s="1253"/>
      <c r="R1704" s="1253"/>
      <c r="S1704" s="1253"/>
      <c r="T1704" s="2503"/>
      <c r="U1704" s="215"/>
      <c r="V1704" s="215"/>
      <c r="W1704" s="215"/>
      <c r="X1704" s="215"/>
      <c r="Y1704" s="2253"/>
    </row>
    <row r="1705" spans="1:25" ht="15" customHeight="1" x14ac:dyDescent="0.25">
      <c r="A1705" s="488" t="s">
        <v>182</v>
      </c>
      <c r="B1705" s="265"/>
      <c r="C1705" s="265"/>
      <c r="D1705" s="265"/>
      <c r="E1705" s="265"/>
      <c r="F1705" s="265"/>
      <c r="G1705" s="265"/>
      <c r="H1705" s="265"/>
      <c r="I1705" s="265"/>
      <c r="J1705" s="265"/>
      <c r="K1705" s="265"/>
      <c r="L1705" s="265"/>
      <c r="M1705" s="265"/>
      <c r="N1705" s="265"/>
      <c r="O1705" s="1253"/>
      <c r="P1705" s="1253"/>
      <c r="Q1705" s="1253"/>
      <c r="R1705" s="1253"/>
      <c r="S1705" s="1253"/>
      <c r="T1705" s="2503"/>
      <c r="U1705" s="215"/>
      <c r="V1705" s="215"/>
      <c r="W1705" s="215"/>
      <c r="X1705" s="215"/>
      <c r="Y1705" s="2253"/>
    </row>
    <row r="1706" spans="1:25" ht="15" customHeight="1" x14ac:dyDescent="0.25">
      <c r="A1706" s="1854" t="s">
        <v>217</v>
      </c>
      <c r="B1706" s="1927"/>
      <c r="C1706" s="265"/>
      <c r="D1706" s="265"/>
      <c r="E1706" s="265"/>
      <c r="F1706" s="265"/>
      <c r="G1706" s="265"/>
      <c r="H1706" s="265"/>
      <c r="I1706" s="265"/>
      <c r="J1706" s="265"/>
      <c r="K1706" s="265"/>
      <c r="L1706" s="265"/>
      <c r="M1706" s="265"/>
      <c r="N1706" s="265"/>
      <c r="O1706" s="1253"/>
      <c r="P1706" s="1253"/>
      <c r="Q1706" s="1253"/>
      <c r="R1706" s="1253"/>
      <c r="S1706" s="1253"/>
      <c r="T1706" s="2503"/>
      <c r="U1706" s="215"/>
      <c r="V1706" s="215"/>
      <c r="W1706" s="215"/>
      <c r="X1706" s="215"/>
      <c r="Y1706" s="2253"/>
    </row>
    <row r="1707" spans="1:25" ht="15" customHeight="1" x14ac:dyDescent="0.25">
      <c r="A1707" s="1854" t="s">
        <v>393</v>
      </c>
      <c r="B1707" s="1927"/>
      <c r="C1707" s="265"/>
      <c r="D1707" s="265"/>
      <c r="E1707" s="265"/>
      <c r="F1707" s="265"/>
      <c r="G1707" s="265"/>
      <c r="H1707" s="265"/>
      <c r="I1707" s="265"/>
      <c r="J1707" s="265"/>
      <c r="K1707" s="265"/>
      <c r="L1707" s="265"/>
      <c r="M1707" s="265"/>
      <c r="N1707" s="265"/>
      <c r="O1707" s="1253"/>
      <c r="P1707" s="1253"/>
      <c r="Q1707" s="1253"/>
      <c r="R1707" s="1253"/>
      <c r="S1707" s="1253"/>
      <c r="T1707" s="2503"/>
      <c r="U1707" s="215"/>
      <c r="V1707" s="215"/>
      <c r="W1707" s="215"/>
      <c r="X1707" s="215"/>
      <c r="Y1707" s="2253"/>
    </row>
    <row r="1708" spans="1:25" ht="15" customHeight="1" x14ac:dyDescent="0.25">
      <c r="A1708" s="1854" t="s">
        <v>169</v>
      </c>
      <c r="B1708" s="1927"/>
      <c r="C1708" s="265">
        <v>100</v>
      </c>
      <c r="D1708" s="265">
        <f t="shared" ref="D1708" si="1654">ROUND(C1708/12*$A$4,0)</f>
        <v>42</v>
      </c>
      <c r="E1708" s="265">
        <v>1</v>
      </c>
      <c r="F1708" s="265">
        <f>E1708/D1708*100</f>
        <v>2.3809523809523809</v>
      </c>
      <c r="G1708" s="265"/>
      <c r="H1708" s="265"/>
      <c r="I1708" s="265"/>
      <c r="J1708" s="265"/>
      <c r="K1708" s="265"/>
      <c r="L1708" s="265"/>
      <c r="M1708" s="265"/>
      <c r="N1708" s="265"/>
      <c r="O1708" s="1253"/>
      <c r="P1708" s="1253"/>
      <c r="Q1708" s="1253"/>
      <c r="R1708" s="1253"/>
      <c r="S1708" s="1253"/>
      <c r="T1708" s="2503"/>
      <c r="U1708" s="215"/>
      <c r="V1708" s="215"/>
      <c r="W1708" s="215"/>
      <c r="X1708" s="215"/>
      <c r="Y1708" s="2253"/>
    </row>
    <row r="1709" spans="1:25" ht="15" customHeight="1" x14ac:dyDescent="0.25">
      <c r="A1709" s="1854" t="s">
        <v>339</v>
      </c>
      <c r="B1709" s="1927"/>
      <c r="C1709" s="265"/>
      <c r="D1709" s="265"/>
      <c r="E1709" s="265"/>
      <c r="F1709" s="265"/>
      <c r="G1709" s="265"/>
      <c r="H1709" s="265"/>
      <c r="I1709" s="265"/>
      <c r="J1709" s="265"/>
      <c r="K1709" s="265"/>
      <c r="L1709" s="265"/>
      <c r="M1709" s="265"/>
      <c r="N1709" s="265"/>
      <c r="O1709" s="1253"/>
      <c r="P1709" s="1253"/>
      <c r="Q1709" s="1253"/>
      <c r="R1709" s="1253"/>
      <c r="S1709" s="1253"/>
      <c r="T1709" s="2503"/>
      <c r="U1709" s="215"/>
      <c r="V1709" s="215"/>
      <c r="W1709" s="215"/>
      <c r="X1709" s="215"/>
      <c r="Y1709" s="2253"/>
    </row>
    <row r="1710" spans="1:25" ht="15" customHeight="1" x14ac:dyDescent="0.25">
      <c r="A1710" s="1854" t="s">
        <v>170</v>
      </c>
      <c r="B1710" s="1928"/>
      <c r="C1710" s="8"/>
      <c r="D1710" s="8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1255"/>
      <c r="P1710" s="1255"/>
      <c r="Q1710" s="1255"/>
      <c r="R1710" s="1255"/>
      <c r="S1710" s="1255"/>
      <c r="T1710" s="2504"/>
      <c r="U1710" s="2518"/>
      <c r="V1710" s="2518"/>
      <c r="W1710" s="2518"/>
      <c r="X1710" s="2518"/>
      <c r="Y1710" s="2253"/>
    </row>
    <row r="1711" spans="1:25" s="31" customFormat="1" ht="15" customHeight="1" x14ac:dyDescent="0.25">
      <c r="A1711" s="133" t="s">
        <v>179</v>
      </c>
      <c r="B1711" s="17"/>
      <c r="C1711" s="17">
        <f>SUM(C1708*3.2)</f>
        <v>320</v>
      </c>
      <c r="D1711" s="17">
        <f>SUM(D1708*3.2)</f>
        <v>134.4</v>
      </c>
      <c r="E1711" s="17">
        <f t="shared" ref="E1711" si="1655">SUM(E1708*3.2)</f>
        <v>3.2</v>
      </c>
      <c r="F1711" s="21">
        <f>E1711/D1711*100</f>
        <v>2.3809523809523809</v>
      </c>
      <c r="G1711" s="17"/>
      <c r="H1711" s="17"/>
      <c r="I1711" s="17"/>
      <c r="J1711" s="17"/>
      <c r="K1711" s="17"/>
      <c r="L1711" s="17"/>
      <c r="M1711" s="17"/>
      <c r="N1711" s="17"/>
      <c r="O1711" s="558">
        <v>669.64200000000005</v>
      </c>
      <c r="P1711" s="558">
        <v>669.64200000000005</v>
      </c>
      <c r="Q1711" s="558">
        <v>669.64200000000005</v>
      </c>
      <c r="R1711" s="558">
        <v>669.64200000000005</v>
      </c>
      <c r="S1711" s="558">
        <v>669.64200000000005</v>
      </c>
      <c r="T1711" s="2505">
        <f>O1711/12*$A$4+(P1711-O1711)/11*4+(Q1711-P1711)/10*3+(R1711-Q1711)/9*2+(S1711-R1711)/8*1</f>
        <v>279.01750000000004</v>
      </c>
      <c r="U1711" s="1444">
        <f t="shared" ref="U1711" si="1656">X1711-W1711</f>
        <v>12.016080000000001</v>
      </c>
      <c r="V1711" s="1444">
        <f t="shared" ref="V1711" si="1657">U1711-T1711</f>
        <v>-267.00142000000005</v>
      </c>
      <c r="W1711" s="1444">
        <v>0</v>
      </c>
      <c r="X1711" s="1444">
        <v>12.016080000000001</v>
      </c>
      <c r="Y1711" s="2252">
        <f>U1711+W1711-X1711</f>
        <v>0</v>
      </c>
    </row>
    <row r="1712" spans="1:25" ht="15" customHeight="1" x14ac:dyDescent="0.25">
      <c r="A1712" s="1925" t="s">
        <v>172</v>
      </c>
      <c r="B1712" s="265"/>
      <c r="C1712" s="265"/>
      <c r="D1712" s="265"/>
      <c r="E1712" s="265"/>
      <c r="F1712" s="265"/>
      <c r="G1712" s="265"/>
      <c r="H1712" s="265"/>
      <c r="I1712" s="265"/>
      <c r="J1712" s="265"/>
      <c r="K1712" s="265"/>
      <c r="L1712" s="265"/>
      <c r="M1712" s="265"/>
      <c r="N1712" s="265"/>
      <c r="O1712" s="1254"/>
      <c r="P1712" s="1254"/>
      <c r="Q1712" s="1254"/>
      <c r="R1712" s="1254"/>
      <c r="S1712" s="1254"/>
      <c r="T1712" s="2506"/>
      <c r="U1712" s="2521"/>
      <c r="V1712" s="2521"/>
      <c r="W1712" s="2521"/>
      <c r="X1712" s="2521"/>
      <c r="Y1712" s="2253"/>
    </row>
    <row r="1713" spans="1:25" ht="29.25" customHeight="1" thickBot="1" x14ac:dyDescent="0.3">
      <c r="A1713" s="565" t="s">
        <v>215</v>
      </c>
      <c r="B1713" s="8"/>
      <c r="C1713" s="8">
        <v>200</v>
      </c>
      <c r="D1713" s="8">
        <f t="shared" ref="D1713" si="1658">ROUND(C1713/12*$A$4,0)</f>
        <v>83</v>
      </c>
      <c r="E1713" s="8">
        <v>4</v>
      </c>
      <c r="F1713" s="8">
        <f>E1713/D1713*100</f>
        <v>4.8192771084337354</v>
      </c>
      <c r="G1713" s="8"/>
      <c r="H1713" s="8"/>
      <c r="I1713" s="8"/>
      <c r="J1713" s="8"/>
      <c r="K1713" s="8"/>
      <c r="L1713" s="8"/>
      <c r="M1713" s="8"/>
      <c r="N1713" s="8"/>
      <c r="O1713" s="1255"/>
      <c r="P1713" s="1255"/>
      <c r="Q1713" s="1255"/>
      <c r="R1713" s="1255"/>
      <c r="S1713" s="1255"/>
      <c r="T1713" s="2504"/>
      <c r="U1713" s="2518"/>
      <c r="V1713" s="2518"/>
      <c r="W1713" s="2518"/>
      <c r="X1713" s="2518"/>
      <c r="Y1713" s="2253"/>
    </row>
    <row r="1714" spans="1:25" ht="15" customHeight="1" thickBot="1" x14ac:dyDescent="0.3">
      <c r="A1714" s="441" t="s">
        <v>18</v>
      </c>
      <c r="B1714" s="830"/>
      <c r="C1714" s="830"/>
      <c r="D1714" s="830"/>
      <c r="E1714" s="830"/>
      <c r="F1714" s="830"/>
      <c r="G1714" s="830"/>
      <c r="H1714" s="830"/>
      <c r="I1714" s="830"/>
      <c r="J1714" s="830"/>
      <c r="K1714" s="830"/>
      <c r="L1714" s="830"/>
      <c r="M1714" s="830"/>
      <c r="N1714" s="830"/>
      <c r="O1714" s="744">
        <f>SUM(O1711)</f>
        <v>669.64200000000005</v>
      </c>
      <c r="P1714" s="744">
        <f>SUM(P1711)</f>
        <v>669.64200000000005</v>
      </c>
      <c r="Q1714" s="744">
        <f>SUM(Q1711)</f>
        <v>669.64200000000005</v>
      </c>
      <c r="R1714" s="744">
        <f>SUM(R1711)</f>
        <v>669.64200000000005</v>
      </c>
      <c r="S1714" s="744">
        <f>SUM(S1711)</f>
        <v>669.64200000000005</v>
      </c>
      <c r="T1714" s="2508">
        <f t="shared" ref="T1714:X1714" si="1659">SUM(T1711)</f>
        <v>279.01750000000004</v>
      </c>
      <c r="U1714" s="2522">
        <f t="shared" si="1659"/>
        <v>12.016080000000001</v>
      </c>
      <c r="V1714" s="2522">
        <f t="shared" si="1659"/>
        <v>-267.00142000000005</v>
      </c>
      <c r="W1714" s="2522">
        <f t="shared" si="1659"/>
        <v>0</v>
      </c>
      <c r="X1714" s="2524">
        <f t="shared" si="1659"/>
        <v>12.016080000000001</v>
      </c>
      <c r="Y1714" s="2253"/>
    </row>
    <row r="1715" spans="1:25" ht="15" customHeight="1" x14ac:dyDescent="0.25">
      <c r="A1715" s="265"/>
      <c r="B1715" s="265"/>
      <c r="C1715" s="265"/>
      <c r="D1715" s="265"/>
      <c r="E1715" s="265"/>
      <c r="F1715" s="265"/>
      <c r="G1715" s="265"/>
      <c r="H1715" s="265"/>
      <c r="I1715" s="265"/>
      <c r="J1715" s="265"/>
      <c r="K1715" s="265"/>
      <c r="L1715" s="265"/>
      <c r="M1715" s="265"/>
      <c r="N1715" s="265"/>
      <c r="O1715" s="1254"/>
      <c r="P1715" s="1254"/>
      <c r="Q1715" s="1254"/>
      <c r="R1715" s="1254"/>
      <c r="S1715" s="1254"/>
      <c r="T1715" s="2506"/>
      <c r="U1715" s="2521"/>
      <c r="V1715" s="2521"/>
      <c r="W1715" s="2521"/>
      <c r="X1715" s="2521"/>
      <c r="Y1715" s="2253"/>
    </row>
    <row r="1716" spans="1:25" ht="37.5" customHeight="1" x14ac:dyDescent="0.25">
      <c r="A1716" s="2284" t="s">
        <v>433</v>
      </c>
      <c r="B1716" s="265"/>
      <c r="C1716" s="265"/>
      <c r="D1716" s="265"/>
      <c r="E1716" s="265"/>
      <c r="F1716" s="265"/>
      <c r="G1716" s="265"/>
      <c r="H1716" s="265"/>
      <c r="I1716" s="265"/>
      <c r="J1716" s="265"/>
      <c r="K1716" s="265"/>
      <c r="L1716" s="265"/>
      <c r="M1716" s="265"/>
      <c r="N1716" s="265"/>
      <c r="O1716" s="1253"/>
      <c r="P1716" s="1253"/>
      <c r="Q1716" s="1253"/>
      <c r="R1716" s="1253"/>
      <c r="S1716" s="1253"/>
      <c r="T1716" s="2503"/>
      <c r="U1716" s="215"/>
      <c r="V1716" s="215"/>
      <c r="W1716" s="215"/>
      <c r="X1716" s="215"/>
      <c r="Y1716" s="2253"/>
    </row>
    <row r="1717" spans="1:25" ht="15" customHeight="1" x14ac:dyDescent="0.25">
      <c r="A1717" s="488" t="s">
        <v>182</v>
      </c>
      <c r="B1717" s="265"/>
      <c r="C1717" s="265"/>
      <c r="D1717" s="265"/>
      <c r="E1717" s="265"/>
      <c r="F1717" s="265"/>
      <c r="G1717" s="265"/>
      <c r="H1717" s="265"/>
      <c r="I1717" s="265"/>
      <c r="J1717" s="265"/>
      <c r="K1717" s="265"/>
      <c r="L1717" s="265"/>
      <c r="M1717" s="265"/>
      <c r="N1717" s="265"/>
      <c r="O1717" s="1253"/>
      <c r="P1717" s="1253"/>
      <c r="Q1717" s="1253"/>
      <c r="R1717" s="1253"/>
      <c r="S1717" s="1253"/>
      <c r="T1717" s="2503"/>
      <c r="U1717" s="215"/>
      <c r="V1717" s="215"/>
      <c r="W1717" s="215"/>
      <c r="X1717" s="215"/>
      <c r="Y1717" s="2253"/>
    </row>
    <row r="1718" spans="1:25" ht="15" customHeight="1" x14ac:dyDescent="0.25">
      <c r="A1718" s="1854" t="s">
        <v>217</v>
      </c>
      <c r="B1718" s="1927"/>
      <c r="C1718" s="265">
        <f>SUM(C1719)</f>
        <v>500</v>
      </c>
      <c r="D1718" s="265">
        <f t="shared" ref="D1718:E1718" si="1660">SUM(D1719)</f>
        <v>208</v>
      </c>
      <c r="E1718" s="265">
        <f t="shared" si="1660"/>
        <v>1</v>
      </c>
      <c r="F1718" s="265">
        <f>E1718/D1718*100</f>
        <v>0.48076923076923078</v>
      </c>
      <c r="G1718" s="265"/>
      <c r="H1718" s="265"/>
      <c r="I1718" s="265"/>
      <c r="J1718" s="265"/>
      <c r="K1718" s="265"/>
      <c r="L1718" s="265"/>
      <c r="M1718" s="265"/>
      <c r="N1718" s="265"/>
      <c r="O1718" s="1253"/>
      <c r="P1718" s="1253"/>
      <c r="Q1718" s="1253"/>
      <c r="R1718" s="1253"/>
      <c r="S1718" s="1253"/>
      <c r="T1718" s="2503"/>
      <c r="U1718" s="215"/>
      <c r="V1718" s="215"/>
      <c r="W1718" s="215"/>
      <c r="X1718" s="215"/>
      <c r="Y1718" s="2253"/>
    </row>
    <row r="1719" spans="1:25" ht="15" customHeight="1" x14ac:dyDescent="0.25">
      <c r="A1719" s="1854" t="s">
        <v>393</v>
      </c>
      <c r="B1719" s="1927"/>
      <c r="C1719" s="265">
        <v>500</v>
      </c>
      <c r="D1719" s="265">
        <f t="shared" ref="D1719:D1720" si="1661">ROUND(C1719/12*$A$4,0)</f>
        <v>208</v>
      </c>
      <c r="E1719" s="265">
        <v>1</v>
      </c>
      <c r="F1719" s="265">
        <f>E1719/D1719*100</f>
        <v>0.48076923076923078</v>
      </c>
      <c r="G1719" s="265"/>
      <c r="H1719" s="265"/>
      <c r="I1719" s="265"/>
      <c r="J1719" s="265"/>
      <c r="K1719" s="265"/>
      <c r="L1719" s="265"/>
      <c r="M1719" s="265"/>
      <c r="N1719" s="265"/>
      <c r="O1719" s="1253"/>
      <c r="P1719" s="1253"/>
      <c r="Q1719" s="1253"/>
      <c r="R1719" s="1253"/>
      <c r="S1719" s="1253"/>
      <c r="T1719" s="2503"/>
      <c r="U1719" s="215"/>
      <c r="V1719" s="215"/>
      <c r="W1719" s="215"/>
      <c r="X1719" s="215"/>
      <c r="Y1719" s="2253"/>
    </row>
    <row r="1720" spans="1:25" ht="15" customHeight="1" x14ac:dyDescent="0.25">
      <c r="A1720" s="1854" t="s">
        <v>169</v>
      </c>
      <c r="B1720" s="1927"/>
      <c r="C1720" s="265">
        <v>550</v>
      </c>
      <c r="D1720" s="265">
        <f t="shared" si="1661"/>
        <v>229</v>
      </c>
      <c r="E1720" s="265">
        <v>37</v>
      </c>
      <c r="F1720" s="265">
        <f>E1720/D1720*100</f>
        <v>16.157205240174672</v>
      </c>
      <c r="G1720" s="265"/>
      <c r="H1720" s="265"/>
      <c r="I1720" s="265"/>
      <c r="J1720" s="265"/>
      <c r="K1720" s="265"/>
      <c r="L1720" s="265"/>
      <c r="M1720" s="265"/>
      <c r="N1720" s="265"/>
      <c r="O1720" s="1253"/>
      <c r="P1720" s="1253"/>
      <c r="Q1720" s="1253"/>
      <c r="R1720" s="1253"/>
      <c r="S1720" s="1253"/>
      <c r="T1720" s="2503"/>
      <c r="U1720" s="215"/>
      <c r="V1720" s="215"/>
      <c r="W1720" s="215"/>
      <c r="X1720" s="215"/>
      <c r="Y1720" s="2253"/>
    </row>
    <row r="1721" spans="1:25" ht="15" customHeight="1" x14ac:dyDescent="0.25">
      <c r="A1721" s="1854" t="s">
        <v>339</v>
      </c>
      <c r="B1721" s="1927"/>
      <c r="C1721" s="265"/>
      <c r="D1721" s="265"/>
      <c r="E1721" s="265"/>
      <c r="F1721" s="265"/>
      <c r="G1721" s="265"/>
      <c r="H1721" s="265"/>
      <c r="I1721" s="265"/>
      <c r="J1721" s="265"/>
      <c r="K1721" s="265"/>
      <c r="L1721" s="265"/>
      <c r="M1721" s="265"/>
      <c r="N1721" s="265"/>
      <c r="O1721" s="1253"/>
      <c r="P1721" s="1253"/>
      <c r="Q1721" s="1253"/>
      <c r="R1721" s="1253"/>
      <c r="S1721" s="1253"/>
      <c r="T1721" s="2503"/>
      <c r="U1721" s="215"/>
      <c r="V1721" s="215"/>
      <c r="W1721" s="215"/>
      <c r="X1721" s="215"/>
      <c r="Y1721" s="2253"/>
    </row>
    <row r="1722" spans="1:25" ht="15" customHeight="1" x14ac:dyDescent="0.25">
      <c r="A1722" s="1854" t="s">
        <v>170</v>
      </c>
      <c r="B1722" s="1928"/>
      <c r="C1722" s="8"/>
      <c r="D1722" s="8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1255"/>
      <c r="P1722" s="1255"/>
      <c r="Q1722" s="1255"/>
      <c r="R1722" s="1255"/>
      <c r="S1722" s="1255"/>
      <c r="T1722" s="2504"/>
      <c r="U1722" s="2518"/>
      <c r="V1722" s="2518"/>
      <c r="W1722" s="2518"/>
      <c r="X1722" s="2518"/>
      <c r="Y1722" s="2253"/>
    </row>
    <row r="1723" spans="1:25" s="31" customFormat="1" ht="15" customHeight="1" x14ac:dyDescent="0.2">
      <c r="A1723" s="133" t="s">
        <v>179</v>
      </c>
      <c r="B1723" s="17"/>
      <c r="C1723" s="17">
        <f>SUM(C1718+C1720*3.2)</f>
        <v>2260</v>
      </c>
      <c r="D1723" s="17">
        <f t="shared" ref="D1723:E1723" si="1662">SUM(D1718+D1720*3.2)</f>
        <v>940.80000000000007</v>
      </c>
      <c r="E1723" s="17">
        <f t="shared" si="1662"/>
        <v>119.4</v>
      </c>
      <c r="F1723" s="17">
        <f>E1723/D1723*100</f>
        <v>12.691326530612246</v>
      </c>
      <c r="G1723" s="17"/>
      <c r="H1723" s="17"/>
      <c r="I1723" s="17"/>
      <c r="J1723" s="17"/>
      <c r="K1723" s="17"/>
      <c r="L1723" s="17"/>
      <c r="M1723" s="17"/>
      <c r="N1723" s="17"/>
      <c r="O1723" s="558">
        <v>1002.918</v>
      </c>
      <c r="P1723" s="558">
        <v>1002.918</v>
      </c>
      <c r="Q1723" s="558">
        <v>1002.918</v>
      </c>
      <c r="R1723" s="558">
        <v>1002.918</v>
      </c>
      <c r="S1723" s="558">
        <v>1002.918</v>
      </c>
      <c r="T1723" s="2505">
        <f>O1723/12*$A$4+(P1723-O1723)/11*4+(Q1723-P1723)/10*3+(R1723-Q1723)/9*2+(S1723-R1723)/8*1</f>
        <v>417.88249999999999</v>
      </c>
      <c r="U1723" s="1444">
        <f t="shared" ref="U1723" si="1663">X1723-W1723</f>
        <v>51.431519999999992</v>
      </c>
      <c r="V1723" s="1444">
        <f t="shared" ref="V1723" si="1664">U1723-T1723</f>
        <v>-366.45098000000002</v>
      </c>
      <c r="W1723" s="1444">
        <v>0</v>
      </c>
      <c r="X1723" s="1444">
        <v>51.431519999999992</v>
      </c>
      <c r="Y1723" s="2252">
        <f>U1723+W1723-X1723</f>
        <v>0</v>
      </c>
    </row>
    <row r="1724" spans="1:25" ht="15" customHeight="1" x14ac:dyDescent="0.25">
      <c r="A1724" s="455" t="s">
        <v>33</v>
      </c>
      <c r="B1724" s="265"/>
      <c r="C1724" s="265"/>
      <c r="D1724" s="265"/>
      <c r="E1724" s="265"/>
      <c r="F1724" s="265"/>
      <c r="G1724" s="265"/>
      <c r="H1724" s="265"/>
      <c r="I1724" s="265"/>
      <c r="J1724" s="265"/>
      <c r="K1724" s="265"/>
      <c r="L1724" s="265"/>
      <c r="M1724" s="265"/>
      <c r="N1724" s="265"/>
      <c r="O1724" s="1254"/>
      <c r="P1724" s="1254"/>
      <c r="Q1724" s="1254"/>
      <c r="R1724" s="1254"/>
      <c r="S1724" s="1254"/>
      <c r="T1724" s="2506"/>
      <c r="U1724" s="2521"/>
      <c r="V1724" s="2521"/>
      <c r="W1724" s="2521"/>
      <c r="X1724" s="2521"/>
      <c r="Y1724" s="2253"/>
    </row>
    <row r="1725" spans="1:25" ht="15" customHeight="1" x14ac:dyDescent="0.25">
      <c r="A1725" s="201" t="s">
        <v>16</v>
      </c>
      <c r="B1725" s="265"/>
      <c r="C1725" s="265"/>
      <c r="D1725" s="265"/>
      <c r="E1725" s="265"/>
      <c r="F1725" s="265"/>
      <c r="G1725" s="265"/>
      <c r="H1725" s="265"/>
      <c r="I1725" s="265"/>
      <c r="J1725" s="265"/>
      <c r="K1725" s="265"/>
      <c r="L1725" s="265"/>
      <c r="M1725" s="265"/>
      <c r="N1725" s="265"/>
      <c r="O1725" s="1253"/>
      <c r="P1725" s="1253"/>
      <c r="Q1725" s="1253"/>
      <c r="R1725" s="1253"/>
      <c r="S1725" s="1253"/>
      <c r="T1725" s="2503"/>
      <c r="U1725" s="215"/>
      <c r="V1725" s="215"/>
      <c r="W1725" s="215"/>
      <c r="X1725" s="215"/>
      <c r="Y1725" s="2253"/>
    </row>
    <row r="1726" spans="1:25" ht="15" customHeight="1" x14ac:dyDescent="0.25">
      <c r="A1726" s="61" t="s">
        <v>202</v>
      </c>
      <c r="B1726" s="265">
        <v>240</v>
      </c>
      <c r="C1726" s="265">
        <v>70</v>
      </c>
      <c r="D1726" s="265">
        <f t="shared" ref="D1726:D1727" si="1665">ROUND(C1726/12*$A$4,0)</f>
        <v>29</v>
      </c>
      <c r="E1726" s="265">
        <v>16</v>
      </c>
      <c r="F1726" s="511">
        <f>E1726/D1726*100</f>
        <v>55.172413793103445</v>
      </c>
      <c r="G1726" s="832">
        <v>8</v>
      </c>
      <c r="H1726" s="511">
        <f t="shared" ref="H1726:H1728" si="1666">K1726/E1726</f>
        <v>7.8125</v>
      </c>
      <c r="I1726" s="527">
        <f>ROUND(C1726*G1726,0)</f>
        <v>560</v>
      </c>
      <c r="J1726" s="527">
        <f>ROUND(D1726*G1726,0)</f>
        <v>232</v>
      </c>
      <c r="K1726" s="527">
        <v>125</v>
      </c>
      <c r="L1726" s="527">
        <f>K1726/J1726*100</f>
        <v>53.879310344827594</v>
      </c>
      <c r="M1726" s="527">
        <f>I1726/B1726</f>
        <v>2.3333333333333335</v>
      </c>
      <c r="N1726" s="527">
        <f t="shared" ref="N1726" si="1667">K1726/$A$4*12/M1726</f>
        <v>128.57142857142856</v>
      </c>
      <c r="O1726" s="1253"/>
      <c r="P1726" s="1253"/>
      <c r="Q1726" s="1253"/>
      <c r="R1726" s="1253"/>
      <c r="S1726" s="1253"/>
      <c r="T1726" s="2503"/>
      <c r="U1726" s="215"/>
      <c r="V1726" s="215"/>
      <c r="W1726" s="215"/>
      <c r="X1726" s="215"/>
      <c r="Y1726" s="2253"/>
    </row>
    <row r="1727" spans="1:25" ht="15" customHeight="1" x14ac:dyDescent="0.25">
      <c r="A1727" s="61" t="s">
        <v>6</v>
      </c>
      <c r="B1727" s="265">
        <v>240</v>
      </c>
      <c r="C1727" s="265">
        <v>0</v>
      </c>
      <c r="D1727" s="265">
        <f t="shared" si="1665"/>
        <v>0</v>
      </c>
      <c r="E1727" s="265"/>
      <c r="F1727" s="511"/>
      <c r="G1727" s="832">
        <v>3</v>
      </c>
      <c r="H1727" s="511"/>
      <c r="I1727" s="265"/>
      <c r="J1727" s="265"/>
      <c r="K1727" s="265"/>
      <c r="L1727" s="265"/>
      <c r="M1727" s="265"/>
      <c r="N1727" s="265"/>
      <c r="O1727" s="1253"/>
      <c r="P1727" s="1253"/>
      <c r="Q1727" s="1253"/>
      <c r="R1727" s="1253"/>
      <c r="S1727" s="1253"/>
      <c r="T1727" s="2503"/>
      <c r="U1727" s="215"/>
      <c r="V1727" s="215"/>
      <c r="W1727" s="215"/>
      <c r="X1727" s="215"/>
      <c r="Y1727" s="2253"/>
    </row>
    <row r="1728" spans="1:25" s="99" customFormat="1" ht="15" customHeight="1" x14ac:dyDescent="0.25">
      <c r="A1728" s="1540" t="s">
        <v>265</v>
      </c>
      <c r="B1728" s="742"/>
      <c r="C1728" s="742">
        <f>SUM(C1726:C1727)</f>
        <v>70</v>
      </c>
      <c r="D1728" s="742">
        <f t="shared" ref="D1728:E1728" si="1668">SUM(D1726:D1727)</f>
        <v>29</v>
      </c>
      <c r="E1728" s="742">
        <f t="shared" si="1668"/>
        <v>16</v>
      </c>
      <c r="F1728" s="742">
        <f>E1728/D1728*100</f>
        <v>55.172413793103445</v>
      </c>
      <c r="G1728" s="742">
        <f>IF(C1728=0,0,I1728/C1728)</f>
        <v>8</v>
      </c>
      <c r="H1728" s="742">
        <f t="shared" si="1666"/>
        <v>7.8125</v>
      </c>
      <c r="I1728" s="742">
        <f>SUM(I1726:I1727)</f>
        <v>560</v>
      </c>
      <c r="J1728" s="742">
        <f t="shared" ref="J1728" si="1669">SUM(J1726:J1727)</f>
        <v>232</v>
      </c>
      <c r="K1728" s="742">
        <f t="shared" ref="K1728" si="1670">SUM(K1726:K1727)</f>
        <v>125</v>
      </c>
      <c r="L1728" s="1831">
        <f>K1728/J1728*100</f>
        <v>53.879310344827594</v>
      </c>
      <c r="M1728" s="1831">
        <f>SUM(M1726:M1727)</f>
        <v>2.3333333333333335</v>
      </c>
      <c r="N1728" s="1831">
        <f t="shared" ref="N1728" si="1671">K1728/$A$4*12/M1728</f>
        <v>128.57142857142856</v>
      </c>
      <c r="O1728" s="1255"/>
      <c r="P1728" s="1255"/>
      <c r="Q1728" s="1255"/>
      <c r="R1728" s="1255"/>
      <c r="S1728" s="1255"/>
      <c r="T1728" s="2504"/>
      <c r="U1728" s="2518"/>
      <c r="V1728" s="2518"/>
      <c r="W1728" s="2518"/>
      <c r="X1728" s="2518"/>
      <c r="Y1728" s="2253"/>
    </row>
    <row r="1729" spans="1:25" s="99" customFormat="1" ht="30" customHeight="1" thickBot="1" x14ac:dyDescent="0.25">
      <c r="A1729" s="1569" t="s">
        <v>397</v>
      </c>
      <c r="B1729" s="1396"/>
      <c r="C1729" s="1396">
        <f>SUM(C1728)</f>
        <v>70</v>
      </c>
      <c r="D1729" s="1396">
        <f t="shared" ref="D1729:E1729" si="1672">SUM(D1728)</f>
        <v>29</v>
      </c>
      <c r="E1729" s="1396">
        <f t="shared" si="1672"/>
        <v>16</v>
      </c>
      <c r="F1729" s="1396">
        <f>E1729/D1729*100</f>
        <v>55.172413793103445</v>
      </c>
      <c r="G1729" s="1396">
        <f>SUM(G1728)</f>
        <v>8</v>
      </c>
      <c r="H1729" s="1396">
        <f t="shared" ref="H1729:J1729" si="1673">SUM(H1728)</f>
        <v>7.8125</v>
      </c>
      <c r="I1729" s="1396">
        <f t="shared" si="1673"/>
        <v>560</v>
      </c>
      <c r="J1729" s="1396">
        <f t="shared" si="1673"/>
        <v>232</v>
      </c>
      <c r="K1729" s="1396">
        <f t="shared" ref="K1729" si="1674">SUM(K1728)</f>
        <v>125</v>
      </c>
      <c r="L1729" s="1866">
        <f>K1729/J1729*100</f>
        <v>53.879310344827594</v>
      </c>
      <c r="M1729" s="1396">
        <f>SUM(M1728)</f>
        <v>2.3333333333333335</v>
      </c>
      <c r="N1729" s="1396">
        <f>SUM(N1728)</f>
        <v>128.57142857142856</v>
      </c>
      <c r="O1729" s="743">
        <v>954.16593999999998</v>
      </c>
      <c r="P1729" s="743">
        <v>820.33932283333331</v>
      </c>
      <c r="Q1729" s="743">
        <v>820.33932283333331</v>
      </c>
      <c r="R1729" s="743">
        <v>820.33932283333331</v>
      </c>
      <c r="S1729" s="743">
        <v>820.33932283333331</v>
      </c>
      <c r="T1729" s="2505">
        <f>O1729/12*$A$4+(P1729-O1729)/11*4+(Q1729-P1729)/10*3+(R1729-Q1729)/9*2+(S1729-R1729)/8*1</f>
        <v>348.90491724242423</v>
      </c>
      <c r="U1729" s="2442">
        <f t="shared" ref="U1729" si="1675">X1729-W1729</f>
        <v>188.34529999999998</v>
      </c>
      <c r="V1729" s="2442">
        <f t="shared" ref="V1729" si="1676">U1729-T1729</f>
        <v>-160.55961724242425</v>
      </c>
      <c r="W1729" s="2442">
        <v>0</v>
      </c>
      <c r="X1729" s="2442">
        <v>188.34529999999998</v>
      </c>
      <c r="Y1729" s="2253"/>
    </row>
    <row r="1730" spans="1:25" ht="15" customHeight="1" thickBot="1" x14ac:dyDescent="0.3">
      <c r="A1730" s="441" t="s">
        <v>18</v>
      </c>
      <c r="B1730" s="830"/>
      <c r="C1730" s="830"/>
      <c r="D1730" s="830"/>
      <c r="E1730" s="830"/>
      <c r="F1730" s="830"/>
      <c r="G1730" s="830"/>
      <c r="H1730" s="830"/>
      <c r="I1730" s="830"/>
      <c r="J1730" s="830"/>
      <c r="K1730" s="830">
        <f t="shared" ref="K1730" si="1677">SUM(K1729,K1723)</f>
        <v>125</v>
      </c>
      <c r="L1730" s="830"/>
      <c r="M1730" s="830"/>
      <c r="N1730" s="830"/>
      <c r="O1730" s="744">
        <f t="shared" ref="O1730:T1730" si="1678">SUM(O1729,O1723)</f>
        <v>1957.08394</v>
      </c>
      <c r="P1730" s="744">
        <f t="shared" si="1678"/>
        <v>1823.2573228333333</v>
      </c>
      <c r="Q1730" s="744">
        <f t="shared" si="1678"/>
        <v>1823.2573228333333</v>
      </c>
      <c r="R1730" s="744">
        <f t="shared" si="1678"/>
        <v>1823.2573228333333</v>
      </c>
      <c r="S1730" s="744">
        <f t="shared" si="1678"/>
        <v>1823.2573228333333</v>
      </c>
      <c r="T1730" s="2508">
        <f t="shared" si="1678"/>
        <v>766.78741724242423</v>
      </c>
      <c r="U1730" s="2522">
        <f t="shared" ref="U1730:X1730" si="1679">SUM(U1729,U1723)</f>
        <v>239.77681999999999</v>
      </c>
      <c r="V1730" s="2522">
        <f t="shared" si="1679"/>
        <v>-527.0105972424243</v>
      </c>
      <c r="W1730" s="2522">
        <f t="shared" si="1679"/>
        <v>0</v>
      </c>
      <c r="X1730" s="2524">
        <f t="shared" si="1679"/>
        <v>239.77681999999999</v>
      </c>
      <c r="Y1730" s="2253"/>
    </row>
    <row r="1731" spans="1:25" ht="15" customHeight="1" x14ac:dyDescent="0.25">
      <c r="A1731" s="265"/>
      <c r="B1731" s="265"/>
      <c r="C1731" s="265"/>
      <c r="D1731" s="265"/>
      <c r="E1731" s="265"/>
      <c r="F1731" s="265"/>
      <c r="G1731" s="265"/>
      <c r="H1731" s="265"/>
      <c r="I1731" s="265"/>
      <c r="J1731" s="265"/>
      <c r="K1731" s="265"/>
      <c r="L1731" s="265"/>
      <c r="M1731" s="265"/>
      <c r="N1731" s="265"/>
      <c r="O1731" s="1254"/>
      <c r="P1731" s="1254"/>
      <c r="Q1731" s="1254"/>
      <c r="R1731" s="1254"/>
      <c r="S1731" s="1254"/>
      <c r="T1731" s="2506"/>
      <c r="U1731" s="2521"/>
      <c r="V1731" s="2521"/>
      <c r="W1731" s="2521"/>
      <c r="X1731" s="2521"/>
      <c r="Y1731" s="2253"/>
    </row>
    <row r="1732" spans="1:25" ht="46.5" customHeight="1" x14ac:dyDescent="0.25">
      <c r="A1732" s="2284" t="s">
        <v>434</v>
      </c>
      <c r="B1732" s="265"/>
      <c r="C1732" s="265"/>
      <c r="D1732" s="265"/>
      <c r="E1732" s="265"/>
      <c r="F1732" s="265"/>
      <c r="G1732" s="265"/>
      <c r="H1732" s="265"/>
      <c r="I1732" s="265"/>
      <c r="J1732" s="265"/>
      <c r="K1732" s="265"/>
      <c r="L1732" s="265"/>
      <c r="M1732" s="265"/>
      <c r="N1732" s="265"/>
      <c r="O1732" s="1253"/>
      <c r="P1732" s="1253"/>
      <c r="Q1732" s="1253"/>
      <c r="R1732" s="1253"/>
      <c r="S1732" s="1253"/>
      <c r="T1732" s="2503"/>
      <c r="U1732" s="215"/>
      <c r="V1732" s="215"/>
      <c r="W1732" s="215"/>
      <c r="X1732" s="215"/>
      <c r="Y1732" s="2253"/>
    </row>
    <row r="1733" spans="1:25" ht="15" customHeight="1" x14ac:dyDescent="0.25">
      <c r="A1733" s="51" t="s">
        <v>5</v>
      </c>
      <c r="B1733" s="265"/>
      <c r="C1733" s="265"/>
      <c r="D1733" s="265"/>
      <c r="E1733" s="265"/>
      <c r="F1733" s="265"/>
      <c r="G1733" s="265"/>
      <c r="H1733" s="265"/>
      <c r="I1733" s="265"/>
      <c r="J1733" s="265"/>
      <c r="K1733" s="265"/>
      <c r="L1733" s="265"/>
      <c r="M1733" s="265"/>
      <c r="N1733" s="265"/>
      <c r="O1733" s="1253"/>
      <c r="P1733" s="1253"/>
      <c r="Q1733" s="1253"/>
      <c r="R1733" s="1253"/>
      <c r="S1733" s="1253"/>
      <c r="T1733" s="2503"/>
      <c r="U1733" s="215"/>
      <c r="V1733" s="215"/>
      <c r="W1733" s="215"/>
      <c r="X1733" s="215"/>
      <c r="Y1733" s="2253"/>
    </row>
    <row r="1734" spans="1:25" ht="15" customHeight="1" x14ac:dyDescent="0.25">
      <c r="A1734" s="484" t="s">
        <v>6</v>
      </c>
      <c r="B1734" s="8">
        <v>340</v>
      </c>
      <c r="C1734" s="8">
        <v>30</v>
      </c>
      <c r="D1734" s="8">
        <f t="shared" ref="D1734" si="1680">ROUND(C1734/12*$A$4,0)</f>
        <v>13</v>
      </c>
      <c r="E1734" s="8"/>
      <c r="F1734" s="742">
        <f>E1734/D1734*100</f>
        <v>0</v>
      </c>
      <c r="G1734" s="1298">
        <v>9</v>
      </c>
      <c r="H1734" s="8" t="e">
        <f t="shared" ref="H1734:H1735" si="1681">K1734/E1734</f>
        <v>#DIV/0!</v>
      </c>
      <c r="I1734" s="1831">
        <f>ROUND(C1734*G1734,0)</f>
        <v>270</v>
      </c>
      <c r="J1734" s="1831">
        <f>ROUND(D1734*G1734,0)</f>
        <v>117</v>
      </c>
      <c r="K1734" s="1831"/>
      <c r="L1734" s="1831">
        <f>K1734/J1734*100</f>
        <v>0</v>
      </c>
      <c r="M1734" s="1831">
        <f>I1734/B1734</f>
        <v>0.79411764705882348</v>
      </c>
      <c r="N1734" s="1831">
        <f t="shared" ref="N1734" si="1682">K1734/$A$4*12/M1734</f>
        <v>0</v>
      </c>
      <c r="O1734" s="1255"/>
      <c r="P1734" s="1255"/>
      <c r="Q1734" s="1255"/>
      <c r="R1734" s="1255"/>
      <c r="S1734" s="1255"/>
      <c r="T1734" s="2504"/>
      <c r="U1734" s="2518"/>
      <c r="V1734" s="2518"/>
      <c r="W1734" s="2518"/>
      <c r="X1734" s="2518"/>
      <c r="Y1734" s="2253"/>
    </row>
    <row r="1735" spans="1:25" s="31" customFormat="1" ht="21" customHeight="1" thickBot="1" x14ac:dyDescent="0.3">
      <c r="A1735" s="1399" t="s">
        <v>7</v>
      </c>
      <c r="B1735" s="1396"/>
      <c r="C1735" s="1396">
        <f>SUM(C1734)</f>
        <v>30</v>
      </c>
      <c r="D1735" s="1396">
        <f t="shared" ref="D1735:E1735" si="1683">SUM(D1734)</f>
        <v>13</v>
      </c>
      <c r="E1735" s="1396">
        <f t="shared" si="1683"/>
        <v>0</v>
      </c>
      <c r="F1735" s="1396">
        <f>E1735/D1735*100</f>
        <v>0</v>
      </c>
      <c r="G1735" s="1396">
        <f>IF(C1735=0,0,I1735/C1735)</f>
        <v>9</v>
      </c>
      <c r="H1735" s="1396" t="e">
        <f t="shared" si="1681"/>
        <v>#DIV/0!</v>
      </c>
      <c r="I1735" s="1396">
        <f>SUM(I1734)</f>
        <v>270</v>
      </c>
      <c r="J1735" s="1396">
        <f t="shared" ref="J1735" si="1684">SUM(J1734)</f>
        <v>117</v>
      </c>
      <c r="K1735" s="1396">
        <f t="shared" ref="K1735" si="1685">SUM(K1734)</f>
        <v>0</v>
      </c>
      <c r="L1735" s="1839">
        <f>K1735/J1735*100</f>
        <v>0</v>
      </c>
      <c r="M1735" s="1396">
        <f>SUM(M1734)</f>
        <v>0.79411764705882348</v>
      </c>
      <c r="N1735" s="1396">
        <f>SUM(N1734)</f>
        <v>0</v>
      </c>
      <c r="O1735" s="743">
        <v>825.51286271999993</v>
      </c>
      <c r="P1735" s="743">
        <v>803.9704664599999</v>
      </c>
      <c r="Q1735" s="743">
        <v>803.9704664599999</v>
      </c>
      <c r="R1735" s="743">
        <v>803.9704664599999</v>
      </c>
      <c r="S1735" s="743">
        <v>803.9704664599999</v>
      </c>
      <c r="T1735" s="2505">
        <f>O1735/12*$A$4+(P1735-O1735)/11*4+(Q1735-P1735)/10*3+(R1735-Q1735)/9*2+(S1735-R1735)/8*1</f>
        <v>336.13009415999994</v>
      </c>
      <c r="U1735" s="2442">
        <f t="shared" ref="U1735" si="1686">X1735-W1735</f>
        <v>0</v>
      </c>
      <c r="V1735" s="2442">
        <f t="shared" ref="V1735" si="1687">U1735-T1735</f>
        <v>-336.13009415999994</v>
      </c>
      <c r="W1735" s="2442"/>
      <c r="X1735" s="2442"/>
      <c r="Y1735" s="2253"/>
    </row>
    <row r="1736" spans="1:25" ht="15" customHeight="1" thickBot="1" x14ac:dyDescent="0.3">
      <c r="A1736" s="441" t="s">
        <v>18</v>
      </c>
      <c r="B1736" s="830"/>
      <c r="C1736" s="830"/>
      <c r="D1736" s="830"/>
      <c r="E1736" s="830"/>
      <c r="F1736" s="830"/>
      <c r="G1736" s="830"/>
      <c r="H1736" s="830"/>
      <c r="I1736" s="830"/>
      <c r="J1736" s="830"/>
      <c r="K1736" s="830"/>
      <c r="L1736" s="830"/>
      <c r="M1736" s="830"/>
      <c r="N1736" s="830"/>
      <c r="O1736" s="744">
        <f t="shared" ref="O1736:T1736" si="1688">SUM(O1735)</f>
        <v>825.51286271999993</v>
      </c>
      <c r="P1736" s="744">
        <f t="shared" si="1688"/>
        <v>803.9704664599999</v>
      </c>
      <c r="Q1736" s="744">
        <f t="shared" si="1688"/>
        <v>803.9704664599999</v>
      </c>
      <c r="R1736" s="744">
        <f t="shared" si="1688"/>
        <v>803.9704664599999</v>
      </c>
      <c r="S1736" s="744">
        <f t="shared" si="1688"/>
        <v>803.9704664599999</v>
      </c>
      <c r="T1736" s="2508">
        <f t="shared" si="1688"/>
        <v>336.13009415999994</v>
      </c>
      <c r="U1736" s="2522">
        <f t="shared" ref="U1736:X1736" si="1689">SUM(U1735)</f>
        <v>0</v>
      </c>
      <c r="V1736" s="2522">
        <f t="shared" si="1689"/>
        <v>-336.13009415999994</v>
      </c>
      <c r="W1736" s="2522">
        <f t="shared" si="1689"/>
        <v>0</v>
      </c>
      <c r="X1736" s="2524">
        <f t="shared" si="1689"/>
        <v>0</v>
      </c>
      <c r="Y1736" s="2253"/>
    </row>
    <row r="1737" spans="1:25" ht="15" customHeight="1" thickBot="1" x14ac:dyDescent="0.3">
      <c r="A1737" s="828"/>
      <c r="B1737" s="828"/>
      <c r="C1737" s="829"/>
      <c r="D1737" s="828"/>
      <c r="E1737" s="826"/>
      <c r="F1737" s="828"/>
      <c r="G1737" s="828"/>
      <c r="H1737" s="828"/>
      <c r="I1737" s="828"/>
      <c r="J1737" s="828"/>
      <c r="K1737" s="826"/>
      <c r="L1737" s="828"/>
      <c r="M1737" s="828"/>
      <c r="N1737" s="828"/>
      <c r="O1737" s="1254">
        <f t="shared" ref="O1737:W1737" si="1690">O1738-O1739-O1768-O1773-O1774-O1775</f>
        <v>0</v>
      </c>
      <c r="P1737" s="1254">
        <f t="shared" ref="P1737:Q1737" si="1691">P1738-P1739-P1768-P1773-P1774-P1775</f>
        <v>0</v>
      </c>
      <c r="Q1737" s="1254">
        <f t="shared" si="1691"/>
        <v>1.0477378964424133E-9</v>
      </c>
      <c r="R1737" s="1254">
        <f t="shared" ref="R1737:S1737" si="1692">R1738-R1739-R1768-R1773-R1774-R1775</f>
        <v>9.3132257461547852E-10</v>
      </c>
      <c r="S1737" s="1254">
        <f t="shared" si="1692"/>
        <v>0</v>
      </c>
      <c r="T1737" s="2506">
        <f t="shared" si="1690"/>
        <v>-3.4924596548080444E-10</v>
      </c>
      <c r="U1737" s="2521">
        <f t="shared" si="1690"/>
        <v>0</v>
      </c>
      <c r="V1737" s="2521">
        <f t="shared" si="1690"/>
        <v>7.2759576141834259E-12</v>
      </c>
      <c r="W1737" s="2521">
        <f t="shared" si="1690"/>
        <v>5.9685589803848416E-13</v>
      </c>
      <c r="X1737" s="2521">
        <f>X1738-X1739-X1768-X1773-X1774-X1775</f>
        <v>0</v>
      </c>
      <c r="Y1737" s="2253"/>
    </row>
    <row r="1738" spans="1:25" ht="15" customHeight="1" x14ac:dyDescent="0.25">
      <c r="A1738" s="1931" t="s">
        <v>137</v>
      </c>
      <c r="B1738" s="1931"/>
      <c r="C1738" s="1299"/>
      <c r="D1738" s="1299"/>
      <c r="E1738" s="1932"/>
      <c r="F1738" s="1299"/>
      <c r="G1738" s="1300"/>
      <c r="H1738" s="1300"/>
      <c r="I1738" s="1299"/>
      <c r="J1738" s="1299"/>
      <c r="K1738" s="1932"/>
      <c r="L1738" s="1299"/>
      <c r="M1738" s="1299"/>
      <c r="N1738" s="1299"/>
      <c r="O1738" s="1255">
        <f t="shared" ref="O1738:X1738" si="1693">SUM(O1736,O1730,O1714,O1702,O1687,O1671,O1661,O1644,O1628,O1611,O1604,O1596,O1586,O1572,O1556,O1549,O1538,O1528,O1521,O1507,O1497,O1489,O1480,O1471,O1458,O1450,O1420,O1409,O1373,O1333,O1302,O1234,O1225,O1195,O1186,O1154,O1127,O1097,O1089,O1081,O1073,O1045,O1010,O978,O943,O906,O859,O830,O800,O779,O760,O737,O701,O658,O631,O575)</f>
        <v>4574205.5933839399</v>
      </c>
      <c r="P1738" s="1255">
        <f t="shared" si="1693"/>
        <v>4569188.4438757095</v>
      </c>
      <c r="Q1738" s="1255">
        <f t="shared" si="1693"/>
        <v>4569819.8575942889</v>
      </c>
      <c r="R1738" s="1255">
        <f t="shared" si="1693"/>
        <v>4569824.1726443889</v>
      </c>
      <c r="S1738" s="1255">
        <f t="shared" si="1693"/>
        <v>4569642.7331683636</v>
      </c>
      <c r="T1738" s="2504">
        <f t="shared" si="1693"/>
        <v>1904262.2823214079</v>
      </c>
      <c r="U1738" s="2518">
        <f t="shared" si="1693"/>
        <v>1915222.59152</v>
      </c>
      <c r="V1738" s="2518">
        <f t="shared" si="1693"/>
        <v>10960.309198591875</v>
      </c>
      <c r="W1738" s="2518">
        <f t="shared" si="1693"/>
        <v>-9170.6775899999993</v>
      </c>
      <c r="X1738" s="2518">
        <f t="shared" si="1693"/>
        <v>1906051.91393</v>
      </c>
      <c r="Y1738" s="2253"/>
    </row>
    <row r="1739" spans="1:25" s="417" customFormat="1" ht="15" customHeight="1" x14ac:dyDescent="0.25">
      <c r="A1739" s="1933" t="s">
        <v>7</v>
      </c>
      <c r="B1739" s="1933"/>
      <c r="C1739" s="1934">
        <f>SUM(C1735,C1414,C1381,C1250,C865,C785,C766,C743,C706,C665,C643,C588,C564)</f>
        <v>50010</v>
      </c>
      <c r="D1739" s="1934">
        <f>SUM(D1735,D1414,D1381,D1250,D865,D785,D766,D743,D706,D665,D643,D588,D564)</f>
        <v>20839</v>
      </c>
      <c r="E1739" s="1934">
        <f>SUM(E1735,E1414,E1381,E1250,E865,E785,E766,E743,E706,E665,E643,E588,E564)</f>
        <v>21289</v>
      </c>
      <c r="F1739" s="1934">
        <f>E1739/D1739*100</f>
        <v>102.15941263976198</v>
      </c>
      <c r="G1739" s="1935">
        <f>J1739/D1739</f>
        <v>8.8259993281827338</v>
      </c>
      <c r="H1739" s="1934">
        <f t="shared" ref="H1739" si="1694">K1739/E1739</f>
        <v>8.5603832965381184</v>
      </c>
      <c r="I1739" s="1934">
        <f>SUM(I1735,I1414,I1381,I1250,I865,I785,I766,I743,I706,I665,I643,I588,I564)</f>
        <v>441391</v>
      </c>
      <c r="J1739" s="1934">
        <f>SUM(J1735,J1414,J1381,J1250,J865,J785,J766,J743,J706,J665,J643,J588,J564)</f>
        <v>183925</v>
      </c>
      <c r="K1739" s="1934">
        <f>SUM(K1735,K1414,K1381,K1250,K865,K785,K766,K743,K706,K665,K643,K588,K564)</f>
        <v>182242</v>
      </c>
      <c r="L1739" s="1934">
        <f t="shared" ref="L1739:L1741" si="1695">K1739/J1739*100</f>
        <v>99.08495310588556</v>
      </c>
      <c r="M1739" s="1934">
        <f>SUM(M1735,M1414,M1381,M1250,M865,M785,M766,M743,M706,M665,M643,M588,M564)</f>
        <v>1350.6441176470589</v>
      </c>
      <c r="N1739" s="1936">
        <f t="shared" ref="N1739:N1741" si="1696">K1739/$A$4*12/M1739</f>
        <v>323.83127004762434</v>
      </c>
      <c r="O1739" s="558">
        <f t="shared" ref="O1739:X1739" si="1697">SUM(O1735,O1414,O1381,O1250,O865,O785,O766,O743,O706,O665,O643,O588,O564)</f>
        <v>1344056.4253101861</v>
      </c>
      <c r="P1739" s="558">
        <f t="shared" si="1697"/>
        <v>1340778.5786208813</v>
      </c>
      <c r="Q1739" s="558">
        <f t="shared" si="1697"/>
        <v>1340781.1038873133</v>
      </c>
      <c r="R1739" s="558">
        <f t="shared" si="1697"/>
        <v>1330102.6557599634</v>
      </c>
      <c r="S1739" s="558">
        <f t="shared" si="1697"/>
        <v>1327735.7832399635</v>
      </c>
      <c r="T1739" s="2505">
        <f t="shared" si="1697"/>
        <v>556163.47633743973</v>
      </c>
      <c r="U1739" s="1444">
        <f t="shared" si="1697"/>
        <v>544860.62193000002</v>
      </c>
      <c r="V1739" s="1444">
        <f t="shared" si="1697"/>
        <v>-11302.854407439747</v>
      </c>
      <c r="W1739" s="1444">
        <f t="shared" si="1697"/>
        <v>-4616.5140899999997</v>
      </c>
      <c r="X1739" s="1444">
        <f t="shared" si="1697"/>
        <v>540244.10783999995</v>
      </c>
      <c r="Y1739" s="2253"/>
    </row>
    <row r="1740" spans="1:25" s="417" customFormat="1" ht="33.75" customHeight="1" x14ac:dyDescent="0.25">
      <c r="A1740" s="1525" t="s">
        <v>311</v>
      </c>
      <c r="B1740" s="1937"/>
      <c r="C1740" s="1938">
        <f>C1251+C589+C565</f>
        <v>400</v>
      </c>
      <c r="D1740" s="1938">
        <f>D1251+D589+D565</f>
        <v>167</v>
      </c>
      <c r="E1740" s="1938">
        <f>E1251+E589+E565</f>
        <v>224</v>
      </c>
      <c r="F1740" s="1938">
        <f>E1740/D1740*100</f>
        <v>134.1317365269461</v>
      </c>
      <c r="G1740" s="1938"/>
      <c r="H1740" s="1938"/>
      <c r="I1740" s="1938"/>
      <c r="J1740" s="1938"/>
      <c r="K1740" s="1938"/>
      <c r="L1740" s="1938"/>
      <c r="M1740" s="1938"/>
      <c r="N1740" s="1938"/>
      <c r="O1740" s="1254">
        <f t="shared" ref="O1740:X1740" si="1698">O1251+O589+O565</f>
        <v>60635.917999999998</v>
      </c>
      <c r="P1740" s="1254">
        <f t="shared" si="1698"/>
        <v>60635.917999999998</v>
      </c>
      <c r="Q1740" s="1254">
        <f t="shared" si="1698"/>
        <v>60635.917000000001</v>
      </c>
      <c r="R1740" s="1254">
        <f t="shared" si="1698"/>
        <v>60635.917000000001</v>
      </c>
      <c r="S1740" s="1254">
        <f t="shared" si="1698"/>
        <v>60635.917000000001</v>
      </c>
      <c r="T1740" s="2506">
        <f t="shared" si="1698"/>
        <v>25264.965416666666</v>
      </c>
      <c r="U1740" s="2521">
        <f t="shared" si="1698"/>
        <v>33741.063630000004</v>
      </c>
      <c r="V1740" s="2521">
        <f t="shared" si="1698"/>
        <v>8476.0982133333382</v>
      </c>
      <c r="W1740" s="2521">
        <f t="shared" si="1698"/>
        <v>0</v>
      </c>
      <c r="X1740" s="2521">
        <f t="shared" si="1698"/>
        <v>33741.063630000004</v>
      </c>
      <c r="Y1740" s="2253"/>
    </row>
    <row r="1741" spans="1:25" s="417" customFormat="1" ht="15" customHeight="1" x14ac:dyDescent="0.25">
      <c r="A1741" s="1939" t="s">
        <v>313</v>
      </c>
      <c r="B1741" s="1939"/>
      <c r="C1741" s="1940">
        <f>SUM(C1414)</f>
        <v>2197</v>
      </c>
      <c r="D1741" s="1940">
        <f>SUM(D1414)</f>
        <v>915</v>
      </c>
      <c r="E1741" s="1940">
        <f>SUM(E1414)</f>
        <v>934</v>
      </c>
      <c r="F1741" s="1940">
        <f>E1741/D1741*100</f>
        <v>102.07650273224043</v>
      </c>
      <c r="G1741" s="1941">
        <f>J1741/D1741</f>
        <v>16</v>
      </c>
      <c r="H1741" s="1941">
        <f t="shared" ref="H1741" si="1699">K1741/E1741</f>
        <v>15.95610278372591</v>
      </c>
      <c r="I1741" s="1940">
        <f>SUM(I1414)</f>
        <v>35152</v>
      </c>
      <c r="J1741" s="1940">
        <f>SUM(J1414)</f>
        <v>14640</v>
      </c>
      <c r="K1741" s="1940">
        <f>SUM(K1414)</f>
        <v>14903</v>
      </c>
      <c r="L1741" s="1940">
        <f t="shared" si="1695"/>
        <v>101.79644808743168</v>
      </c>
      <c r="M1741" s="1940">
        <v>122</v>
      </c>
      <c r="N1741" s="1942">
        <f t="shared" si="1696"/>
        <v>293.17377049180328</v>
      </c>
      <c r="O1741" s="1943">
        <f t="shared" ref="O1741:X1741" si="1700">SUM(O1414)</f>
        <v>69532.033392639991</v>
      </c>
      <c r="P1741" s="1943">
        <f t="shared" si="1700"/>
        <v>69419.192356079991</v>
      </c>
      <c r="Q1741" s="1943">
        <f t="shared" si="1700"/>
        <v>69419.192356079991</v>
      </c>
      <c r="R1741" s="1943">
        <f t="shared" si="1700"/>
        <v>69419.192356079991</v>
      </c>
      <c r="S1741" s="1943">
        <f t="shared" si="1700"/>
        <v>69419.192356079991</v>
      </c>
      <c r="T1741" s="2503">
        <f t="shared" si="1700"/>
        <v>28930.647476063023</v>
      </c>
      <c r="U1741" s="2539">
        <f t="shared" si="1700"/>
        <v>29074.119589999995</v>
      </c>
      <c r="V1741" s="2539">
        <f t="shared" si="1700"/>
        <v>143.47211393697216</v>
      </c>
      <c r="W1741" s="2539">
        <f t="shared" si="1700"/>
        <v>0</v>
      </c>
      <c r="X1741" s="2539">
        <f t="shared" si="1700"/>
        <v>29074.119589999995</v>
      </c>
      <c r="Y1741" s="2253"/>
    </row>
    <row r="1742" spans="1:25" s="417" customFormat="1" ht="22.5" customHeight="1" x14ac:dyDescent="0.25">
      <c r="A1742" s="1944" t="s">
        <v>354</v>
      </c>
      <c r="B1742" s="1939"/>
      <c r="C1742" s="1940"/>
      <c r="D1742" s="1940"/>
      <c r="E1742" s="1940"/>
      <c r="F1742" s="1940"/>
      <c r="G1742" s="1945"/>
      <c r="H1742" s="1945"/>
      <c r="I1742" s="1940"/>
      <c r="J1742" s="1940"/>
      <c r="K1742" s="1940"/>
      <c r="L1742" s="1940"/>
      <c r="M1742" s="1940"/>
      <c r="N1742" s="1940"/>
      <c r="O1742" s="1943"/>
      <c r="P1742" s="1943"/>
      <c r="Q1742" s="1943"/>
      <c r="R1742" s="1943"/>
      <c r="S1742" s="1943"/>
      <c r="T1742" s="2503"/>
      <c r="U1742" s="2539"/>
      <c r="V1742" s="2539"/>
      <c r="W1742" s="2539"/>
      <c r="X1742" s="2539"/>
      <c r="Y1742" s="2253"/>
    </row>
    <row r="1743" spans="1:25" s="417" customFormat="1" ht="20.25" customHeight="1" x14ac:dyDescent="0.25">
      <c r="A1743" s="1946" t="s">
        <v>217</v>
      </c>
      <c r="B1743" s="1946"/>
      <c r="C1743" s="1940">
        <f>SUM(C1718,C1706,C1691,C1675,C1665,C1648,C1632,C1615,C1590,C1560,C1541,C1463,C1433,C1424,C1392,C1383,C1346,C1337,C1315,C1306,C1262,C1253,C1206,C1199,C1167,C1158,C1139,C1131,C1109,C1101,C1058,C1049,C1023,C1014,C991,C982,C956,C947,C920,C910,C876,C867,C843,C834,C813,C804,C787,C768,C745,C715,C708,C675,C667,C599,C591)</f>
        <v>1092235</v>
      </c>
      <c r="D1743" s="1940">
        <f>SUM(D1718,D1706,D1691,D1675,D1665,D1648,D1632,D1615,D1590,D1560,D1541,D1463,D1433,D1424,D1392,D1383,D1346,D1337,D1315,D1306,D1262,D1253,D1206,D1199,D1167,D1158,D1139,D1131,D1109,D1101,D1058,D1049,D1023,D1014,D991,D982,D956,D947,D920,D910,D876,D867,D843,D834,D813,D804,D787,D768,D745,D715,D708,D675,D667,D599,D591)</f>
        <v>455109</v>
      </c>
      <c r="E1743" s="1940">
        <f>SUM(E1718,E1706,E1691,E1675,E1665,E1648,E1632,E1615,E1590,E1560,E1541,E1463,E1433,E1424,E1392,E1383,E1346,E1337,E1315,E1306,E1262,E1253,E1206,E1199,E1167,E1158,E1139,E1131,E1109,E1101,E1058,E1049,E1023,E1014,E991,E982,E956,E947,E920,E910,E876,E867,E843,E834,E813,E804,E787,E768,E745,E715,E708,E675,E667,E599,E591)</f>
        <v>521881.36308009143</v>
      </c>
      <c r="F1743" s="1940">
        <f t="shared" ref="F1743:F1759" si="1701">E1743/D1743*100</f>
        <v>114.67172986693109</v>
      </c>
      <c r="G1743" s="1947"/>
      <c r="H1743" s="1947"/>
      <c r="I1743" s="1947"/>
      <c r="J1743" s="1947"/>
      <c r="K1743" s="1947"/>
      <c r="L1743" s="1947"/>
      <c r="M1743" s="1947"/>
      <c r="N1743" s="1947"/>
      <c r="O1743" s="1943"/>
      <c r="P1743" s="1943"/>
      <c r="Q1743" s="1943"/>
      <c r="R1743" s="1943"/>
      <c r="S1743" s="1943"/>
      <c r="T1743" s="2503"/>
      <c r="U1743" s="2539"/>
      <c r="V1743" s="2539"/>
      <c r="W1743" s="2539"/>
      <c r="X1743" s="2539"/>
      <c r="Y1743" s="2253"/>
    </row>
    <row r="1744" spans="1:25" s="417" customFormat="1" ht="18.75" customHeight="1" x14ac:dyDescent="0.25">
      <c r="A1744" s="1946" t="s">
        <v>344</v>
      </c>
      <c r="B1744" s="1946"/>
      <c r="C1744" s="1948">
        <f>SUM(C1384,C1338,C1307,C1254,C1159,C1132,C1102,C1050,C1015,C983,C948,C912,C868,C835,C805,C668,C592,C1425)</f>
        <v>18955</v>
      </c>
      <c r="D1744" s="1948">
        <f>SUM(D1384,D1338,D1307,D1254,D1159,D1132,D1102,D1050,D1015,D983,D948,D912,D868,D835,D805,D668,D592,D1425)</f>
        <v>7898</v>
      </c>
      <c r="E1744" s="1947">
        <f>SUM(E1384,E1338,E1307,E1254,E1159,E1132,E1102,E1050,E1015,E983,E948,E912,E868,E835,E805,E668,E592,E1425)</f>
        <v>7901</v>
      </c>
      <c r="F1744" s="1940">
        <f t="shared" si="1701"/>
        <v>100.03798429982274</v>
      </c>
      <c r="G1744" s="1947"/>
      <c r="H1744" s="1947"/>
      <c r="I1744" s="1947"/>
      <c r="J1744" s="1947"/>
      <c r="K1744" s="1947"/>
      <c r="L1744" s="1947"/>
      <c r="M1744" s="1947"/>
      <c r="N1744" s="1947"/>
      <c r="O1744" s="1943"/>
      <c r="P1744" s="1943"/>
      <c r="Q1744" s="1943"/>
      <c r="R1744" s="1943"/>
      <c r="S1744" s="1943"/>
      <c r="T1744" s="2503"/>
      <c r="U1744" s="2539"/>
      <c r="V1744" s="2539"/>
      <c r="W1744" s="2539"/>
      <c r="X1744" s="2539"/>
      <c r="Y1744" s="2253"/>
    </row>
    <row r="1745" spans="1:25" s="417" customFormat="1" ht="32.25" customHeight="1" x14ac:dyDescent="0.25">
      <c r="A1745" s="1946" t="s">
        <v>345</v>
      </c>
      <c r="B1745" s="1946"/>
      <c r="C1745" s="1947">
        <f t="shared" ref="C1745:E1746" si="1702">SUM(C1426,C1385,C1339,C1308,C1255,C1200,C1160,C1133,C1103,C1051,C1016,C984,C949,C913,C869,C836,C806,C709,C669,C593)</f>
        <v>121542</v>
      </c>
      <c r="D1745" s="1947">
        <f t="shared" si="1702"/>
        <v>50645</v>
      </c>
      <c r="E1745" s="1947">
        <f t="shared" si="1702"/>
        <v>42129</v>
      </c>
      <c r="F1745" s="1940">
        <f t="shared" si="1701"/>
        <v>83.184914601638866</v>
      </c>
      <c r="G1745" s="1947"/>
      <c r="H1745" s="1947"/>
      <c r="I1745" s="1947"/>
      <c r="J1745" s="1947"/>
      <c r="K1745" s="1947"/>
      <c r="L1745" s="1947"/>
      <c r="M1745" s="1947"/>
      <c r="N1745" s="1947"/>
      <c r="O1745" s="1943"/>
      <c r="P1745" s="1943"/>
      <c r="Q1745" s="1943"/>
      <c r="R1745" s="1943"/>
      <c r="S1745" s="1943"/>
      <c r="T1745" s="2503"/>
      <c r="U1745" s="2539"/>
      <c r="V1745" s="2539"/>
      <c r="W1745" s="2539"/>
      <c r="X1745" s="2539"/>
      <c r="Y1745" s="2253"/>
    </row>
    <row r="1746" spans="1:25" s="417" customFormat="1" ht="30" customHeight="1" x14ac:dyDescent="0.25">
      <c r="A1746" s="1946" t="s">
        <v>346</v>
      </c>
      <c r="B1746" s="1946"/>
      <c r="C1746" s="1947">
        <f t="shared" si="1702"/>
        <v>2710</v>
      </c>
      <c r="D1746" s="1947">
        <f t="shared" si="1702"/>
        <v>1131</v>
      </c>
      <c r="E1746" s="1947">
        <f t="shared" si="1702"/>
        <v>1288</v>
      </c>
      <c r="F1746" s="1940">
        <f t="shared" si="1701"/>
        <v>113.8815207780725</v>
      </c>
      <c r="G1746" s="1947"/>
      <c r="H1746" s="1947"/>
      <c r="I1746" s="1947"/>
      <c r="J1746" s="1947"/>
      <c r="K1746" s="1947"/>
      <c r="L1746" s="1947"/>
      <c r="M1746" s="1947"/>
      <c r="N1746" s="1947"/>
      <c r="O1746" s="1943"/>
      <c r="P1746" s="1943"/>
      <c r="Q1746" s="1943"/>
      <c r="R1746" s="1943"/>
      <c r="S1746" s="1943"/>
      <c r="T1746" s="2503"/>
      <c r="U1746" s="2539"/>
      <c r="V1746" s="2539"/>
      <c r="W1746" s="2539"/>
      <c r="X1746" s="2539"/>
      <c r="Y1746" s="2253"/>
    </row>
    <row r="1747" spans="1:25" s="417" customFormat="1" ht="33.75" customHeight="1" x14ac:dyDescent="0.25">
      <c r="A1747" s="1946" t="s">
        <v>349</v>
      </c>
      <c r="B1747" s="1946"/>
      <c r="C1747" s="1947">
        <f>SUM(C1435,C1394,C1348,C1317,C1264,C1208,C1169,C1140,C1110,C1060,C1025,C993,C958,C922,C878,C845,C815,C717,C601,C676)</f>
        <v>128640</v>
      </c>
      <c r="D1747" s="1947">
        <f>SUM(D1435,D1394,D1348,D1317,D1264,D1208,D1169,D1140,D1110,D1060,D1025,D993,D958,D922,D878,D845,D815,D717,D601,D676)</f>
        <v>53604</v>
      </c>
      <c r="E1747" s="1947">
        <f>SUM(E1435,E1394,E1348,E1317,E1264,E1208,E1169,E1140,E1110,E1060,E1025,E993,E958,E922,E878,E845,E815,E717,E601,E676)</f>
        <v>64524</v>
      </c>
      <c r="F1747" s="1940">
        <f t="shared" si="1701"/>
        <v>120.37161405865233</v>
      </c>
      <c r="G1747" s="1947"/>
      <c r="H1747" s="1947"/>
      <c r="I1747" s="1947"/>
      <c r="J1747" s="1947"/>
      <c r="K1747" s="1947"/>
      <c r="L1747" s="1947"/>
      <c r="M1747" s="1947"/>
      <c r="N1747" s="1947"/>
      <c r="O1747" s="1943"/>
      <c r="P1747" s="1943"/>
      <c r="Q1747" s="1943"/>
      <c r="R1747" s="1943"/>
      <c r="S1747" s="1943"/>
      <c r="T1747" s="2503"/>
      <c r="U1747" s="2539"/>
      <c r="V1747" s="2539"/>
      <c r="W1747" s="2539"/>
      <c r="X1747" s="2539"/>
      <c r="Y1747" s="2253"/>
    </row>
    <row r="1748" spans="1:25" s="417" customFormat="1" ht="30" customHeight="1" x14ac:dyDescent="0.25">
      <c r="A1748" s="1946" t="s">
        <v>350</v>
      </c>
      <c r="B1748" s="1946"/>
      <c r="C1748" s="1947">
        <f t="shared" ref="C1748:E1749" si="1703">SUM(C1436,C1395,C1349,C1318,C1265,C1061,C1026,C994,C959,C923,C879,C846,C816,C602)</f>
        <v>89172</v>
      </c>
      <c r="D1748" s="1947">
        <f t="shared" si="1703"/>
        <v>37156</v>
      </c>
      <c r="E1748" s="1947">
        <f t="shared" si="1703"/>
        <v>39300</v>
      </c>
      <c r="F1748" s="1940">
        <f t="shared" si="1701"/>
        <v>105.77026590591021</v>
      </c>
      <c r="G1748" s="1947"/>
      <c r="H1748" s="1947"/>
      <c r="I1748" s="1947"/>
      <c r="J1748" s="1947"/>
      <c r="K1748" s="1947"/>
      <c r="L1748" s="1947"/>
      <c r="M1748" s="1947"/>
      <c r="N1748" s="1947"/>
      <c r="O1748" s="1943"/>
      <c r="P1748" s="1943"/>
      <c r="Q1748" s="1943"/>
      <c r="R1748" s="1943"/>
      <c r="S1748" s="1943"/>
      <c r="T1748" s="2503"/>
      <c r="U1748" s="2539"/>
      <c r="V1748" s="2539"/>
      <c r="W1748" s="2539"/>
      <c r="X1748" s="2539"/>
      <c r="Y1748" s="2253"/>
    </row>
    <row r="1749" spans="1:25" s="417" customFormat="1" ht="30" customHeight="1" x14ac:dyDescent="0.25">
      <c r="A1749" s="1946" t="s">
        <v>351</v>
      </c>
      <c r="B1749" s="1946"/>
      <c r="C1749" s="1947">
        <f t="shared" si="1703"/>
        <v>26988</v>
      </c>
      <c r="D1749" s="1947">
        <f t="shared" si="1703"/>
        <v>11246</v>
      </c>
      <c r="E1749" s="1947">
        <f t="shared" si="1703"/>
        <v>12553</v>
      </c>
      <c r="F1749" s="1940">
        <f t="shared" si="1701"/>
        <v>111.62191001244888</v>
      </c>
      <c r="G1749" s="1947"/>
      <c r="H1749" s="1947"/>
      <c r="I1749" s="1947"/>
      <c r="J1749" s="1947"/>
      <c r="K1749" s="1947"/>
      <c r="L1749" s="1947"/>
      <c r="M1749" s="1947"/>
      <c r="N1749" s="1947"/>
      <c r="O1749" s="1943"/>
      <c r="P1749" s="1943"/>
      <c r="Q1749" s="1943"/>
      <c r="R1749" s="1943"/>
      <c r="S1749" s="1943"/>
      <c r="T1749" s="2503"/>
      <c r="U1749" s="2539"/>
      <c r="V1749" s="2539"/>
      <c r="W1749" s="2539"/>
      <c r="X1749" s="2539"/>
      <c r="Y1749" s="2253"/>
    </row>
    <row r="1750" spans="1:25" s="417" customFormat="1" ht="44.25" customHeight="1" x14ac:dyDescent="0.25">
      <c r="A1750" s="1946" t="s">
        <v>418</v>
      </c>
      <c r="B1750" s="1946"/>
      <c r="C1750" s="1947">
        <f t="shared" ref="C1750:E1751" si="1704">SUM(C1351,C1209,C1170,C1141,C1111,C1028,C961,C925,C718,C677)</f>
        <v>7808</v>
      </c>
      <c r="D1750" s="1947">
        <f t="shared" si="1704"/>
        <v>3254</v>
      </c>
      <c r="E1750" s="1947">
        <f t="shared" si="1704"/>
        <v>8030</v>
      </c>
      <c r="F1750" s="1947">
        <f t="shared" si="1701"/>
        <v>246.77320221266132</v>
      </c>
      <c r="G1750" s="1947"/>
      <c r="H1750" s="1947"/>
      <c r="I1750" s="1947"/>
      <c r="J1750" s="1947"/>
      <c r="K1750" s="1947"/>
      <c r="L1750" s="1947"/>
      <c r="M1750" s="1947"/>
      <c r="N1750" s="1947"/>
      <c r="O1750" s="1943"/>
      <c r="P1750" s="1943"/>
      <c r="Q1750" s="1943"/>
      <c r="R1750" s="1943"/>
      <c r="S1750" s="1943"/>
      <c r="T1750" s="2503"/>
      <c r="U1750" s="2539"/>
      <c r="V1750" s="2539"/>
      <c r="W1750" s="2539"/>
      <c r="X1750" s="2539"/>
      <c r="Y1750" s="2253"/>
    </row>
    <row r="1751" spans="1:25" s="417" customFormat="1" ht="30" customHeight="1" x14ac:dyDescent="0.25">
      <c r="A1751" s="1946" t="s">
        <v>419</v>
      </c>
      <c r="B1751" s="1946"/>
      <c r="C1751" s="1947">
        <f t="shared" si="1704"/>
        <v>4672</v>
      </c>
      <c r="D1751" s="1947">
        <f t="shared" si="1704"/>
        <v>1948</v>
      </c>
      <c r="E1751" s="1947">
        <f t="shared" si="1704"/>
        <v>4641</v>
      </c>
      <c r="F1751" s="1947">
        <f t="shared" si="1701"/>
        <v>238.24435318275152</v>
      </c>
      <c r="G1751" s="1947"/>
      <c r="H1751" s="1947"/>
      <c r="I1751" s="1947"/>
      <c r="J1751" s="1947"/>
      <c r="K1751" s="1947"/>
      <c r="L1751" s="1947"/>
      <c r="M1751" s="1947"/>
      <c r="N1751" s="1947"/>
      <c r="O1751" s="1943"/>
      <c r="P1751" s="1943"/>
      <c r="Q1751" s="1943"/>
      <c r="R1751" s="1943"/>
      <c r="S1751" s="1943"/>
      <c r="T1751" s="2503"/>
      <c r="U1751" s="2539"/>
      <c r="V1751" s="2539"/>
      <c r="W1751" s="2539"/>
      <c r="X1751" s="2539"/>
      <c r="Y1751" s="2253"/>
    </row>
    <row r="1752" spans="1:25" s="417" customFormat="1" ht="45" customHeight="1" x14ac:dyDescent="0.25">
      <c r="A1752" s="1946" t="s">
        <v>352</v>
      </c>
      <c r="B1752" s="1946"/>
      <c r="C1752" s="1947">
        <f>SUM(C1438,C1397,C1353,C1320,C1267,C1211,C1172,C1143,C1113,C1063,C1030,C996,C963,C927,C881,C848,C818,C720,C679,C604)</f>
        <v>508230</v>
      </c>
      <c r="D1752" s="1947">
        <f>SUM(D1438,D1397,D1353,D1320,D1267,D1211,D1172,D1143,D1113,D1063,D1030,D996,D963,D927,D881,D848,D818,D720,D679,D604)</f>
        <v>211763</v>
      </c>
      <c r="E1752" s="1947">
        <f>SUM(E1438,E1397,E1353,E1320,E1267,E1211,E1172,E1143,E1113,E1063,E1030,E996,E963,E927,E881,E848,E818,E720,E679,E604)</f>
        <v>233349.3630800914</v>
      </c>
      <c r="F1752" s="1947">
        <f t="shared" si="1701"/>
        <v>110.19364245882963</v>
      </c>
      <c r="G1752" s="1947"/>
      <c r="H1752" s="1947"/>
      <c r="I1752" s="1947"/>
      <c r="J1752" s="1947"/>
      <c r="K1752" s="1947"/>
      <c r="L1752" s="1947"/>
      <c r="M1752" s="1947"/>
      <c r="N1752" s="1947"/>
      <c r="O1752" s="1943"/>
      <c r="P1752" s="1943"/>
      <c r="Q1752" s="1943"/>
      <c r="R1752" s="1943"/>
      <c r="S1752" s="1943"/>
      <c r="T1752" s="2503"/>
      <c r="U1752" s="2539"/>
      <c r="V1752" s="2539"/>
      <c r="W1752" s="2539"/>
      <c r="X1752" s="2539"/>
      <c r="Y1752" s="2253"/>
    </row>
    <row r="1753" spans="1:25" s="417" customFormat="1" ht="38.25" customHeight="1" x14ac:dyDescent="0.25">
      <c r="A1753" s="1946" t="s">
        <v>353</v>
      </c>
      <c r="B1753" s="1946"/>
      <c r="C1753" s="1947">
        <f>SUM(C1439,C1398,C1354,C1321,C1268,C1064,C1031,C997,C964,C928,C882,C849,C819,C605)</f>
        <v>22410</v>
      </c>
      <c r="D1753" s="1947">
        <f>SUM(D1439,D1398,D1354,D1321,D1268,D1064,D1031,D997,D964,D928,D882,D849,D819,D605)</f>
        <v>9337</v>
      </c>
      <c r="E1753" s="1947">
        <f>SUM(E1439,E1398,E1354,E1321,E1268,E1064,E1031,E997,E964,E928,E882,E849,E819,E605)</f>
        <v>8323</v>
      </c>
      <c r="F1753" s="1947">
        <f t="shared" si="1701"/>
        <v>89.139980721859274</v>
      </c>
      <c r="G1753" s="1947"/>
      <c r="H1753" s="1947"/>
      <c r="I1753" s="1947"/>
      <c r="J1753" s="1947"/>
      <c r="K1753" s="1947"/>
      <c r="L1753" s="1947"/>
      <c r="M1753" s="1947"/>
      <c r="N1753" s="1947"/>
      <c r="O1753" s="1943"/>
      <c r="P1753" s="1943"/>
      <c r="Q1753" s="1943"/>
      <c r="R1753" s="1943"/>
      <c r="S1753" s="1943"/>
      <c r="T1753" s="2503"/>
      <c r="U1753" s="2539"/>
      <c r="V1753" s="2539"/>
      <c r="W1753" s="2539"/>
      <c r="X1753" s="2539"/>
      <c r="Y1753" s="2253"/>
    </row>
    <row r="1754" spans="1:25" s="417" customFormat="1" ht="63.75" customHeight="1" x14ac:dyDescent="0.25">
      <c r="A1754" s="1946" t="s">
        <v>366</v>
      </c>
      <c r="B1754" s="1946"/>
      <c r="C1754" s="1947">
        <f t="shared" ref="C1754:E1755" si="1705">SUM(C1355,C1212,C1173,C1144,C1114,C1032,C965,C929,C721,C680)</f>
        <v>409617</v>
      </c>
      <c r="D1754" s="1947">
        <f t="shared" si="1705"/>
        <v>170674</v>
      </c>
      <c r="E1754" s="1947">
        <f t="shared" si="1705"/>
        <v>181007.42866677791</v>
      </c>
      <c r="F1754" s="1947">
        <f t="shared" si="1701"/>
        <v>106.05448320586493</v>
      </c>
      <c r="G1754" s="1947"/>
      <c r="H1754" s="1947"/>
      <c r="I1754" s="1947"/>
      <c r="J1754" s="1947"/>
      <c r="K1754" s="1947"/>
      <c r="L1754" s="1947"/>
      <c r="M1754" s="1947"/>
      <c r="N1754" s="1947"/>
      <c r="O1754" s="1943"/>
      <c r="P1754" s="1943"/>
      <c r="Q1754" s="1943"/>
      <c r="R1754" s="1943"/>
      <c r="S1754" s="1943"/>
      <c r="T1754" s="2503"/>
      <c r="U1754" s="2539"/>
      <c r="V1754" s="2539"/>
      <c r="W1754" s="2539"/>
      <c r="X1754" s="2539"/>
      <c r="Y1754" s="2253"/>
    </row>
    <row r="1755" spans="1:25" s="417" customFormat="1" ht="47.25" customHeight="1" x14ac:dyDescent="0.25">
      <c r="A1755" s="1946" t="s">
        <v>367</v>
      </c>
      <c r="B1755" s="1946"/>
      <c r="C1755" s="1947">
        <f t="shared" si="1705"/>
        <v>34165</v>
      </c>
      <c r="D1755" s="1947">
        <f t="shared" si="1705"/>
        <v>14235</v>
      </c>
      <c r="E1755" s="1947">
        <f t="shared" si="1705"/>
        <v>30239.000866634171</v>
      </c>
      <c r="F1755" s="1947">
        <f t="shared" si="1701"/>
        <v>212.42712235078449</v>
      </c>
      <c r="G1755" s="1947"/>
      <c r="H1755" s="1947"/>
      <c r="I1755" s="1947"/>
      <c r="J1755" s="1947"/>
      <c r="K1755" s="1947"/>
      <c r="L1755" s="1947"/>
      <c r="M1755" s="1947"/>
      <c r="N1755" s="1947"/>
      <c r="O1755" s="1943"/>
      <c r="P1755" s="1943"/>
      <c r="Q1755" s="1943"/>
      <c r="R1755" s="1943"/>
      <c r="S1755" s="1943"/>
      <c r="T1755" s="2503"/>
      <c r="U1755" s="2539"/>
      <c r="V1755" s="2539"/>
      <c r="W1755" s="2539"/>
      <c r="X1755" s="2539"/>
      <c r="Y1755" s="2253"/>
    </row>
    <row r="1756" spans="1:25" s="417" customFormat="1" ht="39" customHeight="1" x14ac:dyDescent="0.25">
      <c r="A1756" s="1946" t="s">
        <v>368</v>
      </c>
      <c r="B1756" s="1946"/>
      <c r="C1756" s="1947">
        <f t="shared" ref="C1756:E1757" si="1706">SUM(C1357,C1214,C1175,C1034,C967,C931,C723,C682)</f>
        <v>34039</v>
      </c>
      <c r="D1756" s="1947">
        <f t="shared" si="1706"/>
        <v>14185</v>
      </c>
      <c r="E1756" s="1947">
        <f t="shared" si="1706"/>
        <v>10478.933546679309</v>
      </c>
      <c r="F1756" s="1947">
        <f t="shared" si="1701"/>
        <v>73.873341887058928</v>
      </c>
      <c r="G1756" s="1947"/>
      <c r="H1756" s="1947"/>
      <c r="I1756" s="1947"/>
      <c r="J1756" s="1947"/>
      <c r="K1756" s="1947"/>
      <c r="L1756" s="1947"/>
      <c r="M1756" s="1947"/>
      <c r="N1756" s="1947"/>
      <c r="O1756" s="1943"/>
      <c r="P1756" s="1943"/>
      <c r="Q1756" s="1943"/>
      <c r="R1756" s="1943"/>
      <c r="S1756" s="1943"/>
      <c r="T1756" s="2503"/>
      <c r="U1756" s="2539"/>
      <c r="V1756" s="2539"/>
      <c r="W1756" s="2539"/>
      <c r="X1756" s="2539"/>
      <c r="Y1756" s="2253"/>
    </row>
    <row r="1757" spans="1:25" s="417" customFormat="1" ht="38.25" customHeight="1" x14ac:dyDescent="0.25">
      <c r="A1757" s="1946" t="s">
        <v>369</v>
      </c>
      <c r="B1757" s="1946"/>
      <c r="C1757" s="1947">
        <f t="shared" si="1706"/>
        <v>7999</v>
      </c>
      <c r="D1757" s="1947">
        <f t="shared" si="1706"/>
        <v>3332</v>
      </c>
      <c r="E1757" s="1947">
        <f t="shared" si="1706"/>
        <v>3301</v>
      </c>
      <c r="F1757" s="1947">
        <f t="shared" si="1701"/>
        <v>99.069627851140453</v>
      </c>
      <c r="G1757" s="1947"/>
      <c r="H1757" s="1947"/>
      <c r="I1757" s="1947"/>
      <c r="J1757" s="1947"/>
      <c r="K1757" s="1947"/>
      <c r="L1757" s="1947"/>
      <c r="M1757" s="1947"/>
      <c r="N1757" s="1947"/>
      <c r="O1757" s="1943"/>
      <c r="P1757" s="1943"/>
      <c r="Q1757" s="1943"/>
      <c r="R1757" s="1943"/>
      <c r="S1757" s="1943"/>
      <c r="T1757" s="2503"/>
      <c r="U1757" s="2539"/>
      <c r="V1757" s="2539"/>
      <c r="W1757" s="2539"/>
      <c r="X1757" s="2539"/>
      <c r="Y1757" s="2253"/>
    </row>
    <row r="1758" spans="1:25" s="417" customFormat="1" ht="48.75" customHeight="1" x14ac:dyDescent="0.25">
      <c r="A1758" s="1946" t="s">
        <v>332</v>
      </c>
      <c r="B1758" s="1946"/>
      <c r="C1758" s="1947">
        <f>SUM(C883,C684)</f>
        <v>1000</v>
      </c>
      <c r="D1758" s="1947">
        <f>SUM(D883,D684)</f>
        <v>416</v>
      </c>
      <c r="E1758" s="1947">
        <f>SUM(E883,E684)</f>
        <v>502</v>
      </c>
      <c r="F1758" s="1947">
        <f t="shared" si="1701"/>
        <v>120.67307692307692</v>
      </c>
      <c r="G1758" s="1947"/>
      <c r="H1758" s="1947"/>
      <c r="I1758" s="1947"/>
      <c r="J1758" s="1947"/>
      <c r="K1758" s="1947"/>
      <c r="L1758" s="1947"/>
      <c r="M1758" s="1947"/>
      <c r="N1758" s="1947"/>
      <c r="O1758" s="1943"/>
      <c r="P1758" s="1943"/>
      <c r="Q1758" s="1943"/>
      <c r="R1758" s="1943"/>
      <c r="S1758" s="1943"/>
      <c r="T1758" s="2503"/>
      <c r="U1758" s="2539"/>
      <c r="V1758" s="2539"/>
      <c r="W1758" s="2539"/>
      <c r="X1758" s="2539"/>
      <c r="Y1758" s="2253"/>
    </row>
    <row r="1759" spans="1:25" s="417" customFormat="1" ht="36.75" customHeight="1" x14ac:dyDescent="0.25">
      <c r="A1759" s="1946" t="s">
        <v>370</v>
      </c>
      <c r="B1759" s="1946"/>
      <c r="C1759" s="1947">
        <f>SUM(C1359)</f>
        <v>13000</v>
      </c>
      <c r="D1759" s="1947">
        <f>SUM(D1359)</f>
        <v>5417</v>
      </c>
      <c r="E1759" s="1947">
        <f>SUM(E1359)</f>
        <v>12202</v>
      </c>
      <c r="F1759" s="1947">
        <f t="shared" si="1701"/>
        <v>225.25383053350564</v>
      </c>
      <c r="G1759" s="1947"/>
      <c r="H1759" s="1947"/>
      <c r="I1759" s="1947"/>
      <c r="J1759" s="1947"/>
      <c r="K1759" s="1947"/>
      <c r="L1759" s="1947"/>
      <c r="M1759" s="1947"/>
      <c r="N1759" s="1947"/>
      <c r="O1759" s="1943"/>
      <c r="P1759" s="1943"/>
      <c r="Q1759" s="1943"/>
      <c r="R1759" s="1943"/>
      <c r="S1759" s="1943"/>
      <c r="T1759" s="2503"/>
      <c r="U1759" s="2539"/>
      <c r="V1759" s="2539"/>
      <c r="W1759" s="2539"/>
      <c r="X1759" s="2539"/>
      <c r="Y1759" s="2253"/>
    </row>
    <row r="1760" spans="1:25" s="417" customFormat="1" ht="37.5" customHeight="1" x14ac:dyDescent="0.25">
      <c r="A1760" s="1946" t="s">
        <v>396</v>
      </c>
      <c r="B1760" s="1946"/>
      <c r="C1760" s="1947"/>
      <c r="D1760" s="1947"/>
      <c r="E1760" s="1947"/>
      <c r="F1760" s="1947"/>
      <c r="G1760" s="1947"/>
      <c r="H1760" s="1947"/>
      <c r="I1760" s="1947"/>
      <c r="J1760" s="1947"/>
      <c r="K1760" s="1947"/>
      <c r="L1760" s="1947"/>
      <c r="M1760" s="1947"/>
      <c r="N1760" s="1947"/>
      <c r="O1760" s="1943"/>
      <c r="P1760" s="1943"/>
      <c r="Q1760" s="1943"/>
      <c r="R1760" s="1943"/>
      <c r="S1760" s="1943"/>
      <c r="T1760" s="2503"/>
      <c r="U1760" s="2539"/>
      <c r="V1760" s="2539"/>
      <c r="W1760" s="2539"/>
      <c r="X1760" s="2539"/>
      <c r="Y1760" s="2253"/>
    </row>
    <row r="1761" spans="1:25" s="417" customFormat="1" ht="15" customHeight="1" x14ac:dyDescent="0.25">
      <c r="A1761" s="1946" t="s">
        <v>333</v>
      </c>
      <c r="B1761" s="1946"/>
      <c r="C1761" s="1947">
        <f>SUM(C1428,C1387,C1341,C1322,C1310,C1269,C1257,C1202,C1162,C1135,C1105,C1053,C1018,C986,C951,C915,C871,C838,C808,C788,C769,C746,C711,C685,C671,C595,C1719,C1692,C1676,C1649,C1633,C1542,C1464)</f>
        <v>298158</v>
      </c>
      <c r="D1761" s="1947">
        <f>SUM(D1428,D1387,D1341,D1322,D1310,D1269,D1257,D1202,D1162,D1135,D1105,D1053,D1018,D986,D951,D915,D871,D838,D808,D788,D769,D746,D711,D685,D671,D595,D1719,D1692,D1676,D1649,D1633,D1542,D1464)</f>
        <v>124235</v>
      </c>
      <c r="E1761" s="1947">
        <f>SUM(E1428,E1387,E1341,E1322,E1310,E1269,E1257,E1202,E1162,E1135,E1105,E1053,E1018,E986,E951,E915,E871,E838,E808,E788,E769,E746,E711,E685,E671,E595,E1719,E1692,E1676,E1649,E1633,E1542,E1464)</f>
        <v>159986</v>
      </c>
      <c r="F1761" s="1947">
        <f t="shared" ref="F1761:F1768" si="1707">E1761/D1761*100</f>
        <v>128.77691471807461</v>
      </c>
      <c r="G1761" s="1947"/>
      <c r="H1761" s="1947"/>
      <c r="I1761" s="1947"/>
      <c r="J1761" s="1947"/>
      <c r="K1761" s="1947"/>
      <c r="L1761" s="1947"/>
      <c r="M1761" s="1947"/>
      <c r="N1761" s="1947"/>
      <c r="O1761" s="1943"/>
      <c r="P1761" s="1943"/>
      <c r="Q1761" s="1943"/>
      <c r="R1761" s="1943"/>
      <c r="S1761" s="1943"/>
      <c r="T1761" s="2503"/>
      <c r="U1761" s="2539"/>
      <c r="V1761" s="2539"/>
      <c r="W1761" s="2539"/>
      <c r="X1761" s="2539"/>
      <c r="Y1761" s="2253"/>
    </row>
    <row r="1762" spans="1:25" s="417" customFormat="1" ht="15" customHeight="1" x14ac:dyDescent="0.25">
      <c r="A1762" s="1946" t="s">
        <v>169</v>
      </c>
      <c r="B1762" s="1946"/>
      <c r="C1762" s="1947">
        <f>SUM(C1720,C1708,C1693,C1677,C1667,C1634,C1617,C1592,C1562,C1543,C1485,C1476,C1465,C1441,C1429,C1399,C1388,C1342,C1311,C1323,C1270,C1258,C1216,C1203,C1191,C1177,C1163,C1136,C1106,C1093,C1085,C1077,C1065,C1054,C1019,C1036,C998,C987,C969,C952,C916,C884,C872,C850,C839,C820,C809,C789,C770,C725,C747,C712,C686,C672,C607,C596)</f>
        <v>1229187.75</v>
      </c>
      <c r="D1762" s="1947">
        <f>SUM(D1720,D1708,D1693,D1677,D1667,D1634,D1617,D1592,D1562,D1543,D1485,D1476,D1465,D1441,D1429,D1399,D1388,D1342,D1311,D1323,D1270,D1258,D1216,D1203,D1191,D1177,D1163,D1136,D1106,D1093,D1085,D1077,D1065,D1054,D1019,D1036,D998,D987,D969,D952,D916,D884,D872,D850,D839,D820,D809,D789,D770,D725,D747,D712,D686,D672,D607,D596)</f>
        <v>512162.625</v>
      </c>
      <c r="E1762" s="1947">
        <f>SUM(E1720,E1708,E1693,E1677,E1667,E1634,E1617,E1592,E1562,E1543,E1485,E1476,E1465,E1441,E1429,E1399,E1388,E1342,E1311,E1323,E1270,E1258,E1216,E1203,E1191,E1177,E1163,E1136,E1106,E1093,E1085,E1077,E1065,E1054,E1019,E1036,E998,E987,E969,E952,E916,E884,E872,E850,E839,E820,E809,E789,E770,E725,E747,E712,E686,E672,E607,E596)</f>
        <v>481158.125</v>
      </c>
      <c r="F1762" s="1947">
        <f t="shared" si="1707"/>
        <v>93.946356394123839</v>
      </c>
      <c r="G1762" s="1947"/>
      <c r="H1762" s="1947"/>
      <c r="I1762" s="1947"/>
      <c r="J1762" s="1947"/>
      <c r="K1762" s="1947"/>
      <c r="L1762" s="1947"/>
      <c r="M1762" s="1947"/>
      <c r="N1762" s="1947"/>
      <c r="O1762" s="1943"/>
      <c r="P1762" s="1943"/>
      <c r="Q1762" s="1943"/>
      <c r="R1762" s="1943"/>
      <c r="S1762" s="1943"/>
      <c r="T1762" s="2503"/>
      <c r="U1762" s="2539"/>
      <c r="V1762" s="2539"/>
      <c r="W1762" s="2539"/>
      <c r="X1762" s="2539"/>
      <c r="Y1762" s="2253"/>
    </row>
    <row r="1763" spans="1:25" s="417" customFormat="1" ht="15" customHeight="1" x14ac:dyDescent="0.25">
      <c r="A1763" s="1946" t="s">
        <v>339</v>
      </c>
      <c r="B1763" s="1946"/>
      <c r="C1763" s="1947">
        <f>SUM(C1721,C1709,C1678,C1635,C1668,C1618,C1593,C1563,C1544,C1486,C1477,C1442,C1430,C1343,C1389,C1324,C1312,C1271,C1259,C1192,C1164,C1094,C1086,C1078,C1055,C1020,C988,C953,C917,C873,C840,C810,C790,C771,C748)</f>
        <v>1404384</v>
      </c>
      <c r="D1763" s="1947">
        <f>SUM(D1721,D1709,D1678,D1635,D1668,D1618,D1593,D1563,D1544,D1486,D1477,D1442,D1430,D1343,D1389,D1324,D1312,D1271,D1259,D1192,D1164,D1094,D1086,D1078,D1055,D1020,D988,D953,D917,D873,D840,D810,D790,D771,D748)</f>
        <v>585160</v>
      </c>
      <c r="E1763" s="1947">
        <f>SUM(E1721,E1709,E1678,E1635,E1668,E1618,E1593,E1563,E1544,E1486,E1477,E1442,E1430,E1343,E1389,E1324,E1312,E1271,E1259,E1192,E1164,E1094,E1086,E1078,E1055,E1020,E988,E953,E917,E873,E840,E810,E790,E771,E748)</f>
        <v>598836.80000000005</v>
      </c>
      <c r="F1763" s="1947">
        <f t="shared" si="1707"/>
        <v>102.33727527513842</v>
      </c>
      <c r="G1763" s="1947"/>
      <c r="H1763" s="1947"/>
      <c r="I1763" s="1947"/>
      <c r="J1763" s="1947"/>
      <c r="K1763" s="1947"/>
      <c r="L1763" s="1947"/>
      <c r="M1763" s="1947"/>
      <c r="N1763" s="1947"/>
      <c r="O1763" s="1943"/>
      <c r="P1763" s="1943"/>
      <c r="Q1763" s="1943"/>
      <c r="R1763" s="1943"/>
      <c r="S1763" s="1943"/>
      <c r="T1763" s="2503"/>
      <c r="U1763" s="2539"/>
      <c r="V1763" s="2539"/>
      <c r="W1763" s="2539"/>
      <c r="X1763" s="2539"/>
      <c r="Y1763" s="2253"/>
    </row>
    <row r="1764" spans="1:25" s="417" customFormat="1" ht="33.75" customHeight="1" x14ac:dyDescent="0.25">
      <c r="A1764" s="1946" t="s">
        <v>170</v>
      </c>
      <c r="B1764" s="1946"/>
      <c r="C1764" s="1947">
        <f>SUM(C1722,C1710,C1679,C1669,C1636,C1619,C1594,C1564,C1545,C1487,C1478,C1466,C1443,C1400,C1360,C1325,C1272,C1217,C1193,C1178,C1146,C1116,C1095,C1087,C1079,C1066,C1037,C999,C970,C934,C885,C851,C821,C791,C772,C749,C726,C687,C608,C567,C645)</f>
        <v>296463</v>
      </c>
      <c r="D1764" s="1947">
        <f>SUM(D1722,D1710,D1679,D1669,D1636,D1619,D1594,D1564,D1545,D1487,D1478,D1466,D1443,D1400,D1360,D1325,D1272,D1217,D1193,D1178,D1146,D1116,D1095,D1087,D1079,D1066,D1037,D999,D970,D934,D885,D851,D821,D791,D772,D749,D726,D687,D608,D567,D645)</f>
        <v>122618</v>
      </c>
      <c r="E1764" s="1947">
        <f>SUM(E1722,E1710,E1679,E1669,E1636,E1619,E1594,E1564,E1545,E1487,E1478,E1466,E1443,E1400,E1360,E1325,E1272,E1217,E1193,E1178,E1146,E1116,E1095,E1087,E1079,E1066,E1037,E999,E970,E934,E885,E851,E821,E791,E772,E749,E726,E687,E608,E567,E645)</f>
        <v>122400</v>
      </c>
      <c r="F1764" s="1947">
        <f t="shared" si="1707"/>
        <v>99.822212073268204</v>
      </c>
      <c r="G1764" s="1947"/>
      <c r="H1764" s="1947"/>
      <c r="I1764" s="1947"/>
      <c r="J1764" s="1947"/>
      <c r="K1764" s="1947"/>
      <c r="L1764" s="1947"/>
      <c r="M1764" s="1947"/>
      <c r="N1764" s="1947"/>
      <c r="O1764" s="1943"/>
      <c r="P1764" s="1943"/>
      <c r="Q1764" s="1943"/>
      <c r="R1764" s="1943"/>
      <c r="S1764" s="1943"/>
      <c r="T1764" s="2503"/>
      <c r="U1764" s="2539"/>
      <c r="V1764" s="2539"/>
      <c r="W1764" s="2539"/>
      <c r="X1764" s="2539"/>
      <c r="Y1764" s="2253"/>
    </row>
    <row r="1765" spans="1:25" s="417" customFormat="1" ht="15" customHeight="1" x14ac:dyDescent="0.25">
      <c r="A1765" s="1946" t="s">
        <v>365</v>
      </c>
      <c r="B1765" s="1946"/>
      <c r="C1765" s="1947">
        <f>SUM(C1000,C935,C609)</f>
        <v>24430</v>
      </c>
      <c r="D1765" s="1947">
        <f>SUM(D1000,D935,D609)</f>
        <v>10179</v>
      </c>
      <c r="E1765" s="1947">
        <f>SUM(E1000,E935,E609)</f>
        <v>10889</v>
      </c>
      <c r="F1765" s="1947">
        <f t="shared" si="1707"/>
        <v>106.97514490617938</v>
      </c>
      <c r="G1765" s="1947"/>
      <c r="H1765" s="1947"/>
      <c r="I1765" s="1947"/>
      <c r="J1765" s="1947"/>
      <c r="K1765" s="1947"/>
      <c r="L1765" s="1947"/>
      <c r="M1765" s="1947"/>
      <c r="N1765" s="1947"/>
      <c r="O1765" s="1943"/>
      <c r="P1765" s="1943"/>
      <c r="Q1765" s="1943"/>
      <c r="R1765" s="1943"/>
      <c r="S1765" s="1943"/>
      <c r="T1765" s="2503"/>
      <c r="U1765" s="2539"/>
      <c r="V1765" s="2539"/>
      <c r="W1765" s="2539"/>
      <c r="X1765" s="2539"/>
      <c r="Y1765" s="2253"/>
    </row>
    <row r="1766" spans="1:25" s="417" customFormat="1" ht="15" customHeight="1" x14ac:dyDescent="0.25">
      <c r="A1766" s="2229" t="s">
        <v>453</v>
      </c>
      <c r="B1766" s="2230"/>
      <c r="C1766" s="1951">
        <f>SUM(C1273,C646,C610,C568,C727)</f>
        <v>16300</v>
      </c>
      <c r="D1766" s="1951">
        <f t="shared" ref="D1766:E1766" si="1708">SUM(D1273,D646,D610,D568,D727)</f>
        <v>4890</v>
      </c>
      <c r="E1766" s="1951">
        <f t="shared" si="1708"/>
        <v>3577</v>
      </c>
      <c r="F1766" s="1947">
        <f t="shared" si="1707"/>
        <v>73.149284253578728</v>
      </c>
      <c r="G1766" s="1951"/>
      <c r="H1766" s="1951"/>
      <c r="I1766" s="1951"/>
      <c r="J1766" s="1951"/>
      <c r="K1766" s="1951"/>
      <c r="L1766" s="1951"/>
      <c r="M1766" s="1951"/>
      <c r="N1766" s="1951"/>
      <c r="O1766" s="1952"/>
      <c r="P1766" s="1952"/>
      <c r="Q1766" s="1952"/>
      <c r="R1766" s="1952"/>
      <c r="S1766" s="1952"/>
      <c r="T1766" s="2504"/>
      <c r="U1766" s="2540"/>
      <c r="V1766" s="2540"/>
      <c r="W1766" s="2540"/>
      <c r="X1766" s="2540"/>
      <c r="Y1766" s="2253"/>
    </row>
    <row r="1767" spans="1:25" s="417" customFormat="1" ht="15" customHeight="1" x14ac:dyDescent="0.25">
      <c r="A1767" s="1949" t="s">
        <v>44</v>
      </c>
      <c r="B1767" s="1949"/>
      <c r="C1767" s="1950">
        <f>SUM(C1713,C1696:C1701,C1682:C1686,C1652:C1660,C1639:C1643,C1622:C1627,C1609,C1601:C1602,C1577:C1584,C1554,C1553,C1548,C1532:C1536,C1526,C1525,C1512:C1519,C1503:C1505,C1494:C1495,C1469:C1470,C1363:C1366,C1277:C1287,C1120,C1003,C888:C898,C793,C691:C693,C655:C656,C614:C616)</f>
        <v>206674</v>
      </c>
      <c r="D1767" s="1950">
        <f>SUM(D1713,D1696:D1701,D1682:D1686,D1652:D1660,D1639:D1643,D1622:D1627,D1609,D1601:D1602,D1577:D1584,D1554,D1553,D1548,D1532:D1536,D1526,D1525,D1512:D1519,D1503:D1505,D1494:D1495,D1469:D1470,D1363:D1366,D1277:D1287,D1120,D1003,D888:D898,D793,D691:D693,D655:D656,D614:D616)</f>
        <v>86118</v>
      </c>
      <c r="E1767" s="1950">
        <f>SUM(E1713,E1696:E1701,E1682:E1686,E1652:E1660,E1639:E1643,E1622:E1627,E1609,E1601:E1602,E1577:E1584,E1554,E1553,E1548,E1532:E1536,E1526,E1525,E1512:E1519,E1503:E1505,E1494:E1495,E1469:E1470,E1363:E1366,E1277:E1287,E1120,E1003,E888:E898,E793,E691:E693,E655:E656,E614:E616)</f>
        <v>97605</v>
      </c>
      <c r="F1767" s="1951">
        <f t="shared" si="1707"/>
        <v>113.33867484149656</v>
      </c>
      <c r="G1767" s="1951"/>
      <c r="H1767" s="1951"/>
      <c r="I1767" s="1951"/>
      <c r="J1767" s="1951"/>
      <c r="K1767" s="1951"/>
      <c r="L1767" s="1951"/>
      <c r="M1767" s="1951"/>
      <c r="N1767" s="1951"/>
      <c r="O1767" s="1952"/>
      <c r="P1767" s="1952"/>
      <c r="Q1767" s="1952"/>
      <c r="R1767" s="1952"/>
      <c r="S1767" s="1952"/>
      <c r="T1767" s="2504"/>
      <c r="U1767" s="2540"/>
      <c r="V1767" s="2540"/>
      <c r="W1767" s="2540"/>
      <c r="X1767" s="2540"/>
      <c r="Y1767" s="2253"/>
    </row>
    <row r="1768" spans="1:25" s="417" customFormat="1" ht="15" customHeight="1" x14ac:dyDescent="0.25">
      <c r="A1768" s="1953" t="s">
        <v>179</v>
      </c>
      <c r="B1768" s="1953"/>
      <c r="C1768" s="1954">
        <f>SUM(C1723,C1711,C1694,C1670,C1680,C1650,C1637,C1620,C1610,C1603,C1595,C1585,C1565,C1555,C1546,C1537,C1527,C1520,C1506,C1496,C1488,C1479,C1467,C1445,C1402,C1367,C1327,C1275,C1219,C1194,C1180,C1148,C1118,C1096,C1088,C1080,C1068,C1039,C1004,C972,C937,C899,C853,C823,C794,C773,C751,C729,C689,C657,C612,C569,C647)</f>
        <v>5322098.8000000007</v>
      </c>
      <c r="D1768" s="1954">
        <f>SUM(D1723,D1711,D1694,D1670,D1680,D1650,D1637,D1620,D1610,D1603,D1595,D1585,D1565,D1555,D1546,D1537,D1527,D1520,D1506,D1496,D1488,D1479,D1467,D1445,D1402,D1367,D1327,D1275,D1219,D1194,D1180,D1148,D1118,D1096,D1088,D1080,D1068,D1039,D1004,D972,D937,D899,D853,D823,D794,D773,D751,D729,D689,D657,D612,D569,D647)</f>
        <v>2216647.4</v>
      </c>
      <c r="E1768" s="1954">
        <f>SUM(E1723,E1711,E1694,E1670,E1680,E1650,E1637,E1620,E1610,E1603,E1595,E1585,E1565,E1555,E1546,E1537,E1527,E1520,E1506,E1496,E1488,E1479,E1467,E1445,E1402,E1367,E1327,E1275,E1219,E1194,E1180,E1148,E1118,E1096,E1088,E1080,E1068,E1039,E1004,E972,E937,E899,E853,E823,E794,E773,E751,E729,E689,E657,E612,E569,E647)</f>
        <v>2183987.3630800918</v>
      </c>
      <c r="F1768" s="1955">
        <f t="shared" si="1707"/>
        <v>98.526602069417621</v>
      </c>
      <c r="G1768" s="1956"/>
      <c r="H1768" s="1956"/>
      <c r="I1768" s="1957"/>
      <c r="J1768" s="1957"/>
      <c r="K1768" s="1957"/>
      <c r="L1768" s="1957"/>
      <c r="M1768" s="1957"/>
      <c r="N1768" s="1957"/>
      <c r="O1768" s="1958">
        <f t="shared" ref="O1768:X1768" si="1709">SUM(O1723,O1711,O1694,O1670,O1680,O1650,O1637,O1620,O1610,O1603,O1595,O1585,O1565,O1555,O1546,O1537,O1527,O1520,O1506,O1496,O1488,O1479,O1467,O1445,O1402,O1367,O1327,O1275,O1219,O1194,O1180,O1148,O1118,O1096,O1088,O1080,O1068,O1039,O1004,O972,O937,O899,O853,O823,O794,O773,O751,O729,O689,O657,O612,O569,O647)</f>
        <v>2193298.6420033332</v>
      </c>
      <c r="P1768" s="1958">
        <f t="shared" si="1709"/>
        <v>2219697.6940061483</v>
      </c>
      <c r="Q1768" s="1958">
        <f t="shared" si="1709"/>
        <v>2219697.6940061483</v>
      </c>
      <c r="R1768" s="1958">
        <f t="shared" si="1709"/>
        <v>2219697.6940061483</v>
      </c>
      <c r="S1768" s="1958">
        <f t="shared" si="1709"/>
        <v>2220221.9223501235</v>
      </c>
      <c r="T1768" s="2505">
        <f t="shared" si="1709"/>
        <v>923539.61798480351</v>
      </c>
      <c r="U1768" s="2541">
        <f t="shared" si="1709"/>
        <v>950444.99326999998</v>
      </c>
      <c r="V1768" s="2541">
        <f t="shared" si="1709"/>
        <v>26905.375285196602</v>
      </c>
      <c r="W1768" s="2541">
        <f t="shared" si="1709"/>
        <v>-4080.4558300000003</v>
      </c>
      <c r="X1768" s="2541">
        <f t="shared" si="1709"/>
        <v>946364.53743999999</v>
      </c>
      <c r="Y1768" s="2252">
        <f>U1768+W1768-X1768</f>
        <v>0</v>
      </c>
    </row>
    <row r="1769" spans="1:25" s="417" customFormat="1" ht="15" customHeight="1" x14ac:dyDescent="0.25">
      <c r="A1769" s="1959" t="s">
        <v>362</v>
      </c>
      <c r="B1769" s="1960"/>
      <c r="C1769" s="1961">
        <f>C1743+C1762*3.2+C1764</f>
        <v>5322098.8000000007</v>
      </c>
      <c r="D1769" s="1961">
        <f t="shared" ref="D1769:E1769" si="1710">D1743+D1762*3.2+D1764</f>
        <v>2216647.4000000004</v>
      </c>
      <c r="E1769" s="1961">
        <f t="shared" si="1710"/>
        <v>2183987.3630800913</v>
      </c>
      <c r="F1769" s="1962"/>
      <c r="G1769" s="1963"/>
      <c r="H1769" s="1963"/>
      <c r="I1769" s="1964"/>
      <c r="J1769" s="1964"/>
      <c r="K1769" s="1964"/>
      <c r="L1769" s="1964"/>
      <c r="M1769" s="1964"/>
      <c r="N1769" s="1964"/>
      <c r="O1769" s="1965"/>
      <c r="P1769" s="1965"/>
      <c r="Q1769" s="1965"/>
      <c r="R1769" s="1965"/>
      <c r="S1769" s="1965"/>
      <c r="T1769" s="2506"/>
      <c r="U1769" s="2542"/>
      <c r="V1769" s="2542"/>
      <c r="W1769" s="2542"/>
      <c r="X1769" s="2542"/>
      <c r="Y1769" s="2253"/>
    </row>
    <row r="1770" spans="1:25" s="417" customFormat="1" ht="15" customHeight="1" x14ac:dyDescent="0.25">
      <c r="A1770" s="1966" t="s">
        <v>33</v>
      </c>
      <c r="B1770" s="1967"/>
      <c r="C1770" s="1968"/>
      <c r="D1770" s="1968"/>
      <c r="E1770" s="1968"/>
      <c r="F1770" s="1947"/>
      <c r="G1770" s="1969"/>
      <c r="H1770" s="1969"/>
      <c r="I1770" s="1970"/>
      <c r="J1770" s="1970"/>
      <c r="K1770" s="1970"/>
      <c r="L1770" s="1970"/>
      <c r="M1770" s="1970"/>
      <c r="N1770" s="1970"/>
      <c r="O1770" s="1943"/>
      <c r="P1770" s="1943"/>
      <c r="Q1770" s="1943"/>
      <c r="R1770" s="1943"/>
      <c r="S1770" s="1943"/>
      <c r="T1770" s="2503"/>
      <c r="U1770" s="2539"/>
      <c r="V1770" s="2539"/>
      <c r="W1770" s="2539"/>
      <c r="X1770" s="2539"/>
      <c r="Y1770" s="2253"/>
    </row>
    <row r="1771" spans="1:25" s="417" customFormat="1" ht="15" customHeight="1" x14ac:dyDescent="0.25">
      <c r="A1771" s="1971" t="s">
        <v>201</v>
      </c>
      <c r="B1771" s="1972"/>
      <c r="C1771" s="1940">
        <f>SUM(C1418,C1407,C1295,C754,C732,C696,C652,C626,C573)</f>
        <v>5564</v>
      </c>
      <c r="D1771" s="1940">
        <f>SUM(D1418,D1407,D1295,D754,D732,D696,D652,D626,D573)</f>
        <v>2321</v>
      </c>
      <c r="E1771" s="1940">
        <f>SUM(E1418,E1407,E1295,E754,E732,E696,E652,E626,E573)</f>
        <v>1702</v>
      </c>
      <c r="F1771" s="1947">
        <f t="shared" ref="F1771:F1780" si="1711">E1771/D1771*100</f>
        <v>73.330461008186134</v>
      </c>
      <c r="G1771" s="1941">
        <f>J1771/D1771</f>
        <v>6.9806118052563546</v>
      </c>
      <c r="H1771" s="1941">
        <f t="shared" ref="H1771:H1773" si="1712">K1771/E1771</f>
        <v>8.3125734430082261</v>
      </c>
      <c r="I1771" s="1940">
        <f>SUM(I1418,I1407,I1295,I754,I732,I696,I652,I626,I573)</f>
        <v>39550</v>
      </c>
      <c r="J1771" s="1940">
        <f>SUM(J1418,J1407,J1295,J754,J732,J696,J652,J626,J573)</f>
        <v>16202</v>
      </c>
      <c r="K1771" s="1940">
        <f>SUM(K1418,K1407,K1295,K754,K732,K696,K652,K626,K573)</f>
        <v>14148</v>
      </c>
      <c r="L1771" s="1940">
        <f t="shared" ref="L1771:L1773" si="1713">K1771/J1771*100</f>
        <v>87.322552771262806</v>
      </c>
      <c r="M1771" s="1940">
        <f>SUM(M1418,M1407,M1295,M754,M732,M696,M652,M626,M573)</f>
        <v>113.46666666666667</v>
      </c>
      <c r="N1771" s="1942">
        <f t="shared" ref="N1771:N1773" si="1714">K1771/$A$4*12/M1771</f>
        <v>299.25264394829611</v>
      </c>
      <c r="O1771" s="1943"/>
      <c r="P1771" s="1943"/>
      <c r="Q1771" s="1943"/>
      <c r="R1771" s="1943"/>
      <c r="S1771" s="1943"/>
      <c r="T1771" s="2503"/>
      <c r="U1771" s="2539"/>
      <c r="V1771" s="2539"/>
      <c r="W1771" s="2539"/>
      <c r="X1771" s="2539"/>
      <c r="Y1771" s="2253"/>
    </row>
    <row r="1772" spans="1:25" s="417" customFormat="1" ht="15" customHeight="1" x14ac:dyDescent="0.25">
      <c r="A1772" s="2450" t="s">
        <v>16</v>
      </c>
      <c r="B1772" s="1974"/>
      <c r="C1772" s="1975">
        <f>SUM(C1728,C1570,C1456,C1448,C1371,C1331,C1299,C1223,C1184,C1152,C1125,C1071,C1043,C1008,C976,C941,C904,C857,C828,C798,C777,C758,C735,C699,C629)</f>
        <v>26748</v>
      </c>
      <c r="D1772" s="1975">
        <f>SUM(D1728,D1570,D1456,D1448,D1371,D1331,D1299,D1223,D1184,D1152,D1125,D1071,D1043,D1008,D976,D941,D904,D857,D828,D798,D777,D758,D735,D699,D629)</f>
        <v>11149</v>
      </c>
      <c r="E1772" s="1975">
        <f>SUM(E1728,E1570,E1456,E1448,E1371,E1331,E1299,E1223,E1184,E1152,E1125,E1071,E1043,E1008,E976,E941,E904,E857,E828,E798,E777,E758,E735,E699,E629)</f>
        <v>11096</v>
      </c>
      <c r="F1772" s="1947">
        <f t="shared" si="1711"/>
        <v>99.52462104224594</v>
      </c>
      <c r="G1772" s="1941">
        <f>J1772/D1772</f>
        <v>7.534935868687775</v>
      </c>
      <c r="H1772" s="1941">
        <f t="shared" si="1712"/>
        <v>7.5629055515501085</v>
      </c>
      <c r="I1772" s="1975">
        <f>SUM(I1728,I1570,I1456,I1448,I1371,I1331,I1299,I1223,I1184,I1152,I1125,I1071,I1043,I1008,I976,I941,I904,I857,I828,I798,I777,I758,I735,I699,I629)</f>
        <v>201559</v>
      </c>
      <c r="J1772" s="1975">
        <f>SUM(J1728,J1570,J1456,J1448,J1371,J1331,J1299,J1223,J1184,J1152,J1125,J1071,J1043,J1008,J976,J941,J904,J857,J828,J798,J777,J758,J735,J699,J629)</f>
        <v>84007</v>
      </c>
      <c r="K1772" s="1975">
        <f>SUM(K1728,K1570,K1456,K1448,K1371,K1331,K1299,K1223,K1184,K1152,K1125,K1071,K1043,K1008,K976,K941,K904,K857,K828,K798,K777,K758,K735,K699,K629)</f>
        <v>83918</v>
      </c>
      <c r="L1772" s="1940">
        <f t="shared" si="1713"/>
        <v>99.894056447676988</v>
      </c>
      <c r="M1772" s="1975">
        <f>SUM(M1728,M1570,M1456,M1448,M1371,M1331,M1299,M1223,M1184,M1152,M1125,M1071,M1043,M1008,M976,M941,M904,M857,M828,M798,M777,M758,M735,M699,M629)</f>
        <v>841.48333333333335</v>
      </c>
      <c r="N1772" s="1942">
        <f t="shared" si="1714"/>
        <v>239.34306482600167</v>
      </c>
      <c r="O1772" s="1943"/>
      <c r="P1772" s="1943"/>
      <c r="Q1772" s="1943"/>
      <c r="R1772" s="1943"/>
      <c r="S1772" s="1943"/>
      <c r="T1772" s="2503"/>
      <c r="U1772" s="2539"/>
      <c r="V1772" s="2539"/>
      <c r="W1772" s="2539"/>
      <c r="X1772" s="2539"/>
      <c r="Y1772" s="2253"/>
    </row>
    <row r="1773" spans="1:25" s="417" customFormat="1" ht="18.75" customHeight="1" x14ac:dyDescent="0.25">
      <c r="A1773" s="2448" t="s">
        <v>397</v>
      </c>
      <c r="B1773" s="1976"/>
      <c r="C1773" s="1977">
        <f>SUM(C1729,C1571,C1457,C1449,C1419,C1408,C1372,C1332,C1300,C1224,C1185,C1153,C1126,C1072,C1044,C1009,C977,C942,C905,C858,C829,C799,C778,C759,C736,C700,C653,C630,C574)</f>
        <v>32312</v>
      </c>
      <c r="D1773" s="1977">
        <f>SUM(D1729,D1571,D1457,D1449,D1419,D1408,D1372,D1332,D1300,D1224,D1185,D1153,D1126,D1072,D1044,D1009,D977,D942,D905,D858,D829,D799,D778,D759,D736,D700,D653,D630,D574)</f>
        <v>13470</v>
      </c>
      <c r="E1773" s="1977">
        <f>SUM(E1729,E1571,E1457,E1449,E1419,E1408,E1372,E1332,E1300,E1224,E1185,E1153,E1126,E1072,E1044,E1009,E977,E942,E905,E858,E829,E799,E778,E759,E736,E700,E653,E630,E574)</f>
        <v>12798</v>
      </c>
      <c r="F1773" s="1947">
        <f t="shared" si="1711"/>
        <v>95.011135857461028</v>
      </c>
      <c r="G1773" s="1941">
        <f>J1773/D1773</f>
        <v>7.4394209354120271</v>
      </c>
      <c r="H1773" s="1941">
        <f t="shared" si="1712"/>
        <v>7.6626035318018442</v>
      </c>
      <c r="I1773" s="1977">
        <f>SUM(I1729,I1571,I1457,I1449,I1419,I1408,I1372,I1332,I1300,I1224,I1185,I1153,I1126,I1072,I1044,I1009,I977,I942,I905,I858,I829,I799,I778,I759,I736,I700,I653,I630,I574)</f>
        <v>241109</v>
      </c>
      <c r="J1773" s="1977">
        <f>SUM(J1729,J1571,J1457,J1449,J1419,J1408,J1372,J1332,J1300,J1224,J1185,J1153,J1126,J1072,J1044,J1009,J977,J942,J905,J858,J829,J799,J778,J759,J736,J700,J653,J630,J574)</f>
        <v>100209</v>
      </c>
      <c r="K1773" s="1977">
        <f>SUM(K1729,K1571,K1457,K1449,K1419,K1408,K1372,K1332,K1300,K1224,K1185,K1153,K1126,K1072,K1044,K1009,K977,K942,K905,K858,K829,K799,K778,K759,K736,K700,K653,K630,K574)</f>
        <v>98066</v>
      </c>
      <c r="L1773" s="1940">
        <f t="shared" si="1713"/>
        <v>97.861469528685049</v>
      </c>
      <c r="M1773" s="1977">
        <f>SUM(M1729,M1571,M1457,M1449,M1419,M1408,M1372,M1332,M1300,M1224,M1185,M1153,M1126,M1072,M1044,M1009,M977,M942,M905,M858,M829,M799,M778,M759,M736,M700,M653,M630,M574)</f>
        <v>954.95</v>
      </c>
      <c r="N1773" s="1942">
        <f t="shared" si="1714"/>
        <v>246.46149013037333</v>
      </c>
      <c r="O1773" s="1943">
        <f t="shared" ref="O1773:X1773" si="1715">SUM(O1729,O1571,O1457,O1449,O1419,O1408,O1372,O1332,O1300,O1224,O1185,O1153,O1126,O1072,O1044,O1009,O977,O942,O905,O858,O829,O799,O778,O759,O736,O700,O653,O630,O574)</f>
        <v>405377.86322306003</v>
      </c>
      <c r="P1773" s="1943">
        <f t="shared" si="1715"/>
        <v>377283.44240131992</v>
      </c>
      <c r="Q1773" s="1943">
        <f t="shared" si="1715"/>
        <v>377912.33085346658</v>
      </c>
      <c r="R1773" s="1943">
        <f t="shared" si="1715"/>
        <v>388595.09403091657</v>
      </c>
      <c r="S1773" s="1943">
        <f t="shared" si="1715"/>
        <v>386556.35120091657</v>
      </c>
      <c r="T1773" s="2503">
        <f t="shared" si="1715"/>
        <v>160999.06103818168</v>
      </c>
      <c r="U1773" s="2539">
        <f t="shared" si="1715"/>
        <v>154024.47414000001</v>
      </c>
      <c r="V1773" s="2539">
        <f t="shared" si="1715"/>
        <v>-6974.5868981817293</v>
      </c>
      <c r="W1773" s="2539">
        <f t="shared" si="1715"/>
        <v>-332.08955999999995</v>
      </c>
      <c r="X1773" s="2539">
        <f t="shared" si="1715"/>
        <v>153692.38458000001</v>
      </c>
      <c r="Y1773" s="2253"/>
    </row>
    <row r="1774" spans="1:25" s="417" customFormat="1" ht="29.25" customHeight="1" x14ac:dyDescent="0.25">
      <c r="A1774" s="2449" t="s">
        <v>336</v>
      </c>
      <c r="B1774" s="1976"/>
      <c r="C1774" s="1978">
        <f>SUM(C1301)</f>
        <v>2816</v>
      </c>
      <c r="D1774" s="1978">
        <f>SUM(D1301)</f>
        <v>1173</v>
      </c>
      <c r="E1774" s="1978">
        <f>SUM(E1301)</f>
        <v>1191</v>
      </c>
      <c r="F1774" s="1947">
        <f t="shared" si="1711"/>
        <v>101.53452685421995</v>
      </c>
      <c r="G1774" s="1979"/>
      <c r="H1774" s="1979"/>
      <c r="I1774" s="1978"/>
      <c r="J1774" s="1978"/>
      <c r="K1774" s="1978"/>
      <c r="L1774" s="1980"/>
      <c r="M1774" s="1978"/>
      <c r="N1774" s="1981"/>
      <c r="O1774" s="1943">
        <f t="shared" ref="O1774:X1774" si="1716">SUM(O1301)</f>
        <v>13981.814</v>
      </c>
      <c r="P1774" s="1943">
        <f t="shared" si="1716"/>
        <v>13937.88</v>
      </c>
      <c r="Q1774" s="1943">
        <f t="shared" si="1716"/>
        <v>13937.88</v>
      </c>
      <c r="R1774" s="1943">
        <f t="shared" si="1716"/>
        <v>13937.88</v>
      </c>
      <c r="S1774" s="1943">
        <f t="shared" si="1716"/>
        <v>17637.827530000002</v>
      </c>
      <c r="T1774" s="2503">
        <f t="shared" si="1716"/>
        <v>6272.2732745833337</v>
      </c>
      <c r="U1774" s="2539">
        <f t="shared" si="1716"/>
        <v>7545.4613999999992</v>
      </c>
      <c r="V1774" s="2539">
        <f t="shared" si="1716"/>
        <v>1273.1881254166656</v>
      </c>
      <c r="W1774" s="2539">
        <f t="shared" si="1716"/>
        <v>0</v>
      </c>
      <c r="X1774" s="2539">
        <f t="shared" si="1716"/>
        <v>7545.4613999999992</v>
      </c>
      <c r="Y1774" s="2253"/>
    </row>
    <row r="1775" spans="1:25" s="417" customFormat="1" ht="29.25" customHeight="1" x14ac:dyDescent="0.25">
      <c r="A1775" s="1976" t="s">
        <v>400</v>
      </c>
      <c r="B1775" s="1976"/>
      <c r="C1775" s="1978">
        <f t="shared" ref="C1775:E1780" si="1717">SUM(C1228)</f>
        <v>209858</v>
      </c>
      <c r="D1775" s="1977">
        <f t="shared" si="1717"/>
        <v>87441</v>
      </c>
      <c r="E1775" s="1978">
        <f t="shared" si="1717"/>
        <v>106258</v>
      </c>
      <c r="F1775" s="1951">
        <f t="shared" si="1711"/>
        <v>121.51965325190699</v>
      </c>
      <c r="G1775" s="1979"/>
      <c r="H1775" s="1979"/>
      <c r="I1775" s="1978"/>
      <c r="J1775" s="1978"/>
      <c r="K1775" s="1977"/>
      <c r="L1775" s="1940"/>
      <c r="M1775" s="1978"/>
      <c r="N1775" s="1981"/>
      <c r="O1775" s="1952">
        <f t="shared" ref="O1775:X1775" si="1718">SUM(O1228)</f>
        <v>617490.84884735988</v>
      </c>
      <c r="P1775" s="1952">
        <f t="shared" si="1718"/>
        <v>617490.84884735988</v>
      </c>
      <c r="Q1775" s="1943">
        <f t="shared" si="1718"/>
        <v>617490.84884735988</v>
      </c>
      <c r="R1775" s="1952">
        <f t="shared" si="1718"/>
        <v>617490.84884735988</v>
      </c>
      <c r="S1775" s="1952">
        <f t="shared" si="1718"/>
        <v>617490.84884735988</v>
      </c>
      <c r="T1775" s="2504">
        <f t="shared" si="1718"/>
        <v>257287.85368639993</v>
      </c>
      <c r="U1775" s="2540">
        <f t="shared" si="1718"/>
        <v>258347.04078000001</v>
      </c>
      <c r="V1775" s="2539">
        <f t="shared" si="1718"/>
        <v>1059.1870936000778</v>
      </c>
      <c r="W1775" s="2539">
        <f t="shared" si="1718"/>
        <v>-141.61810999999997</v>
      </c>
      <c r="X1775" s="2539">
        <f t="shared" si="1718"/>
        <v>258205.42267</v>
      </c>
      <c r="Y1775" s="2253"/>
    </row>
    <row r="1776" spans="1:25" s="417" customFormat="1" ht="29.25" customHeight="1" x14ac:dyDescent="0.25">
      <c r="A1776" s="1973" t="s">
        <v>371</v>
      </c>
      <c r="B1776" s="2448"/>
      <c r="C1776" s="1977">
        <f t="shared" si="1717"/>
        <v>207138</v>
      </c>
      <c r="D1776" s="2242">
        <f t="shared" si="1717"/>
        <v>86308</v>
      </c>
      <c r="E1776" s="1977">
        <f t="shared" si="1717"/>
        <v>104554</v>
      </c>
      <c r="F1776" s="1947">
        <f t="shared" si="1711"/>
        <v>121.140566343792</v>
      </c>
      <c r="G1776" s="1941"/>
      <c r="H1776" s="1941"/>
      <c r="I1776" s="1977"/>
      <c r="J1776" s="1977"/>
      <c r="K1776" s="2242"/>
      <c r="L1776" s="2243"/>
      <c r="M1776" s="1977"/>
      <c r="N1776" s="1942"/>
      <c r="O1776" s="1943"/>
      <c r="P1776" s="1943"/>
      <c r="Q1776" s="1965"/>
      <c r="R1776" s="1943"/>
      <c r="S1776" s="1943"/>
      <c r="T1776" s="2503"/>
      <c r="U1776" s="2539"/>
      <c r="V1776" s="2542"/>
      <c r="W1776" s="2542"/>
      <c r="X1776" s="2542"/>
      <c r="Y1776" s="2253"/>
    </row>
    <row r="1777" spans="1:25" s="417" customFormat="1" ht="21" customHeight="1" x14ac:dyDescent="0.25">
      <c r="A1777" s="1982" t="s">
        <v>372</v>
      </c>
      <c r="B1777" s="1976"/>
      <c r="C1777" s="1978">
        <f t="shared" si="1717"/>
        <v>207138</v>
      </c>
      <c r="D1777" s="1978">
        <f t="shared" si="1717"/>
        <v>86308</v>
      </c>
      <c r="E1777" s="1978">
        <f t="shared" si="1717"/>
        <v>104554</v>
      </c>
      <c r="F1777" s="1947">
        <f t="shared" si="1711"/>
        <v>121.140566343792</v>
      </c>
      <c r="G1777" s="1979"/>
      <c r="H1777" s="1979"/>
      <c r="I1777" s="1978"/>
      <c r="J1777" s="1978"/>
      <c r="K1777" s="1978"/>
      <c r="L1777" s="1980"/>
      <c r="M1777" s="1978"/>
      <c r="N1777" s="1981"/>
      <c r="O1777" s="1943"/>
      <c r="P1777" s="1943"/>
      <c r="Q1777" s="1943"/>
      <c r="R1777" s="1943"/>
      <c r="S1777" s="1943"/>
      <c r="T1777" s="2503"/>
      <c r="U1777" s="2539"/>
      <c r="V1777" s="2539"/>
      <c r="W1777" s="2539"/>
      <c r="X1777" s="2539"/>
      <c r="Y1777" s="2253"/>
    </row>
    <row r="1778" spans="1:25" s="417" customFormat="1" ht="21" customHeight="1" x14ac:dyDescent="0.25">
      <c r="A1778" s="1973" t="s">
        <v>373</v>
      </c>
      <c r="B1778" s="1976"/>
      <c r="C1778" s="1978">
        <f t="shared" si="1717"/>
        <v>2720</v>
      </c>
      <c r="D1778" s="1978">
        <f t="shared" si="1717"/>
        <v>1133</v>
      </c>
      <c r="E1778" s="1978">
        <f t="shared" si="1717"/>
        <v>1704</v>
      </c>
      <c r="F1778" s="1947">
        <f t="shared" si="1711"/>
        <v>150.39717563989407</v>
      </c>
      <c r="G1778" s="1979"/>
      <c r="H1778" s="1979"/>
      <c r="I1778" s="1978"/>
      <c r="J1778" s="1978"/>
      <c r="K1778" s="1978"/>
      <c r="L1778" s="1980"/>
      <c r="M1778" s="1978"/>
      <c r="N1778" s="1981"/>
      <c r="O1778" s="1943"/>
      <c r="P1778" s="1943"/>
      <c r="Q1778" s="1943"/>
      <c r="R1778" s="1943"/>
      <c r="S1778" s="1943"/>
      <c r="T1778" s="2503"/>
      <c r="U1778" s="2539"/>
      <c r="V1778" s="2539"/>
      <c r="W1778" s="2539"/>
      <c r="X1778" s="2539"/>
      <c r="Y1778" s="2253"/>
    </row>
    <row r="1779" spans="1:25" s="417" customFormat="1" ht="29.25" customHeight="1" x14ac:dyDescent="0.25">
      <c r="A1779" s="1982" t="s">
        <v>374</v>
      </c>
      <c r="B1779" s="1976"/>
      <c r="C1779" s="1978">
        <f t="shared" si="1717"/>
        <v>20</v>
      </c>
      <c r="D1779" s="1978">
        <f t="shared" si="1717"/>
        <v>8</v>
      </c>
      <c r="E1779" s="1978">
        <f t="shared" si="1717"/>
        <v>12</v>
      </c>
      <c r="F1779" s="1947">
        <f t="shared" si="1711"/>
        <v>150</v>
      </c>
      <c r="G1779" s="1979"/>
      <c r="H1779" s="1979"/>
      <c r="I1779" s="1978"/>
      <c r="J1779" s="1978"/>
      <c r="K1779" s="1978"/>
      <c r="L1779" s="1980"/>
      <c r="M1779" s="1978"/>
      <c r="N1779" s="1981"/>
      <c r="O1779" s="1943"/>
      <c r="P1779" s="1943"/>
      <c r="Q1779" s="1943"/>
      <c r="R1779" s="1943"/>
      <c r="S1779" s="1943"/>
      <c r="T1779" s="2503"/>
      <c r="U1779" s="2539"/>
      <c r="V1779" s="2539"/>
      <c r="W1779" s="2539"/>
      <c r="X1779" s="2539"/>
      <c r="Y1779" s="2253"/>
    </row>
    <row r="1780" spans="1:25" s="417" customFormat="1" ht="29.25" customHeight="1" thickBot="1" x14ac:dyDescent="0.3">
      <c r="A1780" s="1983" t="s">
        <v>375</v>
      </c>
      <c r="B1780" s="1984"/>
      <c r="C1780" s="1985">
        <f t="shared" si="1717"/>
        <v>2700</v>
      </c>
      <c r="D1780" s="1985">
        <f t="shared" si="1717"/>
        <v>1125</v>
      </c>
      <c r="E1780" s="1985">
        <f t="shared" si="1717"/>
        <v>1692</v>
      </c>
      <c r="F1780" s="1986">
        <f t="shared" si="1711"/>
        <v>150.4</v>
      </c>
      <c r="G1780" s="1987"/>
      <c r="H1780" s="1987"/>
      <c r="I1780" s="1985"/>
      <c r="J1780" s="1985"/>
      <c r="K1780" s="1985"/>
      <c r="L1780" s="1988"/>
      <c r="M1780" s="1985"/>
      <c r="N1780" s="1989"/>
      <c r="O1780" s="1990"/>
      <c r="P1780" s="1990"/>
      <c r="Q1780" s="1990"/>
      <c r="R1780" s="1990"/>
      <c r="S1780" s="1990"/>
      <c r="T1780" s="2515"/>
      <c r="U1780" s="2543"/>
      <c r="V1780" s="2543"/>
      <c r="W1780" s="2543"/>
      <c r="X1780" s="2543"/>
      <c r="Y1780" s="2253"/>
    </row>
    <row r="1781" spans="1:25" ht="15" customHeight="1" thickBot="1" x14ac:dyDescent="0.3">
      <c r="A1781" s="1991" t="s">
        <v>398</v>
      </c>
      <c r="B1781" s="124"/>
      <c r="C1781" s="126"/>
      <c r="D1781" s="126"/>
      <c r="E1781" s="1992"/>
      <c r="F1781" s="126"/>
      <c r="G1781" s="125"/>
      <c r="H1781" s="125"/>
      <c r="I1781" s="305"/>
      <c r="J1781" s="305"/>
      <c r="K1781" s="1993"/>
      <c r="L1781" s="305"/>
      <c r="M1781" s="305"/>
      <c r="N1781" s="305"/>
      <c r="O1781" s="1254"/>
      <c r="P1781" s="1254"/>
      <c r="Q1781" s="1254"/>
      <c r="R1781" s="1254"/>
      <c r="S1781" s="1254"/>
      <c r="T1781" s="2506"/>
      <c r="U1781" s="2521"/>
      <c r="V1781" s="2521"/>
      <c r="W1781" s="2521"/>
      <c r="X1781" s="2521"/>
      <c r="Y1781" s="2253"/>
    </row>
    <row r="1782" spans="1:25" ht="29.25" customHeight="1" x14ac:dyDescent="0.25">
      <c r="A1782" s="2301" t="s">
        <v>232</v>
      </c>
      <c r="B1782" s="117"/>
      <c r="C1782" s="105"/>
      <c r="D1782" s="105"/>
      <c r="E1782" s="581"/>
      <c r="F1782" s="105"/>
      <c r="G1782" s="105"/>
      <c r="H1782" s="105"/>
      <c r="I1782" s="105"/>
      <c r="J1782" s="105"/>
      <c r="K1782" s="581"/>
      <c r="L1782" s="105"/>
      <c r="M1782" s="105"/>
      <c r="N1782" s="105"/>
      <c r="O1782" s="1253"/>
      <c r="P1782" s="1253"/>
      <c r="Q1782" s="1253"/>
      <c r="R1782" s="1253"/>
      <c r="S1782" s="1253"/>
      <c r="T1782" s="2503"/>
      <c r="U1782" s="215"/>
      <c r="V1782" s="215"/>
      <c r="W1782" s="215"/>
      <c r="X1782" s="215"/>
      <c r="Y1782" s="2253"/>
    </row>
    <row r="1783" spans="1:25" ht="15" customHeight="1" x14ac:dyDescent="0.25">
      <c r="A1783" s="112" t="s">
        <v>5</v>
      </c>
      <c r="B1783" s="112"/>
      <c r="C1783" s="105"/>
      <c r="D1783" s="105"/>
      <c r="E1783" s="581"/>
      <c r="F1783" s="105"/>
      <c r="G1783" s="105"/>
      <c r="H1783" s="105"/>
      <c r="I1783" s="100"/>
      <c r="J1783" s="100"/>
      <c r="K1783" s="753"/>
      <c r="L1783" s="100"/>
      <c r="M1783" s="100"/>
      <c r="N1783" s="100"/>
      <c r="O1783" s="1253"/>
      <c r="P1783" s="1253"/>
      <c r="Q1783" s="1253"/>
      <c r="R1783" s="1253"/>
      <c r="S1783" s="1253"/>
      <c r="T1783" s="2503"/>
      <c r="U1783" s="215"/>
      <c r="V1783" s="215"/>
      <c r="W1783" s="215"/>
      <c r="X1783" s="215"/>
      <c r="Y1783" s="2253"/>
    </row>
    <row r="1784" spans="1:25" ht="15" customHeight="1" x14ac:dyDescent="0.25">
      <c r="A1784" s="103" t="s">
        <v>10</v>
      </c>
      <c r="B1784" s="569">
        <v>340</v>
      </c>
      <c r="C1784" s="100">
        <v>680</v>
      </c>
      <c r="D1784" s="144">
        <f t="shared" ref="D1784:D1792" si="1719">ROUND(C1784/12*$A$4,0)</f>
        <v>283</v>
      </c>
      <c r="E1784" s="418">
        <v>306</v>
      </c>
      <c r="F1784" s="144">
        <f t="shared" ref="F1784:F1792" si="1720">E1784/D1784*100</f>
        <v>108.12720848056536</v>
      </c>
      <c r="G1784" s="106">
        <v>11</v>
      </c>
      <c r="H1784" s="157">
        <f t="shared" ref="H1784:H1793" si="1721">K1784/E1784</f>
        <v>9.5</v>
      </c>
      <c r="I1784" s="166">
        <f t="shared" ref="I1784:I1792" si="1722">ROUND(C1784*G1784,0)</f>
        <v>7480</v>
      </c>
      <c r="J1784" s="166">
        <f t="shared" ref="J1784:J1792" si="1723">ROUND(D1784*G1784,0)</f>
        <v>3113</v>
      </c>
      <c r="K1784" s="420">
        <v>2907</v>
      </c>
      <c r="L1784" s="166">
        <f t="shared" ref="L1784:L1793" si="1724">K1784/J1784*100</f>
        <v>93.382589142306458</v>
      </c>
      <c r="M1784" s="166">
        <f t="shared" ref="M1784:M1792" si="1725">I1784/B1784</f>
        <v>22</v>
      </c>
      <c r="N1784" s="166">
        <f t="shared" ref="N1784:N1793" si="1726">K1784/$A$4*12/M1784</f>
        <v>317.12727272727267</v>
      </c>
      <c r="O1784" s="1253"/>
      <c r="P1784" s="1253"/>
      <c r="Q1784" s="1253"/>
      <c r="R1784" s="1253"/>
      <c r="S1784" s="1253"/>
      <c r="T1784" s="2503"/>
      <c r="U1784" s="215"/>
      <c r="V1784" s="215"/>
      <c r="W1784" s="215"/>
      <c r="X1784" s="215"/>
      <c r="Y1784" s="2253"/>
    </row>
    <row r="1785" spans="1:25" ht="15" customHeight="1" x14ac:dyDescent="0.25">
      <c r="A1785" s="103" t="s">
        <v>9</v>
      </c>
      <c r="B1785" s="569">
        <v>340</v>
      </c>
      <c r="C1785" s="100">
        <v>285</v>
      </c>
      <c r="D1785" s="144">
        <f t="shared" si="1719"/>
        <v>119</v>
      </c>
      <c r="E1785" s="418">
        <v>132</v>
      </c>
      <c r="F1785" s="144">
        <f t="shared" si="1720"/>
        <v>110.92436974789916</v>
      </c>
      <c r="G1785" s="106">
        <v>12</v>
      </c>
      <c r="H1785" s="157">
        <f t="shared" si="1721"/>
        <v>10.060606060606061</v>
      </c>
      <c r="I1785" s="166">
        <f t="shared" si="1722"/>
        <v>3420</v>
      </c>
      <c r="J1785" s="166">
        <f t="shared" si="1723"/>
        <v>1428</v>
      </c>
      <c r="K1785" s="420">
        <v>1328</v>
      </c>
      <c r="L1785" s="166">
        <f t="shared" si="1724"/>
        <v>92.997198879551817</v>
      </c>
      <c r="M1785" s="166">
        <f t="shared" si="1725"/>
        <v>10.058823529411764</v>
      </c>
      <c r="N1785" s="166">
        <f t="shared" si="1726"/>
        <v>316.85614035087724</v>
      </c>
      <c r="O1785" s="1253"/>
      <c r="P1785" s="1253"/>
      <c r="Q1785" s="1253"/>
      <c r="R1785" s="1253"/>
      <c r="S1785" s="1253"/>
      <c r="T1785" s="2503"/>
      <c r="U1785" s="215"/>
      <c r="V1785" s="215"/>
      <c r="W1785" s="215"/>
      <c r="X1785" s="215"/>
      <c r="Y1785" s="2253"/>
    </row>
    <row r="1786" spans="1:25" ht="15" customHeight="1" x14ac:dyDescent="0.25">
      <c r="A1786" s="103" t="s">
        <v>6</v>
      </c>
      <c r="B1786" s="569">
        <v>340</v>
      </c>
      <c r="C1786" s="100">
        <v>660</v>
      </c>
      <c r="D1786" s="144">
        <f t="shared" si="1719"/>
        <v>275</v>
      </c>
      <c r="E1786" s="418">
        <v>251</v>
      </c>
      <c r="F1786" s="144">
        <f t="shared" si="1720"/>
        <v>91.272727272727266</v>
      </c>
      <c r="G1786" s="106">
        <v>9</v>
      </c>
      <c r="H1786" s="157">
        <f t="shared" si="1721"/>
        <v>8.3227091633466141</v>
      </c>
      <c r="I1786" s="166">
        <f t="shared" si="1722"/>
        <v>5940</v>
      </c>
      <c r="J1786" s="166">
        <f t="shared" si="1723"/>
        <v>2475</v>
      </c>
      <c r="K1786" s="420">
        <v>2089</v>
      </c>
      <c r="L1786" s="166">
        <f t="shared" si="1724"/>
        <v>84.404040404040401</v>
      </c>
      <c r="M1786" s="166">
        <f t="shared" si="1725"/>
        <v>17.470588235294116</v>
      </c>
      <c r="N1786" s="166">
        <f t="shared" si="1726"/>
        <v>286.97373737373744</v>
      </c>
      <c r="O1786" s="1253"/>
      <c r="P1786" s="1253"/>
      <c r="Q1786" s="1253"/>
      <c r="R1786" s="1253"/>
      <c r="S1786" s="1253"/>
      <c r="T1786" s="2503"/>
      <c r="U1786" s="215"/>
      <c r="V1786" s="215"/>
      <c r="W1786" s="215"/>
      <c r="X1786" s="215"/>
      <c r="Y1786" s="2253"/>
    </row>
    <row r="1787" spans="1:25" ht="15" customHeight="1" x14ac:dyDescent="0.25">
      <c r="A1787" s="103" t="s">
        <v>79</v>
      </c>
      <c r="B1787" s="569">
        <v>340</v>
      </c>
      <c r="C1787" s="100">
        <v>260</v>
      </c>
      <c r="D1787" s="144">
        <f t="shared" si="1719"/>
        <v>108</v>
      </c>
      <c r="E1787" s="418">
        <v>99</v>
      </c>
      <c r="F1787" s="144">
        <f t="shared" si="1720"/>
        <v>91.666666666666657</v>
      </c>
      <c r="G1787" s="106">
        <v>12.4</v>
      </c>
      <c r="H1787" s="157">
        <f t="shared" si="1721"/>
        <v>9.3232323232323235</v>
      </c>
      <c r="I1787" s="166">
        <f t="shared" si="1722"/>
        <v>3224</v>
      </c>
      <c r="J1787" s="166">
        <f t="shared" si="1723"/>
        <v>1339</v>
      </c>
      <c r="K1787" s="420">
        <v>923</v>
      </c>
      <c r="L1787" s="166">
        <f t="shared" si="1724"/>
        <v>68.932038834951456</v>
      </c>
      <c r="M1787" s="166">
        <f t="shared" si="1725"/>
        <v>9.4823529411764707</v>
      </c>
      <c r="N1787" s="166">
        <f t="shared" si="1726"/>
        <v>233.61290322580643</v>
      </c>
      <c r="O1787" s="1253"/>
      <c r="P1787" s="1253"/>
      <c r="Q1787" s="1253"/>
      <c r="R1787" s="1253"/>
      <c r="S1787" s="1253"/>
      <c r="T1787" s="2503"/>
      <c r="U1787" s="215"/>
      <c r="V1787" s="215"/>
      <c r="W1787" s="215"/>
      <c r="X1787" s="215"/>
      <c r="Y1787" s="2253"/>
    </row>
    <row r="1788" spans="1:25" ht="15" customHeight="1" x14ac:dyDescent="0.25">
      <c r="A1788" s="47" t="s">
        <v>27</v>
      </c>
      <c r="B1788" s="569">
        <v>270</v>
      </c>
      <c r="C1788" s="36">
        <v>305</v>
      </c>
      <c r="D1788" s="144">
        <f t="shared" si="1719"/>
        <v>127</v>
      </c>
      <c r="E1788" s="418">
        <v>180</v>
      </c>
      <c r="F1788" s="144">
        <f t="shared" si="1720"/>
        <v>141.73228346456693</v>
      </c>
      <c r="G1788" s="49">
        <v>7</v>
      </c>
      <c r="H1788" s="157">
        <f t="shared" si="1721"/>
        <v>6.2333333333333334</v>
      </c>
      <c r="I1788" s="166">
        <f t="shared" si="1722"/>
        <v>2135</v>
      </c>
      <c r="J1788" s="166">
        <f t="shared" si="1723"/>
        <v>889</v>
      </c>
      <c r="K1788" s="420">
        <v>1122</v>
      </c>
      <c r="L1788" s="166">
        <f t="shared" si="1724"/>
        <v>126.20922384701912</v>
      </c>
      <c r="M1788" s="166">
        <f t="shared" si="1725"/>
        <v>7.9074074074074074</v>
      </c>
      <c r="N1788" s="166">
        <f t="shared" si="1726"/>
        <v>340.54145199063237</v>
      </c>
      <c r="O1788" s="1253"/>
      <c r="P1788" s="1253"/>
      <c r="Q1788" s="1253"/>
      <c r="R1788" s="1253"/>
      <c r="S1788" s="1253"/>
      <c r="T1788" s="2503"/>
      <c r="U1788" s="215"/>
      <c r="V1788" s="215"/>
      <c r="W1788" s="215"/>
      <c r="X1788" s="215"/>
      <c r="Y1788" s="2253"/>
    </row>
    <row r="1789" spans="1:25" ht="15" customHeight="1" x14ac:dyDescent="0.25">
      <c r="A1789" s="103" t="s">
        <v>28</v>
      </c>
      <c r="B1789" s="570">
        <v>340</v>
      </c>
      <c r="C1789" s="100">
        <v>270</v>
      </c>
      <c r="D1789" s="144">
        <f t="shared" si="1719"/>
        <v>113</v>
      </c>
      <c r="E1789" s="418">
        <v>113</v>
      </c>
      <c r="F1789" s="144">
        <f t="shared" si="1720"/>
        <v>100</v>
      </c>
      <c r="G1789" s="106">
        <v>6.1</v>
      </c>
      <c r="H1789" s="157">
        <f t="shared" si="1721"/>
        <v>5.663716814159292</v>
      </c>
      <c r="I1789" s="166">
        <f t="shared" si="1722"/>
        <v>1647</v>
      </c>
      <c r="J1789" s="166">
        <f t="shared" si="1723"/>
        <v>689</v>
      </c>
      <c r="K1789" s="420">
        <v>640</v>
      </c>
      <c r="L1789" s="166">
        <f t="shared" si="1724"/>
        <v>92.888243831640054</v>
      </c>
      <c r="M1789" s="166">
        <f t="shared" si="1725"/>
        <v>4.8441176470588232</v>
      </c>
      <c r="N1789" s="166">
        <f t="shared" si="1726"/>
        <v>317.08561020036433</v>
      </c>
      <c r="O1789" s="1253"/>
      <c r="P1789" s="1253"/>
      <c r="Q1789" s="1253"/>
      <c r="R1789" s="1253"/>
      <c r="S1789" s="1253"/>
      <c r="T1789" s="2503"/>
      <c r="U1789" s="215"/>
      <c r="V1789" s="215"/>
      <c r="W1789" s="215"/>
      <c r="X1789" s="215"/>
      <c r="Y1789" s="2253"/>
    </row>
    <row r="1790" spans="1:25" ht="15" customHeight="1" x14ac:dyDescent="0.25">
      <c r="A1790" s="103" t="s">
        <v>29</v>
      </c>
      <c r="B1790" s="570">
        <v>300</v>
      </c>
      <c r="C1790" s="100">
        <v>180</v>
      </c>
      <c r="D1790" s="144">
        <f t="shared" si="1719"/>
        <v>75</v>
      </c>
      <c r="E1790" s="418">
        <v>72</v>
      </c>
      <c r="F1790" s="144">
        <f t="shared" si="1720"/>
        <v>96</v>
      </c>
      <c r="G1790" s="106">
        <v>5.2</v>
      </c>
      <c r="H1790" s="157">
        <f t="shared" si="1721"/>
        <v>5.4444444444444446</v>
      </c>
      <c r="I1790" s="166">
        <f t="shared" si="1722"/>
        <v>936</v>
      </c>
      <c r="J1790" s="166">
        <f t="shared" si="1723"/>
        <v>390</v>
      </c>
      <c r="K1790" s="420">
        <v>392</v>
      </c>
      <c r="L1790" s="166">
        <f t="shared" si="1724"/>
        <v>100.51282051282051</v>
      </c>
      <c r="M1790" s="166">
        <f t="shared" si="1725"/>
        <v>3.12</v>
      </c>
      <c r="N1790" s="166">
        <f t="shared" si="1726"/>
        <v>301.53846153846155</v>
      </c>
      <c r="O1790" s="1253"/>
      <c r="P1790" s="1253"/>
      <c r="Q1790" s="1253"/>
      <c r="R1790" s="1253"/>
      <c r="S1790" s="1253"/>
      <c r="T1790" s="2503"/>
      <c r="U1790" s="215"/>
      <c r="V1790" s="215"/>
      <c r="W1790" s="215"/>
      <c r="X1790" s="215"/>
      <c r="Y1790" s="2253"/>
    </row>
    <row r="1791" spans="1:25" ht="15" customHeight="1" x14ac:dyDescent="0.25">
      <c r="A1791" s="103" t="s">
        <v>30</v>
      </c>
      <c r="B1791" s="570">
        <v>340</v>
      </c>
      <c r="C1791" s="107">
        <v>69</v>
      </c>
      <c r="D1791" s="144">
        <f t="shared" si="1719"/>
        <v>29</v>
      </c>
      <c r="E1791" s="418">
        <v>34</v>
      </c>
      <c r="F1791" s="144">
        <f t="shared" si="1720"/>
        <v>117.24137931034481</v>
      </c>
      <c r="G1791" s="275">
        <v>8</v>
      </c>
      <c r="H1791" s="157">
        <f t="shared" si="1721"/>
        <v>6.7647058823529411</v>
      </c>
      <c r="I1791" s="166">
        <f t="shared" si="1722"/>
        <v>552</v>
      </c>
      <c r="J1791" s="166">
        <f t="shared" si="1723"/>
        <v>232</v>
      </c>
      <c r="K1791" s="420">
        <v>230</v>
      </c>
      <c r="L1791" s="166">
        <f t="shared" si="1724"/>
        <v>99.137931034482762</v>
      </c>
      <c r="M1791" s="166">
        <f t="shared" si="1725"/>
        <v>1.6235294117647059</v>
      </c>
      <c r="N1791" s="166">
        <f t="shared" si="1726"/>
        <v>340</v>
      </c>
      <c r="O1791" s="1253"/>
      <c r="P1791" s="1253"/>
      <c r="Q1791" s="1253"/>
      <c r="R1791" s="1253"/>
      <c r="S1791" s="1253"/>
      <c r="T1791" s="2503"/>
      <c r="U1791" s="215"/>
      <c r="V1791" s="215"/>
      <c r="W1791" s="215"/>
      <c r="X1791" s="215"/>
      <c r="Y1791" s="2253"/>
    </row>
    <row r="1792" spans="1:25" ht="15" customHeight="1" x14ac:dyDescent="0.25">
      <c r="A1792" s="618" t="s">
        <v>80</v>
      </c>
      <c r="B1792" s="1301">
        <v>320</v>
      </c>
      <c r="C1792" s="1302">
        <v>284</v>
      </c>
      <c r="D1792" s="205">
        <f t="shared" si="1719"/>
        <v>118</v>
      </c>
      <c r="E1792" s="426">
        <v>186</v>
      </c>
      <c r="F1792" s="205">
        <f t="shared" si="1720"/>
        <v>157.62711864406779</v>
      </c>
      <c r="G1792" s="1303">
        <v>9</v>
      </c>
      <c r="H1792" s="411">
        <f t="shared" si="1721"/>
        <v>7.860215053763441</v>
      </c>
      <c r="I1792" s="376">
        <f t="shared" si="1722"/>
        <v>2556</v>
      </c>
      <c r="J1792" s="376">
        <f t="shared" si="1723"/>
        <v>1062</v>
      </c>
      <c r="K1792" s="422">
        <v>1462</v>
      </c>
      <c r="L1792" s="376">
        <f t="shared" si="1724"/>
        <v>137.66478342749528</v>
      </c>
      <c r="M1792" s="376">
        <f t="shared" si="1725"/>
        <v>7.9874999999999998</v>
      </c>
      <c r="N1792" s="376">
        <f t="shared" si="1726"/>
        <v>439.28638497652582</v>
      </c>
      <c r="O1792" s="1255"/>
      <c r="P1792" s="1255"/>
      <c r="Q1792" s="1255"/>
      <c r="R1792" s="1255"/>
      <c r="S1792" s="1255"/>
      <c r="T1792" s="2504"/>
      <c r="U1792" s="2518"/>
      <c r="V1792" s="2518"/>
      <c r="W1792" s="2518"/>
      <c r="X1792" s="2518"/>
      <c r="Y1792" s="2253"/>
    </row>
    <row r="1793" spans="1:25" s="417" customFormat="1" ht="15" customHeight="1" x14ac:dyDescent="0.25">
      <c r="A1793" s="1994" t="s">
        <v>7</v>
      </c>
      <c r="B1793" s="1994"/>
      <c r="C1793" s="1995">
        <f>SUM(C1784:C1792)</f>
        <v>2993</v>
      </c>
      <c r="D1793" s="1995">
        <f t="shared" ref="D1793:E1793" si="1727">SUM(D1784:D1792)</f>
        <v>1247</v>
      </c>
      <c r="E1793" s="1995">
        <f t="shared" si="1727"/>
        <v>1373</v>
      </c>
      <c r="F1793" s="1995">
        <f t="shared" ref="F1793" si="1728">E1793/D1793*100</f>
        <v>110.10425020048116</v>
      </c>
      <c r="G1793" s="1996">
        <f>IF(C1793=0,0,I1793/C1793)</f>
        <v>9.3184096224523891</v>
      </c>
      <c r="H1793" s="1546">
        <f t="shared" si="1721"/>
        <v>8.0793882010196647</v>
      </c>
      <c r="I1793" s="1995">
        <f>SUM(I1784:I1792)</f>
        <v>27890</v>
      </c>
      <c r="J1793" s="1995">
        <f t="shared" ref="J1793" si="1729">SUM(J1784:J1792)</f>
        <v>11617</v>
      </c>
      <c r="K1793" s="1995">
        <f t="shared" ref="K1793" si="1730">SUM(K1784:K1792)</f>
        <v>11093</v>
      </c>
      <c r="L1793" s="1549">
        <f t="shared" si="1724"/>
        <v>95.489369028148403</v>
      </c>
      <c r="M1793" s="1628">
        <f>SUM(M1784:M1792)</f>
        <v>84.494319172113293</v>
      </c>
      <c r="N1793" s="1549">
        <f t="shared" si="1726"/>
        <v>315.08863863106649</v>
      </c>
      <c r="O1793" s="558">
        <v>70911.684501503987</v>
      </c>
      <c r="P1793" s="558">
        <v>71079.103953344675</v>
      </c>
      <c r="Q1793" s="558">
        <v>71079.103953344675</v>
      </c>
      <c r="R1793" s="558">
        <v>72504.628310319997</v>
      </c>
      <c r="S1793" s="558">
        <v>72504.628310319997</v>
      </c>
      <c r="T1793" s="2505">
        <f>O1793/12*$A$4+(P1793-O1793)/11*4+(Q1793-P1793)/10*3+(R1793-Q1793)/9*2+(S1793-R1793)/8*1</f>
        <v>29924.198200068295</v>
      </c>
      <c r="U1793" s="1444">
        <f t="shared" ref="U1793" si="1731">X1793-W1793</f>
        <v>29964.276379999999</v>
      </c>
      <c r="V1793" s="1444">
        <f t="shared" ref="V1793" si="1732">U1793-T1793</f>
        <v>40.078179931704653</v>
      </c>
      <c r="W1793" s="1444">
        <v>-2332.95649</v>
      </c>
      <c r="X1793" s="1444">
        <v>27631.319889999999</v>
      </c>
      <c r="Y1793" s="2253"/>
    </row>
    <row r="1794" spans="1:25" ht="15" customHeight="1" x14ac:dyDescent="0.25">
      <c r="A1794" s="1313" t="s">
        <v>14</v>
      </c>
      <c r="B1794" s="1314"/>
      <c r="C1794" s="1315"/>
      <c r="D1794" s="1315"/>
      <c r="E1794" s="1997"/>
      <c r="F1794" s="1315"/>
      <c r="G1794" s="1316"/>
      <c r="H1794" s="1316"/>
      <c r="I1794" s="1315"/>
      <c r="J1794" s="1315"/>
      <c r="K1794" s="1997"/>
      <c r="L1794" s="1315"/>
      <c r="M1794" s="1315"/>
      <c r="N1794" s="1315"/>
      <c r="O1794" s="1254"/>
      <c r="P1794" s="1254"/>
      <c r="Q1794" s="1254"/>
      <c r="R1794" s="1254"/>
      <c r="S1794" s="1254"/>
      <c r="T1794" s="2506"/>
      <c r="U1794" s="2521"/>
      <c r="V1794" s="2521"/>
      <c r="W1794" s="2521"/>
      <c r="X1794" s="2521"/>
      <c r="Y1794" s="2253"/>
    </row>
    <row r="1795" spans="1:25" ht="16.5" customHeight="1" x14ac:dyDescent="0.25">
      <c r="A1795" s="60" t="s">
        <v>343</v>
      </c>
      <c r="B1795" s="59"/>
      <c r="C1795" s="143"/>
      <c r="D1795" s="143"/>
      <c r="E1795" s="421"/>
      <c r="F1795" s="143"/>
      <c r="G1795" s="50"/>
      <c r="H1795" s="50"/>
      <c r="I1795" s="38"/>
      <c r="J1795" s="38"/>
      <c r="K1795" s="669"/>
      <c r="L1795" s="38"/>
      <c r="M1795" s="38"/>
      <c r="N1795" s="38"/>
      <c r="O1795" s="1253"/>
      <c r="P1795" s="1253"/>
      <c r="Q1795" s="1253"/>
      <c r="R1795" s="1253"/>
      <c r="S1795" s="1253"/>
      <c r="T1795" s="2503"/>
      <c r="U1795" s="215"/>
      <c r="V1795" s="215"/>
      <c r="W1795" s="215"/>
      <c r="X1795" s="215"/>
      <c r="Y1795" s="2253"/>
    </row>
    <row r="1796" spans="1:25" ht="15" customHeight="1" x14ac:dyDescent="0.25">
      <c r="A1796" s="294" t="s">
        <v>217</v>
      </c>
      <c r="B1796" s="294"/>
      <c r="C1796" s="53">
        <f>C1797+C1798+C1799+C1800</f>
        <v>9350</v>
      </c>
      <c r="D1796" s="53">
        <f t="shared" ref="D1796:E1796" si="1733">D1797+D1798+D1799+D1800</f>
        <v>3896</v>
      </c>
      <c r="E1796" s="53">
        <f t="shared" si="1733"/>
        <v>2706</v>
      </c>
      <c r="F1796" s="53">
        <f>E1796/D1796*100</f>
        <v>69.455852156057489</v>
      </c>
      <c r="G1796" s="56"/>
      <c r="H1796" s="56"/>
      <c r="I1796" s="55"/>
      <c r="J1796" s="55"/>
      <c r="K1796" s="545"/>
      <c r="L1796" s="55"/>
      <c r="M1796" s="55"/>
      <c r="N1796" s="55"/>
      <c r="O1796" s="1253"/>
      <c r="P1796" s="1253"/>
      <c r="Q1796" s="1253"/>
      <c r="R1796" s="1253"/>
      <c r="S1796" s="1253"/>
      <c r="T1796" s="2503"/>
      <c r="U1796" s="215"/>
      <c r="V1796" s="215"/>
      <c r="W1796" s="215"/>
      <c r="X1796" s="215"/>
      <c r="Y1796" s="2253"/>
    </row>
    <row r="1797" spans="1:25" ht="15" customHeight="1" x14ac:dyDescent="0.25">
      <c r="A1797" s="294" t="s">
        <v>344</v>
      </c>
      <c r="B1797" s="294"/>
      <c r="C1797" s="53"/>
      <c r="D1797" s="144">
        <f t="shared" ref="D1797:D1819" si="1734">ROUND(C1797/12*$A$4,0)</f>
        <v>0</v>
      </c>
      <c r="E1797" s="527"/>
      <c r="F1797" s="53"/>
      <c r="G1797" s="56"/>
      <c r="H1797" s="56"/>
      <c r="I1797" s="55"/>
      <c r="J1797" s="55"/>
      <c r="K1797" s="545"/>
      <c r="L1797" s="55"/>
      <c r="M1797" s="55"/>
      <c r="N1797" s="55"/>
      <c r="O1797" s="1253"/>
      <c r="P1797" s="1253"/>
      <c r="Q1797" s="1253"/>
      <c r="R1797" s="1253"/>
      <c r="S1797" s="1253"/>
      <c r="T1797" s="2503"/>
      <c r="U1797" s="215"/>
      <c r="V1797" s="215"/>
      <c r="W1797" s="215"/>
      <c r="X1797" s="215"/>
      <c r="Y1797" s="2253"/>
    </row>
    <row r="1798" spans="1:25" ht="33.75" customHeight="1" x14ac:dyDescent="0.25">
      <c r="A1798" s="294" t="s">
        <v>345</v>
      </c>
      <c r="B1798" s="294"/>
      <c r="C1798" s="53">
        <v>200</v>
      </c>
      <c r="D1798" s="144">
        <f t="shared" si="1734"/>
        <v>83</v>
      </c>
      <c r="E1798" s="527">
        <v>508</v>
      </c>
      <c r="F1798" s="53">
        <f t="shared" ref="F1798:F1803" si="1735">E1798/D1798*100</f>
        <v>612.04819277108436</v>
      </c>
      <c r="G1798" s="56"/>
      <c r="H1798" s="56"/>
      <c r="I1798" s="55"/>
      <c r="J1798" s="55"/>
      <c r="K1798" s="545"/>
      <c r="L1798" s="55"/>
      <c r="M1798" s="55"/>
      <c r="N1798" s="55"/>
      <c r="O1798" s="1253"/>
      <c r="P1798" s="1253"/>
      <c r="Q1798" s="1253"/>
      <c r="R1798" s="1253"/>
      <c r="S1798" s="1253"/>
      <c r="T1798" s="2503"/>
      <c r="U1798" s="215"/>
      <c r="V1798" s="215"/>
      <c r="W1798" s="215"/>
      <c r="X1798" s="215"/>
      <c r="Y1798" s="2253"/>
    </row>
    <row r="1799" spans="1:25" ht="35.25" customHeight="1" x14ac:dyDescent="0.25">
      <c r="A1799" s="294" t="s">
        <v>346</v>
      </c>
      <c r="B1799" s="294"/>
      <c r="C1799" s="53">
        <v>150</v>
      </c>
      <c r="D1799" s="144">
        <f t="shared" si="1734"/>
        <v>63</v>
      </c>
      <c r="E1799" s="527">
        <v>69</v>
      </c>
      <c r="F1799" s="53">
        <f t="shared" si="1735"/>
        <v>109.52380952380953</v>
      </c>
      <c r="G1799" s="56"/>
      <c r="H1799" s="56"/>
      <c r="I1799" s="55"/>
      <c r="J1799" s="55"/>
      <c r="K1799" s="545"/>
      <c r="L1799" s="55"/>
      <c r="M1799" s="55"/>
      <c r="N1799" s="55"/>
      <c r="O1799" s="1253"/>
      <c r="P1799" s="1253"/>
      <c r="Q1799" s="1253"/>
      <c r="R1799" s="1253"/>
      <c r="S1799" s="1253"/>
      <c r="T1799" s="2503"/>
      <c r="U1799" s="215"/>
      <c r="V1799" s="215"/>
      <c r="W1799" s="215"/>
      <c r="X1799" s="215"/>
      <c r="Y1799" s="2253"/>
    </row>
    <row r="1800" spans="1:25" ht="15" customHeight="1" x14ac:dyDescent="0.25">
      <c r="A1800" s="294" t="s">
        <v>347</v>
      </c>
      <c r="B1800" s="294"/>
      <c r="C1800" s="53">
        <v>9000</v>
      </c>
      <c r="D1800" s="144">
        <f t="shared" si="1734"/>
        <v>3750</v>
      </c>
      <c r="E1800" s="527">
        <v>2129</v>
      </c>
      <c r="F1800" s="53">
        <f t="shared" si="1735"/>
        <v>56.773333333333333</v>
      </c>
      <c r="G1800" s="56"/>
      <c r="H1800" s="56"/>
      <c r="I1800" s="55"/>
      <c r="J1800" s="55"/>
      <c r="K1800" s="545"/>
      <c r="L1800" s="55"/>
      <c r="M1800" s="55"/>
      <c r="N1800" s="55"/>
      <c r="O1800" s="1253"/>
      <c r="P1800" s="1253"/>
      <c r="Q1800" s="1253"/>
      <c r="R1800" s="1253"/>
      <c r="S1800" s="1253"/>
      <c r="T1800" s="2503"/>
      <c r="U1800" s="215"/>
      <c r="V1800" s="215"/>
      <c r="W1800" s="215"/>
      <c r="X1800" s="215"/>
      <c r="Y1800" s="2253"/>
    </row>
    <row r="1801" spans="1:25" ht="15" customHeight="1" x14ac:dyDescent="0.25">
      <c r="A1801" s="294" t="s">
        <v>169</v>
      </c>
      <c r="B1801" s="294"/>
      <c r="C1801" s="53">
        <v>33500</v>
      </c>
      <c r="D1801" s="144">
        <f t="shared" si="1734"/>
        <v>13958</v>
      </c>
      <c r="E1801" s="527">
        <f>9044+E1802/4/3.2</f>
        <v>9500.546875</v>
      </c>
      <c r="F1801" s="53">
        <f t="shared" si="1735"/>
        <v>68.065244841667862</v>
      </c>
      <c r="G1801" s="56"/>
      <c r="H1801" s="56"/>
      <c r="I1801" s="55"/>
      <c r="J1801" s="55"/>
      <c r="K1801" s="545"/>
      <c r="L1801" s="55"/>
      <c r="M1801" s="55"/>
      <c r="N1801" s="55"/>
      <c r="O1801" s="1253"/>
      <c r="P1801" s="1253"/>
      <c r="Q1801" s="1253"/>
      <c r="R1801" s="1253"/>
      <c r="S1801" s="1253"/>
      <c r="T1801" s="2503"/>
      <c r="U1801" s="215"/>
      <c r="V1801" s="215"/>
      <c r="W1801" s="215"/>
      <c r="X1801" s="215"/>
      <c r="Y1801" s="2253"/>
    </row>
    <row r="1802" spans="1:25" ht="15" customHeight="1" x14ac:dyDescent="0.25">
      <c r="A1802" s="294" t="s">
        <v>339</v>
      </c>
      <c r="B1802" s="294"/>
      <c r="C1802" s="53">
        <v>19980</v>
      </c>
      <c r="D1802" s="144">
        <f t="shared" si="1734"/>
        <v>8325</v>
      </c>
      <c r="E1802" s="527">
        <v>5843.8</v>
      </c>
      <c r="F1802" s="53">
        <f t="shared" si="1735"/>
        <v>70.195795795795803</v>
      </c>
      <c r="G1802" s="56"/>
      <c r="H1802" s="56"/>
      <c r="I1802" s="55"/>
      <c r="J1802" s="55"/>
      <c r="K1802" s="545"/>
      <c r="L1802" s="55"/>
      <c r="M1802" s="55"/>
      <c r="N1802" s="55"/>
      <c r="O1802" s="1253"/>
      <c r="P1802" s="1253"/>
      <c r="Q1802" s="1253"/>
      <c r="R1802" s="1253"/>
      <c r="S1802" s="1253"/>
      <c r="T1802" s="2503"/>
      <c r="U1802" s="215"/>
      <c r="V1802" s="215"/>
      <c r="W1802" s="215"/>
      <c r="X1802" s="215"/>
      <c r="Y1802" s="2253"/>
    </row>
    <row r="1803" spans="1:25" s="99" customFormat="1" ht="32.25" customHeight="1" x14ac:dyDescent="0.25">
      <c r="A1803" s="534" t="s">
        <v>183</v>
      </c>
      <c r="B1803" s="534"/>
      <c r="C1803" s="57">
        <f>SUM(C1796+C1801*3.2)</f>
        <v>116550</v>
      </c>
      <c r="D1803" s="57">
        <f t="shared" ref="D1803:E1803" si="1736">SUM(D1796+D1801*3.2)</f>
        <v>48561.600000000006</v>
      </c>
      <c r="E1803" s="57">
        <f t="shared" si="1736"/>
        <v>33107.75</v>
      </c>
      <c r="F1803" s="53">
        <f t="shared" si="1735"/>
        <v>68.176810484003809</v>
      </c>
      <c r="G1803" s="56"/>
      <c r="H1803" s="56"/>
      <c r="I1803" s="55"/>
      <c r="J1803" s="55"/>
      <c r="K1803" s="545"/>
      <c r="L1803" s="55"/>
      <c r="M1803" s="55"/>
      <c r="N1803" s="55"/>
      <c r="O1803" s="1253"/>
      <c r="P1803" s="1253"/>
      <c r="Q1803" s="1253"/>
      <c r="R1803" s="1253"/>
      <c r="S1803" s="1253"/>
      <c r="T1803" s="2503"/>
      <c r="U1803" s="215"/>
      <c r="V1803" s="215"/>
      <c r="W1803" s="215"/>
      <c r="X1803" s="215"/>
      <c r="Y1803" s="2253"/>
    </row>
    <row r="1804" spans="1:25" ht="29.25" customHeight="1" x14ac:dyDescent="0.25">
      <c r="A1804" s="815" t="s">
        <v>348</v>
      </c>
      <c r="B1804" s="548"/>
      <c r="C1804" s="53"/>
      <c r="D1804" s="144"/>
      <c r="E1804" s="527"/>
      <c r="F1804" s="53"/>
      <c r="G1804" s="56"/>
      <c r="H1804" s="56"/>
      <c r="I1804" s="55"/>
      <c r="J1804" s="55"/>
      <c r="K1804" s="545"/>
      <c r="L1804" s="55"/>
      <c r="M1804" s="55"/>
      <c r="N1804" s="55"/>
      <c r="O1804" s="1253"/>
      <c r="P1804" s="1253"/>
      <c r="Q1804" s="1253"/>
      <c r="R1804" s="1253"/>
      <c r="S1804" s="1253"/>
      <c r="T1804" s="2503"/>
      <c r="U1804" s="215"/>
      <c r="V1804" s="215"/>
      <c r="W1804" s="215"/>
      <c r="X1804" s="215"/>
      <c r="Y1804" s="2253"/>
    </row>
    <row r="1805" spans="1:25" ht="15" customHeight="1" x14ac:dyDescent="0.25">
      <c r="A1805" s="294" t="s">
        <v>217</v>
      </c>
      <c r="B1805" s="294"/>
      <c r="C1805" s="53">
        <f>SUM(C1807,C1812)</f>
        <v>31607</v>
      </c>
      <c r="D1805" s="53">
        <f t="shared" ref="D1805:E1805" si="1737">SUM(D1807,D1812)</f>
        <v>13170</v>
      </c>
      <c r="E1805" s="53">
        <f t="shared" si="1737"/>
        <v>3670.95</v>
      </c>
      <c r="F1805" s="53">
        <f>E1805/D1805*100</f>
        <v>27.873576309794991</v>
      </c>
      <c r="G1805" s="56"/>
      <c r="H1805" s="56"/>
      <c r="I1805" s="55"/>
      <c r="J1805" s="55"/>
      <c r="K1805" s="545"/>
      <c r="L1805" s="55"/>
      <c r="M1805" s="55"/>
      <c r="N1805" s="55"/>
      <c r="O1805" s="1253"/>
      <c r="P1805" s="1253"/>
      <c r="Q1805" s="1253"/>
      <c r="R1805" s="1253"/>
      <c r="S1805" s="1253"/>
      <c r="T1805" s="2503"/>
      <c r="U1805" s="215"/>
      <c r="V1805" s="215"/>
      <c r="W1805" s="215"/>
      <c r="X1805" s="215"/>
      <c r="Y1805" s="2253"/>
    </row>
    <row r="1806" spans="1:25" ht="15" customHeight="1" x14ac:dyDescent="0.25">
      <c r="A1806" s="294" t="s">
        <v>344</v>
      </c>
      <c r="B1806" s="294"/>
      <c r="C1806" s="53"/>
      <c r="D1806" s="144"/>
      <c r="E1806" s="527"/>
      <c r="F1806" s="53"/>
      <c r="G1806" s="56"/>
      <c r="H1806" s="56"/>
      <c r="I1806" s="55"/>
      <c r="J1806" s="55"/>
      <c r="K1806" s="545"/>
      <c r="L1806" s="55"/>
      <c r="M1806" s="55"/>
      <c r="N1806" s="55"/>
      <c r="O1806" s="1253"/>
      <c r="P1806" s="1253"/>
      <c r="Q1806" s="1253"/>
      <c r="R1806" s="1253"/>
      <c r="S1806" s="1253"/>
      <c r="T1806" s="2503"/>
      <c r="U1806" s="215"/>
      <c r="V1806" s="215"/>
      <c r="W1806" s="215"/>
      <c r="X1806" s="215"/>
      <c r="Y1806" s="2253"/>
    </row>
    <row r="1807" spans="1:25" ht="30.75" customHeight="1" x14ac:dyDescent="0.25">
      <c r="A1807" s="302" t="s">
        <v>349</v>
      </c>
      <c r="B1807" s="302"/>
      <c r="C1807" s="53">
        <f>SUM(C1808:C1811)</f>
        <v>5567</v>
      </c>
      <c r="D1807" s="53">
        <f t="shared" ref="D1807:E1807" si="1738">SUM(D1808:D1811)</f>
        <v>2320</v>
      </c>
      <c r="E1807" s="53">
        <f t="shared" si="1738"/>
        <v>2890</v>
      </c>
      <c r="F1807" s="53">
        <f t="shared" ref="F1807:F1818" si="1739">E1807/D1807*100</f>
        <v>124.56896551724137</v>
      </c>
      <c r="G1807" s="56"/>
      <c r="H1807" s="56"/>
      <c r="I1807" s="55"/>
      <c r="J1807" s="55"/>
      <c r="K1807" s="545"/>
      <c r="L1807" s="55"/>
      <c r="M1807" s="55"/>
      <c r="N1807" s="55"/>
      <c r="O1807" s="1253"/>
      <c r="P1807" s="1253"/>
      <c r="Q1807" s="1253"/>
      <c r="R1807" s="1253"/>
      <c r="S1807" s="1253"/>
      <c r="T1807" s="2503"/>
      <c r="U1807" s="215"/>
      <c r="V1807" s="215"/>
      <c r="W1807" s="215"/>
      <c r="X1807" s="215"/>
      <c r="Y1807" s="2253"/>
    </row>
    <row r="1808" spans="1:25" ht="31.5" customHeight="1" x14ac:dyDescent="0.25">
      <c r="A1808" s="294" t="s">
        <v>350</v>
      </c>
      <c r="B1808" s="294"/>
      <c r="C1808" s="53">
        <v>2709</v>
      </c>
      <c r="D1808" s="144">
        <f t="shared" si="1734"/>
        <v>1129</v>
      </c>
      <c r="E1808" s="527">
        <v>750</v>
      </c>
      <c r="F1808" s="53">
        <f t="shared" si="1739"/>
        <v>66.430469441984059</v>
      </c>
      <c r="G1808" s="56"/>
      <c r="H1808" s="56"/>
      <c r="I1808" s="55"/>
      <c r="J1808" s="55"/>
      <c r="K1808" s="545"/>
      <c r="L1808" s="55"/>
      <c r="M1808" s="55"/>
      <c r="N1808" s="55"/>
      <c r="O1808" s="1253"/>
      <c r="P1808" s="1253"/>
      <c r="Q1808" s="1253"/>
      <c r="R1808" s="1253"/>
      <c r="S1808" s="1253"/>
      <c r="T1808" s="2503"/>
      <c r="U1808" s="215"/>
      <c r="V1808" s="215"/>
      <c r="W1808" s="215"/>
      <c r="X1808" s="215"/>
      <c r="Y1808" s="2253"/>
    </row>
    <row r="1809" spans="1:25" ht="30" customHeight="1" x14ac:dyDescent="0.25">
      <c r="A1809" s="294" t="s">
        <v>351</v>
      </c>
      <c r="B1809" s="294"/>
      <c r="C1809" s="53">
        <v>826</v>
      </c>
      <c r="D1809" s="144">
        <f t="shared" si="1734"/>
        <v>344</v>
      </c>
      <c r="E1809" s="527">
        <v>409</v>
      </c>
      <c r="F1809" s="53">
        <f t="shared" si="1739"/>
        <v>118.8953488372093</v>
      </c>
      <c r="G1809" s="56"/>
      <c r="H1809" s="56"/>
      <c r="I1809" s="55"/>
      <c r="J1809" s="55"/>
      <c r="K1809" s="545"/>
      <c r="L1809" s="55"/>
      <c r="M1809" s="55"/>
      <c r="N1809" s="55"/>
      <c r="O1809" s="1253"/>
      <c r="P1809" s="1253"/>
      <c r="Q1809" s="1253"/>
      <c r="R1809" s="1253"/>
      <c r="S1809" s="1253"/>
      <c r="T1809" s="2503"/>
      <c r="U1809" s="215"/>
      <c r="V1809" s="215"/>
      <c r="W1809" s="215"/>
      <c r="X1809" s="215"/>
      <c r="Y1809" s="2253"/>
    </row>
    <row r="1810" spans="1:25" ht="28.5" customHeight="1" x14ac:dyDescent="0.25">
      <c r="A1810" s="294" t="s">
        <v>418</v>
      </c>
      <c r="B1810" s="294"/>
      <c r="C1810" s="53">
        <v>1494</v>
      </c>
      <c r="D1810" s="144">
        <f t="shared" si="1734"/>
        <v>623</v>
      </c>
      <c r="E1810" s="527">
        <v>1202</v>
      </c>
      <c r="F1810" s="53">
        <f t="shared" si="1739"/>
        <v>192.93739967897272</v>
      </c>
      <c r="G1810" s="56"/>
      <c r="H1810" s="56"/>
      <c r="I1810" s="55"/>
      <c r="J1810" s="55"/>
      <c r="K1810" s="545"/>
      <c r="L1810" s="55"/>
      <c r="M1810" s="55"/>
      <c r="N1810" s="55"/>
      <c r="O1810" s="1253"/>
      <c r="P1810" s="1253"/>
      <c r="Q1810" s="1253"/>
      <c r="R1810" s="1253"/>
      <c r="S1810" s="1253"/>
      <c r="T1810" s="2503"/>
      <c r="U1810" s="215"/>
      <c r="V1810" s="215"/>
      <c r="W1810" s="215"/>
      <c r="X1810" s="215"/>
      <c r="Y1810" s="2253"/>
    </row>
    <row r="1811" spans="1:25" ht="33.75" customHeight="1" x14ac:dyDescent="0.25">
      <c r="A1811" s="294" t="s">
        <v>419</v>
      </c>
      <c r="B1811" s="294"/>
      <c r="C1811" s="53">
        <v>538</v>
      </c>
      <c r="D1811" s="144">
        <f t="shared" si="1734"/>
        <v>224</v>
      </c>
      <c r="E1811" s="527">
        <v>529</v>
      </c>
      <c r="F1811" s="53">
        <f t="shared" si="1739"/>
        <v>236.16071428571428</v>
      </c>
      <c r="G1811" s="56"/>
      <c r="H1811" s="56"/>
      <c r="I1811" s="55"/>
      <c r="J1811" s="55"/>
      <c r="K1811" s="545"/>
      <c r="L1811" s="55"/>
      <c r="M1811" s="55"/>
      <c r="N1811" s="55"/>
      <c r="O1811" s="1253"/>
      <c r="P1811" s="1253"/>
      <c r="Q1811" s="1253"/>
      <c r="R1811" s="1253"/>
      <c r="S1811" s="1253"/>
      <c r="T1811" s="2503"/>
      <c r="U1811" s="215"/>
      <c r="V1811" s="215"/>
      <c r="W1811" s="215"/>
      <c r="X1811" s="215"/>
      <c r="Y1811" s="2253"/>
    </row>
    <row r="1812" spans="1:25" ht="48" customHeight="1" x14ac:dyDescent="0.25">
      <c r="A1812" s="302" t="s">
        <v>352</v>
      </c>
      <c r="B1812" s="302"/>
      <c r="C1812" s="53">
        <f>SUM(C1813:C1817)</f>
        <v>26040</v>
      </c>
      <c r="D1812" s="53">
        <f t="shared" ref="D1812:E1812" si="1740">SUM(D1813:D1817)</f>
        <v>10850</v>
      </c>
      <c r="E1812" s="53">
        <f t="shared" si="1740"/>
        <v>780.95</v>
      </c>
      <c r="F1812" s="53">
        <f t="shared" si="1739"/>
        <v>7.1976958525345625</v>
      </c>
      <c r="G1812" s="56"/>
      <c r="H1812" s="56"/>
      <c r="I1812" s="55"/>
      <c r="J1812" s="55"/>
      <c r="K1812" s="545"/>
      <c r="L1812" s="55"/>
      <c r="M1812" s="55"/>
      <c r="N1812" s="55"/>
      <c r="O1812" s="1253"/>
      <c r="P1812" s="1253"/>
      <c r="Q1812" s="1253"/>
      <c r="R1812" s="1253"/>
      <c r="S1812" s="1253"/>
      <c r="T1812" s="2503"/>
      <c r="U1812" s="215"/>
      <c r="V1812" s="215"/>
      <c r="W1812" s="215"/>
      <c r="X1812" s="215"/>
      <c r="Y1812" s="2253"/>
    </row>
    <row r="1813" spans="1:25" ht="29.25" customHeight="1" x14ac:dyDescent="0.25">
      <c r="A1813" s="294" t="s">
        <v>353</v>
      </c>
      <c r="B1813" s="294"/>
      <c r="C1813" s="53">
        <v>720</v>
      </c>
      <c r="D1813" s="144">
        <f t="shared" si="1734"/>
        <v>300</v>
      </c>
      <c r="E1813" s="527">
        <v>209</v>
      </c>
      <c r="F1813" s="53">
        <f t="shared" si="1739"/>
        <v>69.666666666666671</v>
      </c>
      <c r="G1813" s="56"/>
      <c r="H1813" s="56"/>
      <c r="I1813" s="55"/>
      <c r="J1813" s="55"/>
      <c r="K1813" s="545"/>
      <c r="L1813" s="55"/>
      <c r="M1813" s="55"/>
      <c r="N1813" s="55"/>
      <c r="O1813" s="1253"/>
      <c r="P1813" s="1253"/>
      <c r="Q1813" s="1253"/>
      <c r="R1813" s="1253"/>
      <c r="S1813" s="1253"/>
      <c r="T1813" s="2503"/>
      <c r="U1813" s="215"/>
      <c r="V1813" s="215"/>
      <c r="W1813" s="215"/>
      <c r="X1813" s="215"/>
      <c r="Y1813" s="2253"/>
    </row>
    <row r="1814" spans="1:25" ht="63" customHeight="1" x14ac:dyDescent="0.25">
      <c r="A1814" s="294" t="s">
        <v>448</v>
      </c>
      <c r="B1814" s="294"/>
      <c r="C1814" s="53">
        <v>18720</v>
      </c>
      <c r="D1814" s="144">
        <f t="shared" si="1734"/>
        <v>7800</v>
      </c>
      <c r="E1814" s="527">
        <v>282</v>
      </c>
      <c r="F1814" s="53">
        <f t="shared" si="1739"/>
        <v>3.6153846153846154</v>
      </c>
      <c r="G1814" s="56"/>
      <c r="H1814" s="56"/>
      <c r="I1814" s="55"/>
      <c r="J1814" s="55"/>
      <c r="K1814" s="545"/>
      <c r="L1814" s="55"/>
      <c r="M1814" s="55"/>
      <c r="N1814" s="55"/>
      <c r="O1814" s="1253"/>
      <c r="P1814" s="1253"/>
      <c r="Q1814" s="1253"/>
      <c r="R1814" s="1253"/>
      <c r="S1814" s="1253"/>
      <c r="T1814" s="2503"/>
      <c r="U1814" s="215"/>
      <c r="V1814" s="215"/>
      <c r="W1814" s="215"/>
      <c r="X1814" s="215"/>
      <c r="Y1814" s="2253"/>
    </row>
    <row r="1815" spans="1:25" ht="46.5" customHeight="1" x14ac:dyDescent="0.25">
      <c r="A1815" s="294" t="s">
        <v>367</v>
      </c>
      <c r="B1815" s="294"/>
      <c r="C1815" s="53">
        <v>2320</v>
      </c>
      <c r="D1815" s="144">
        <f t="shared" si="1734"/>
        <v>967</v>
      </c>
      <c r="E1815" s="527">
        <v>124.94999999999999</v>
      </c>
      <c r="F1815" s="53">
        <f t="shared" si="1739"/>
        <v>12.921406411582211</v>
      </c>
      <c r="G1815" s="56"/>
      <c r="H1815" s="56"/>
      <c r="I1815" s="55"/>
      <c r="J1815" s="55"/>
      <c r="K1815" s="545"/>
      <c r="L1815" s="55"/>
      <c r="M1815" s="55"/>
      <c r="N1815" s="55"/>
      <c r="O1815" s="1253"/>
      <c r="P1815" s="1253"/>
      <c r="Q1815" s="1253"/>
      <c r="R1815" s="1253"/>
      <c r="S1815" s="1253"/>
      <c r="T1815" s="2503"/>
      <c r="U1815" s="215"/>
      <c r="V1815" s="215"/>
      <c r="W1815" s="215"/>
      <c r="X1815" s="215"/>
      <c r="Y1815" s="2253"/>
    </row>
    <row r="1816" spans="1:25" ht="32.25" customHeight="1" x14ac:dyDescent="0.25">
      <c r="A1816" s="294" t="s">
        <v>368</v>
      </c>
      <c r="B1816" s="294"/>
      <c r="C1816" s="53">
        <v>3680</v>
      </c>
      <c r="D1816" s="144">
        <f t="shared" si="1734"/>
        <v>1533</v>
      </c>
      <c r="E1816" s="527">
        <v>131</v>
      </c>
      <c r="F1816" s="53">
        <f t="shared" si="1739"/>
        <v>8.5453359425962159</v>
      </c>
      <c r="G1816" s="56"/>
      <c r="H1816" s="56"/>
      <c r="I1816" s="55"/>
      <c r="J1816" s="55"/>
      <c r="K1816" s="545"/>
      <c r="L1816" s="55"/>
      <c r="M1816" s="55"/>
      <c r="N1816" s="55"/>
      <c r="O1816" s="1253"/>
      <c r="P1816" s="1253"/>
      <c r="Q1816" s="1253"/>
      <c r="R1816" s="1253"/>
      <c r="S1816" s="1253"/>
      <c r="T1816" s="2503"/>
      <c r="U1816" s="215"/>
      <c r="V1816" s="215"/>
      <c r="W1816" s="215"/>
      <c r="X1816" s="215"/>
      <c r="Y1816" s="2253"/>
    </row>
    <row r="1817" spans="1:25" ht="30" customHeight="1" x14ac:dyDescent="0.25">
      <c r="A1817" s="294" t="s">
        <v>369</v>
      </c>
      <c r="B1817" s="294"/>
      <c r="C1817" s="53">
        <v>600</v>
      </c>
      <c r="D1817" s="144">
        <f t="shared" si="1734"/>
        <v>250</v>
      </c>
      <c r="E1817" s="527">
        <v>34</v>
      </c>
      <c r="F1817" s="53">
        <f t="shared" si="1739"/>
        <v>13.600000000000001</v>
      </c>
      <c r="G1817" s="56"/>
      <c r="H1817" s="56"/>
      <c r="I1817" s="55"/>
      <c r="J1817" s="55"/>
      <c r="K1817" s="545"/>
      <c r="L1817" s="55"/>
      <c r="M1817" s="55"/>
      <c r="N1817" s="55"/>
      <c r="O1817" s="1253"/>
      <c r="P1817" s="1253"/>
      <c r="Q1817" s="1253"/>
      <c r="R1817" s="1253"/>
      <c r="S1817" s="1253"/>
      <c r="T1817" s="2503"/>
      <c r="U1817" s="215"/>
      <c r="V1817" s="215"/>
      <c r="W1817" s="215"/>
      <c r="X1817" s="215"/>
      <c r="Y1817" s="2253"/>
    </row>
    <row r="1818" spans="1:25" ht="39" customHeight="1" x14ac:dyDescent="0.25">
      <c r="A1818" s="302" t="s">
        <v>170</v>
      </c>
      <c r="B1818" s="302"/>
      <c r="C1818" s="53">
        <v>9790</v>
      </c>
      <c r="D1818" s="144">
        <f t="shared" si="1734"/>
        <v>4079</v>
      </c>
      <c r="E1818" s="527">
        <v>5211</v>
      </c>
      <c r="F1818" s="53">
        <f t="shared" si="1739"/>
        <v>127.75189997548419</v>
      </c>
      <c r="G1818" s="56"/>
      <c r="H1818" s="56"/>
      <c r="I1818" s="55"/>
      <c r="J1818" s="55"/>
      <c r="K1818" s="545"/>
      <c r="L1818" s="55"/>
      <c r="M1818" s="55"/>
      <c r="N1818" s="55"/>
      <c r="O1818" s="1253"/>
      <c r="P1818" s="1253"/>
      <c r="Q1818" s="1253"/>
      <c r="R1818" s="1253"/>
      <c r="S1818" s="1253"/>
      <c r="T1818" s="2503"/>
      <c r="U1818" s="215"/>
      <c r="V1818" s="215"/>
      <c r="W1818" s="215"/>
      <c r="X1818" s="215"/>
      <c r="Y1818" s="2253"/>
    </row>
    <row r="1819" spans="1:25" ht="32.25" customHeight="1" x14ac:dyDescent="0.25">
      <c r="A1819" s="294" t="s">
        <v>365</v>
      </c>
      <c r="B1819" s="294"/>
      <c r="C1819" s="53"/>
      <c r="D1819" s="144">
        <f t="shared" si="1734"/>
        <v>0</v>
      </c>
      <c r="E1819" s="543"/>
      <c r="F1819" s="53"/>
      <c r="G1819" s="56"/>
      <c r="H1819" s="56"/>
      <c r="I1819" s="55"/>
      <c r="J1819" s="55"/>
      <c r="K1819" s="545"/>
      <c r="L1819" s="55"/>
      <c r="M1819" s="55"/>
      <c r="N1819" s="55"/>
      <c r="O1819" s="1253"/>
      <c r="P1819" s="1253"/>
      <c r="Q1819" s="1253"/>
      <c r="R1819" s="1253"/>
      <c r="S1819" s="1253"/>
      <c r="T1819" s="2503"/>
      <c r="U1819" s="215"/>
      <c r="V1819" s="215"/>
      <c r="W1819" s="215"/>
      <c r="X1819" s="215"/>
      <c r="Y1819" s="2253"/>
    </row>
    <row r="1820" spans="1:25" s="31" customFormat="1" ht="30" customHeight="1" x14ac:dyDescent="0.2">
      <c r="A1820" s="299" t="s">
        <v>178</v>
      </c>
      <c r="B1820" s="299"/>
      <c r="C1820" s="57">
        <f>SUM(C1805+C1818)</f>
        <v>41397</v>
      </c>
      <c r="D1820" s="57">
        <f t="shared" ref="D1820:E1820" si="1741">SUM(D1805+D1818)</f>
        <v>17249</v>
      </c>
      <c r="E1820" s="57">
        <f t="shared" si="1741"/>
        <v>8881.9500000000007</v>
      </c>
      <c r="F1820" s="57">
        <f>E1820/D1820*100</f>
        <v>51.492550292770602</v>
      </c>
      <c r="G1820" s="56"/>
      <c r="H1820" s="56"/>
      <c r="I1820" s="55"/>
      <c r="J1820" s="55"/>
      <c r="K1820" s="545"/>
      <c r="L1820" s="55"/>
      <c r="M1820" s="55"/>
      <c r="N1820" s="55"/>
      <c r="O1820" s="1253"/>
      <c r="P1820" s="1253"/>
      <c r="Q1820" s="1253"/>
      <c r="R1820" s="1253"/>
      <c r="S1820" s="1253"/>
      <c r="T1820" s="2503"/>
      <c r="U1820" s="215"/>
      <c r="V1820" s="215"/>
      <c r="W1820" s="215"/>
      <c r="X1820" s="215"/>
      <c r="Y1820" s="2253"/>
    </row>
    <row r="1821" spans="1:25" ht="15" customHeight="1" x14ac:dyDescent="0.25">
      <c r="A1821" s="850" t="s">
        <v>399</v>
      </c>
      <c r="B1821" s="303"/>
      <c r="C1821" s="128">
        <f>SUM(C1820,C1803)</f>
        <v>157947</v>
      </c>
      <c r="D1821" s="128">
        <f t="shared" ref="D1821:E1821" si="1742">SUM(D1820,D1803)</f>
        <v>65810.600000000006</v>
      </c>
      <c r="E1821" s="128">
        <f t="shared" si="1742"/>
        <v>41989.7</v>
      </c>
      <c r="F1821" s="128">
        <f>E1821/D1821*100</f>
        <v>63.803855305984136</v>
      </c>
      <c r="G1821" s="101"/>
      <c r="H1821" s="101"/>
      <c r="I1821" s="128"/>
      <c r="J1821" s="128"/>
      <c r="K1821" s="657"/>
      <c r="L1821" s="128"/>
      <c r="M1821" s="128"/>
      <c r="N1821" s="128"/>
      <c r="O1821" s="1253">
        <v>63111.725206666662</v>
      </c>
      <c r="P1821" s="1253">
        <v>63239.514285634679</v>
      </c>
      <c r="Q1821" s="1253">
        <v>66040.098485634677</v>
      </c>
      <c r="R1821" s="1253">
        <v>68840.682685548658</v>
      </c>
      <c r="S1821" s="1253">
        <v>68840.682685548658</v>
      </c>
      <c r="T1821" s="2512">
        <f>O1821/12*$A$4+(P1821-O1821)/11*1+(Q1821-P1821)+(R1821-Q1821)+(S1821-R1821)</f>
        <v>31909.337758355516</v>
      </c>
      <c r="U1821" s="215">
        <f t="shared" ref="U1821" si="1743">X1821-W1821</f>
        <v>27278.530290000006</v>
      </c>
      <c r="V1821" s="215">
        <f t="shared" ref="V1821" si="1744">U1821-T1821</f>
        <v>-4630.8074683555096</v>
      </c>
      <c r="W1821" s="215">
        <v>-255.90628000000001</v>
      </c>
      <c r="X1821" s="215">
        <v>27022.624010000007</v>
      </c>
      <c r="Y1821" s="2252">
        <f>U1821+W1821-X1821</f>
        <v>0</v>
      </c>
    </row>
    <row r="1822" spans="1:25" ht="15" customHeight="1" x14ac:dyDescent="0.25">
      <c r="A1822" s="201" t="s">
        <v>33</v>
      </c>
      <c r="B1822" s="201"/>
      <c r="C1822" s="127"/>
      <c r="D1822" s="127"/>
      <c r="E1822" s="658"/>
      <c r="F1822" s="127"/>
      <c r="G1822" s="101"/>
      <c r="H1822" s="101"/>
      <c r="I1822" s="128"/>
      <c r="J1822" s="128"/>
      <c r="K1822" s="657"/>
      <c r="L1822" s="128"/>
      <c r="M1822" s="128"/>
      <c r="N1822" s="128"/>
      <c r="O1822" s="1253"/>
      <c r="P1822" s="1253"/>
      <c r="Q1822" s="1253"/>
      <c r="R1822" s="1253"/>
      <c r="S1822" s="1253"/>
      <c r="T1822" s="2503"/>
      <c r="U1822" s="215"/>
      <c r="V1822" s="215"/>
      <c r="W1822" s="215"/>
      <c r="X1822" s="215"/>
      <c r="Y1822" s="2253"/>
    </row>
    <row r="1823" spans="1:25" ht="15" customHeight="1" x14ac:dyDescent="0.25">
      <c r="A1823" s="58" t="s">
        <v>10</v>
      </c>
      <c r="B1823" s="520">
        <v>300</v>
      </c>
      <c r="C1823" s="104">
        <v>450</v>
      </c>
      <c r="D1823" s="144">
        <f t="shared" ref="D1823:D1826" si="1745">ROUND(C1823/12*$A$4,0)</f>
        <v>188</v>
      </c>
      <c r="E1823" s="418">
        <v>184</v>
      </c>
      <c r="F1823" s="144">
        <f t="shared" ref="F1823:F1826" si="1746">E1823/D1823*100</f>
        <v>97.872340425531917</v>
      </c>
      <c r="G1823" s="50">
        <v>11</v>
      </c>
      <c r="H1823" s="157">
        <f t="shared" ref="H1823:H1827" si="1747">K1823/E1823</f>
        <v>12.760869565217391</v>
      </c>
      <c r="I1823" s="166">
        <f>ROUND(C1823*G1823,0)</f>
        <v>4950</v>
      </c>
      <c r="J1823" s="166">
        <f t="shared" ref="J1823:J1826" si="1748">ROUND(D1823*G1823,0)</f>
        <v>2068</v>
      </c>
      <c r="K1823" s="420">
        <v>2348</v>
      </c>
      <c r="L1823" s="166">
        <f t="shared" ref="L1823:L1831" si="1749">K1823/J1823*100</f>
        <v>113.53965183752418</v>
      </c>
      <c r="M1823" s="166">
        <f>ROUND(I1823/B1823,0)</f>
        <v>17</v>
      </c>
      <c r="N1823" s="166">
        <f t="shared" ref="N1823:N1831" si="1750">K1823/$A$4*12/M1823</f>
        <v>331.48235294117649</v>
      </c>
      <c r="O1823" s="1253"/>
      <c r="P1823" s="1253"/>
      <c r="Q1823" s="1253"/>
      <c r="R1823" s="1253"/>
      <c r="S1823" s="1253"/>
      <c r="T1823" s="2503"/>
      <c r="U1823" s="215"/>
      <c r="V1823" s="215"/>
      <c r="W1823" s="215"/>
      <c r="X1823" s="215"/>
      <c r="Y1823" s="2253"/>
    </row>
    <row r="1824" spans="1:25" ht="15" customHeight="1" x14ac:dyDescent="0.25">
      <c r="A1824" s="58" t="s">
        <v>9</v>
      </c>
      <c r="B1824" s="520">
        <v>300</v>
      </c>
      <c r="C1824" s="104">
        <v>20</v>
      </c>
      <c r="D1824" s="144">
        <f t="shared" si="1745"/>
        <v>8</v>
      </c>
      <c r="E1824" s="418">
        <v>11</v>
      </c>
      <c r="F1824" s="144">
        <f t="shared" si="1746"/>
        <v>137.5</v>
      </c>
      <c r="G1824" s="275">
        <v>11</v>
      </c>
      <c r="H1824" s="157">
        <f t="shared" si="1747"/>
        <v>11.181818181818182</v>
      </c>
      <c r="I1824" s="166">
        <f>ROUND(C1824*G1824,0)</f>
        <v>220</v>
      </c>
      <c r="J1824" s="166">
        <f t="shared" si="1748"/>
        <v>88</v>
      </c>
      <c r="K1824" s="420">
        <v>123</v>
      </c>
      <c r="L1824" s="166">
        <f t="shared" si="1749"/>
        <v>139.77272727272728</v>
      </c>
      <c r="M1824" s="166">
        <f>ROUND(I1824/B1824,0)</f>
        <v>1</v>
      </c>
      <c r="N1824" s="166">
        <f t="shared" si="1750"/>
        <v>295.20000000000005</v>
      </c>
      <c r="O1824" s="1253"/>
      <c r="P1824" s="1253"/>
      <c r="Q1824" s="1253"/>
      <c r="R1824" s="1253"/>
      <c r="S1824" s="1253"/>
      <c r="T1824" s="2503"/>
      <c r="U1824" s="215"/>
      <c r="V1824" s="215"/>
      <c r="W1824" s="215"/>
      <c r="X1824" s="215"/>
      <c r="Y1824" s="2253"/>
    </row>
    <row r="1825" spans="1:25" ht="15" customHeight="1" x14ac:dyDescent="0.25">
      <c r="A1825" s="548" t="s">
        <v>28</v>
      </c>
      <c r="B1825" s="520">
        <v>300</v>
      </c>
      <c r="C1825" s="104">
        <v>60</v>
      </c>
      <c r="D1825" s="144">
        <f t="shared" si="1745"/>
        <v>25</v>
      </c>
      <c r="E1825" s="418">
        <v>11</v>
      </c>
      <c r="F1825" s="144">
        <f t="shared" si="1746"/>
        <v>44</v>
      </c>
      <c r="G1825" s="275">
        <v>6.1</v>
      </c>
      <c r="H1825" s="157">
        <f t="shared" si="1747"/>
        <v>5</v>
      </c>
      <c r="I1825" s="166">
        <f>ROUND(C1825*G1825,0)</f>
        <v>366</v>
      </c>
      <c r="J1825" s="166">
        <f t="shared" si="1748"/>
        <v>153</v>
      </c>
      <c r="K1825" s="420">
        <v>55</v>
      </c>
      <c r="L1825" s="166">
        <f t="shared" si="1749"/>
        <v>35.947712418300654</v>
      </c>
      <c r="M1825" s="166">
        <f>ROUND(I1825/B1825,0)</f>
        <v>1</v>
      </c>
      <c r="N1825" s="166">
        <f t="shared" si="1750"/>
        <v>132</v>
      </c>
      <c r="O1825" s="1253"/>
      <c r="P1825" s="1253"/>
      <c r="Q1825" s="1253"/>
      <c r="R1825" s="1253"/>
      <c r="S1825" s="1253"/>
      <c r="T1825" s="2503"/>
      <c r="U1825" s="215"/>
      <c r="V1825" s="215"/>
      <c r="W1825" s="215"/>
      <c r="X1825" s="215"/>
      <c r="Y1825" s="2253"/>
    </row>
    <row r="1826" spans="1:25" ht="15" customHeight="1" x14ac:dyDescent="0.25">
      <c r="A1826" s="58" t="s">
        <v>80</v>
      </c>
      <c r="B1826" s="520">
        <v>300</v>
      </c>
      <c r="C1826" s="104">
        <v>40</v>
      </c>
      <c r="D1826" s="144">
        <f t="shared" si="1745"/>
        <v>17</v>
      </c>
      <c r="E1826" s="418">
        <v>15</v>
      </c>
      <c r="F1826" s="144">
        <f t="shared" si="1746"/>
        <v>88.235294117647058</v>
      </c>
      <c r="G1826" s="275">
        <v>10</v>
      </c>
      <c r="H1826" s="157">
        <f t="shared" si="1747"/>
        <v>13.266666666666667</v>
      </c>
      <c r="I1826" s="166">
        <f>ROUND(C1826*G1826,0)</f>
        <v>400</v>
      </c>
      <c r="J1826" s="166">
        <f t="shared" si="1748"/>
        <v>170</v>
      </c>
      <c r="K1826" s="420">
        <v>199</v>
      </c>
      <c r="L1826" s="166">
        <f t="shared" si="1749"/>
        <v>117.05882352941177</v>
      </c>
      <c r="M1826" s="166">
        <f>ROUND(I1826/B1826,0)</f>
        <v>1</v>
      </c>
      <c r="N1826" s="166">
        <f t="shared" si="1750"/>
        <v>477.59999999999997</v>
      </c>
      <c r="O1826" s="1253"/>
      <c r="P1826" s="1253"/>
      <c r="Q1826" s="1253"/>
      <c r="R1826" s="1253"/>
      <c r="S1826" s="1253"/>
      <c r="T1826" s="2503"/>
      <c r="U1826" s="215"/>
      <c r="V1826" s="215"/>
      <c r="W1826" s="215"/>
      <c r="X1826" s="215"/>
      <c r="Y1826" s="2253"/>
    </row>
    <row r="1827" spans="1:25" s="99" customFormat="1" ht="15" customHeight="1" x14ac:dyDescent="0.2">
      <c r="A1827" s="203" t="s">
        <v>93</v>
      </c>
      <c r="B1827" s="253"/>
      <c r="C1827" s="186">
        <f>SUM(C1823:C1826)</f>
        <v>570</v>
      </c>
      <c r="D1827" s="186">
        <f t="shared" ref="D1827:E1827" si="1751">SUM(D1823:D1826)</f>
        <v>238</v>
      </c>
      <c r="E1827" s="551">
        <f t="shared" si="1751"/>
        <v>221</v>
      </c>
      <c r="F1827" s="186">
        <f>E1827/D1827*100</f>
        <v>92.857142857142861</v>
      </c>
      <c r="G1827" s="97">
        <f>IF(C1827=0,0,I1827/C1827)</f>
        <v>10.414035087719299</v>
      </c>
      <c r="H1827" s="156">
        <f t="shared" si="1747"/>
        <v>12.330316742081449</v>
      </c>
      <c r="I1827" s="186">
        <f>SUM(I1823:I1826)</f>
        <v>5936</v>
      </c>
      <c r="J1827" s="186">
        <f t="shared" ref="J1827" si="1752">SUM(J1823:J1826)</f>
        <v>2479</v>
      </c>
      <c r="K1827" s="551">
        <f t="shared" ref="K1827" si="1753">SUM(K1823:K1826)</f>
        <v>2725</v>
      </c>
      <c r="L1827" s="174">
        <f t="shared" si="1749"/>
        <v>109.9233561920129</v>
      </c>
      <c r="M1827" s="174">
        <f>SUM(M1823:M1826)</f>
        <v>20</v>
      </c>
      <c r="N1827" s="174">
        <f t="shared" si="1750"/>
        <v>327</v>
      </c>
      <c r="O1827" s="1253"/>
      <c r="P1827" s="1253"/>
      <c r="Q1827" s="1253"/>
      <c r="R1827" s="1253"/>
      <c r="S1827" s="1253"/>
      <c r="T1827" s="2503"/>
      <c r="U1827" s="215"/>
      <c r="V1827" s="215"/>
      <c r="W1827" s="215"/>
      <c r="X1827" s="215"/>
      <c r="Y1827" s="2253"/>
    </row>
    <row r="1828" spans="1:25" ht="15" customHeight="1" x14ac:dyDescent="0.25">
      <c r="A1828" s="201" t="s">
        <v>156</v>
      </c>
      <c r="B1828" s="253"/>
      <c r="C1828" s="186"/>
      <c r="D1828" s="186"/>
      <c r="E1828" s="551"/>
      <c r="F1828" s="186"/>
      <c r="G1828" s="97"/>
      <c r="H1828" s="156"/>
      <c r="I1828" s="186"/>
      <c r="J1828" s="186"/>
      <c r="K1828" s="551"/>
      <c r="L1828" s="166"/>
      <c r="M1828" s="166"/>
      <c r="N1828" s="166"/>
      <c r="O1828" s="1253"/>
      <c r="P1828" s="1253"/>
      <c r="Q1828" s="1253"/>
      <c r="R1828" s="1253"/>
      <c r="S1828" s="1253"/>
      <c r="T1828" s="2503"/>
      <c r="U1828" s="215"/>
      <c r="V1828" s="215"/>
      <c r="W1828" s="215"/>
      <c r="X1828" s="215"/>
      <c r="Y1828" s="2253"/>
    </row>
    <row r="1829" spans="1:25" ht="15" customHeight="1" x14ac:dyDescent="0.25">
      <c r="A1829" s="412" t="s">
        <v>202</v>
      </c>
      <c r="B1829" s="103">
        <v>240</v>
      </c>
      <c r="C1829" s="104">
        <v>290</v>
      </c>
      <c r="D1829" s="144">
        <f t="shared" ref="D1829" si="1754">ROUND(C1829/12*$A$4,0)</f>
        <v>121</v>
      </c>
      <c r="E1829" s="418">
        <v>204</v>
      </c>
      <c r="F1829" s="144"/>
      <c r="G1829" s="275">
        <v>8</v>
      </c>
      <c r="H1829" s="157">
        <f t="shared" ref="H1829" si="1755">K1829/E1829</f>
        <v>9.2058823529411757</v>
      </c>
      <c r="I1829" s="166">
        <f>ROUND(C1829*G1829,0)</f>
        <v>2320</v>
      </c>
      <c r="J1829" s="166">
        <f t="shared" ref="J1829" si="1756">ROUND(D1829*G1829,0)</f>
        <v>968</v>
      </c>
      <c r="K1829" s="420">
        <v>1878</v>
      </c>
      <c r="L1829" s="166">
        <f t="shared" si="1749"/>
        <v>194.00826446280993</v>
      </c>
      <c r="M1829" s="166">
        <f>ROUND(I1829/B1829,0)</f>
        <v>10</v>
      </c>
      <c r="N1829" s="166">
        <f t="shared" si="1750"/>
        <v>450.72000000000008</v>
      </c>
      <c r="O1829" s="1253"/>
      <c r="P1829" s="1253"/>
      <c r="Q1829" s="1253"/>
      <c r="R1829" s="1253"/>
      <c r="S1829" s="1253"/>
      <c r="T1829" s="2503"/>
      <c r="U1829" s="215"/>
      <c r="V1829" s="215"/>
      <c r="W1829" s="215"/>
      <c r="X1829" s="215"/>
      <c r="Y1829" s="2253"/>
    </row>
    <row r="1830" spans="1:25" s="99" customFormat="1" ht="15" customHeight="1" x14ac:dyDescent="0.25">
      <c r="A1830" s="1540" t="s">
        <v>265</v>
      </c>
      <c r="B1830" s="571"/>
      <c r="C1830" s="860">
        <f>SUM(C1829)</f>
        <v>290</v>
      </c>
      <c r="D1830" s="195">
        <f>SUM(D1829)</f>
        <v>121</v>
      </c>
      <c r="E1830" s="195">
        <f>SUM(E1829)</f>
        <v>204</v>
      </c>
      <c r="F1830" s="195">
        <f t="shared" ref="F1830:F1836" si="1757">E1830/D1830*100</f>
        <v>168.59504132231405</v>
      </c>
      <c r="G1830" s="859">
        <f>I1830/C1830</f>
        <v>8</v>
      </c>
      <c r="H1830" s="411">
        <f>K1830/E1830</f>
        <v>9.2058823529411757</v>
      </c>
      <c r="I1830" s="196">
        <f>SUM(I1829)</f>
        <v>2320</v>
      </c>
      <c r="J1830" s="196">
        <f t="shared" ref="J1830" si="1758">SUM(J1829)</f>
        <v>968</v>
      </c>
      <c r="K1830" s="1554">
        <f t="shared" ref="K1830" si="1759">SUM(K1829)</f>
        <v>1878</v>
      </c>
      <c r="L1830" s="196">
        <f t="shared" si="1749"/>
        <v>194.00826446280993</v>
      </c>
      <c r="M1830" s="196">
        <f t="shared" ref="M1830" si="1760">SUM(M1829)</f>
        <v>10</v>
      </c>
      <c r="N1830" s="376">
        <f t="shared" si="1750"/>
        <v>450.72000000000008</v>
      </c>
      <c r="O1830" s="1255"/>
      <c r="P1830" s="1255"/>
      <c r="Q1830" s="1255"/>
      <c r="R1830" s="1255"/>
      <c r="S1830" s="1255"/>
      <c r="T1830" s="2504"/>
      <c r="U1830" s="2518"/>
      <c r="V1830" s="2518"/>
      <c r="W1830" s="2518"/>
      <c r="X1830" s="2518"/>
      <c r="Y1830" s="2253"/>
    </row>
    <row r="1831" spans="1:25" ht="29.25" customHeight="1" x14ac:dyDescent="0.25">
      <c r="A1831" s="1667" t="s">
        <v>397</v>
      </c>
      <c r="B1831" s="45"/>
      <c r="C1831" s="862">
        <f>SUM(C1830,C1827)</f>
        <v>860</v>
      </c>
      <c r="D1831" s="862">
        <f t="shared" ref="D1831:E1831" si="1761">SUM(D1830,D1827)</f>
        <v>359</v>
      </c>
      <c r="E1831" s="1998">
        <f t="shared" si="1761"/>
        <v>425</v>
      </c>
      <c r="F1831" s="862">
        <f t="shared" si="1757"/>
        <v>118.38440111420614</v>
      </c>
      <c r="G1831" s="286">
        <f>I1831/C1831</f>
        <v>9.6</v>
      </c>
      <c r="H1831" s="1282">
        <f>K1831/E1831</f>
        <v>10.830588235294117</v>
      </c>
      <c r="I1831" s="862">
        <f t="shared" ref="I1831:J1831" si="1762">SUM(I1830,I1827)</f>
        <v>8256</v>
      </c>
      <c r="J1831" s="862">
        <f t="shared" si="1762"/>
        <v>3447</v>
      </c>
      <c r="K1831" s="1998">
        <f t="shared" ref="K1831" si="1763">SUM(K1830,K1827)</f>
        <v>4603</v>
      </c>
      <c r="L1831" s="365">
        <f t="shared" si="1749"/>
        <v>133.53640847113434</v>
      </c>
      <c r="M1831" s="862">
        <f>SUM(M1830,M1827)</f>
        <v>30</v>
      </c>
      <c r="N1831" s="365">
        <f t="shared" si="1750"/>
        <v>368.24</v>
      </c>
      <c r="O1831" s="558">
        <v>11505.208139879998</v>
      </c>
      <c r="P1831" s="558">
        <v>11709.560569070001</v>
      </c>
      <c r="Q1831" s="558">
        <v>11709.560569070001</v>
      </c>
      <c r="R1831" s="558">
        <v>11709.560569070001</v>
      </c>
      <c r="S1831" s="558">
        <v>11709.560569070001</v>
      </c>
      <c r="T1831" s="2505">
        <f>O1831/12*$A$4+(P1831-O1831)/11*4+(Q1831-P1831)/10*3+(R1831-Q1831)/9*2+(S1831-R1831)/8*1</f>
        <v>4868.1466992009091</v>
      </c>
      <c r="U1831" s="1444">
        <f t="shared" ref="U1831" si="1764">X1831-W1831</f>
        <v>5570.4542600000004</v>
      </c>
      <c r="V1831" s="1444">
        <f t="shared" ref="V1831" si="1765">U1831-T1831</f>
        <v>702.30756079909133</v>
      </c>
      <c r="W1831" s="1444">
        <v>-178.48979</v>
      </c>
      <c r="X1831" s="1444">
        <v>5391.9644700000008</v>
      </c>
      <c r="Y1831" s="2253"/>
    </row>
    <row r="1832" spans="1:25" s="99" customFormat="1" ht="15" customHeight="1" x14ac:dyDescent="0.25">
      <c r="A1832" s="2273" t="s">
        <v>400</v>
      </c>
      <c r="B1832" s="2274"/>
      <c r="C1832" s="2275">
        <f>SUM(C1833,C1835)</f>
        <v>6765</v>
      </c>
      <c r="D1832" s="2275">
        <f t="shared" ref="D1832" si="1766">SUM(D1833,D1835)</f>
        <v>2819</v>
      </c>
      <c r="E1832" s="2275">
        <v>2184</v>
      </c>
      <c r="F1832" s="2276">
        <f t="shared" si="1757"/>
        <v>77.474281660163186</v>
      </c>
      <c r="G1832" s="2277"/>
      <c r="H1832" s="2277"/>
      <c r="I1832" s="2277"/>
      <c r="J1832" s="2277"/>
      <c r="K1832" s="2278"/>
      <c r="L1832" s="2277"/>
      <c r="M1832" s="2277"/>
      <c r="N1832" s="2277"/>
      <c r="O1832" s="2279">
        <v>10216.387411579999</v>
      </c>
      <c r="P1832" s="2279">
        <v>10216.387411579999</v>
      </c>
      <c r="Q1832" s="2279">
        <v>10216.387411579999</v>
      </c>
      <c r="R1832" s="2279">
        <v>10216.387411579999</v>
      </c>
      <c r="S1832" s="2279">
        <v>10216.387411579999</v>
      </c>
      <c r="T1832" s="2505">
        <f>O1832/12*$A$4+(P1832-O1832)/11*4+(Q1832-P1832)/10*3+(R1832-Q1832)/9*2+(S1832-R1832)/8*1</f>
        <v>4256.8280881583332</v>
      </c>
      <c r="U1832" s="2544">
        <f t="shared" ref="U1832" si="1767">X1832-W1832</f>
        <v>4053.1925199999996</v>
      </c>
      <c r="V1832" s="2544">
        <f t="shared" ref="V1832" si="1768">U1832-T1832</f>
        <v>-203.63556815833363</v>
      </c>
      <c r="W1832" s="2544">
        <v>-16.425689999999999</v>
      </c>
      <c r="X1832" s="2544">
        <v>4036.7668299999996</v>
      </c>
      <c r="Y1832" s="2253"/>
    </row>
    <row r="1833" spans="1:25" s="99" customFormat="1" ht="15" customHeight="1" x14ac:dyDescent="0.25">
      <c r="A1833" s="329" t="s">
        <v>371</v>
      </c>
      <c r="B1833" s="861"/>
      <c r="C1833" s="207">
        <f>C1834</f>
        <v>6755</v>
      </c>
      <c r="D1833" s="207">
        <f t="shared" ref="D1833:E1833" si="1769">D1834</f>
        <v>2815</v>
      </c>
      <c r="E1833" s="207">
        <f t="shared" si="1769"/>
        <v>2177</v>
      </c>
      <c r="F1833" s="307">
        <f t="shared" si="1757"/>
        <v>77.33570159857905</v>
      </c>
      <c r="G1833" s="861"/>
      <c r="H1833" s="861"/>
      <c r="I1833" s="861"/>
      <c r="J1833" s="861"/>
      <c r="K1833" s="861"/>
      <c r="L1833" s="861"/>
      <c r="M1833" s="861"/>
      <c r="N1833" s="861"/>
      <c r="O1833" s="1254"/>
      <c r="P1833" s="1254"/>
      <c r="Q1833" s="1254"/>
      <c r="R1833" s="1254"/>
      <c r="S1833" s="1254"/>
      <c r="T1833" s="2506"/>
      <c r="U1833" s="2521"/>
      <c r="V1833" s="2521"/>
      <c r="W1833" s="2521"/>
      <c r="X1833" s="2521"/>
      <c r="Y1833" s="2253"/>
    </row>
    <row r="1834" spans="1:25" s="99" customFormat="1" ht="15" customHeight="1" x14ac:dyDescent="0.25">
      <c r="A1834" s="851" t="s">
        <v>372</v>
      </c>
      <c r="B1834" s="571"/>
      <c r="C1834" s="187">
        <v>6755</v>
      </c>
      <c r="D1834" s="187">
        <f t="shared" ref="D1834:D1836" si="1770">ROUND(C1834/12*$A$4,0)</f>
        <v>2815</v>
      </c>
      <c r="E1834" s="187">
        <f>E1832-E1835</f>
        <v>2177</v>
      </c>
      <c r="F1834" s="187">
        <f t="shared" si="1757"/>
        <v>77.33570159857905</v>
      </c>
      <c r="G1834" s="571"/>
      <c r="H1834" s="571"/>
      <c r="I1834" s="571"/>
      <c r="J1834" s="571"/>
      <c r="K1834" s="571"/>
      <c r="L1834" s="571"/>
      <c r="M1834" s="571"/>
      <c r="N1834" s="571"/>
      <c r="O1834" s="1253"/>
      <c r="P1834" s="1253"/>
      <c r="Q1834" s="1253"/>
      <c r="R1834" s="1253"/>
      <c r="S1834" s="1253"/>
      <c r="T1834" s="2503"/>
      <c r="U1834" s="215"/>
      <c r="V1834" s="215"/>
      <c r="W1834" s="215"/>
      <c r="X1834" s="215"/>
      <c r="Y1834" s="2253"/>
    </row>
    <row r="1835" spans="1:25" s="99" customFormat="1" ht="15" customHeight="1" x14ac:dyDescent="0.25">
      <c r="A1835" s="663" t="s">
        <v>373</v>
      </c>
      <c r="B1835" s="571"/>
      <c r="C1835" s="143">
        <f>C1836+C1837</f>
        <v>10</v>
      </c>
      <c r="D1835" s="143">
        <f t="shared" ref="D1835:E1835" si="1771">D1836+D1837</f>
        <v>4</v>
      </c>
      <c r="E1835" s="143">
        <f t="shared" si="1771"/>
        <v>7</v>
      </c>
      <c r="F1835" s="187">
        <f t="shared" si="1757"/>
        <v>175</v>
      </c>
      <c r="G1835" s="571"/>
      <c r="H1835" s="571"/>
      <c r="I1835" s="571"/>
      <c r="J1835" s="571"/>
      <c r="K1835" s="571"/>
      <c r="L1835" s="571"/>
      <c r="M1835" s="571"/>
      <c r="N1835" s="571"/>
      <c r="O1835" s="1253"/>
      <c r="P1835" s="1253"/>
      <c r="Q1835" s="1253"/>
      <c r="R1835" s="1253"/>
      <c r="S1835" s="1253"/>
      <c r="T1835" s="2503"/>
      <c r="U1835" s="215"/>
      <c r="V1835" s="215"/>
      <c r="W1835" s="215"/>
      <c r="X1835" s="215"/>
      <c r="Y1835" s="2253"/>
    </row>
    <row r="1836" spans="1:25" s="99" customFormat="1" ht="34.5" customHeight="1" x14ac:dyDescent="0.25">
      <c r="A1836" s="851" t="s">
        <v>374</v>
      </c>
      <c r="B1836" s="571"/>
      <c r="C1836" s="187">
        <v>10</v>
      </c>
      <c r="D1836" s="187">
        <f t="shared" si="1770"/>
        <v>4</v>
      </c>
      <c r="E1836" s="187"/>
      <c r="F1836" s="187">
        <f t="shared" si="1757"/>
        <v>0</v>
      </c>
      <c r="G1836" s="571"/>
      <c r="H1836" s="571"/>
      <c r="I1836" s="571"/>
      <c r="J1836" s="571"/>
      <c r="K1836" s="571"/>
      <c r="L1836" s="571"/>
      <c r="M1836" s="571"/>
      <c r="N1836" s="571"/>
      <c r="O1836" s="1253"/>
      <c r="P1836" s="1253"/>
      <c r="Q1836" s="1253"/>
      <c r="R1836" s="1253"/>
      <c r="S1836" s="1253"/>
      <c r="T1836" s="2503"/>
      <c r="U1836" s="215"/>
      <c r="V1836" s="215"/>
      <c r="W1836" s="215"/>
      <c r="X1836" s="215"/>
      <c r="Y1836" s="2253"/>
    </row>
    <row r="1837" spans="1:25" s="99" customFormat="1" ht="15" customHeight="1" thickBot="1" x14ac:dyDescent="0.3">
      <c r="A1837" s="484" t="s">
        <v>375</v>
      </c>
      <c r="B1837" s="571"/>
      <c r="C1837" s="195"/>
      <c r="D1837" s="195"/>
      <c r="E1837" s="195">
        <v>7</v>
      </c>
      <c r="F1837" s="571"/>
      <c r="G1837" s="571"/>
      <c r="H1837" s="571"/>
      <c r="I1837" s="571"/>
      <c r="J1837" s="571"/>
      <c r="K1837" s="571"/>
      <c r="L1837" s="571"/>
      <c r="M1837" s="571"/>
      <c r="N1837" s="571"/>
      <c r="O1837" s="1255"/>
      <c r="P1837" s="1255"/>
      <c r="Q1837" s="1255"/>
      <c r="R1837" s="1255"/>
      <c r="S1837" s="1255"/>
      <c r="T1837" s="2504"/>
      <c r="U1837" s="2518"/>
      <c r="V1837" s="2518"/>
      <c r="W1837" s="2518"/>
      <c r="X1837" s="2518"/>
      <c r="Y1837" s="2253"/>
    </row>
    <row r="1838" spans="1:25" ht="15" customHeight="1" thickBot="1" x14ac:dyDescent="0.3">
      <c r="A1838" s="852" t="s">
        <v>18</v>
      </c>
      <c r="B1838" s="853"/>
      <c r="C1838" s="853"/>
      <c r="D1838" s="853"/>
      <c r="E1838" s="853"/>
      <c r="F1838" s="853"/>
      <c r="G1838" s="854"/>
      <c r="H1838" s="854"/>
      <c r="I1838" s="855"/>
      <c r="J1838" s="855"/>
      <c r="K1838" s="856">
        <f t="shared" ref="K1838" si="1772">SUM(K1793,K1821,K1831:K1832)</f>
        <v>15696</v>
      </c>
      <c r="L1838" s="855"/>
      <c r="M1838" s="855"/>
      <c r="N1838" s="855"/>
      <c r="O1838" s="744">
        <f t="shared" ref="O1838:X1838" si="1773">SUM(O1793,O1821,O1831:O1832)</f>
        <v>155745.00525963068</v>
      </c>
      <c r="P1838" s="744">
        <f t="shared" ref="P1838:Q1838" si="1774">SUM(P1793,P1821,P1831:P1832)</f>
        <v>156244.56621962937</v>
      </c>
      <c r="Q1838" s="744">
        <f t="shared" si="1774"/>
        <v>159045.15041962935</v>
      </c>
      <c r="R1838" s="744">
        <f t="shared" ref="R1838:S1838" si="1775">SUM(R1793,R1821,R1831:R1832)</f>
        <v>163271.25897651864</v>
      </c>
      <c r="S1838" s="744">
        <f t="shared" si="1775"/>
        <v>163271.25897651864</v>
      </c>
      <c r="T1838" s="2508">
        <f t="shared" si="1773"/>
        <v>70958.51074578306</v>
      </c>
      <c r="U1838" s="2522">
        <f t="shared" si="1773"/>
        <v>66866.453450000001</v>
      </c>
      <c r="V1838" s="2522">
        <f t="shared" si="1773"/>
        <v>-4092.0572957830473</v>
      </c>
      <c r="W1838" s="2522">
        <f t="shared" si="1773"/>
        <v>-2783.7782500000003</v>
      </c>
      <c r="X1838" s="2524">
        <f t="shared" si="1773"/>
        <v>64082.675200000005</v>
      </c>
      <c r="Y1838" s="2253"/>
    </row>
    <row r="1839" spans="1:25" ht="15" customHeight="1" x14ac:dyDescent="0.25">
      <c r="A1839" s="1999" t="s">
        <v>234</v>
      </c>
      <c r="B1839" s="2000"/>
      <c r="C1839" s="2001"/>
      <c r="D1839" s="2001"/>
      <c r="E1839" s="2001"/>
      <c r="F1839" s="2001"/>
      <c r="G1839" s="2002"/>
      <c r="H1839" s="2002"/>
      <c r="I1839" s="2002"/>
      <c r="J1839" s="2002"/>
      <c r="K1839" s="2002"/>
      <c r="L1839" s="2002"/>
      <c r="M1839" s="2002"/>
      <c r="N1839" s="2002"/>
      <c r="O1839" s="698">
        <f>SUM(O1838)</f>
        <v>155745.00525963068</v>
      </c>
      <c r="P1839" s="698">
        <f>SUM(P1838)</f>
        <v>156244.56621962937</v>
      </c>
      <c r="Q1839" s="698">
        <f>SUM(Q1838)</f>
        <v>159045.15041962935</v>
      </c>
      <c r="R1839" s="698">
        <f>SUM(R1838)</f>
        <v>163271.25897651864</v>
      </c>
      <c r="S1839" s="698">
        <f>SUM(S1838)</f>
        <v>163271.25897651864</v>
      </c>
      <c r="T1839" s="2507">
        <f t="shared" ref="T1839:X1839" si="1776">SUM(T1838)</f>
        <v>70958.51074578306</v>
      </c>
      <c r="U1839" s="2526">
        <f t="shared" si="1776"/>
        <v>66866.453450000001</v>
      </c>
      <c r="V1839" s="2526">
        <f t="shared" si="1776"/>
        <v>-4092.0572957830473</v>
      </c>
      <c r="W1839" s="2526">
        <f t="shared" si="1776"/>
        <v>-2783.7782500000003</v>
      </c>
      <c r="X1839" s="2526">
        <f t="shared" si="1776"/>
        <v>64082.675200000005</v>
      </c>
      <c r="Y1839" s="2253"/>
    </row>
    <row r="1840" spans="1:25" ht="15" customHeight="1" x14ac:dyDescent="0.25">
      <c r="A1840" s="2003" t="s">
        <v>7</v>
      </c>
      <c r="B1840" s="2004"/>
      <c r="C1840" s="2005">
        <f>SUM(C1793)</f>
        <v>2993</v>
      </c>
      <c r="D1840" s="2005">
        <f t="shared" ref="D1840:X1840" si="1777">SUM(D1793)</f>
        <v>1247</v>
      </c>
      <c r="E1840" s="2005">
        <f t="shared" si="1777"/>
        <v>1373</v>
      </c>
      <c r="F1840" s="2005">
        <f t="shared" si="1777"/>
        <v>110.10425020048116</v>
      </c>
      <c r="G1840" s="2005">
        <f t="shared" si="1777"/>
        <v>9.3184096224523891</v>
      </c>
      <c r="H1840" s="2005">
        <f t="shared" si="1777"/>
        <v>8.0793882010196647</v>
      </c>
      <c r="I1840" s="2005">
        <f t="shared" si="1777"/>
        <v>27890</v>
      </c>
      <c r="J1840" s="2005">
        <f t="shared" si="1777"/>
        <v>11617</v>
      </c>
      <c r="K1840" s="2005">
        <f t="shared" si="1777"/>
        <v>11093</v>
      </c>
      <c r="L1840" s="2005">
        <f t="shared" si="1777"/>
        <v>95.489369028148403</v>
      </c>
      <c r="M1840" s="2005">
        <f t="shared" si="1777"/>
        <v>84.494319172113293</v>
      </c>
      <c r="N1840" s="2005">
        <f t="shared" si="1777"/>
        <v>315.08863863106649</v>
      </c>
      <c r="O1840" s="558">
        <f t="shared" si="1777"/>
        <v>70911.684501503987</v>
      </c>
      <c r="P1840" s="558">
        <f t="shared" ref="P1840:Q1840" si="1778">SUM(P1793)</f>
        <v>71079.103953344675</v>
      </c>
      <c r="Q1840" s="558">
        <f t="shared" si="1778"/>
        <v>71079.103953344675</v>
      </c>
      <c r="R1840" s="558">
        <f t="shared" ref="R1840:S1840" si="1779">SUM(R1793)</f>
        <v>72504.628310319997</v>
      </c>
      <c r="S1840" s="558">
        <f t="shared" si="1779"/>
        <v>72504.628310319997</v>
      </c>
      <c r="T1840" s="2505">
        <f t="shared" si="1777"/>
        <v>29924.198200068295</v>
      </c>
      <c r="U1840" s="1444">
        <f t="shared" si="1777"/>
        <v>29964.276379999999</v>
      </c>
      <c r="V1840" s="1444">
        <f t="shared" si="1777"/>
        <v>40.078179931704653</v>
      </c>
      <c r="W1840" s="1444">
        <f t="shared" si="1777"/>
        <v>-2332.95649</v>
      </c>
      <c r="X1840" s="1444">
        <f t="shared" si="1777"/>
        <v>27631.319889999999</v>
      </c>
      <c r="Y1840" s="2253"/>
    </row>
    <row r="1841" spans="1:25" ht="15" customHeight="1" x14ac:dyDescent="0.25">
      <c r="A1841" s="2006" t="s">
        <v>14</v>
      </c>
      <c r="B1841" s="2007"/>
      <c r="C1841" s="2008"/>
      <c r="D1841" s="2008"/>
      <c r="E1841" s="2008"/>
      <c r="F1841" s="2009"/>
      <c r="G1841" s="2010"/>
      <c r="H1841" s="2010"/>
      <c r="I1841" s="2011"/>
      <c r="J1841" s="2011"/>
      <c r="K1841" s="2011"/>
      <c r="L1841" s="2011"/>
      <c r="M1841" s="2011"/>
      <c r="N1841" s="2011"/>
      <c r="O1841" s="1254"/>
      <c r="P1841" s="1254"/>
      <c r="Q1841" s="1254"/>
      <c r="R1841" s="1254"/>
      <c r="S1841" s="1254"/>
      <c r="T1841" s="2506"/>
      <c r="U1841" s="2521"/>
      <c r="V1841" s="2521"/>
      <c r="W1841" s="2521"/>
      <c r="X1841" s="2521"/>
      <c r="Y1841" s="2253"/>
    </row>
    <row r="1842" spans="1:25" ht="15" customHeight="1" x14ac:dyDescent="0.25">
      <c r="A1842" s="864" t="s">
        <v>217</v>
      </c>
      <c r="B1842" s="864"/>
      <c r="C1842" s="865">
        <f>SUM(C1805,C1796)</f>
        <v>40957</v>
      </c>
      <c r="D1842" s="865">
        <f t="shared" ref="D1842:E1842" si="1780">SUM(D1805,D1796)</f>
        <v>17066</v>
      </c>
      <c r="E1842" s="865">
        <f t="shared" si="1780"/>
        <v>6376.95</v>
      </c>
      <c r="F1842" s="865">
        <f>E1842/D1842*100</f>
        <v>37.366401031290287</v>
      </c>
      <c r="G1842" s="2012"/>
      <c r="H1842" s="2012"/>
      <c r="I1842" s="2013"/>
      <c r="J1842" s="2013"/>
      <c r="K1842" s="2013"/>
      <c r="L1842" s="2013"/>
      <c r="M1842" s="2013"/>
      <c r="N1842" s="2013"/>
      <c r="O1842" s="1253"/>
      <c r="P1842" s="1253"/>
      <c r="Q1842" s="1253"/>
      <c r="R1842" s="1253"/>
      <c r="S1842" s="1253"/>
      <c r="T1842" s="2503"/>
      <c r="U1842" s="215"/>
      <c r="V1842" s="215"/>
      <c r="W1842" s="215"/>
      <c r="X1842" s="215"/>
      <c r="Y1842" s="2253"/>
    </row>
    <row r="1843" spans="1:25" ht="15" customHeight="1" x14ac:dyDescent="0.25">
      <c r="A1843" s="864" t="s">
        <v>344</v>
      </c>
      <c r="B1843" s="864"/>
      <c r="C1843" s="865"/>
      <c r="D1843" s="865"/>
      <c r="E1843" s="2014"/>
      <c r="F1843" s="2014"/>
      <c r="G1843" s="2012"/>
      <c r="H1843" s="2012"/>
      <c r="I1843" s="2013"/>
      <c r="J1843" s="2013"/>
      <c r="K1843" s="2013"/>
      <c r="L1843" s="2013"/>
      <c r="M1843" s="2013"/>
      <c r="N1843" s="2013"/>
      <c r="O1843" s="1253"/>
      <c r="P1843" s="1253"/>
      <c r="Q1843" s="1253"/>
      <c r="R1843" s="1253"/>
      <c r="S1843" s="1253"/>
      <c r="T1843" s="2503"/>
      <c r="U1843" s="215"/>
      <c r="V1843" s="215"/>
      <c r="W1843" s="215"/>
      <c r="X1843" s="215"/>
      <c r="Y1843" s="2253"/>
    </row>
    <row r="1844" spans="1:25" ht="34.5" customHeight="1" x14ac:dyDescent="0.25">
      <c r="A1844" s="864" t="s">
        <v>345</v>
      </c>
      <c r="B1844" s="864"/>
      <c r="C1844" s="865">
        <f t="shared" ref="C1844:F1845" si="1781">SUM(C1798)</f>
        <v>200</v>
      </c>
      <c r="D1844" s="865">
        <f t="shared" si="1781"/>
        <v>83</v>
      </c>
      <c r="E1844" s="865">
        <f t="shared" si="1781"/>
        <v>508</v>
      </c>
      <c r="F1844" s="865">
        <f t="shared" si="1781"/>
        <v>612.04819277108436</v>
      </c>
      <c r="G1844" s="2012"/>
      <c r="H1844" s="2012"/>
      <c r="I1844" s="2013"/>
      <c r="J1844" s="2013"/>
      <c r="K1844" s="2013"/>
      <c r="L1844" s="2013"/>
      <c r="M1844" s="2013"/>
      <c r="N1844" s="2013"/>
      <c r="O1844" s="1253"/>
      <c r="P1844" s="1253"/>
      <c r="Q1844" s="1253"/>
      <c r="R1844" s="1253"/>
      <c r="S1844" s="1253"/>
      <c r="T1844" s="2503"/>
      <c r="U1844" s="215"/>
      <c r="V1844" s="215"/>
      <c r="W1844" s="215"/>
      <c r="X1844" s="215"/>
      <c r="Y1844" s="2253"/>
    </row>
    <row r="1845" spans="1:25" ht="28.5" customHeight="1" x14ac:dyDescent="0.25">
      <c r="A1845" s="864" t="s">
        <v>346</v>
      </c>
      <c r="B1845" s="864"/>
      <c r="C1845" s="865">
        <f t="shared" si="1781"/>
        <v>150</v>
      </c>
      <c r="D1845" s="865">
        <f t="shared" si="1781"/>
        <v>63</v>
      </c>
      <c r="E1845" s="865">
        <f t="shared" si="1781"/>
        <v>69</v>
      </c>
      <c r="F1845" s="865">
        <f t="shared" si="1781"/>
        <v>109.52380952380953</v>
      </c>
      <c r="G1845" s="2012"/>
      <c r="H1845" s="2012"/>
      <c r="I1845" s="2013"/>
      <c r="J1845" s="2013"/>
      <c r="K1845" s="2013"/>
      <c r="L1845" s="2013"/>
      <c r="M1845" s="2013"/>
      <c r="N1845" s="2013"/>
      <c r="O1845" s="1253"/>
      <c r="P1845" s="1253"/>
      <c r="Q1845" s="1253"/>
      <c r="R1845" s="1253"/>
      <c r="S1845" s="1253"/>
      <c r="T1845" s="2503"/>
      <c r="U1845" s="215"/>
      <c r="V1845" s="215"/>
      <c r="W1845" s="215"/>
      <c r="X1845" s="215"/>
      <c r="Y1845" s="2253"/>
    </row>
    <row r="1846" spans="1:25" ht="45.75" customHeight="1" x14ac:dyDescent="0.25">
      <c r="A1846" s="866" t="s">
        <v>349</v>
      </c>
      <c r="B1846" s="864"/>
      <c r="C1846" s="865">
        <f>C1807</f>
        <v>5567</v>
      </c>
      <c r="D1846" s="865">
        <f t="shared" ref="D1846:F1846" si="1782">D1807</f>
        <v>2320</v>
      </c>
      <c r="E1846" s="865">
        <f t="shared" si="1782"/>
        <v>2890</v>
      </c>
      <c r="F1846" s="865">
        <f t="shared" si="1782"/>
        <v>124.56896551724137</v>
      </c>
      <c r="G1846" s="2012"/>
      <c r="H1846" s="2012"/>
      <c r="I1846" s="2013"/>
      <c r="J1846" s="2013"/>
      <c r="K1846" s="2013"/>
      <c r="L1846" s="2013"/>
      <c r="M1846" s="2013"/>
      <c r="N1846" s="2013"/>
      <c r="O1846" s="1253"/>
      <c r="P1846" s="1253"/>
      <c r="Q1846" s="1253"/>
      <c r="R1846" s="1253"/>
      <c r="S1846" s="1253"/>
      <c r="T1846" s="2503"/>
      <c r="U1846" s="215"/>
      <c r="V1846" s="215"/>
      <c r="W1846" s="215"/>
      <c r="X1846" s="215"/>
      <c r="Y1846" s="2253"/>
    </row>
    <row r="1847" spans="1:25" ht="32.25" customHeight="1" x14ac:dyDescent="0.25">
      <c r="A1847" s="864" t="s">
        <v>350</v>
      </c>
      <c r="B1847" s="864"/>
      <c r="C1847" s="865">
        <f t="shared" ref="C1847:F1847" si="1783">C1808</f>
        <v>2709</v>
      </c>
      <c r="D1847" s="865">
        <f t="shared" si="1783"/>
        <v>1129</v>
      </c>
      <c r="E1847" s="865">
        <f t="shared" si="1783"/>
        <v>750</v>
      </c>
      <c r="F1847" s="865">
        <f t="shared" si="1783"/>
        <v>66.430469441984059</v>
      </c>
      <c r="G1847" s="2012"/>
      <c r="H1847" s="2012"/>
      <c r="I1847" s="2013"/>
      <c r="J1847" s="2013"/>
      <c r="K1847" s="2013"/>
      <c r="L1847" s="2013"/>
      <c r="M1847" s="2013"/>
      <c r="N1847" s="2013"/>
      <c r="O1847" s="1253"/>
      <c r="P1847" s="1253"/>
      <c r="Q1847" s="1253"/>
      <c r="R1847" s="1253"/>
      <c r="S1847" s="1253"/>
      <c r="T1847" s="2503"/>
      <c r="U1847" s="215"/>
      <c r="V1847" s="215"/>
      <c r="W1847" s="215"/>
      <c r="X1847" s="215"/>
      <c r="Y1847" s="2253"/>
    </row>
    <row r="1848" spans="1:25" ht="38.25" customHeight="1" x14ac:dyDescent="0.25">
      <c r="A1848" s="864" t="s">
        <v>351</v>
      </c>
      <c r="B1848" s="864"/>
      <c r="C1848" s="865">
        <f t="shared" ref="C1848:F1848" si="1784">C1809</f>
        <v>826</v>
      </c>
      <c r="D1848" s="865">
        <f t="shared" si="1784"/>
        <v>344</v>
      </c>
      <c r="E1848" s="865">
        <f t="shared" si="1784"/>
        <v>409</v>
      </c>
      <c r="F1848" s="865">
        <f t="shared" si="1784"/>
        <v>118.8953488372093</v>
      </c>
      <c r="G1848" s="2012"/>
      <c r="H1848" s="2012"/>
      <c r="I1848" s="2013"/>
      <c r="J1848" s="2013"/>
      <c r="K1848" s="2013"/>
      <c r="L1848" s="2013"/>
      <c r="M1848" s="2013"/>
      <c r="N1848" s="2013"/>
      <c r="O1848" s="1253"/>
      <c r="P1848" s="1253"/>
      <c r="Q1848" s="1253"/>
      <c r="R1848" s="1253"/>
      <c r="S1848" s="1253"/>
      <c r="T1848" s="2503"/>
      <c r="U1848" s="215"/>
      <c r="V1848" s="215"/>
      <c r="W1848" s="215"/>
      <c r="X1848" s="215"/>
      <c r="Y1848" s="2253"/>
    </row>
    <row r="1849" spans="1:25" ht="51" customHeight="1" x14ac:dyDescent="0.25">
      <c r="A1849" s="864" t="s">
        <v>418</v>
      </c>
      <c r="B1849" s="864"/>
      <c r="C1849" s="865">
        <f t="shared" ref="C1849:F1849" si="1785">C1810</f>
        <v>1494</v>
      </c>
      <c r="D1849" s="865">
        <f t="shared" si="1785"/>
        <v>623</v>
      </c>
      <c r="E1849" s="865">
        <f t="shared" si="1785"/>
        <v>1202</v>
      </c>
      <c r="F1849" s="865">
        <f t="shared" si="1785"/>
        <v>192.93739967897272</v>
      </c>
      <c r="G1849" s="2012"/>
      <c r="H1849" s="2012"/>
      <c r="I1849" s="2013"/>
      <c r="J1849" s="2013"/>
      <c r="K1849" s="2013"/>
      <c r="L1849" s="2013"/>
      <c r="M1849" s="2013"/>
      <c r="N1849" s="2013"/>
      <c r="O1849" s="1253"/>
      <c r="P1849" s="1253"/>
      <c r="Q1849" s="1253"/>
      <c r="R1849" s="1253"/>
      <c r="S1849" s="1253"/>
      <c r="T1849" s="2503"/>
      <c r="U1849" s="215"/>
      <c r="V1849" s="215"/>
      <c r="W1849" s="215"/>
      <c r="X1849" s="215"/>
      <c r="Y1849" s="2253"/>
    </row>
    <row r="1850" spans="1:25" ht="38.25" customHeight="1" x14ac:dyDescent="0.25">
      <c r="A1850" s="864" t="s">
        <v>419</v>
      </c>
      <c r="B1850" s="864"/>
      <c r="C1850" s="865">
        <f t="shared" ref="C1850:F1850" si="1786">C1811</f>
        <v>538</v>
      </c>
      <c r="D1850" s="865">
        <f t="shared" si="1786"/>
        <v>224</v>
      </c>
      <c r="E1850" s="865">
        <f t="shared" si="1786"/>
        <v>529</v>
      </c>
      <c r="F1850" s="865">
        <f t="shared" si="1786"/>
        <v>236.16071428571428</v>
      </c>
      <c r="G1850" s="2012"/>
      <c r="H1850" s="2012"/>
      <c r="I1850" s="2013"/>
      <c r="J1850" s="2013"/>
      <c r="K1850" s="2013"/>
      <c r="L1850" s="2013"/>
      <c r="M1850" s="2013"/>
      <c r="N1850" s="2013"/>
      <c r="O1850" s="1253"/>
      <c r="P1850" s="1253"/>
      <c r="Q1850" s="1253"/>
      <c r="R1850" s="1253"/>
      <c r="S1850" s="1253"/>
      <c r="T1850" s="2503"/>
      <c r="U1850" s="215"/>
      <c r="V1850" s="215"/>
      <c r="W1850" s="215"/>
      <c r="X1850" s="215"/>
      <c r="Y1850" s="2253"/>
    </row>
    <row r="1851" spans="1:25" ht="54" customHeight="1" x14ac:dyDescent="0.25">
      <c r="A1851" s="866" t="s">
        <v>352</v>
      </c>
      <c r="B1851" s="864"/>
      <c r="C1851" s="865">
        <f>C1812</f>
        <v>26040</v>
      </c>
      <c r="D1851" s="865">
        <f t="shared" ref="D1851:F1851" si="1787">D1812</f>
        <v>10850</v>
      </c>
      <c r="E1851" s="865">
        <f t="shared" si="1787"/>
        <v>780.95</v>
      </c>
      <c r="F1851" s="865">
        <f t="shared" si="1787"/>
        <v>7.1976958525345625</v>
      </c>
      <c r="G1851" s="2012"/>
      <c r="H1851" s="2012"/>
      <c r="I1851" s="2013"/>
      <c r="J1851" s="2013"/>
      <c r="K1851" s="2013"/>
      <c r="L1851" s="2013"/>
      <c r="M1851" s="2013"/>
      <c r="N1851" s="2013"/>
      <c r="O1851" s="1253"/>
      <c r="P1851" s="1253"/>
      <c r="Q1851" s="1253"/>
      <c r="R1851" s="1253"/>
      <c r="S1851" s="1253"/>
      <c r="T1851" s="2503"/>
      <c r="U1851" s="215"/>
      <c r="V1851" s="215"/>
      <c r="W1851" s="215"/>
      <c r="X1851" s="215"/>
      <c r="Y1851" s="2253"/>
    </row>
    <row r="1852" spans="1:25" ht="38.25" customHeight="1" x14ac:dyDescent="0.25">
      <c r="A1852" s="864" t="s">
        <v>353</v>
      </c>
      <c r="B1852" s="864"/>
      <c r="C1852" s="865">
        <f t="shared" ref="C1852:F1852" si="1788">C1813</f>
        <v>720</v>
      </c>
      <c r="D1852" s="865">
        <f t="shared" si="1788"/>
        <v>300</v>
      </c>
      <c r="E1852" s="865">
        <f t="shared" si="1788"/>
        <v>209</v>
      </c>
      <c r="F1852" s="865">
        <f t="shared" si="1788"/>
        <v>69.666666666666671</v>
      </c>
      <c r="G1852" s="2012"/>
      <c r="H1852" s="2012"/>
      <c r="I1852" s="2013"/>
      <c r="J1852" s="2013"/>
      <c r="K1852" s="2013"/>
      <c r="L1852" s="2013"/>
      <c r="M1852" s="2013"/>
      <c r="N1852" s="2013"/>
      <c r="O1852" s="1253"/>
      <c r="P1852" s="1253"/>
      <c r="Q1852" s="1253"/>
      <c r="R1852" s="1253"/>
      <c r="S1852" s="1253"/>
      <c r="T1852" s="2503"/>
      <c r="U1852" s="215"/>
      <c r="V1852" s="215"/>
      <c r="W1852" s="215"/>
      <c r="X1852" s="215"/>
      <c r="Y1852" s="2253"/>
    </row>
    <row r="1853" spans="1:25" ht="44.25" customHeight="1" x14ac:dyDescent="0.25">
      <c r="A1853" s="864" t="s">
        <v>366</v>
      </c>
      <c r="B1853" s="864"/>
      <c r="C1853" s="865">
        <f t="shared" ref="C1853:F1853" si="1789">C1814</f>
        <v>18720</v>
      </c>
      <c r="D1853" s="865">
        <f t="shared" si="1789"/>
        <v>7800</v>
      </c>
      <c r="E1853" s="865">
        <f t="shared" si="1789"/>
        <v>282</v>
      </c>
      <c r="F1853" s="865">
        <f t="shared" si="1789"/>
        <v>3.6153846153846154</v>
      </c>
      <c r="G1853" s="2012"/>
      <c r="H1853" s="2012"/>
      <c r="I1853" s="2013"/>
      <c r="J1853" s="2013"/>
      <c r="K1853" s="2013"/>
      <c r="L1853" s="2013"/>
      <c r="M1853" s="2013"/>
      <c r="N1853" s="2013"/>
      <c r="O1853" s="1253"/>
      <c r="P1853" s="1253"/>
      <c r="Q1853" s="1253"/>
      <c r="R1853" s="1253"/>
      <c r="S1853" s="1253"/>
      <c r="T1853" s="2503"/>
      <c r="U1853" s="215"/>
      <c r="V1853" s="215"/>
      <c r="W1853" s="215"/>
      <c r="X1853" s="215"/>
      <c r="Y1853" s="2253"/>
    </row>
    <row r="1854" spans="1:25" ht="52.5" customHeight="1" x14ac:dyDescent="0.25">
      <c r="A1854" s="864" t="s">
        <v>367</v>
      </c>
      <c r="B1854" s="864"/>
      <c r="C1854" s="865">
        <f t="shared" ref="C1854:F1854" si="1790">C1815</f>
        <v>2320</v>
      </c>
      <c r="D1854" s="865">
        <f t="shared" si="1790"/>
        <v>967</v>
      </c>
      <c r="E1854" s="865">
        <f t="shared" si="1790"/>
        <v>124.94999999999999</v>
      </c>
      <c r="F1854" s="865">
        <f t="shared" si="1790"/>
        <v>12.921406411582211</v>
      </c>
      <c r="G1854" s="2012"/>
      <c r="H1854" s="2012"/>
      <c r="I1854" s="2013"/>
      <c r="J1854" s="2013"/>
      <c r="K1854" s="2013"/>
      <c r="L1854" s="2013"/>
      <c r="M1854" s="2013"/>
      <c r="N1854" s="2013"/>
      <c r="O1854" s="1253"/>
      <c r="P1854" s="1253"/>
      <c r="Q1854" s="1253"/>
      <c r="R1854" s="1253"/>
      <c r="S1854" s="1253"/>
      <c r="T1854" s="2503"/>
      <c r="U1854" s="215"/>
      <c r="V1854" s="215"/>
      <c r="W1854" s="215"/>
      <c r="X1854" s="215"/>
      <c r="Y1854" s="2253"/>
    </row>
    <row r="1855" spans="1:25" ht="38.25" customHeight="1" x14ac:dyDescent="0.25">
      <c r="A1855" s="864" t="s">
        <v>368</v>
      </c>
      <c r="B1855" s="864"/>
      <c r="C1855" s="865">
        <f t="shared" ref="C1855:F1855" si="1791">C1816</f>
        <v>3680</v>
      </c>
      <c r="D1855" s="865">
        <f t="shared" si="1791"/>
        <v>1533</v>
      </c>
      <c r="E1855" s="865">
        <f t="shared" si="1791"/>
        <v>131</v>
      </c>
      <c r="F1855" s="865">
        <f t="shared" si="1791"/>
        <v>8.5453359425962159</v>
      </c>
      <c r="G1855" s="2012"/>
      <c r="H1855" s="2012"/>
      <c r="I1855" s="2013"/>
      <c r="J1855" s="2013"/>
      <c r="K1855" s="2013"/>
      <c r="L1855" s="2013"/>
      <c r="M1855" s="2013"/>
      <c r="N1855" s="2013"/>
      <c r="O1855" s="1253"/>
      <c r="P1855" s="1253"/>
      <c r="Q1855" s="1253"/>
      <c r="R1855" s="1253"/>
      <c r="S1855" s="1253"/>
      <c r="T1855" s="2503"/>
      <c r="U1855" s="215"/>
      <c r="V1855" s="215"/>
      <c r="W1855" s="215"/>
      <c r="X1855" s="215"/>
      <c r="Y1855" s="2253"/>
    </row>
    <row r="1856" spans="1:25" ht="38.25" customHeight="1" x14ac:dyDescent="0.25">
      <c r="A1856" s="864" t="s">
        <v>369</v>
      </c>
      <c r="B1856" s="864"/>
      <c r="C1856" s="865">
        <f t="shared" ref="C1856:F1856" si="1792">C1817</f>
        <v>600</v>
      </c>
      <c r="D1856" s="865">
        <f t="shared" si="1792"/>
        <v>250</v>
      </c>
      <c r="E1856" s="865">
        <f t="shared" si="1792"/>
        <v>34</v>
      </c>
      <c r="F1856" s="865">
        <f t="shared" si="1792"/>
        <v>13.600000000000001</v>
      </c>
      <c r="G1856" s="2012"/>
      <c r="H1856" s="2012"/>
      <c r="I1856" s="2013"/>
      <c r="J1856" s="2013"/>
      <c r="K1856" s="2013"/>
      <c r="L1856" s="2013"/>
      <c r="M1856" s="2013"/>
      <c r="N1856" s="2013"/>
      <c r="O1856" s="1253"/>
      <c r="P1856" s="1253"/>
      <c r="Q1856" s="1253"/>
      <c r="R1856" s="1253"/>
      <c r="S1856" s="1253"/>
      <c r="T1856" s="2503"/>
      <c r="U1856" s="215"/>
      <c r="V1856" s="215"/>
      <c r="W1856" s="215"/>
      <c r="X1856" s="215"/>
      <c r="Y1856" s="2253"/>
    </row>
    <row r="1857" spans="1:25" ht="15" customHeight="1" x14ac:dyDescent="0.25">
      <c r="A1857" s="864" t="s">
        <v>347</v>
      </c>
      <c r="B1857" s="864"/>
      <c r="C1857" s="865">
        <f>C1800</f>
        <v>9000</v>
      </c>
      <c r="D1857" s="865">
        <f t="shared" ref="D1857:F1857" si="1793">D1800</f>
        <v>3750</v>
      </c>
      <c r="E1857" s="865">
        <f t="shared" si="1793"/>
        <v>2129</v>
      </c>
      <c r="F1857" s="865">
        <f t="shared" si="1793"/>
        <v>56.773333333333333</v>
      </c>
      <c r="G1857" s="2012"/>
      <c r="H1857" s="2012"/>
      <c r="I1857" s="2013"/>
      <c r="J1857" s="2013"/>
      <c r="K1857" s="2013"/>
      <c r="L1857" s="2013"/>
      <c r="M1857" s="2013"/>
      <c r="N1857" s="2013"/>
      <c r="O1857" s="1253"/>
      <c r="P1857" s="1253"/>
      <c r="Q1857" s="1253"/>
      <c r="R1857" s="1253"/>
      <c r="S1857" s="1253"/>
      <c r="T1857" s="2503"/>
      <c r="U1857" s="215"/>
      <c r="V1857" s="215"/>
      <c r="W1857" s="215"/>
      <c r="X1857" s="215"/>
      <c r="Y1857" s="2253"/>
    </row>
    <row r="1858" spans="1:25" ht="15" customHeight="1" x14ac:dyDescent="0.25">
      <c r="A1858" s="864" t="s">
        <v>169</v>
      </c>
      <c r="B1858" s="864"/>
      <c r="C1858" s="865">
        <f>C1801</f>
        <v>33500</v>
      </c>
      <c r="D1858" s="865">
        <f t="shared" ref="D1858:F1859" si="1794">D1801</f>
        <v>13958</v>
      </c>
      <c r="E1858" s="865">
        <f t="shared" si="1794"/>
        <v>9500.546875</v>
      </c>
      <c r="F1858" s="865">
        <f t="shared" si="1794"/>
        <v>68.065244841667862</v>
      </c>
      <c r="G1858" s="2012"/>
      <c r="H1858" s="2012"/>
      <c r="I1858" s="2013"/>
      <c r="J1858" s="2013"/>
      <c r="K1858" s="2013"/>
      <c r="L1858" s="2013"/>
      <c r="M1858" s="2013"/>
      <c r="N1858" s="2013"/>
      <c r="O1858" s="1253"/>
      <c r="P1858" s="1253"/>
      <c r="Q1858" s="1253"/>
      <c r="R1858" s="1253"/>
      <c r="S1858" s="1253"/>
      <c r="T1858" s="2503"/>
      <c r="U1858" s="215"/>
      <c r="V1858" s="215"/>
      <c r="W1858" s="215"/>
      <c r="X1858" s="215"/>
      <c r="Y1858" s="2253"/>
    </row>
    <row r="1859" spans="1:25" ht="15" customHeight="1" x14ac:dyDescent="0.25">
      <c r="A1859" s="864" t="s">
        <v>339</v>
      </c>
      <c r="B1859" s="864"/>
      <c r="C1859" s="865">
        <f>C1802</f>
        <v>19980</v>
      </c>
      <c r="D1859" s="865">
        <f t="shared" si="1794"/>
        <v>8325</v>
      </c>
      <c r="E1859" s="865">
        <f t="shared" si="1794"/>
        <v>5843.8</v>
      </c>
      <c r="F1859" s="865">
        <f t="shared" si="1794"/>
        <v>70.195795795795803</v>
      </c>
      <c r="G1859" s="2012"/>
      <c r="H1859" s="2012"/>
      <c r="I1859" s="2013"/>
      <c r="J1859" s="2013"/>
      <c r="K1859" s="2013"/>
      <c r="L1859" s="2013"/>
      <c r="M1859" s="2013"/>
      <c r="N1859" s="2013"/>
      <c r="O1859" s="1253"/>
      <c r="P1859" s="1253"/>
      <c r="Q1859" s="1253"/>
      <c r="R1859" s="1253"/>
      <c r="S1859" s="1253"/>
      <c r="T1859" s="2503"/>
      <c r="U1859" s="215"/>
      <c r="V1859" s="215"/>
      <c r="W1859" s="215"/>
      <c r="X1859" s="215"/>
      <c r="Y1859" s="2253"/>
    </row>
    <row r="1860" spans="1:25" ht="28.5" customHeight="1" x14ac:dyDescent="0.25">
      <c r="A1860" s="864" t="s">
        <v>170</v>
      </c>
      <c r="B1860" s="864"/>
      <c r="C1860" s="865">
        <f>C1818</f>
        <v>9790</v>
      </c>
      <c r="D1860" s="865">
        <f t="shared" ref="D1860:F1860" si="1795">D1818</f>
        <v>4079</v>
      </c>
      <c r="E1860" s="865">
        <f t="shared" si="1795"/>
        <v>5211</v>
      </c>
      <c r="F1860" s="865">
        <f t="shared" si="1795"/>
        <v>127.75189997548419</v>
      </c>
      <c r="G1860" s="2012"/>
      <c r="H1860" s="2012"/>
      <c r="I1860" s="2013"/>
      <c r="J1860" s="2013"/>
      <c r="K1860" s="2013"/>
      <c r="L1860" s="2013"/>
      <c r="M1860" s="2013"/>
      <c r="N1860" s="2013"/>
      <c r="O1860" s="1253"/>
      <c r="P1860" s="1253"/>
      <c r="Q1860" s="1253"/>
      <c r="R1860" s="1253"/>
      <c r="S1860" s="1253"/>
      <c r="T1860" s="2503"/>
      <c r="U1860" s="215"/>
      <c r="V1860" s="215"/>
      <c r="W1860" s="215"/>
      <c r="X1860" s="215"/>
      <c r="Y1860" s="2253"/>
    </row>
    <row r="1861" spans="1:25" ht="30" customHeight="1" x14ac:dyDescent="0.25">
      <c r="A1861" s="864" t="s">
        <v>365</v>
      </c>
      <c r="B1861" s="864"/>
      <c r="C1861" s="865">
        <f>C1819</f>
        <v>0</v>
      </c>
      <c r="D1861" s="865">
        <f t="shared" ref="D1861:F1861" si="1796">D1819</f>
        <v>0</v>
      </c>
      <c r="E1861" s="865">
        <f t="shared" si="1796"/>
        <v>0</v>
      </c>
      <c r="F1861" s="865">
        <f t="shared" si="1796"/>
        <v>0</v>
      </c>
      <c r="G1861" s="2012"/>
      <c r="H1861" s="2012"/>
      <c r="I1861" s="2013"/>
      <c r="J1861" s="2013"/>
      <c r="K1861" s="2013"/>
      <c r="L1861" s="2013"/>
      <c r="M1861" s="2013"/>
      <c r="N1861" s="2013"/>
      <c r="O1861" s="1253"/>
      <c r="P1861" s="1253"/>
      <c r="Q1861" s="1253"/>
      <c r="R1861" s="1253"/>
      <c r="S1861" s="1253"/>
      <c r="T1861" s="2503"/>
      <c r="U1861" s="215"/>
      <c r="V1861" s="215"/>
      <c r="W1861" s="215"/>
      <c r="X1861" s="215"/>
      <c r="Y1861" s="2253"/>
    </row>
    <row r="1862" spans="1:25" s="99" customFormat="1" ht="17.25" customHeight="1" x14ac:dyDescent="0.2">
      <c r="A1862" s="2015" t="s">
        <v>399</v>
      </c>
      <c r="B1862" s="2016"/>
      <c r="C1862" s="2017">
        <f>C1821</f>
        <v>157947</v>
      </c>
      <c r="D1862" s="2017">
        <f t="shared" ref="D1862:F1862" si="1797">D1821</f>
        <v>65810.600000000006</v>
      </c>
      <c r="E1862" s="2017">
        <f t="shared" si="1797"/>
        <v>41989.7</v>
      </c>
      <c r="F1862" s="2017">
        <f t="shared" si="1797"/>
        <v>63.803855305984136</v>
      </c>
      <c r="G1862" s="2012"/>
      <c r="H1862" s="2012"/>
      <c r="I1862" s="2013"/>
      <c r="J1862" s="2013"/>
      <c r="K1862" s="2013"/>
      <c r="L1862" s="2013"/>
      <c r="M1862" s="2013"/>
      <c r="N1862" s="2013"/>
      <c r="O1862" s="1253">
        <f t="shared" ref="O1862:X1862" si="1798">SUM(O1821)</f>
        <v>63111.725206666662</v>
      </c>
      <c r="P1862" s="1253">
        <f t="shared" ref="P1862:Q1862" si="1799">SUM(P1821)</f>
        <v>63239.514285634679</v>
      </c>
      <c r="Q1862" s="1253">
        <f t="shared" si="1799"/>
        <v>66040.098485634677</v>
      </c>
      <c r="R1862" s="1253">
        <f t="shared" ref="R1862:S1862" si="1800">SUM(R1821)</f>
        <v>68840.682685548658</v>
      </c>
      <c r="S1862" s="1253">
        <f t="shared" si="1800"/>
        <v>68840.682685548658</v>
      </c>
      <c r="T1862" s="2503">
        <f t="shared" si="1798"/>
        <v>31909.337758355516</v>
      </c>
      <c r="U1862" s="215">
        <f t="shared" si="1798"/>
        <v>27278.530290000006</v>
      </c>
      <c r="V1862" s="215">
        <f t="shared" si="1798"/>
        <v>-4630.8074683555096</v>
      </c>
      <c r="W1862" s="215">
        <f t="shared" si="1798"/>
        <v>-255.90628000000001</v>
      </c>
      <c r="X1862" s="215">
        <f t="shared" si="1798"/>
        <v>27022.624010000007</v>
      </c>
      <c r="Y1862" s="2252">
        <f>U1862+W1862-X1862</f>
        <v>0</v>
      </c>
    </row>
    <row r="1863" spans="1:25" ht="15" customHeight="1" x14ac:dyDescent="0.25">
      <c r="A1863" s="2018" t="s">
        <v>0</v>
      </c>
      <c r="B1863" s="2019"/>
      <c r="C1863" s="2020">
        <f t="shared" ref="C1863:N1863" si="1801">SUM(C1827)</f>
        <v>570</v>
      </c>
      <c r="D1863" s="2020">
        <f t="shared" si="1801"/>
        <v>238</v>
      </c>
      <c r="E1863" s="2020">
        <f t="shared" si="1801"/>
        <v>221</v>
      </c>
      <c r="F1863" s="2020">
        <f t="shared" si="1801"/>
        <v>92.857142857142861</v>
      </c>
      <c r="G1863" s="2020">
        <f t="shared" si="1801"/>
        <v>10.414035087719299</v>
      </c>
      <c r="H1863" s="2020">
        <f t="shared" si="1801"/>
        <v>12.330316742081449</v>
      </c>
      <c r="I1863" s="2020">
        <f t="shared" si="1801"/>
        <v>5936</v>
      </c>
      <c r="J1863" s="2020">
        <f t="shared" si="1801"/>
        <v>2479</v>
      </c>
      <c r="K1863" s="2020">
        <f t="shared" si="1801"/>
        <v>2725</v>
      </c>
      <c r="L1863" s="2020">
        <f t="shared" si="1801"/>
        <v>109.9233561920129</v>
      </c>
      <c r="M1863" s="2020">
        <f t="shared" si="1801"/>
        <v>20</v>
      </c>
      <c r="N1863" s="2020">
        <f t="shared" si="1801"/>
        <v>327</v>
      </c>
      <c r="O1863" s="1253">
        <f t="shared" ref="O1863:X1863" si="1802">O1827</f>
        <v>0</v>
      </c>
      <c r="P1863" s="1253">
        <f t="shared" ref="P1863:Q1863" si="1803">P1827</f>
        <v>0</v>
      </c>
      <c r="Q1863" s="1253">
        <f t="shared" si="1803"/>
        <v>0</v>
      </c>
      <c r="R1863" s="1253">
        <f t="shared" ref="R1863:S1863" si="1804">R1827</f>
        <v>0</v>
      </c>
      <c r="S1863" s="1253">
        <f t="shared" si="1804"/>
        <v>0</v>
      </c>
      <c r="T1863" s="2503">
        <f t="shared" si="1802"/>
        <v>0</v>
      </c>
      <c r="U1863" s="215">
        <f t="shared" si="1802"/>
        <v>0</v>
      </c>
      <c r="V1863" s="215">
        <f t="shared" si="1802"/>
        <v>0</v>
      </c>
      <c r="W1863" s="215">
        <f t="shared" si="1802"/>
        <v>0</v>
      </c>
      <c r="X1863" s="215">
        <f t="shared" si="1802"/>
        <v>0</v>
      </c>
      <c r="Y1863" s="2253"/>
    </row>
    <row r="1864" spans="1:25" ht="15" customHeight="1" x14ac:dyDescent="0.25">
      <c r="A1864" s="2021" t="s">
        <v>16</v>
      </c>
      <c r="B1864" s="2021"/>
      <c r="C1864" s="2022">
        <f t="shared" ref="C1864:N1866" si="1805">SUM(C1830)</f>
        <v>290</v>
      </c>
      <c r="D1864" s="2022">
        <f t="shared" si="1805"/>
        <v>121</v>
      </c>
      <c r="E1864" s="2022">
        <f t="shared" si="1805"/>
        <v>204</v>
      </c>
      <c r="F1864" s="2022">
        <f t="shared" si="1805"/>
        <v>168.59504132231405</v>
      </c>
      <c r="G1864" s="2022">
        <f t="shared" si="1805"/>
        <v>8</v>
      </c>
      <c r="H1864" s="2022">
        <f t="shared" si="1805"/>
        <v>9.2058823529411757</v>
      </c>
      <c r="I1864" s="2022">
        <f t="shared" si="1805"/>
        <v>2320</v>
      </c>
      <c r="J1864" s="2022">
        <f t="shared" si="1805"/>
        <v>968</v>
      </c>
      <c r="K1864" s="2022">
        <f t="shared" si="1805"/>
        <v>1878</v>
      </c>
      <c r="L1864" s="2022">
        <f t="shared" si="1805"/>
        <v>194.00826446280993</v>
      </c>
      <c r="M1864" s="2022">
        <f t="shared" si="1805"/>
        <v>10</v>
      </c>
      <c r="N1864" s="2022">
        <f t="shared" si="1805"/>
        <v>450.72000000000008</v>
      </c>
      <c r="O1864" s="1253"/>
      <c r="P1864" s="1253"/>
      <c r="Q1864" s="1253"/>
      <c r="R1864" s="1253"/>
      <c r="S1864" s="1253"/>
      <c r="T1864" s="2503"/>
      <c r="U1864" s="215"/>
      <c r="V1864" s="215"/>
      <c r="W1864" s="215"/>
      <c r="X1864" s="215"/>
      <c r="Y1864" s="2253"/>
    </row>
    <row r="1865" spans="1:25" ht="29.25" customHeight="1" x14ac:dyDescent="0.25">
      <c r="A1865" s="1667" t="s">
        <v>397</v>
      </c>
      <c r="B1865" s="867"/>
      <c r="C1865" s="863">
        <f t="shared" ref="C1865:N1865" si="1806">SUM(C1831)</f>
        <v>860</v>
      </c>
      <c r="D1865" s="863">
        <f t="shared" si="1806"/>
        <v>359</v>
      </c>
      <c r="E1865" s="863">
        <f t="shared" si="1806"/>
        <v>425</v>
      </c>
      <c r="F1865" s="863">
        <f t="shared" si="1806"/>
        <v>118.38440111420614</v>
      </c>
      <c r="G1865" s="863">
        <f t="shared" si="1805"/>
        <v>9.6</v>
      </c>
      <c r="H1865" s="863">
        <f t="shared" si="1805"/>
        <v>10.830588235294117</v>
      </c>
      <c r="I1865" s="863">
        <f t="shared" si="1805"/>
        <v>8256</v>
      </c>
      <c r="J1865" s="863">
        <f t="shared" si="1805"/>
        <v>3447</v>
      </c>
      <c r="K1865" s="863">
        <f t="shared" si="1806"/>
        <v>4603</v>
      </c>
      <c r="L1865" s="863">
        <f t="shared" si="1806"/>
        <v>133.53640847113434</v>
      </c>
      <c r="M1865" s="863">
        <f t="shared" si="1806"/>
        <v>30</v>
      </c>
      <c r="N1865" s="863">
        <f t="shared" si="1806"/>
        <v>368.24</v>
      </c>
      <c r="O1865" s="1253">
        <f t="shared" ref="O1865:X1866" si="1807">SUM(O1831)</f>
        <v>11505.208139879998</v>
      </c>
      <c r="P1865" s="1253">
        <f t="shared" ref="P1865:Q1865" si="1808">SUM(P1831)</f>
        <v>11709.560569070001</v>
      </c>
      <c r="Q1865" s="1253">
        <f t="shared" si="1808"/>
        <v>11709.560569070001</v>
      </c>
      <c r="R1865" s="1253">
        <f t="shared" ref="R1865:S1865" si="1809">SUM(R1831)</f>
        <v>11709.560569070001</v>
      </c>
      <c r="S1865" s="1253">
        <f t="shared" si="1809"/>
        <v>11709.560569070001</v>
      </c>
      <c r="T1865" s="2503">
        <f t="shared" si="1807"/>
        <v>4868.1466992009091</v>
      </c>
      <c r="U1865" s="215">
        <f t="shared" si="1807"/>
        <v>5570.4542600000004</v>
      </c>
      <c r="V1865" s="215">
        <f t="shared" si="1807"/>
        <v>702.30756079909133</v>
      </c>
      <c r="W1865" s="215">
        <f t="shared" si="1807"/>
        <v>-178.48979</v>
      </c>
      <c r="X1865" s="215">
        <f t="shared" si="1807"/>
        <v>5391.9644700000008</v>
      </c>
      <c r="Y1865" s="2253"/>
    </row>
    <row r="1866" spans="1:25" ht="24" customHeight="1" x14ac:dyDescent="0.25">
      <c r="A1866" s="2023" t="s">
        <v>400</v>
      </c>
      <c r="B1866" s="867"/>
      <c r="C1866" s="868">
        <f t="shared" ref="C1866:N1866" si="1810">SUM(C1832)</f>
        <v>6765</v>
      </c>
      <c r="D1866" s="868">
        <f t="shared" si="1810"/>
        <v>2819</v>
      </c>
      <c r="E1866" s="868">
        <f t="shared" si="1810"/>
        <v>2184</v>
      </c>
      <c r="F1866" s="868">
        <f t="shared" si="1810"/>
        <v>77.474281660163186</v>
      </c>
      <c r="G1866" s="868">
        <f t="shared" si="1805"/>
        <v>0</v>
      </c>
      <c r="H1866" s="868">
        <f t="shared" si="1805"/>
        <v>0</v>
      </c>
      <c r="I1866" s="868">
        <f t="shared" si="1805"/>
        <v>0</v>
      </c>
      <c r="J1866" s="868">
        <f t="shared" si="1805"/>
        <v>0</v>
      </c>
      <c r="K1866" s="868">
        <f t="shared" si="1810"/>
        <v>0</v>
      </c>
      <c r="L1866" s="868">
        <f t="shared" si="1810"/>
        <v>0</v>
      </c>
      <c r="M1866" s="868">
        <f t="shared" si="1810"/>
        <v>0</v>
      </c>
      <c r="N1866" s="868">
        <f t="shared" si="1810"/>
        <v>0</v>
      </c>
      <c r="O1866" s="1253">
        <f t="shared" si="1807"/>
        <v>10216.387411579999</v>
      </c>
      <c r="P1866" s="1253">
        <f t="shared" ref="P1866:Q1866" si="1811">SUM(P1832)</f>
        <v>10216.387411579999</v>
      </c>
      <c r="Q1866" s="1253">
        <f t="shared" si="1811"/>
        <v>10216.387411579999</v>
      </c>
      <c r="R1866" s="1253">
        <f t="shared" ref="R1866:S1866" si="1812">SUM(R1832)</f>
        <v>10216.387411579999</v>
      </c>
      <c r="S1866" s="1253">
        <f t="shared" si="1812"/>
        <v>10216.387411579999</v>
      </c>
      <c r="T1866" s="2503">
        <f t="shared" si="1807"/>
        <v>4256.8280881583332</v>
      </c>
      <c r="U1866" s="215">
        <f t="shared" si="1807"/>
        <v>4053.1925199999996</v>
      </c>
      <c r="V1866" s="215">
        <f t="shared" si="1807"/>
        <v>-203.63556815833363</v>
      </c>
      <c r="W1866" s="215">
        <f t="shared" si="1807"/>
        <v>-16.425689999999999</v>
      </c>
      <c r="X1866" s="215">
        <f t="shared" si="1807"/>
        <v>4036.7668299999996</v>
      </c>
      <c r="Y1866" s="2253"/>
    </row>
    <row r="1867" spans="1:25" ht="24.75" customHeight="1" x14ac:dyDescent="0.25">
      <c r="A1867" s="867" t="s">
        <v>371</v>
      </c>
      <c r="B1867" s="867"/>
      <c r="C1867" s="868">
        <f t="shared" ref="C1867:X1871" si="1813">C1833</f>
        <v>6755</v>
      </c>
      <c r="D1867" s="868">
        <f t="shared" si="1813"/>
        <v>2815</v>
      </c>
      <c r="E1867" s="868">
        <f t="shared" si="1813"/>
        <v>2177</v>
      </c>
      <c r="F1867" s="868">
        <f t="shared" si="1813"/>
        <v>77.33570159857905</v>
      </c>
      <c r="G1867" s="868">
        <f t="shared" si="1813"/>
        <v>0</v>
      </c>
      <c r="H1867" s="868">
        <f t="shared" si="1813"/>
        <v>0</v>
      </c>
      <c r="I1867" s="868">
        <f t="shared" si="1813"/>
        <v>0</v>
      </c>
      <c r="J1867" s="868">
        <f t="shared" si="1813"/>
        <v>0</v>
      </c>
      <c r="K1867" s="868">
        <f t="shared" si="1813"/>
        <v>0</v>
      </c>
      <c r="L1867" s="868">
        <f t="shared" si="1813"/>
        <v>0</v>
      </c>
      <c r="M1867" s="868">
        <f t="shared" si="1813"/>
        <v>0</v>
      </c>
      <c r="N1867" s="868">
        <f t="shared" si="1813"/>
        <v>0</v>
      </c>
      <c r="O1867" s="1253">
        <f t="shared" si="1813"/>
        <v>0</v>
      </c>
      <c r="P1867" s="1253">
        <f t="shared" ref="P1867:Q1867" si="1814">P1833</f>
        <v>0</v>
      </c>
      <c r="Q1867" s="1253">
        <f t="shared" si="1814"/>
        <v>0</v>
      </c>
      <c r="R1867" s="1253">
        <f t="shared" ref="R1867:S1867" si="1815">R1833</f>
        <v>0</v>
      </c>
      <c r="S1867" s="1253">
        <f t="shared" si="1815"/>
        <v>0</v>
      </c>
      <c r="T1867" s="2503">
        <f t="shared" si="1813"/>
        <v>0</v>
      </c>
      <c r="U1867" s="215">
        <f t="shared" si="1813"/>
        <v>0</v>
      </c>
      <c r="V1867" s="215">
        <f t="shared" si="1813"/>
        <v>0</v>
      </c>
      <c r="W1867" s="215">
        <f t="shared" si="1813"/>
        <v>0</v>
      </c>
      <c r="X1867" s="215">
        <f t="shared" si="1813"/>
        <v>0</v>
      </c>
      <c r="Y1867" s="2253"/>
    </row>
    <row r="1868" spans="1:25" s="40" customFormat="1" ht="17.25" customHeight="1" x14ac:dyDescent="0.25">
      <c r="A1868" s="869" t="s">
        <v>372</v>
      </c>
      <c r="B1868" s="869"/>
      <c r="C1868" s="2024">
        <f t="shared" ref="C1868:X1868" si="1816">C1834</f>
        <v>6755</v>
      </c>
      <c r="D1868" s="2024">
        <f t="shared" si="1816"/>
        <v>2815</v>
      </c>
      <c r="E1868" s="2024">
        <f t="shared" si="1816"/>
        <v>2177</v>
      </c>
      <c r="F1868" s="2024">
        <f t="shared" si="1816"/>
        <v>77.33570159857905</v>
      </c>
      <c r="G1868" s="2024">
        <f t="shared" si="1813"/>
        <v>0</v>
      </c>
      <c r="H1868" s="2024">
        <f t="shared" si="1813"/>
        <v>0</v>
      </c>
      <c r="I1868" s="2024">
        <f t="shared" si="1813"/>
        <v>0</v>
      </c>
      <c r="J1868" s="2024">
        <f t="shared" si="1813"/>
        <v>0</v>
      </c>
      <c r="K1868" s="2024">
        <f t="shared" si="1816"/>
        <v>0</v>
      </c>
      <c r="L1868" s="2024">
        <f t="shared" si="1816"/>
        <v>0</v>
      </c>
      <c r="M1868" s="2024">
        <f t="shared" si="1816"/>
        <v>0</v>
      </c>
      <c r="N1868" s="2024">
        <f t="shared" si="1816"/>
        <v>0</v>
      </c>
      <c r="O1868" s="1253">
        <f t="shared" si="1816"/>
        <v>0</v>
      </c>
      <c r="P1868" s="1253">
        <f t="shared" ref="P1868:Q1868" si="1817">P1834</f>
        <v>0</v>
      </c>
      <c r="Q1868" s="1253">
        <f t="shared" si="1817"/>
        <v>0</v>
      </c>
      <c r="R1868" s="1253">
        <f t="shared" ref="R1868:S1868" si="1818">R1834</f>
        <v>0</v>
      </c>
      <c r="S1868" s="1253">
        <f t="shared" si="1818"/>
        <v>0</v>
      </c>
      <c r="T1868" s="2503">
        <f t="shared" si="1816"/>
        <v>0</v>
      </c>
      <c r="U1868" s="215">
        <f t="shared" si="1816"/>
        <v>0</v>
      </c>
      <c r="V1868" s="215">
        <f t="shared" si="1816"/>
        <v>0</v>
      </c>
      <c r="W1868" s="215">
        <f t="shared" si="1816"/>
        <v>0</v>
      </c>
      <c r="X1868" s="215">
        <f t="shared" si="1816"/>
        <v>0</v>
      </c>
      <c r="Y1868" s="2253"/>
    </row>
    <row r="1869" spans="1:25" ht="17.25" customHeight="1" x14ac:dyDescent="0.25">
      <c r="A1869" s="867" t="s">
        <v>373</v>
      </c>
      <c r="B1869" s="867"/>
      <c r="C1869" s="868">
        <f t="shared" ref="C1869:X1869" si="1819">C1835</f>
        <v>10</v>
      </c>
      <c r="D1869" s="868">
        <f t="shared" si="1819"/>
        <v>4</v>
      </c>
      <c r="E1869" s="868">
        <f t="shared" si="1819"/>
        <v>7</v>
      </c>
      <c r="F1869" s="868">
        <f t="shared" si="1819"/>
        <v>175</v>
      </c>
      <c r="G1869" s="868">
        <f t="shared" si="1813"/>
        <v>0</v>
      </c>
      <c r="H1869" s="868">
        <f t="shared" si="1813"/>
        <v>0</v>
      </c>
      <c r="I1869" s="868">
        <f t="shared" si="1813"/>
        <v>0</v>
      </c>
      <c r="J1869" s="868">
        <f t="shared" si="1813"/>
        <v>0</v>
      </c>
      <c r="K1869" s="868">
        <f t="shared" si="1819"/>
        <v>0</v>
      </c>
      <c r="L1869" s="868">
        <f t="shared" si="1819"/>
        <v>0</v>
      </c>
      <c r="M1869" s="868">
        <f t="shared" si="1819"/>
        <v>0</v>
      </c>
      <c r="N1869" s="868">
        <f t="shared" si="1819"/>
        <v>0</v>
      </c>
      <c r="O1869" s="1253">
        <f t="shared" si="1819"/>
        <v>0</v>
      </c>
      <c r="P1869" s="1253">
        <f t="shared" ref="P1869:Q1869" si="1820">P1835</f>
        <v>0</v>
      </c>
      <c r="Q1869" s="1253">
        <f t="shared" si="1820"/>
        <v>0</v>
      </c>
      <c r="R1869" s="1253">
        <f t="shared" ref="R1869:S1869" si="1821">R1835</f>
        <v>0</v>
      </c>
      <c r="S1869" s="1253">
        <f t="shared" si="1821"/>
        <v>0</v>
      </c>
      <c r="T1869" s="2503">
        <f t="shared" si="1819"/>
        <v>0</v>
      </c>
      <c r="U1869" s="215">
        <f t="shared" si="1819"/>
        <v>0</v>
      </c>
      <c r="V1869" s="215">
        <f t="shared" si="1819"/>
        <v>0</v>
      </c>
      <c r="W1869" s="215">
        <f t="shared" si="1819"/>
        <v>0</v>
      </c>
      <c r="X1869" s="215">
        <f t="shared" si="1819"/>
        <v>0</v>
      </c>
      <c r="Y1869" s="2253"/>
    </row>
    <row r="1870" spans="1:25" s="40" customFormat="1" ht="29.25" customHeight="1" x14ac:dyDescent="0.25">
      <c r="A1870" s="869" t="s">
        <v>374</v>
      </c>
      <c r="B1870" s="869"/>
      <c r="C1870" s="2024">
        <f t="shared" ref="C1870:X1870" si="1822">C1836</f>
        <v>10</v>
      </c>
      <c r="D1870" s="2024">
        <f t="shared" si="1822"/>
        <v>4</v>
      </c>
      <c r="E1870" s="2024">
        <f t="shared" si="1822"/>
        <v>0</v>
      </c>
      <c r="F1870" s="2024">
        <f t="shared" si="1822"/>
        <v>0</v>
      </c>
      <c r="G1870" s="2024">
        <f t="shared" si="1813"/>
        <v>0</v>
      </c>
      <c r="H1870" s="2024">
        <f t="shared" si="1813"/>
        <v>0</v>
      </c>
      <c r="I1870" s="2024">
        <f t="shared" si="1813"/>
        <v>0</v>
      </c>
      <c r="J1870" s="2024">
        <f t="shared" si="1813"/>
        <v>0</v>
      </c>
      <c r="K1870" s="2024">
        <f t="shared" si="1822"/>
        <v>0</v>
      </c>
      <c r="L1870" s="2024">
        <f t="shared" si="1822"/>
        <v>0</v>
      </c>
      <c r="M1870" s="2024">
        <f t="shared" si="1822"/>
        <v>0</v>
      </c>
      <c r="N1870" s="2024">
        <f t="shared" si="1822"/>
        <v>0</v>
      </c>
      <c r="O1870" s="1253">
        <f t="shared" si="1822"/>
        <v>0</v>
      </c>
      <c r="P1870" s="1253">
        <f t="shared" ref="P1870:Q1870" si="1823">P1836</f>
        <v>0</v>
      </c>
      <c r="Q1870" s="1253">
        <f t="shared" si="1823"/>
        <v>0</v>
      </c>
      <c r="R1870" s="1253">
        <f t="shared" ref="R1870:S1870" si="1824">R1836</f>
        <v>0</v>
      </c>
      <c r="S1870" s="1253">
        <f t="shared" si="1824"/>
        <v>0</v>
      </c>
      <c r="T1870" s="2503">
        <f t="shared" si="1822"/>
        <v>0</v>
      </c>
      <c r="U1870" s="215">
        <f t="shared" si="1822"/>
        <v>0</v>
      </c>
      <c r="V1870" s="215">
        <f t="shared" si="1822"/>
        <v>0</v>
      </c>
      <c r="W1870" s="215">
        <f t="shared" si="1822"/>
        <v>0</v>
      </c>
      <c r="X1870" s="215">
        <f t="shared" si="1822"/>
        <v>0</v>
      </c>
      <c r="Y1870" s="2253"/>
    </row>
    <row r="1871" spans="1:25" ht="22.5" customHeight="1" thickBot="1" x14ac:dyDescent="0.3">
      <c r="A1871" s="871" t="s">
        <v>375</v>
      </c>
      <c r="B1871" s="871"/>
      <c r="C1871" s="870">
        <f t="shared" ref="C1871:X1871" si="1825">C1837</f>
        <v>0</v>
      </c>
      <c r="D1871" s="870">
        <f t="shared" si="1825"/>
        <v>0</v>
      </c>
      <c r="E1871" s="870">
        <f t="shared" si="1825"/>
        <v>7</v>
      </c>
      <c r="F1871" s="870">
        <f t="shared" si="1825"/>
        <v>0</v>
      </c>
      <c r="G1871" s="870">
        <f t="shared" si="1813"/>
        <v>0</v>
      </c>
      <c r="H1871" s="870">
        <f t="shared" si="1813"/>
        <v>0</v>
      </c>
      <c r="I1871" s="870">
        <f t="shared" si="1813"/>
        <v>0</v>
      </c>
      <c r="J1871" s="870">
        <f t="shared" si="1813"/>
        <v>0</v>
      </c>
      <c r="K1871" s="870">
        <f t="shared" si="1825"/>
        <v>0</v>
      </c>
      <c r="L1871" s="870">
        <f t="shared" si="1825"/>
        <v>0</v>
      </c>
      <c r="M1871" s="870">
        <f t="shared" si="1825"/>
        <v>0</v>
      </c>
      <c r="N1871" s="870">
        <f t="shared" si="1825"/>
        <v>0</v>
      </c>
      <c r="O1871" s="1428">
        <f t="shared" si="1825"/>
        <v>0</v>
      </c>
      <c r="P1871" s="1428">
        <f t="shared" ref="P1871:Q1871" si="1826">P1837</f>
        <v>0</v>
      </c>
      <c r="Q1871" s="1428">
        <f t="shared" si="1826"/>
        <v>0</v>
      </c>
      <c r="R1871" s="1428">
        <f t="shared" ref="R1871:S1871" si="1827">R1837</f>
        <v>0</v>
      </c>
      <c r="S1871" s="1428">
        <f t="shared" si="1827"/>
        <v>0</v>
      </c>
      <c r="T1871" s="2515">
        <f t="shared" si="1825"/>
        <v>0</v>
      </c>
      <c r="U1871" s="2531">
        <f t="shared" si="1825"/>
        <v>0</v>
      </c>
      <c r="V1871" s="2531">
        <f t="shared" si="1825"/>
        <v>0</v>
      </c>
      <c r="W1871" s="2531">
        <f t="shared" si="1825"/>
        <v>0</v>
      </c>
      <c r="X1871" s="2531">
        <f t="shared" si="1825"/>
        <v>0</v>
      </c>
      <c r="Y1871" s="2253"/>
    </row>
    <row r="1872" spans="1:25" ht="36" customHeight="1" x14ac:dyDescent="0.25">
      <c r="A1872" s="2300" t="s">
        <v>235</v>
      </c>
      <c r="B1872" s="323"/>
      <c r="C1872" s="93"/>
      <c r="D1872" s="93"/>
      <c r="E1872" s="1685"/>
      <c r="F1872" s="93"/>
      <c r="G1872" s="231"/>
      <c r="H1872" s="231"/>
      <c r="I1872" s="92"/>
      <c r="J1872" s="92"/>
      <c r="K1872" s="2025"/>
      <c r="L1872" s="92"/>
      <c r="M1872" s="92"/>
      <c r="N1872" s="92"/>
      <c r="O1872" s="1254"/>
      <c r="P1872" s="1254"/>
      <c r="Q1872" s="1254"/>
      <c r="R1872" s="1254"/>
      <c r="S1872" s="1254"/>
      <c r="T1872" s="2506"/>
      <c r="U1872" s="2521"/>
      <c r="V1872" s="2521"/>
      <c r="W1872" s="2521"/>
      <c r="X1872" s="2521"/>
      <c r="Y1872" s="2253"/>
    </row>
    <row r="1873" spans="1:25" ht="15" customHeight="1" x14ac:dyDescent="0.25">
      <c r="A1873" s="51" t="s">
        <v>5</v>
      </c>
      <c r="B1873" s="51"/>
      <c r="C1873" s="36"/>
      <c r="D1873" s="36"/>
      <c r="E1873" s="572"/>
      <c r="F1873" s="36"/>
      <c r="G1873" s="81"/>
      <c r="H1873" s="81"/>
      <c r="I1873" s="33"/>
      <c r="J1873" s="33"/>
      <c r="K1873" s="583"/>
      <c r="L1873" s="33"/>
      <c r="M1873" s="33"/>
      <c r="N1873" s="33"/>
      <c r="O1873" s="1253"/>
      <c r="P1873" s="1253"/>
      <c r="Q1873" s="1253"/>
      <c r="R1873" s="1253"/>
      <c r="S1873" s="1253"/>
      <c r="T1873" s="2503"/>
      <c r="U1873" s="215"/>
      <c r="V1873" s="215"/>
      <c r="W1873" s="215"/>
      <c r="X1873" s="215"/>
      <c r="Y1873" s="2253"/>
    </row>
    <row r="1874" spans="1:25" ht="15" customHeight="1" x14ac:dyDescent="0.25">
      <c r="A1874" s="466" t="s">
        <v>6</v>
      </c>
      <c r="B1874" s="572">
        <v>340</v>
      </c>
      <c r="C1874" s="36">
        <v>475</v>
      </c>
      <c r="D1874" s="144">
        <f t="shared" ref="D1874:D1881" si="1828">ROUND(C1874/12*$A$4,0)</f>
        <v>198</v>
      </c>
      <c r="E1874" s="418">
        <v>183</v>
      </c>
      <c r="F1874" s="144">
        <f t="shared" ref="F1874:F1881" si="1829">E1874/D1874*100</f>
        <v>92.424242424242422</v>
      </c>
      <c r="G1874" s="84">
        <v>9</v>
      </c>
      <c r="H1874" s="157">
        <f t="shared" ref="H1874:H1882" si="1830">K1874/E1874</f>
        <v>9.3333333333333339</v>
      </c>
      <c r="I1874" s="166">
        <f t="shared" ref="I1874:I1881" si="1831">ROUND(C1874*G1874,0)</f>
        <v>4275</v>
      </c>
      <c r="J1874" s="166">
        <f t="shared" ref="J1874:J1881" si="1832">ROUND(D1874*G1874,0)</f>
        <v>1782</v>
      </c>
      <c r="K1874" s="420">
        <v>1708</v>
      </c>
      <c r="L1874" s="166">
        <f t="shared" ref="L1874:L1882" si="1833">K1874/J1874*100</f>
        <v>95.847362514029172</v>
      </c>
      <c r="M1874" s="166">
        <f t="shared" ref="M1874:M1881" si="1834">ROUND(I1874/B1874,0)</f>
        <v>13</v>
      </c>
      <c r="N1874" s="166">
        <f t="shared" ref="N1874:N1882" si="1835">K1874/$A$4*12/M1874</f>
        <v>315.323076923077</v>
      </c>
      <c r="O1874" s="1253"/>
      <c r="P1874" s="1253"/>
      <c r="Q1874" s="1253"/>
      <c r="R1874" s="1253"/>
      <c r="S1874" s="1253"/>
      <c r="T1874" s="2503"/>
      <c r="U1874" s="215"/>
      <c r="V1874" s="215"/>
      <c r="W1874" s="215"/>
      <c r="X1874" s="215"/>
      <c r="Y1874" s="2253"/>
    </row>
    <row r="1875" spans="1:25" ht="15" customHeight="1" x14ac:dyDescent="0.25">
      <c r="A1875" s="466" t="s">
        <v>10</v>
      </c>
      <c r="B1875" s="572">
        <v>340</v>
      </c>
      <c r="C1875" s="36">
        <v>500</v>
      </c>
      <c r="D1875" s="144">
        <f t="shared" si="1828"/>
        <v>208</v>
      </c>
      <c r="E1875" s="418">
        <v>206</v>
      </c>
      <c r="F1875" s="144">
        <f t="shared" si="1829"/>
        <v>99.038461538461547</v>
      </c>
      <c r="G1875" s="84">
        <v>11</v>
      </c>
      <c r="H1875" s="157">
        <f t="shared" si="1830"/>
        <v>10.75242718446602</v>
      </c>
      <c r="I1875" s="166">
        <f t="shared" si="1831"/>
        <v>5500</v>
      </c>
      <c r="J1875" s="166">
        <f t="shared" si="1832"/>
        <v>2288</v>
      </c>
      <c r="K1875" s="420">
        <v>2215</v>
      </c>
      <c r="L1875" s="166">
        <f t="shared" si="1833"/>
        <v>96.80944055944056</v>
      </c>
      <c r="M1875" s="166">
        <f t="shared" si="1834"/>
        <v>16</v>
      </c>
      <c r="N1875" s="166">
        <f t="shared" si="1835"/>
        <v>332.25</v>
      </c>
      <c r="O1875" s="1253"/>
      <c r="P1875" s="1253"/>
      <c r="Q1875" s="1253"/>
      <c r="R1875" s="1253"/>
      <c r="S1875" s="1253"/>
      <c r="T1875" s="2503"/>
      <c r="U1875" s="215"/>
      <c r="V1875" s="215"/>
      <c r="W1875" s="215"/>
      <c r="X1875" s="215"/>
      <c r="Y1875" s="2253"/>
    </row>
    <row r="1876" spans="1:25" ht="15" customHeight="1" x14ac:dyDescent="0.25">
      <c r="A1876" s="466" t="s">
        <v>9</v>
      </c>
      <c r="B1876" s="572">
        <v>340</v>
      </c>
      <c r="C1876" s="36">
        <v>120</v>
      </c>
      <c r="D1876" s="144">
        <f t="shared" si="1828"/>
        <v>50</v>
      </c>
      <c r="E1876" s="418">
        <v>49</v>
      </c>
      <c r="F1876" s="144">
        <f t="shared" si="1829"/>
        <v>98</v>
      </c>
      <c r="G1876" s="84">
        <v>12</v>
      </c>
      <c r="H1876" s="157">
        <f t="shared" si="1830"/>
        <v>14.673469387755102</v>
      </c>
      <c r="I1876" s="166">
        <f t="shared" si="1831"/>
        <v>1440</v>
      </c>
      <c r="J1876" s="166">
        <f t="shared" si="1832"/>
        <v>600</v>
      </c>
      <c r="K1876" s="420">
        <v>719</v>
      </c>
      <c r="L1876" s="166">
        <f t="shared" si="1833"/>
        <v>119.83333333333333</v>
      </c>
      <c r="M1876" s="166">
        <f t="shared" si="1834"/>
        <v>4</v>
      </c>
      <c r="N1876" s="166">
        <f t="shared" si="1835"/>
        <v>431.40000000000003</v>
      </c>
      <c r="O1876" s="1253"/>
      <c r="P1876" s="1253"/>
      <c r="Q1876" s="1253"/>
      <c r="R1876" s="1253"/>
      <c r="S1876" s="1253"/>
      <c r="T1876" s="2503"/>
      <c r="U1876" s="215"/>
      <c r="V1876" s="215"/>
      <c r="W1876" s="215"/>
      <c r="X1876" s="215"/>
      <c r="Y1876" s="2253"/>
    </row>
    <row r="1877" spans="1:25" ht="15" customHeight="1" x14ac:dyDescent="0.25">
      <c r="A1877" s="466" t="s">
        <v>79</v>
      </c>
      <c r="B1877" s="572">
        <v>340</v>
      </c>
      <c r="C1877" s="36">
        <v>190</v>
      </c>
      <c r="D1877" s="144">
        <f t="shared" si="1828"/>
        <v>79</v>
      </c>
      <c r="E1877" s="418">
        <v>87</v>
      </c>
      <c r="F1877" s="144">
        <f t="shared" si="1829"/>
        <v>110.12658227848102</v>
      </c>
      <c r="G1877" s="84">
        <v>11.9</v>
      </c>
      <c r="H1877" s="157">
        <f t="shared" si="1830"/>
        <v>10.379310344827585</v>
      </c>
      <c r="I1877" s="166">
        <f t="shared" si="1831"/>
        <v>2261</v>
      </c>
      <c r="J1877" s="166">
        <f t="shared" si="1832"/>
        <v>940</v>
      </c>
      <c r="K1877" s="420">
        <v>903</v>
      </c>
      <c r="L1877" s="166">
        <f t="shared" si="1833"/>
        <v>96.063829787234042</v>
      </c>
      <c r="M1877" s="166">
        <f t="shared" si="1834"/>
        <v>7</v>
      </c>
      <c r="N1877" s="166">
        <f t="shared" si="1835"/>
        <v>309.59999999999997</v>
      </c>
      <c r="O1877" s="1253"/>
      <c r="P1877" s="1253"/>
      <c r="Q1877" s="1253"/>
      <c r="R1877" s="1253"/>
      <c r="S1877" s="1253"/>
      <c r="T1877" s="2503"/>
      <c r="U1877" s="215"/>
      <c r="V1877" s="215"/>
      <c r="W1877" s="215"/>
      <c r="X1877" s="215"/>
      <c r="Y1877" s="2253"/>
    </row>
    <row r="1878" spans="1:25" ht="15" customHeight="1" x14ac:dyDescent="0.25">
      <c r="A1878" s="466" t="s">
        <v>29</v>
      </c>
      <c r="B1878" s="572">
        <v>300</v>
      </c>
      <c r="C1878" s="36">
        <v>270</v>
      </c>
      <c r="D1878" s="144">
        <f t="shared" si="1828"/>
        <v>113</v>
      </c>
      <c r="E1878" s="418">
        <v>116</v>
      </c>
      <c r="F1878" s="144">
        <f t="shared" si="1829"/>
        <v>102.65486725663717</v>
      </c>
      <c r="G1878" s="84">
        <v>5.7</v>
      </c>
      <c r="H1878" s="157">
        <f t="shared" si="1830"/>
        <v>6.8793103448275863</v>
      </c>
      <c r="I1878" s="166">
        <f t="shared" si="1831"/>
        <v>1539</v>
      </c>
      <c r="J1878" s="166">
        <f t="shared" si="1832"/>
        <v>644</v>
      </c>
      <c r="K1878" s="420">
        <v>798</v>
      </c>
      <c r="L1878" s="166">
        <f t="shared" si="1833"/>
        <v>123.91304347826086</v>
      </c>
      <c r="M1878" s="166">
        <f t="shared" si="1834"/>
        <v>5</v>
      </c>
      <c r="N1878" s="166">
        <f t="shared" si="1835"/>
        <v>383.03999999999996</v>
      </c>
      <c r="O1878" s="1253"/>
      <c r="P1878" s="1253"/>
      <c r="Q1878" s="1253"/>
      <c r="R1878" s="1253"/>
      <c r="S1878" s="1253"/>
      <c r="T1878" s="2503"/>
      <c r="U1878" s="215"/>
      <c r="V1878" s="215"/>
      <c r="W1878" s="215"/>
      <c r="X1878" s="215"/>
      <c r="Y1878" s="2253"/>
    </row>
    <row r="1879" spans="1:25" ht="15" customHeight="1" x14ac:dyDescent="0.25">
      <c r="A1879" s="466" t="s">
        <v>30</v>
      </c>
      <c r="B1879" s="572">
        <v>340</v>
      </c>
      <c r="C1879" s="36">
        <v>130</v>
      </c>
      <c r="D1879" s="144">
        <f t="shared" si="1828"/>
        <v>54</v>
      </c>
      <c r="E1879" s="418">
        <v>42</v>
      </c>
      <c r="F1879" s="144">
        <f t="shared" si="1829"/>
        <v>77.777777777777786</v>
      </c>
      <c r="G1879" s="50">
        <v>8</v>
      </c>
      <c r="H1879" s="157">
        <f t="shared" si="1830"/>
        <v>6.8571428571428568</v>
      </c>
      <c r="I1879" s="166">
        <f t="shared" si="1831"/>
        <v>1040</v>
      </c>
      <c r="J1879" s="166">
        <f t="shared" si="1832"/>
        <v>432</v>
      </c>
      <c r="K1879" s="420">
        <v>288</v>
      </c>
      <c r="L1879" s="166">
        <f t="shared" si="1833"/>
        <v>66.666666666666657</v>
      </c>
      <c r="M1879" s="166">
        <f t="shared" si="1834"/>
        <v>3</v>
      </c>
      <c r="N1879" s="166">
        <f t="shared" si="1835"/>
        <v>230.4</v>
      </c>
      <c r="O1879" s="1253"/>
      <c r="P1879" s="1253"/>
      <c r="Q1879" s="1253"/>
      <c r="R1879" s="1253"/>
      <c r="S1879" s="1253"/>
      <c r="T1879" s="2503"/>
      <c r="U1879" s="215"/>
      <c r="V1879" s="215"/>
      <c r="W1879" s="215"/>
      <c r="X1879" s="215"/>
      <c r="Y1879" s="2253"/>
    </row>
    <row r="1880" spans="1:25" ht="15" customHeight="1" x14ac:dyDescent="0.25">
      <c r="A1880" s="466" t="s">
        <v>28</v>
      </c>
      <c r="B1880" s="572">
        <v>340</v>
      </c>
      <c r="C1880" s="36">
        <v>450</v>
      </c>
      <c r="D1880" s="144">
        <f t="shared" si="1828"/>
        <v>188</v>
      </c>
      <c r="E1880" s="418">
        <v>167</v>
      </c>
      <c r="F1880" s="144">
        <f t="shared" si="1829"/>
        <v>88.829787234042556</v>
      </c>
      <c r="G1880" s="84">
        <v>6.1</v>
      </c>
      <c r="H1880" s="157">
        <f t="shared" si="1830"/>
        <v>5.8323353293413174</v>
      </c>
      <c r="I1880" s="166">
        <f t="shared" si="1831"/>
        <v>2745</v>
      </c>
      <c r="J1880" s="166">
        <f t="shared" si="1832"/>
        <v>1147</v>
      </c>
      <c r="K1880" s="420">
        <v>974</v>
      </c>
      <c r="L1880" s="166">
        <f t="shared" si="1833"/>
        <v>84.917175239755878</v>
      </c>
      <c r="M1880" s="166">
        <f t="shared" si="1834"/>
        <v>8</v>
      </c>
      <c r="N1880" s="166">
        <f t="shared" si="1835"/>
        <v>292.20000000000005</v>
      </c>
      <c r="O1880" s="1253"/>
      <c r="P1880" s="1253"/>
      <c r="Q1880" s="1253"/>
      <c r="R1880" s="1253"/>
      <c r="S1880" s="1253"/>
      <c r="T1880" s="2503"/>
      <c r="U1880" s="215"/>
      <c r="V1880" s="215"/>
      <c r="W1880" s="215"/>
      <c r="X1880" s="215"/>
      <c r="Y1880" s="2253"/>
    </row>
    <row r="1881" spans="1:25" ht="15" customHeight="1" x14ac:dyDescent="0.25">
      <c r="A1881" s="1671" t="s">
        <v>80</v>
      </c>
      <c r="B1881" s="2026">
        <v>320</v>
      </c>
      <c r="C1881" s="63">
        <v>300</v>
      </c>
      <c r="D1881" s="205">
        <f t="shared" si="1828"/>
        <v>125</v>
      </c>
      <c r="E1881" s="426">
        <v>144</v>
      </c>
      <c r="F1881" s="205">
        <f t="shared" si="1829"/>
        <v>115.19999999999999</v>
      </c>
      <c r="G1881" s="1304">
        <v>9</v>
      </c>
      <c r="H1881" s="411">
        <f t="shared" si="1830"/>
        <v>7.708333333333333</v>
      </c>
      <c r="I1881" s="376">
        <f t="shared" si="1831"/>
        <v>2700</v>
      </c>
      <c r="J1881" s="376">
        <f t="shared" si="1832"/>
        <v>1125</v>
      </c>
      <c r="K1881" s="422">
        <v>1110</v>
      </c>
      <c r="L1881" s="376">
        <f t="shared" si="1833"/>
        <v>98.666666666666671</v>
      </c>
      <c r="M1881" s="376">
        <f t="shared" si="1834"/>
        <v>8</v>
      </c>
      <c r="N1881" s="376">
        <f t="shared" si="1835"/>
        <v>333</v>
      </c>
      <c r="O1881" s="1255"/>
      <c r="P1881" s="1255"/>
      <c r="Q1881" s="1255"/>
      <c r="R1881" s="1255"/>
      <c r="S1881" s="1255"/>
      <c r="T1881" s="2504"/>
      <c r="U1881" s="2518"/>
      <c r="V1881" s="2518"/>
      <c r="W1881" s="2518"/>
      <c r="X1881" s="2518"/>
      <c r="Y1881" s="2253"/>
    </row>
    <row r="1882" spans="1:25" s="417" customFormat="1" ht="15" customHeight="1" x14ac:dyDescent="0.25">
      <c r="A1882" s="1667" t="s">
        <v>7</v>
      </c>
      <c r="B1882" s="1667"/>
      <c r="C1882" s="1852">
        <f>SUM(C1874:C1881)</f>
        <v>2435</v>
      </c>
      <c r="D1882" s="1852">
        <f t="shared" ref="D1882:E1882" si="1836">SUM(D1874:D1881)</f>
        <v>1015</v>
      </c>
      <c r="E1882" s="1852">
        <f t="shared" si="1836"/>
        <v>994</v>
      </c>
      <c r="F1882" s="1852">
        <f t="shared" ref="F1882" si="1837">E1882/D1882*100</f>
        <v>97.931034482758619</v>
      </c>
      <c r="G1882" s="2027">
        <f>SUM(I1882/C1882)</f>
        <v>8.8295687885010263</v>
      </c>
      <c r="H1882" s="1546">
        <f t="shared" si="1830"/>
        <v>8.7676056338028161</v>
      </c>
      <c r="I1882" s="653">
        <f>SUM(I1874:I1881)</f>
        <v>21500</v>
      </c>
      <c r="J1882" s="653">
        <f t="shared" ref="J1882" si="1838">SUM(J1874:J1881)</f>
        <v>8958</v>
      </c>
      <c r="K1882" s="653">
        <f t="shared" ref="K1882" si="1839">SUM(K1874:K1881)</f>
        <v>8715</v>
      </c>
      <c r="L1882" s="1549">
        <f t="shared" si="1833"/>
        <v>97.287340924313455</v>
      </c>
      <c r="M1882" s="1628">
        <f>SUM(M1874:M1881)</f>
        <v>64</v>
      </c>
      <c r="N1882" s="1549">
        <f t="shared" si="1835"/>
        <v>326.8125</v>
      </c>
      <c r="O1882" s="558">
        <v>59042.442418176011</v>
      </c>
      <c r="P1882" s="558">
        <v>61968.691328772664</v>
      </c>
      <c r="Q1882" s="558">
        <v>61968.691328772664</v>
      </c>
      <c r="R1882" s="558">
        <v>65046.975037505603</v>
      </c>
      <c r="S1882" s="558">
        <v>65046.975037505603</v>
      </c>
      <c r="T1882" s="2505">
        <f>O1882/12*$A$4+(P1882-O1882)/11*4+(Q1882-P1882)/10*3+(R1882-Q1882)/9*2+(S1882-R1882)/8*1</f>
        <v>26349.171233569341</v>
      </c>
      <c r="U1882" s="1444">
        <f t="shared" ref="U1882" si="1840">X1882-W1882</f>
        <v>25547.583940000004</v>
      </c>
      <c r="V1882" s="1444">
        <f t="shared" ref="V1882" si="1841">U1882-T1882</f>
        <v>-801.58729356933691</v>
      </c>
      <c r="W1882" s="1444">
        <v>-705.94182000000012</v>
      </c>
      <c r="X1882" s="1444">
        <v>24841.642120000004</v>
      </c>
      <c r="Y1882" s="2253"/>
    </row>
    <row r="1883" spans="1:25" ht="15" customHeight="1" x14ac:dyDescent="0.25">
      <c r="A1883" s="1313" t="s">
        <v>14</v>
      </c>
      <c r="B1883" s="817"/>
      <c r="C1883" s="93"/>
      <c r="D1883" s="1685"/>
      <c r="E1883" s="1685"/>
      <c r="F1883" s="93"/>
      <c r="G1883" s="1317"/>
      <c r="H1883" s="1317"/>
      <c r="I1883" s="1318"/>
      <c r="J1883" s="1318"/>
      <c r="K1883" s="2028"/>
      <c r="L1883" s="1318"/>
      <c r="M1883" s="1318"/>
      <c r="N1883" s="1318"/>
      <c r="O1883" s="1254"/>
      <c r="P1883" s="1254"/>
      <c r="Q1883" s="1254"/>
      <c r="R1883" s="1254"/>
      <c r="S1883" s="1254"/>
      <c r="T1883" s="2506"/>
      <c r="U1883" s="2521"/>
      <c r="V1883" s="2521"/>
      <c r="W1883" s="2521"/>
      <c r="X1883" s="2521"/>
      <c r="Y1883" s="2253"/>
    </row>
    <row r="1884" spans="1:25" ht="16.5" customHeight="1" x14ac:dyDescent="0.25">
      <c r="A1884" s="60" t="s">
        <v>343</v>
      </c>
      <c r="B1884" s="59"/>
      <c r="C1884" s="143"/>
      <c r="D1884" s="421"/>
      <c r="E1884" s="421"/>
      <c r="F1884" s="143"/>
      <c r="G1884" s="50"/>
      <c r="H1884" s="50"/>
      <c r="I1884" s="38"/>
      <c r="J1884" s="38"/>
      <c r="K1884" s="669"/>
      <c r="L1884" s="38"/>
      <c r="M1884" s="38"/>
      <c r="N1884" s="38"/>
      <c r="O1884" s="1253"/>
      <c r="P1884" s="1253"/>
      <c r="Q1884" s="1253"/>
      <c r="R1884" s="1253"/>
      <c r="S1884" s="1253"/>
      <c r="T1884" s="2503"/>
      <c r="U1884" s="215"/>
      <c r="V1884" s="215"/>
      <c r="W1884" s="215"/>
      <c r="X1884" s="215"/>
      <c r="Y1884" s="2253"/>
    </row>
    <row r="1885" spans="1:25" ht="15" customHeight="1" x14ac:dyDescent="0.25">
      <c r="A1885" s="294" t="s">
        <v>217</v>
      </c>
      <c r="B1885" s="294"/>
      <c r="C1885" s="53">
        <f>SUM(C1887:C1889)</f>
        <v>7620</v>
      </c>
      <c r="D1885" s="53">
        <f t="shared" ref="D1885:E1885" si="1842">SUM(D1887:D1889)</f>
        <v>3176</v>
      </c>
      <c r="E1885" s="53">
        <f t="shared" si="1842"/>
        <v>2689</v>
      </c>
      <c r="F1885" s="572">
        <f>E1885/D1885*100</f>
        <v>84.666246851385381</v>
      </c>
      <c r="G1885" s="56"/>
      <c r="H1885" s="56"/>
      <c r="I1885" s="55"/>
      <c r="J1885" s="55"/>
      <c r="K1885" s="545"/>
      <c r="L1885" s="55"/>
      <c r="M1885" s="55"/>
      <c r="N1885" s="55"/>
      <c r="O1885" s="1253"/>
      <c r="P1885" s="1253"/>
      <c r="Q1885" s="1253"/>
      <c r="R1885" s="1253"/>
      <c r="S1885" s="1253"/>
      <c r="T1885" s="2503"/>
      <c r="U1885" s="215"/>
      <c r="V1885" s="215"/>
      <c r="W1885" s="215"/>
      <c r="X1885" s="215"/>
      <c r="Y1885" s="2253"/>
    </row>
    <row r="1886" spans="1:25" ht="15" customHeight="1" x14ac:dyDescent="0.25">
      <c r="A1886" s="294" t="s">
        <v>344</v>
      </c>
      <c r="B1886" s="294"/>
      <c r="C1886" s="53"/>
      <c r="D1886" s="418"/>
      <c r="E1886" s="527"/>
      <c r="F1886" s="572"/>
      <c r="G1886" s="56"/>
      <c r="H1886" s="56"/>
      <c r="I1886" s="55"/>
      <c r="J1886" s="55"/>
      <c r="K1886" s="545"/>
      <c r="L1886" s="55"/>
      <c r="M1886" s="55"/>
      <c r="N1886" s="55"/>
      <c r="O1886" s="1253"/>
      <c r="P1886" s="1253"/>
      <c r="Q1886" s="1253"/>
      <c r="R1886" s="1253"/>
      <c r="S1886" s="1253"/>
      <c r="T1886" s="2503"/>
      <c r="U1886" s="215"/>
      <c r="V1886" s="215"/>
      <c r="W1886" s="215"/>
      <c r="X1886" s="215"/>
      <c r="Y1886" s="2253"/>
    </row>
    <row r="1887" spans="1:25" ht="31.5" customHeight="1" x14ac:dyDescent="0.25">
      <c r="A1887" s="294" t="s">
        <v>345</v>
      </c>
      <c r="B1887" s="294"/>
      <c r="C1887" s="53">
        <v>3400</v>
      </c>
      <c r="D1887" s="418">
        <f t="shared" ref="D1887:D1891" si="1843">ROUND(C1887/12*$A$4,0)</f>
        <v>1417</v>
      </c>
      <c r="E1887" s="527">
        <v>185</v>
      </c>
      <c r="F1887" s="572">
        <f t="shared" ref="F1887:F1892" si="1844">E1887/D1887*100</f>
        <v>13.05575158786168</v>
      </c>
      <c r="G1887" s="56"/>
      <c r="H1887" s="56"/>
      <c r="I1887" s="55"/>
      <c r="J1887" s="55"/>
      <c r="K1887" s="545"/>
      <c r="L1887" s="55"/>
      <c r="M1887" s="55"/>
      <c r="N1887" s="55"/>
      <c r="O1887" s="1253"/>
      <c r="P1887" s="1253"/>
      <c r="Q1887" s="1253"/>
      <c r="R1887" s="1253"/>
      <c r="S1887" s="1253"/>
      <c r="T1887" s="2503"/>
      <c r="U1887" s="215"/>
      <c r="V1887" s="215"/>
      <c r="W1887" s="215"/>
      <c r="X1887" s="215"/>
      <c r="Y1887" s="2253"/>
    </row>
    <row r="1888" spans="1:25" ht="30.75" customHeight="1" x14ac:dyDescent="0.25">
      <c r="A1888" s="294" t="s">
        <v>346</v>
      </c>
      <c r="B1888" s="294"/>
      <c r="C1888" s="53">
        <v>220</v>
      </c>
      <c r="D1888" s="418">
        <f t="shared" si="1843"/>
        <v>92</v>
      </c>
      <c r="E1888" s="527">
        <v>53</v>
      </c>
      <c r="F1888" s="572">
        <f t="shared" si="1844"/>
        <v>57.608695652173914</v>
      </c>
      <c r="G1888" s="56"/>
      <c r="H1888" s="56"/>
      <c r="I1888" s="55"/>
      <c r="J1888" s="55"/>
      <c r="K1888" s="545"/>
      <c r="L1888" s="55"/>
      <c r="M1888" s="55"/>
      <c r="N1888" s="55"/>
      <c r="O1888" s="1253"/>
      <c r="P1888" s="1253"/>
      <c r="Q1888" s="1253"/>
      <c r="R1888" s="1253"/>
      <c r="S1888" s="1253"/>
      <c r="T1888" s="2503"/>
      <c r="U1888" s="215"/>
      <c r="V1888" s="215"/>
      <c r="W1888" s="215"/>
      <c r="X1888" s="215"/>
      <c r="Y1888" s="2253"/>
    </row>
    <row r="1889" spans="1:25" ht="15" customHeight="1" x14ac:dyDescent="0.25">
      <c r="A1889" s="294" t="s">
        <v>347</v>
      </c>
      <c r="B1889" s="294"/>
      <c r="C1889" s="53">
        <v>4000</v>
      </c>
      <c r="D1889" s="418">
        <f t="shared" si="1843"/>
        <v>1667</v>
      </c>
      <c r="E1889" s="527">
        <v>2451</v>
      </c>
      <c r="F1889" s="572">
        <f t="shared" si="1844"/>
        <v>147.03059388122375</v>
      </c>
      <c r="G1889" s="56"/>
      <c r="H1889" s="56"/>
      <c r="I1889" s="55"/>
      <c r="J1889" s="55"/>
      <c r="K1889" s="545"/>
      <c r="L1889" s="55"/>
      <c r="M1889" s="55"/>
      <c r="N1889" s="55"/>
      <c r="O1889" s="1253"/>
      <c r="P1889" s="1253"/>
      <c r="Q1889" s="1253"/>
      <c r="R1889" s="1253"/>
      <c r="S1889" s="1253"/>
      <c r="T1889" s="2503"/>
      <c r="U1889" s="215"/>
      <c r="V1889" s="215"/>
      <c r="W1889" s="215"/>
      <c r="X1889" s="215"/>
      <c r="Y1889" s="2253"/>
    </row>
    <row r="1890" spans="1:25" ht="15" customHeight="1" x14ac:dyDescent="0.25">
      <c r="A1890" s="536" t="s">
        <v>169</v>
      </c>
      <c r="B1890" s="294"/>
      <c r="C1890" s="53">
        <v>35600</v>
      </c>
      <c r="D1890" s="418">
        <f t="shared" si="1843"/>
        <v>14833</v>
      </c>
      <c r="E1890" s="527">
        <f>13024+E1891/4/3.2</f>
        <v>13733.921875</v>
      </c>
      <c r="F1890" s="572">
        <f t="shared" si="1844"/>
        <v>92.590318040854839</v>
      </c>
      <c r="G1890" s="56"/>
      <c r="H1890" s="56"/>
      <c r="I1890" s="55"/>
      <c r="J1890" s="55"/>
      <c r="K1890" s="545"/>
      <c r="L1890" s="55"/>
      <c r="M1890" s="55"/>
      <c r="N1890" s="55"/>
      <c r="O1890" s="1253"/>
      <c r="P1890" s="1253"/>
      <c r="Q1890" s="1253"/>
      <c r="R1890" s="1253"/>
      <c r="S1890" s="1253"/>
      <c r="T1890" s="2503"/>
      <c r="U1890" s="215"/>
      <c r="V1890" s="215"/>
      <c r="W1890" s="215"/>
      <c r="X1890" s="215"/>
      <c r="Y1890" s="2253"/>
    </row>
    <row r="1891" spans="1:25" ht="15" customHeight="1" x14ac:dyDescent="0.25">
      <c r="A1891" s="880" t="s">
        <v>339</v>
      </c>
      <c r="B1891" s="294"/>
      <c r="C1891" s="53">
        <v>21500</v>
      </c>
      <c r="D1891" s="418">
        <f t="shared" si="1843"/>
        <v>8958</v>
      </c>
      <c r="E1891" s="527">
        <v>9087</v>
      </c>
      <c r="F1891" s="572">
        <f t="shared" si="1844"/>
        <v>101.44005358338914</v>
      </c>
      <c r="G1891" s="56"/>
      <c r="H1891" s="56"/>
      <c r="I1891" s="55"/>
      <c r="J1891" s="55"/>
      <c r="K1891" s="545"/>
      <c r="L1891" s="55"/>
      <c r="M1891" s="55"/>
      <c r="N1891" s="55"/>
      <c r="O1891" s="1253"/>
      <c r="P1891" s="1253"/>
      <c r="Q1891" s="1253"/>
      <c r="R1891" s="1253"/>
      <c r="S1891" s="1253"/>
      <c r="T1891" s="2503"/>
      <c r="U1891" s="215"/>
      <c r="V1891" s="215"/>
      <c r="W1891" s="215"/>
      <c r="X1891" s="215"/>
      <c r="Y1891" s="2253"/>
    </row>
    <row r="1892" spans="1:25" s="31" customFormat="1" ht="21.75" customHeight="1" x14ac:dyDescent="0.2">
      <c r="A1892" s="429" t="s">
        <v>183</v>
      </c>
      <c r="B1892" s="534"/>
      <c r="C1892" s="57">
        <f>SUM(C1885+C1890*3.2)</f>
        <v>121540</v>
      </c>
      <c r="D1892" s="57">
        <f t="shared" ref="D1892:E1892" si="1845">SUM(D1885+D1890*3.2)</f>
        <v>50641.600000000006</v>
      </c>
      <c r="E1892" s="57">
        <f t="shared" si="1845"/>
        <v>46637.55</v>
      </c>
      <c r="F1892" s="576">
        <f t="shared" si="1844"/>
        <v>92.093358029762086</v>
      </c>
      <c r="G1892" s="56"/>
      <c r="H1892" s="56"/>
      <c r="I1892" s="55"/>
      <c r="J1892" s="55"/>
      <c r="K1892" s="545"/>
      <c r="L1892" s="55"/>
      <c r="M1892" s="55"/>
      <c r="N1892" s="55"/>
      <c r="O1892" s="1253"/>
      <c r="P1892" s="1253"/>
      <c r="Q1892" s="1253"/>
      <c r="R1892" s="1253"/>
      <c r="S1892" s="1253"/>
      <c r="T1892" s="2503"/>
      <c r="U1892" s="215"/>
      <c r="V1892" s="215"/>
      <c r="W1892" s="215"/>
      <c r="X1892" s="215"/>
      <c r="Y1892" s="2253"/>
    </row>
    <row r="1893" spans="1:25" ht="21" customHeight="1" x14ac:dyDescent="0.25">
      <c r="A1893" s="881" t="s">
        <v>348</v>
      </c>
      <c r="B1893" s="548"/>
      <c r="C1893" s="53"/>
      <c r="D1893" s="418"/>
      <c r="E1893" s="527"/>
      <c r="F1893" s="572"/>
      <c r="G1893" s="56"/>
      <c r="H1893" s="56"/>
      <c r="I1893" s="55"/>
      <c r="J1893" s="55"/>
      <c r="K1893" s="545"/>
      <c r="L1893" s="55"/>
      <c r="M1893" s="55"/>
      <c r="N1893" s="55"/>
      <c r="O1893" s="1253"/>
      <c r="P1893" s="1253"/>
      <c r="Q1893" s="1253"/>
      <c r="R1893" s="1253"/>
      <c r="S1893" s="1253"/>
      <c r="T1893" s="2503"/>
      <c r="U1893" s="215"/>
      <c r="V1893" s="215"/>
      <c r="W1893" s="215"/>
      <c r="X1893" s="215"/>
      <c r="Y1893" s="2253"/>
    </row>
    <row r="1894" spans="1:25" ht="15" customHeight="1" x14ac:dyDescent="0.25">
      <c r="A1894" s="294" t="s">
        <v>217</v>
      </c>
      <c r="B1894" s="294"/>
      <c r="C1894" s="53">
        <f>SUM(C1896,C1901)</f>
        <v>24384</v>
      </c>
      <c r="D1894" s="53">
        <f t="shared" ref="D1894:E1894" si="1846">SUM(D1896,D1901)</f>
        <v>10160</v>
      </c>
      <c r="E1894" s="53">
        <f t="shared" si="1846"/>
        <v>15190</v>
      </c>
      <c r="F1894" s="572">
        <f>E1894/D1894*100</f>
        <v>149.50787401574803</v>
      </c>
      <c r="G1894" s="56"/>
      <c r="H1894" s="56"/>
      <c r="I1894" s="55"/>
      <c r="J1894" s="55"/>
      <c r="K1894" s="545"/>
      <c r="L1894" s="55"/>
      <c r="M1894" s="55"/>
      <c r="N1894" s="55"/>
      <c r="O1894" s="1253"/>
      <c r="P1894" s="1253"/>
      <c r="Q1894" s="1253"/>
      <c r="R1894" s="1253"/>
      <c r="S1894" s="1253"/>
      <c r="T1894" s="2503"/>
      <c r="U1894" s="215"/>
      <c r="V1894" s="215"/>
      <c r="W1894" s="215"/>
      <c r="X1894" s="215"/>
      <c r="Y1894" s="2253"/>
    </row>
    <row r="1895" spans="1:25" ht="15" customHeight="1" x14ac:dyDescent="0.25">
      <c r="A1895" s="294" t="s">
        <v>344</v>
      </c>
      <c r="B1895" s="294"/>
      <c r="C1895" s="53"/>
      <c r="D1895" s="418"/>
      <c r="E1895" s="527"/>
      <c r="F1895" s="572"/>
      <c r="G1895" s="56"/>
      <c r="H1895" s="56"/>
      <c r="I1895" s="55"/>
      <c r="J1895" s="55"/>
      <c r="K1895" s="545"/>
      <c r="L1895" s="55"/>
      <c r="M1895" s="55"/>
      <c r="N1895" s="55"/>
      <c r="O1895" s="1253"/>
      <c r="P1895" s="1253"/>
      <c r="Q1895" s="1253"/>
      <c r="R1895" s="1253"/>
      <c r="S1895" s="1253"/>
      <c r="T1895" s="2503"/>
      <c r="U1895" s="215"/>
      <c r="V1895" s="215"/>
      <c r="W1895" s="215"/>
      <c r="X1895" s="215"/>
      <c r="Y1895" s="2253"/>
    </row>
    <row r="1896" spans="1:25" ht="36" customHeight="1" x14ac:dyDescent="0.25">
      <c r="A1896" s="302" t="s">
        <v>349</v>
      </c>
      <c r="B1896" s="302"/>
      <c r="C1896" s="53">
        <f>SUM(C1897:C1900)</f>
        <v>7442</v>
      </c>
      <c r="D1896" s="53">
        <f t="shared" ref="D1896:E1896" si="1847">SUM(D1897:D1900)</f>
        <v>3101</v>
      </c>
      <c r="E1896" s="53">
        <f t="shared" si="1847"/>
        <v>3822</v>
      </c>
      <c r="F1896" s="572">
        <f t="shared" ref="F1896:F1906" si="1848">E1896/D1896*100</f>
        <v>123.25056433408579</v>
      </c>
      <c r="G1896" s="56"/>
      <c r="H1896" s="56"/>
      <c r="I1896" s="55"/>
      <c r="J1896" s="55"/>
      <c r="K1896" s="545"/>
      <c r="L1896" s="55"/>
      <c r="M1896" s="55"/>
      <c r="N1896" s="55"/>
      <c r="O1896" s="1253"/>
      <c r="P1896" s="1253"/>
      <c r="Q1896" s="1253"/>
      <c r="R1896" s="1253"/>
      <c r="S1896" s="1253"/>
      <c r="T1896" s="2503"/>
      <c r="U1896" s="215"/>
      <c r="V1896" s="215"/>
      <c r="W1896" s="215"/>
      <c r="X1896" s="215"/>
      <c r="Y1896" s="2253"/>
    </row>
    <row r="1897" spans="1:25" ht="31.5" customHeight="1" x14ac:dyDescent="0.25">
      <c r="A1897" s="294" t="s">
        <v>350</v>
      </c>
      <c r="B1897" s="294"/>
      <c r="C1897" s="53">
        <v>3532</v>
      </c>
      <c r="D1897" s="418">
        <f t="shared" ref="D1897:D1910" si="1849">ROUND(C1897/12*$A$4,0)</f>
        <v>1472</v>
      </c>
      <c r="E1897" s="527">
        <v>889</v>
      </c>
      <c r="F1897" s="572">
        <f t="shared" si="1848"/>
        <v>60.39402173913043</v>
      </c>
      <c r="G1897" s="56"/>
      <c r="H1897" s="56"/>
      <c r="I1897" s="55"/>
      <c r="J1897" s="55"/>
      <c r="K1897" s="545"/>
      <c r="L1897" s="55"/>
      <c r="M1897" s="55"/>
      <c r="N1897" s="55"/>
      <c r="O1897" s="1253"/>
      <c r="P1897" s="1253"/>
      <c r="Q1897" s="1253"/>
      <c r="R1897" s="1253"/>
      <c r="S1897" s="1253"/>
      <c r="T1897" s="2503"/>
      <c r="U1897" s="215"/>
      <c r="V1897" s="215"/>
      <c r="W1897" s="215"/>
      <c r="X1897" s="215"/>
      <c r="Y1897" s="2253"/>
    </row>
    <row r="1898" spans="1:25" ht="33" customHeight="1" x14ac:dyDescent="0.25">
      <c r="A1898" s="294" t="s">
        <v>351</v>
      </c>
      <c r="B1898" s="294"/>
      <c r="C1898" s="53">
        <v>1077</v>
      </c>
      <c r="D1898" s="418">
        <f t="shared" si="1849"/>
        <v>449</v>
      </c>
      <c r="E1898" s="527">
        <v>77</v>
      </c>
      <c r="F1898" s="572">
        <f t="shared" si="1848"/>
        <v>17.149220489977729</v>
      </c>
      <c r="G1898" s="56"/>
      <c r="H1898" s="56"/>
      <c r="I1898" s="55"/>
      <c r="J1898" s="55"/>
      <c r="K1898" s="545"/>
      <c r="L1898" s="55"/>
      <c r="M1898" s="55"/>
      <c r="N1898" s="55"/>
      <c r="O1898" s="1253"/>
      <c r="P1898" s="1253"/>
      <c r="Q1898" s="1253"/>
      <c r="R1898" s="1253"/>
      <c r="S1898" s="1253"/>
      <c r="T1898" s="2503"/>
      <c r="U1898" s="215"/>
      <c r="V1898" s="215"/>
      <c r="W1898" s="215"/>
      <c r="X1898" s="215"/>
      <c r="Y1898" s="2253"/>
    </row>
    <row r="1899" spans="1:25" ht="46.5" customHeight="1" x14ac:dyDescent="0.25">
      <c r="A1899" s="294" t="s">
        <v>418</v>
      </c>
      <c r="B1899" s="294"/>
      <c r="C1899" s="53">
        <v>1321</v>
      </c>
      <c r="D1899" s="418">
        <f t="shared" si="1849"/>
        <v>550</v>
      </c>
      <c r="E1899" s="527">
        <v>1312</v>
      </c>
      <c r="F1899" s="572">
        <f t="shared" si="1848"/>
        <v>238.54545454545453</v>
      </c>
      <c r="G1899" s="56"/>
      <c r="H1899" s="56"/>
      <c r="I1899" s="55"/>
      <c r="J1899" s="55"/>
      <c r="K1899" s="545"/>
      <c r="L1899" s="55"/>
      <c r="M1899" s="55"/>
      <c r="N1899" s="55"/>
      <c r="O1899" s="1253"/>
      <c r="P1899" s="1253"/>
      <c r="Q1899" s="1253"/>
      <c r="R1899" s="1253"/>
      <c r="S1899" s="1253"/>
      <c r="T1899" s="2503"/>
      <c r="U1899" s="215"/>
      <c r="V1899" s="215"/>
      <c r="W1899" s="215"/>
      <c r="X1899" s="215"/>
      <c r="Y1899" s="2253"/>
    </row>
    <row r="1900" spans="1:25" ht="34.5" customHeight="1" x14ac:dyDescent="0.25">
      <c r="A1900" s="294" t="s">
        <v>419</v>
      </c>
      <c r="B1900" s="294"/>
      <c r="C1900" s="53">
        <v>1512</v>
      </c>
      <c r="D1900" s="418">
        <f t="shared" si="1849"/>
        <v>630</v>
      </c>
      <c r="E1900" s="527">
        <v>1544</v>
      </c>
      <c r="F1900" s="572">
        <f t="shared" si="1848"/>
        <v>245.07936507936509</v>
      </c>
      <c r="G1900" s="56"/>
      <c r="H1900" s="56"/>
      <c r="I1900" s="55"/>
      <c r="J1900" s="55"/>
      <c r="K1900" s="545"/>
      <c r="L1900" s="55"/>
      <c r="M1900" s="55"/>
      <c r="N1900" s="55"/>
      <c r="O1900" s="1253"/>
      <c r="P1900" s="1253"/>
      <c r="Q1900" s="1253"/>
      <c r="R1900" s="1253"/>
      <c r="S1900" s="1253"/>
      <c r="T1900" s="2503"/>
      <c r="U1900" s="215"/>
      <c r="V1900" s="215"/>
      <c r="W1900" s="215"/>
      <c r="X1900" s="215"/>
      <c r="Y1900" s="2253"/>
    </row>
    <row r="1901" spans="1:25" ht="44.25" customHeight="1" x14ac:dyDescent="0.25">
      <c r="A1901" s="302" t="s">
        <v>352</v>
      </c>
      <c r="B1901" s="302"/>
      <c r="C1901" s="53">
        <f>SUM(C1902:C1906)</f>
        <v>16942</v>
      </c>
      <c r="D1901" s="53">
        <f t="shared" ref="D1901:E1901" si="1850">SUM(D1902:D1906)</f>
        <v>7059</v>
      </c>
      <c r="E1901" s="53">
        <f t="shared" si="1850"/>
        <v>11368</v>
      </c>
      <c r="F1901" s="572">
        <f t="shared" si="1848"/>
        <v>161.04264060065165</v>
      </c>
      <c r="G1901" s="56"/>
      <c r="H1901" s="56"/>
      <c r="I1901" s="55"/>
      <c r="J1901" s="55"/>
      <c r="K1901" s="545"/>
      <c r="L1901" s="55"/>
      <c r="M1901" s="55"/>
      <c r="N1901" s="55"/>
      <c r="O1901" s="1253"/>
      <c r="P1901" s="1253"/>
      <c r="Q1901" s="1253"/>
      <c r="R1901" s="1253"/>
      <c r="S1901" s="1253"/>
      <c r="T1901" s="2503"/>
      <c r="U1901" s="215"/>
      <c r="V1901" s="215"/>
      <c r="W1901" s="215"/>
      <c r="X1901" s="215"/>
      <c r="Y1901" s="2253"/>
    </row>
    <row r="1902" spans="1:25" ht="32.25" customHeight="1" x14ac:dyDescent="0.25">
      <c r="A1902" s="294" t="s">
        <v>353</v>
      </c>
      <c r="B1902" s="294"/>
      <c r="C1902" s="53">
        <v>1200</v>
      </c>
      <c r="D1902" s="418">
        <f t="shared" si="1849"/>
        <v>500</v>
      </c>
      <c r="E1902" s="527">
        <v>230</v>
      </c>
      <c r="F1902" s="572">
        <f t="shared" si="1848"/>
        <v>46</v>
      </c>
      <c r="G1902" s="56"/>
      <c r="H1902" s="56"/>
      <c r="I1902" s="55"/>
      <c r="J1902" s="55"/>
      <c r="K1902" s="545"/>
      <c r="L1902" s="55"/>
      <c r="M1902" s="55"/>
      <c r="N1902" s="55"/>
      <c r="O1902" s="1253"/>
      <c r="P1902" s="1253"/>
      <c r="Q1902" s="1253"/>
      <c r="R1902" s="1253"/>
      <c r="S1902" s="1253"/>
      <c r="T1902" s="2503"/>
      <c r="U1902" s="215"/>
      <c r="V1902" s="215"/>
      <c r="W1902" s="215"/>
      <c r="X1902" s="215"/>
      <c r="Y1902" s="2253"/>
    </row>
    <row r="1903" spans="1:25" ht="66" customHeight="1" x14ac:dyDescent="0.25">
      <c r="A1903" s="294" t="s">
        <v>448</v>
      </c>
      <c r="B1903" s="294"/>
      <c r="C1903" s="53">
        <v>13856</v>
      </c>
      <c r="D1903" s="418">
        <f t="shared" si="1849"/>
        <v>5773</v>
      </c>
      <c r="E1903" s="527">
        <v>10837</v>
      </c>
      <c r="F1903" s="572">
        <f t="shared" si="1848"/>
        <v>187.71869045556903</v>
      </c>
      <c r="G1903" s="56"/>
      <c r="H1903" s="56"/>
      <c r="I1903" s="55"/>
      <c r="J1903" s="55"/>
      <c r="K1903" s="545"/>
      <c r="L1903" s="55"/>
      <c r="M1903" s="55"/>
      <c r="N1903" s="55"/>
      <c r="O1903" s="1253"/>
      <c r="P1903" s="1253"/>
      <c r="Q1903" s="1253"/>
      <c r="R1903" s="1253"/>
      <c r="S1903" s="1253"/>
      <c r="T1903" s="2503"/>
      <c r="U1903" s="215"/>
      <c r="V1903" s="215"/>
      <c r="W1903" s="215"/>
      <c r="X1903" s="215"/>
      <c r="Y1903" s="2253"/>
    </row>
    <row r="1904" spans="1:25" ht="46.5" customHeight="1" x14ac:dyDescent="0.25">
      <c r="A1904" s="294" t="s">
        <v>367</v>
      </c>
      <c r="B1904" s="294"/>
      <c r="C1904" s="53">
        <v>467</v>
      </c>
      <c r="D1904" s="418">
        <f t="shared" si="1849"/>
        <v>195</v>
      </c>
      <c r="E1904" s="527">
        <v>31</v>
      </c>
      <c r="F1904" s="572">
        <f t="shared" si="1848"/>
        <v>15.897435897435896</v>
      </c>
      <c r="G1904" s="56"/>
      <c r="H1904" s="56"/>
      <c r="I1904" s="55"/>
      <c r="J1904" s="55"/>
      <c r="K1904" s="545"/>
      <c r="L1904" s="55"/>
      <c r="M1904" s="55"/>
      <c r="N1904" s="55"/>
      <c r="O1904" s="1253"/>
      <c r="P1904" s="1253"/>
      <c r="Q1904" s="1253"/>
      <c r="R1904" s="1253"/>
      <c r="S1904" s="1253"/>
      <c r="T1904" s="2503"/>
      <c r="U1904" s="215"/>
      <c r="V1904" s="215"/>
      <c r="W1904" s="215"/>
      <c r="X1904" s="215"/>
      <c r="Y1904" s="2253"/>
    </row>
    <row r="1905" spans="1:25" ht="38.25" customHeight="1" x14ac:dyDescent="0.25">
      <c r="A1905" s="294" t="s">
        <v>368</v>
      </c>
      <c r="B1905" s="294"/>
      <c r="C1905" s="53">
        <v>230</v>
      </c>
      <c r="D1905" s="418">
        <f t="shared" si="1849"/>
        <v>96</v>
      </c>
      <c r="E1905" s="527">
        <v>264</v>
      </c>
      <c r="F1905" s="572">
        <f t="shared" si="1848"/>
        <v>275</v>
      </c>
      <c r="G1905" s="56"/>
      <c r="H1905" s="56"/>
      <c r="I1905" s="55"/>
      <c r="J1905" s="55"/>
      <c r="K1905" s="545"/>
      <c r="L1905" s="55"/>
      <c r="M1905" s="55"/>
      <c r="N1905" s="55"/>
      <c r="O1905" s="1253"/>
      <c r="P1905" s="1253"/>
      <c r="Q1905" s="1253"/>
      <c r="R1905" s="1253"/>
      <c r="S1905" s="1253"/>
      <c r="T1905" s="2503"/>
      <c r="U1905" s="215"/>
      <c r="V1905" s="215"/>
      <c r="W1905" s="215"/>
      <c r="X1905" s="215"/>
      <c r="Y1905" s="2253"/>
    </row>
    <row r="1906" spans="1:25" ht="30" customHeight="1" x14ac:dyDescent="0.25">
      <c r="A1906" s="819" t="s">
        <v>369</v>
      </c>
      <c r="B1906" s="294"/>
      <c r="C1906" s="53">
        <v>1189</v>
      </c>
      <c r="D1906" s="418">
        <f t="shared" si="1849"/>
        <v>495</v>
      </c>
      <c r="E1906" s="527">
        <v>6</v>
      </c>
      <c r="F1906" s="572">
        <f t="shared" si="1848"/>
        <v>1.2121212121212122</v>
      </c>
      <c r="G1906" s="56"/>
      <c r="H1906" s="56"/>
      <c r="I1906" s="55"/>
      <c r="J1906" s="55"/>
      <c r="K1906" s="545"/>
      <c r="L1906" s="55"/>
      <c r="M1906" s="55"/>
      <c r="N1906" s="55"/>
      <c r="O1906" s="1253"/>
      <c r="P1906" s="1253"/>
      <c r="Q1906" s="1253"/>
      <c r="R1906" s="1253"/>
      <c r="S1906" s="1253"/>
      <c r="T1906" s="2503"/>
      <c r="U1906" s="215"/>
      <c r="V1906" s="215"/>
      <c r="W1906" s="215"/>
      <c r="X1906" s="215"/>
      <c r="Y1906" s="2253"/>
    </row>
    <row r="1907" spans="1:25" ht="15" customHeight="1" x14ac:dyDescent="0.25">
      <c r="A1907" s="536" t="s">
        <v>169</v>
      </c>
      <c r="B1907" s="294"/>
      <c r="C1907" s="53"/>
      <c r="D1907" s="418">
        <f t="shared" si="1849"/>
        <v>0</v>
      </c>
      <c r="E1907" s="418"/>
      <c r="F1907" s="572"/>
      <c r="G1907" s="56"/>
      <c r="H1907" s="56"/>
      <c r="I1907" s="55"/>
      <c r="J1907" s="55"/>
      <c r="K1907" s="545"/>
      <c r="L1907" s="55"/>
      <c r="M1907" s="55"/>
      <c r="N1907" s="55"/>
      <c r="O1907" s="1253"/>
      <c r="P1907" s="1253"/>
      <c r="Q1907" s="1253"/>
      <c r="R1907" s="1253"/>
      <c r="S1907" s="1253"/>
      <c r="T1907" s="2503"/>
      <c r="U1907" s="215"/>
      <c r="V1907" s="215"/>
      <c r="W1907" s="215"/>
      <c r="X1907" s="215"/>
      <c r="Y1907" s="2253"/>
    </row>
    <row r="1908" spans="1:25" ht="15" customHeight="1" x14ac:dyDescent="0.25">
      <c r="A1908" s="880" t="s">
        <v>339</v>
      </c>
      <c r="B1908" s="294"/>
      <c r="C1908" s="53"/>
      <c r="D1908" s="418">
        <f t="shared" si="1849"/>
        <v>0</v>
      </c>
      <c r="E1908" s="418"/>
      <c r="F1908" s="572"/>
      <c r="G1908" s="56"/>
      <c r="H1908" s="56"/>
      <c r="I1908" s="55"/>
      <c r="J1908" s="55"/>
      <c r="K1908" s="545"/>
      <c r="L1908" s="55"/>
      <c r="M1908" s="55"/>
      <c r="N1908" s="55"/>
      <c r="O1908" s="1253"/>
      <c r="P1908" s="1253"/>
      <c r="Q1908" s="1253"/>
      <c r="R1908" s="1253"/>
      <c r="S1908" s="1253"/>
      <c r="T1908" s="2503"/>
      <c r="U1908" s="215"/>
      <c r="V1908" s="215"/>
      <c r="W1908" s="215"/>
      <c r="X1908" s="215"/>
      <c r="Y1908" s="2253"/>
    </row>
    <row r="1909" spans="1:25" ht="37.5" customHeight="1" x14ac:dyDescent="0.25">
      <c r="A1909" s="2702" t="s">
        <v>170</v>
      </c>
      <c r="B1909" s="294"/>
      <c r="C1909" s="53">
        <v>11774</v>
      </c>
      <c r="D1909" s="418">
        <f t="shared" si="1849"/>
        <v>4906</v>
      </c>
      <c r="E1909" s="527">
        <v>3479</v>
      </c>
      <c r="F1909" s="572">
        <f>E1909/D1909*100</f>
        <v>70.913167549938848</v>
      </c>
      <c r="G1909" s="56"/>
      <c r="H1909" s="56"/>
      <c r="I1909" s="55"/>
      <c r="J1909" s="55"/>
      <c r="K1909" s="545"/>
      <c r="L1909" s="55"/>
      <c r="M1909" s="55"/>
      <c r="N1909" s="55"/>
      <c r="O1909" s="1253"/>
      <c r="P1909" s="1253"/>
      <c r="Q1909" s="1253"/>
      <c r="R1909" s="1253"/>
      <c r="S1909" s="1253"/>
      <c r="T1909" s="2503"/>
      <c r="U1909" s="215"/>
      <c r="V1909" s="215"/>
      <c r="W1909" s="215"/>
      <c r="X1909" s="215"/>
      <c r="Y1909" s="2253"/>
    </row>
    <row r="1910" spans="1:25" ht="37.5" customHeight="1" x14ac:dyDescent="0.25">
      <c r="A1910" s="2451" t="s">
        <v>340</v>
      </c>
      <c r="B1910" s="1854"/>
      <c r="C1910" s="65"/>
      <c r="D1910" s="426">
        <f t="shared" si="1849"/>
        <v>0</v>
      </c>
      <c r="E1910" s="1831"/>
      <c r="F1910" s="2026"/>
      <c r="G1910" s="64"/>
      <c r="H1910" s="64"/>
      <c r="I1910" s="1334"/>
      <c r="J1910" s="1334"/>
      <c r="K1910" s="1725"/>
      <c r="L1910" s="1334"/>
      <c r="M1910" s="1334"/>
      <c r="N1910" s="1334"/>
      <c r="O1910" s="1255"/>
      <c r="P1910" s="1255"/>
      <c r="Q1910" s="1255"/>
      <c r="R1910" s="1255"/>
      <c r="S1910" s="1255"/>
      <c r="T1910" s="2504"/>
      <c r="U1910" s="2518"/>
      <c r="V1910" s="2518"/>
      <c r="W1910" s="2518"/>
      <c r="X1910" s="2518"/>
      <c r="Y1910" s="2253"/>
    </row>
    <row r="1911" spans="1:25" ht="23.25" customHeight="1" x14ac:dyDescent="0.25">
      <c r="A1911" s="2451" t="s">
        <v>453</v>
      </c>
      <c r="B1911" s="1854"/>
      <c r="C1911" s="65">
        <v>5500</v>
      </c>
      <c r="D1911" s="2820">
        <f>ROUND(C1911/10*3,0)</f>
        <v>1650</v>
      </c>
      <c r="E1911" s="1831"/>
      <c r="F1911" s="2026">
        <f t="shared" ref="F1911" si="1851">E1911/D1911*100</f>
        <v>0</v>
      </c>
      <c r="G1911" s="64"/>
      <c r="H1911" s="64"/>
      <c r="I1911" s="1334"/>
      <c r="J1911" s="1334"/>
      <c r="K1911" s="1725"/>
      <c r="L1911" s="1334"/>
      <c r="M1911" s="1334"/>
      <c r="N1911" s="1334"/>
      <c r="O1911" s="1255"/>
      <c r="P1911" s="1255"/>
      <c r="Q1911" s="1255"/>
      <c r="R1911" s="1255"/>
      <c r="S1911" s="1255"/>
      <c r="T1911" s="2504"/>
      <c r="U1911" s="2518"/>
      <c r="V1911" s="2518"/>
      <c r="W1911" s="2518"/>
      <c r="X1911" s="2518"/>
      <c r="Y1911" s="2253"/>
    </row>
    <row r="1912" spans="1:25" s="31" customFormat="1" ht="30" customHeight="1" x14ac:dyDescent="0.2">
      <c r="A1912" s="882" t="s">
        <v>178</v>
      </c>
      <c r="B1912" s="1857"/>
      <c r="C1912" s="66">
        <f>SUM(C1894+C1909)</f>
        <v>36158</v>
      </c>
      <c r="D1912" s="66">
        <f t="shared" ref="D1912:E1912" si="1852">SUM(D1894+D1909)</f>
        <v>15066</v>
      </c>
      <c r="E1912" s="66">
        <f t="shared" si="1852"/>
        <v>18669</v>
      </c>
      <c r="F1912" s="648">
        <f>E1912/D1912*100</f>
        <v>123.9147749900438</v>
      </c>
      <c r="G1912" s="64"/>
      <c r="H1912" s="64"/>
      <c r="I1912" s="1334"/>
      <c r="J1912" s="1334"/>
      <c r="K1912" s="1725"/>
      <c r="L1912" s="1334"/>
      <c r="M1912" s="1334"/>
      <c r="N1912" s="1334"/>
      <c r="O1912" s="1255"/>
      <c r="P1912" s="1255"/>
      <c r="Q1912" s="1255"/>
      <c r="R1912" s="1255"/>
      <c r="S1912" s="1255"/>
      <c r="T1912" s="2504"/>
      <c r="U1912" s="2518"/>
      <c r="V1912" s="2518"/>
      <c r="W1912" s="2518"/>
      <c r="X1912" s="2518"/>
      <c r="Y1912" s="2253"/>
    </row>
    <row r="1913" spans="1:25" ht="15" customHeight="1" x14ac:dyDescent="0.25">
      <c r="A1913" s="2029" t="s">
        <v>399</v>
      </c>
      <c r="B1913" s="1430"/>
      <c r="C1913" s="1352">
        <f>SUM(C1912,C1892)</f>
        <v>157698</v>
      </c>
      <c r="D1913" s="1352">
        <f t="shared" ref="D1913:E1913" si="1853">SUM(D1912,D1892)</f>
        <v>65707.600000000006</v>
      </c>
      <c r="E1913" s="1352">
        <f t="shared" si="1853"/>
        <v>65306.55</v>
      </c>
      <c r="F1913" s="1852">
        <f>E1913/D1913*100</f>
        <v>99.389644424693628</v>
      </c>
      <c r="G1913" s="1431"/>
      <c r="H1913" s="1431"/>
      <c r="I1913" s="1432"/>
      <c r="J1913" s="1432"/>
      <c r="K1913" s="2030"/>
      <c r="L1913" s="1432"/>
      <c r="M1913" s="1432"/>
      <c r="N1913" s="1432"/>
      <c r="O1913" s="558">
        <v>82487.469204074092</v>
      </c>
      <c r="P1913" s="558">
        <v>87443.246964294085</v>
      </c>
      <c r="Q1913" s="558">
        <v>89951.622964294089</v>
      </c>
      <c r="R1913" s="558">
        <v>92459.99896225406</v>
      </c>
      <c r="S1913" s="558">
        <v>92459.99896225406</v>
      </c>
      <c r="T1913" s="2510">
        <f>O1913/12*$A$4+(P1913-O1913)/11*2+(Q1913-P1913)+(R1913-Q1913)+(S1913-R1913)</f>
        <v>40287.581334849026</v>
      </c>
      <c r="U1913" s="1444">
        <f t="shared" ref="U1913" si="1854">X1913-W1913</f>
        <v>40550.291230000003</v>
      </c>
      <c r="V1913" s="1444">
        <f t="shared" ref="V1913" si="1855">U1913-T1913</f>
        <v>262.70989515097608</v>
      </c>
      <c r="W1913" s="1444">
        <v>-13.699590000000001</v>
      </c>
      <c r="X1913" s="1444">
        <v>40536.591640000006</v>
      </c>
      <c r="Y1913" s="2252">
        <f>U1913+W1913-X1913</f>
        <v>0</v>
      </c>
    </row>
    <row r="1914" spans="1:25" ht="15" customHeight="1" x14ac:dyDescent="0.25">
      <c r="A1914" s="400" t="s">
        <v>33</v>
      </c>
      <c r="B1914" s="400"/>
      <c r="C1914" s="93"/>
      <c r="D1914" s="1685"/>
      <c r="E1914" s="1685"/>
      <c r="F1914" s="93"/>
      <c r="G1914" s="272"/>
      <c r="H1914" s="272"/>
      <c r="I1914" s="511"/>
      <c r="J1914" s="511"/>
      <c r="K1914" s="1850"/>
      <c r="L1914" s="511"/>
      <c r="M1914" s="511"/>
      <c r="N1914" s="511"/>
      <c r="O1914" s="1254"/>
      <c r="P1914" s="1254"/>
      <c r="Q1914" s="1254"/>
      <c r="R1914" s="1254"/>
      <c r="S1914" s="1254"/>
      <c r="T1914" s="2506"/>
      <c r="U1914" s="2521"/>
      <c r="V1914" s="2521"/>
      <c r="W1914" s="2521"/>
      <c r="X1914" s="2521"/>
      <c r="Y1914" s="2253"/>
    </row>
    <row r="1915" spans="1:25" ht="15" customHeight="1" x14ac:dyDescent="0.25">
      <c r="A1915" s="407" t="s">
        <v>80</v>
      </c>
      <c r="B1915" s="572">
        <v>300</v>
      </c>
      <c r="C1915" s="36">
        <v>175</v>
      </c>
      <c r="D1915" s="144">
        <f t="shared" ref="D1915:D1921" si="1856">ROUND(C1915/12*$A$4,0)</f>
        <v>73</v>
      </c>
      <c r="E1915" s="418">
        <v>22</v>
      </c>
      <c r="F1915" s="144">
        <f t="shared" ref="F1915:F1919" si="1857">E1915/D1915*100</f>
        <v>30.136986301369863</v>
      </c>
      <c r="G1915" s="50">
        <v>10</v>
      </c>
      <c r="H1915" s="157">
        <f t="shared" ref="H1915:H1920" si="1858">K1915/E1915</f>
        <v>10</v>
      </c>
      <c r="I1915" s="166">
        <f>ROUND(C1915*G1915,0)</f>
        <v>1750</v>
      </c>
      <c r="J1915" s="166">
        <f t="shared" ref="J1915:J1921" si="1859">ROUND(D1915*G1915,0)</f>
        <v>730</v>
      </c>
      <c r="K1915" s="420">
        <v>220</v>
      </c>
      <c r="L1915" s="166">
        <f t="shared" ref="L1915:L1923" si="1860">K1915/J1915*100</f>
        <v>30.136986301369863</v>
      </c>
      <c r="M1915" s="166">
        <f>ROUND(I1915/B1915,0)</f>
        <v>6</v>
      </c>
      <c r="N1915" s="166">
        <f t="shared" ref="N1915:N1923" si="1861">K1915/$A$4*12/M1915</f>
        <v>88</v>
      </c>
      <c r="O1915" s="1253"/>
      <c r="P1915" s="1253"/>
      <c r="Q1915" s="1253"/>
      <c r="R1915" s="1253"/>
      <c r="S1915" s="1253"/>
      <c r="T1915" s="2503"/>
      <c r="U1915" s="215"/>
      <c r="V1915" s="215"/>
      <c r="W1915" s="215"/>
      <c r="X1915" s="215"/>
      <c r="Y1915" s="2253"/>
    </row>
    <row r="1916" spans="1:25" ht="15" customHeight="1" x14ac:dyDescent="0.25">
      <c r="A1916" s="407" t="s">
        <v>28</v>
      </c>
      <c r="B1916" s="572">
        <v>300</v>
      </c>
      <c r="C1916" s="36">
        <v>370</v>
      </c>
      <c r="D1916" s="144">
        <f t="shared" si="1856"/>
        <v>154</v>
      </c>
      <c r="E1916" s="418">
        <v>176</v>
      </c>
      <c r="F1916" s="144">
        <f t="shared" si="1857"/>
        <v>114.28571428571428</v>
      </c>
      <c r="G1916" s="50">
        <v>6.1</v>
      </c>
      <c r="H1916" s="157">
        <f t="shared" si="1858"/>
        <v>5.2386363636363633</v>
      </c>
      <c r="I1916" s="166">
        <f>ROUND(C1916*G1916,0)</f>
        <v>2257</v>
      </c>
      <c r="J1916" s="166">
        <f t="shared" si="1859"/>
        <v>939</v>
      </c>
      <c r="K1916" s="420">
        <v>922</v>
      </c>
      <c r="L1916" s="166">
        <f t="shared" si="1860"/>
        <v>98.189563365282211</v>
      </c>
      <c r="M1916" s="166">
        <f>ROUND(I1916/B1916,0)</f>
        <v>8</v>
      </c>
      <c r="N1916" s="166">
        <f t="shared" si="1861"/>
        <v>276.60000000000002</v>
      </c>
      <c r="O1916" s="1253"/>
      <c r="P1916" s="1253"/>
      <c r="Q1916" s="1253"/>
      <c r="R1916" s="1253"/>
      <c r="S1916" s="1253"/>
      <c r="T1916" s="2503"/>
      <c r="U1916" s="215"/>
      <c r="V1916" s="215"/>
      <c r="W1916" s="215"/>
      <c r="X1916" s="215"/>
      <c r="Y1916" s="2253"/>
    </row>
    <row r="1917" spans="1:25" ht="15" customHeight="1" x14ac:dyDescent="0.25">
      <c r="A1917" s="407" t="s">
        <v>6</v>
      </c>
      <c r="B1917" s="572">
        <v>300</v>
      </c>
      <c r="C1917" s="36">
        <v>165</v>
      </c>
      <c r="D1917" s="144">
        <f t="shared" si="1856"/>
        <v>69</v>
      </c>
      <c r="E1917" s="418">
        <v>57</v>
      </c>
      <c r="F1917" s="144">
        <f t="shared" si="1857"/>
        <v>82.608695652173907</v>
      </c>
      <c r="G1917" s="50">
        <v>9</v>
      </c>
      <c r="H1917" s="157">
        <f t="shared" si="1858"/>
        <v>11.035087719298245</v>
      </c>
      <c r="I1917" s="166">
        <f>ROUND(C1917*G1917,0)</f>
        <v>1485</v>
      </c>
      <c r="J1917" s="166">
        <f t="shared" si="1859"/>
        <v>621</v>
      </c>
      <c r="K1917" s="420">
        <v>629</v>
      </c>
      <c r="L1917" s="166">
        <f t="shared" si="1860"/>
        <v>101.28824476650564</v>
      </c>
      <c r="M1917" s="166">
        <f>ROUND(I1917/B1917,0)</f>
        <v>5</v>
      </c>
      <c r="N1917" s="166">
        <f t="shared" si="1861"/>
        <v>301.91999999999996</v>
      </c>
      <c r="O1917" s="1253"/>
      <c r="P1917" s="1253"/>
      <c r="Q1917" s="1253"/>
      <c r="R1917" s="1253"/>
      <c r="S1917" s="1253"/>
      <c r="T1917" s="2503"/>
      <c r="U1917" s="215"/>
      <c r="V1917" s="215"/>
      <c r="W1917" s="215"/>
      <c r="X1917" s="215"/>
      <c r="Y1917" s="2253"/>
    </row>
    <row r="1918" spans="1:25" ht="15" customHeight="1" x14ac:dyDescent="0.25">
      <c r="A1918" s="407" t="s">
        <v>10</v>
      </c>
      <c r="B1918" s="572">
        <v>300</v>
      </c>
      <c r="C1918" s="36">
        <v>50</v>
      </c>
      <c r="D1918" s="144">
        <f t="shared" si="1856"/>
        <v>21</v>
      </c>
      <c r="E1918" s="418">
        <v>11</v>
      </c>
      <c r="F1918" s="144">
        <f t="shared" si="1857"/>
        <v>52.380952380952387</v>
      </c>
      <c r="G1918" s="50">
        <v>11</v>
      </c>
      <c r="H1918" s="157">
        <f t="shared" si="1858"/>
        <v>9.3636363636363633</v>
      </c>
      <c r="I1918" s="166">
        <f>ROUND(C1918*G1918,0)</f>
        <v>550</v>
      </c>
      <c r="J1918" s="166">
        <f t="shared" si="1859"/>
        <v>231</v>
      </c>
      <c r="K1918" s="420">
        <v>103</v>
      </c>
      <c r="L1918" s="166">
        <f t="shared" si="1860"/>
        <v>44.588744588744589</v>
      </c>
      <c r="M1918" s="166">
        <f>ROUND(I1918/B1918,0)</f>
        <v>2</v>
      </c>
      <c r="N1918" s="166">
        <f t="shared" si="1861"/>
        <v>123.60000000000001</v>
      </c>
      <c r="O1918" s="1253"/>
      <c r="P1918" s="1253"/>
      <c r="Q1918" s="1253"/>
      <c r="R1918" s="1253"/>
      <c r="S1918" s="1253"/>
      <c r="T1918" s="2503"/>
      <c r="U1918" s="215"/>
      <c r="V1918" s="215"/>
      <c r="W1918" s="215"/>
      <c r="X1918" s="215"/>
      <c r="Y1918" s="2253"/>
    </row>
    <row r="1919" spans="1:25" ht="15" customHeight="1" x14ac:dyDescent="0.25">
      <c r="A1919" s="2031" t="s">
        <v>30</v>
      </c>
      <c r="B1919" s="572">
        <v>300</v>
      </c>
      <c r="C1919" s="36">
        <v>60</v>
      </c>
      <c r="D1919" s="144">
        <f t="shared" si="1856"/>
        <v>25</v>
      </c>
      <c r="E1919" s="418">
        <v>13</v>
      </c>
      <c r="F1919" s="144">
        <f t="shared" si="1857"/>
        <v>52</v>
      </c>
      <c r="G1919" s="50">
        <v>8</v>
      </c>
      <c r="H1919" s="157">
        <f t="shared" si="1858"/>
        <v>8.9230769230769234</v>
      </c>
      <c r="I1919" s="166">
        <f>ROUND(C1919*G1919,0)</f>
        <v>480</v>
      </c>
      <c r="J1919" s="166">
        <f t="shared" si="1859"/>
        <v>200</v>
      </c>
      <c r="K1919" s="420">
        <v>116</v>
      </c>
      <c r="L1919" s="166">
        <f t="shared" si="1860"/>
        <v>57.999999999999993</v>
      </c>
      <c r="M1919" s="166">
        <f>ROUND(I1919/B1919,0)</f>
        <v>2</v>
      </c>
      <c r="N1919" s="166">
        <f t="shared" si="1861"/>
        <v>139.19999999999999</v>
      </c>
      <c r="O1919" s="1253"/>
      <c r="P1919" s="1253"/>
      <c r="Q1919" s="1253"/>
      <c r="R1919" s="1253"/>
      <c r="S1919" s="1253"/>
      <c r="T1919" s="2503"/>
      <c r="U1919" s="215"/>
      <c r="V1919" s="215"/>
      <c r="W1919" s="215"/>
      <c r="X1919" s="215"/>
      <c r="Y1919" s="2253"/>
    </row>
    <row r="1920" spans="1:25" ht="15" customHeight="1" x14ac:dyDescent="0.25">
      <c r="A1920" s="203" t="s">
        <v>93</v>
      </c>
      <c r="B1920" s="252"/>
      <c r="C1920" s="95">
        <f>SUM(C1915:C1919)</f>
        <v>820</v>
      </c>
      <c r="D1920" s="580">
        <f t="shared" ref="D1920:E1920" si="1862">SUM(D1915:D1919)</f>
        <v>342</v>
      </c>
      <c r="E1920" s="580">
        <f t="shared" si="1862"/>
        <v>279</v>
      </c>
      <c r="F1920" s="95">
        <f t="shared" ref="F1920:F1929" si="1863">E1920/D1920*100</f>
        <v>81.578947368421055</v>
      </c>
      <c r="G1920" s="85">
        <f>SUM(I1920/C1920)</f>
        <v>7.9536585365853663</v>
      </c>
      <c r="H1920" s="156">
        <f t="shared" si="1858"/>
        <v>7.1326164874551967</v>
      </c>
      <c r="I1920" s="62">
        <f>SUM(I1915:I1919)</f>
        <v>6522</v>
      </c>
      <c r="J1920" s="62">
        <f t="shared" ref="J1920" si="1864">SUM(J1915:J1919)</f>
        <v>2721</v>
      </c>
      <c r="K1920" s="690">
        <f t="shared" ref="K1920" si="1865">SUM(K1915:K1919)</f>
        <v>1990</v>
      </c>
      <c r="L1920" s="166">
        <f t="shared" si="1860"/>
        <v>73.134876883498706</v>
      </c>
      <c r="M1920" s="185">
        <f>SUM(M1915:M1919)</f>
        <v>23</v>
      </c>
      <c r="N1920" s="166">
        <f t="shared" si="1861"/>
        <v>207.65217391304347</v>
      </c>
      <c r="O1920" s="1253"/>
      <c r="P1920" s="1253"/>
      <c r="Q1920" s="1253"/>
      <c r="R1920" s="1253"/>
      <c r="S1920" s="1253"/>
      <c r="T1920" s="2503"/>
      <c r="U1920" s="215"/>
      <c r="V1920" s="215"/>
      <c r="W1920" s="215"/>
      <c r="X1920" s="215"/>
      <c r="Y1920" s="2253"/>
    </row>
    <row r="1921" spans="1:25" ht="24" customHeight="1" x14ac:dyDescent="0.25">
      <c r="A1921" s="48" t="s">
        <v>16</v>
      </c>
      <c r="B1921" s="48">
        <v>240</v>
      </c>
      <c r="C1921" s="36">
        <v>500</v>
      </c>
      <c r="D1921" s="144">
        <f t="shared" si="1856"/>
        <v>208</v>
      </c>
      <c r="E1921" s="418">
        <v>194</v>
      </c>
      <c r="F1921" s="144"/>
      <c r="G1921" s="73">
        <v>8</v>
      </c>
      <c r="H1921" s="157"/>
      <c r="I1921" s="166">
        <f>ROUND(C1921*G1921,0)</f>
        <v>4000</v>
      </c>
      <c r="J1921" s="166">
        <f t="shared" si="1859"/>
        <v>1664</v>
      </c>
      <c r="K1921" s="420">
        <v>1542</v>
      </c>
      <c r="L1921" s="166">
        <f t="shared" si="1860"/>
        <v>92.668269230769226</v>
      </c>
      <c r="M1921" s="166">
        <f>I1921/B1921</f>
        <v>16.666666666666668</v>
      </c>
      <c r="N1921" s="166">
        <f t="shared" si="1861"/>
        <v>222.04799999999997</v>
      </c>
      <c r="O1921" s="1253"/>
      <c r="P1921" s="1253"/>
      <c r="Q1921" s="1253"/>
      <c r="R1921" s="1253"/>
      <c r="S1921" s="1253"/>
      <c r="T1921" s="2503"/>
      <c r="U1921" s="215"/>
      <c r="V1921" s="215"/>
      <c r="W1921" s="215"/>
      <c r="X1921" s="215"/>
      <c r="Y1921" s="2253"/>
    </row>
    <row r="1922" spans="1:25" s="99" customFormat="1" ht="14.25" customHeight="1" x14ac:dyDescent="0.25">
      <c r="A1922" s="1540" t="s">
        <v>265</v>
      </c>
      <c r="B1922" s="601"/>
      <c r="C1922" s="91">
        <f>SUM(C1921)</f>
        <v>500</v>
      </c>
      <c r="D1922" s="648">
        <f t="shared" ref="D1922:E1922" si="1866">SUM(D1921)</f>
        <v>208</v>
      </c>
      <c r="E1922" s="91">
        <f t="shared" si="1866"/>
        <v>194</v>
      </c>
      <c r="F1922" s="195">
        <f t="shared" si="1863"/>
        <v>93.269230769230774</v>
      </c>
      <c r="G1922" s="892">
        <f>SUM(I1922/C1922)</f>
        <v>8</v>
      </c>
      <c r="H1922" s="283">
        <f>K1922/E1922</f>
        <v>7.9484536082474229</v>
      </c>
      <c r="I1922" s="196">
        <f>SUM(I1921)</f>
        <v>4000</v>
      </c>
      <c r="J1922" s="196">
        <f t="shared" ref="J1922" si="1867">SUM(J1921)</f>
        <v>1664</v>
      </c>
      <c r="K1922" s="1554">
        <f t="shared" ref="K1922" si="1868">SUM(K1921)</f>
        <v>1542</v>
      </c>
      <c r="L1922" s="196">
        <f t="shared" si="1860"/>
        <v>92.668269230769226</v>
      </c>
      <c r="M1922" s="196">
        <f>SUM(M1921)</f>
        <v>16.666666666666668</v>
      </c>
      <c r="N1922" s="376">
        <f t="shared" si="1861"/>
        <v>222.04799999999997</v>
      </c>
      <c r="O1922" s="1255"/>
      <c r="P1922" s="1255"/>
      <c r="Q1922" s="1255"/>
      <c r="R1922" s="1255"/>
      <c r="S1922" s="1255"/>
      <c r="T1922" s="2504"/>
      <c r="U1922" s="2518"/>
      <c r="V1922" s="2518"/>
      <c r="W1922" s="2518"/>
      <c r="X1922" s="2518"/>
      <c r="Y1922" s="2253"/>
    </row>
    <row r="1923" spans="1:25" ht="23.25" customHeight="1" x14ac:dyDescent="0.25">
      <c r="A1923" s="1667" t="s">
        <v>397</v>
      </c>
      <c r="B1923" s="45"/>
      <c r="C1923" s="1352">
        <f>SUM(C1922,C1920)</f>
        <v>1320</v>
      </c>
      <c r="D1923" s="1852">
        <f t="shared" ref="D1923:E1923" si="1869">SUM(D1922,D1920)</f>
        <v>550</v>
      </c>
      <c r="E1923" s="1852">
        <f t="shared" si="1869"/>
        <v>473</v>
      </c>
      <c r="F1923" s="1352">
        <f t="shared" si="1863"/>
        <v>86</v>
      </c>
      <c r="G1923" s="1433">
        <v>8</v>
      </c>
      <c r="H1923" s="1282">
        <f>K1923/E1923</f>
        <v>7.4672304439746302</v>
      </c>
      <c r="I1923" s="1352">
        <f t="shared" ref="I1923:J1923" si="1870">SUM(I1922,I1920)</f>
        <v>10522</v>
      </c>
      <c r="J1923" s="1352">
        <f t="shared" si="1870"/>
        <v>4385</v>
      </c>
      <c r="K1923" s="1852">
        <f t="shared" ref="K1923" si="1871">SUM(K1922,K1920)</f>
        <v>3532</v>
      </c>
      <c r="L1923" s="365">
        <f t="shared" si="1860"/>
        <v>80.547320410490315</v>
      </c>
      <c r="M1923" s="515">
        <f>SUM(M1922,M1920)</f>
        <v>39.666666666666671</v>
      </c>
      <c r="N1923" s="365">
        <f t="shared" si="1861"/>
        <v>213.70084033613441</v>
      </c>
      <c r="O1923" s="558">
        <v>16268.472565800001</v>
      </c>
      <c r="P1923" s="558">
        <v>17191.824475280002</v>
      </c>
      <c r="Q1923" s="558">
        <v>17191.824475280002</v>
      </c>
      <c r="R1923" s="558">
        <v>17191.824475280002</v>
      </c>
      <c r="S1923" s="558">
        <v>17191.824475280002</v>
      </c>
      <c r="T1923" s="2505">
        <f>O1923/12*$A$4+(P1923-O1923)/11*4+(Q1923-P1923)/10*3+(R1923-Q1923)/9*2+(S1923-R1923)/8*1</f>
        <v>7114.294566470001</v>
      </c>
      <c r="U1923" s="1444">
        <f t="shared" ref="U1923" si="1872">X1923-W1923</f>
        <v>6178.0584200000003</v>
      </c>
      <c r="V1923" s="1444">
        <f t="shared" ref="V1923" si="1873">U1923-T1923</f>
        <v>-936.23614647000068</v>
      </c>
      <c r="W1923" s="1444">
        <v>-42.452179999999998</v>
      </c>
      <c r="X1923" s="1444">
        <v>6135.6062400000001</v>
      </c>
      <c r="Y1923" s="2253"/>
    </row>
    <row r="1924" spans="1:25" ht="35.25" customHeight="1" x14ac:dyDescent="0.25">
      <c r="A1924" s="1434" t="s">
        <v>337</v>
      </c>
      <c r="B1924" s="882"/>
      <c r="C1924" s="5">
        <v>1070</v>
      </c>
      <c r="D1924" s="5">
        <f t="shared" ref="D1924" si="1874">ROUND(C1924/12*$A$4,0)</f>
        <v>446</v>
      </c>
      <c r="E1924" s="5">
        <v>296</v>
      </c>
      <c r="F1924" s="1514">
        <f t="shared" si="1863"/>
        <v>66.367713004484301</v>
      </c>
      <c r="G1924" s="828"/>
      <c r="H1924" s="828"/>
      <c r="I1924" s="828"/>
      <c r="J1924" s="828"/>
      <c r="K1924" s="826"/>
      <c r="L1924" s="828"/>
      <c r="M1924" s="828"/>
      <c r="N1924" s="828"/>
      <c r="O1924" s="698">
        <v>7139.9602000000004</v>
      </c>
      <c r="P1924" s="698">
        <v>7140.0029999999997</v>
      </c>
      <c r="Q1924" s="698">
        <v>7140.0029999999997</v>
      </c>
      <c r="R1924" s="698">
        <v>7140.0029999999997</v>
      </c>
      <c r="S1924" s="698">
        <v>7054.8666700000003</v>
      </c>
      <c r="T1924" s="2505">
        <f>O1924/12*$A$4+(P1924-O1924)/11*4+(Q1924-P1924)/10*3+(R1924-Q1924)/9*2+(S1924-R1924)/8*1</f>
        <v>2964.3569390530301</v>
      </c>
      <c r="U1924" s="2526">
        <f t="shared" ref="U1924:U1925" si="1875">X1924-W1924</f>
        <v>1975.1784</v>
      </c>
      <c r="V1924" s="2526">
        <f t="shared" ref="V1924:V1925" si="1876">U1924-T1924</f>
        <v>-989.17853905303014</v>
      </c>
      <c r="W1924" s="2526">
        <v>0</v>
      </c>
      <c r="X1924" s="2526">
        <v>1975.1784</v>
      </c>
      <c r="Y1924" s="2253"/>
    </row>
    <row r="1925" spans="1:25" s="99" customFormat="1" ht="17.25" customHeight="1" x14ac:dyDescent="0.2">
      <c r="A1925" s="1435" t="s">
        <v>400</v>
      </c>
      <c r="B1925" s="1329"/>
      <c r="C1925" s="16">
        <f>SUM(C1928,C1926)</f>
        <v>7000</v>
      </c>
      <c r="D1925" s="16">
        <f t="shared" ref="D1925" si="1877">SUM(D1928,D1926)</f>
        <v>2917</v>
      </c>
      <c r="E1925" s="16">
        <v>3091</v>
      </c>
      <c r="F1925" s="298">
        <f t="shared" si="1863"/>
        <v>105.96503256770656</v>
      </c>
      <c r="G1925" s="44"/>
      <c r="H1925" s="44"/>
      <c r="I1925" s="44"/>
      <c r="J1925" s="44"/>
      <c r="K1925" s="2032"/>
      <c r="L1925" s="44"/>
      <c r="M1925" s="44"/>
      <c r="N1925" s="44"/>
      <c r="O1925" s="558">
        <v>11066.9330792</v>
      </c>
      <c r="P1925" s="558">
        <v>11066.9330792</v>
      </c>
      <c r="Q1925" s="558">
        <v>11066.9330792</v>
      </c>
      <c r="R1925" s="558">
        <v>11066.9330792</v>
      </c>
      <c r="S1925" s="558">
        <v>11066.9330792</v>
      </c>
      <c r="T1925" s="2505">
        <f>O1925/12*$A$4+(P1925-O1925)/11*4+(Q1925-P1925)/10*3+(R1925-Q1925)/9*2+(S1925-R1925)/8*1</f>
        <v>4611.2221163333334</v>
      </c>
      <c r="U1925" s="1444">
        <f t="shared" si="1875"/>
        <v>4429.543459999999</v>
      </c>
      <c r="V1925" s="1444">
        <f t="shared" si="1876"/>
        <v>-181.6786563333344</v>
      </c>
      <c r="W1925" s="1444">
        <v>-36.377739999999996</v>
      </c>
      <c r="X1925" s="1444">
        <v>4393.1657199999991</v>
      </c>
      <c r="Y1925" s="2253"/>
    </row>
    <row r="1926" spans="1:25" s="31" customFormat="1" ht="15" customHeight="1" x14ac:dyDescent="0.25">
      <c r="A1926" s="329" t="s">
        <v>371</v>
      </c>
      <c r="B1926" s="401"/>
      <c r="C1926" s="134">
        <f>C1927</f>
        <v>6990</v>
      </c>
      <c r="D1926" s="134">
        <f t="shared" ref="D1926:D1929" si="1878">ROUND(C1926/12*$A$4,0)</f>
        <v>2913</v>
      </c>
      <c r="E1926" s="134">
        <f>E1927</f>
        <v>3074</v>
      </c>
      <c r="F1926" s="217">
        <f t="shared" si="1863"/>
        <v>105.52694816340542</v>
      </c>
      <c r="G1926" s="401"/>
      <c r="H1926" s="401"/>
      <c r="I1926" s="401"/>
      <c r="J1926" s="401"/>
      <c r="K1926" s="401"/>
      <c r="L1926" s="401"/>
      <c r="M1926" s="401"/>
      <c r="N1926" s="401"/>
      <c r="O1926" s="1254"/>
      <c r="P1926" s="1254"/>
      <c r="Q1926" s="1254"/>
      <c r="R1926" s="1254"/>
      <c r="S1926" s="1254"/>
      <c r="T1926" s="2506">
        <f t="shared" ref="T1926" si="1879">O1926/12*$A$4</f>
        <v>0</v>
      </c>
      <c r="U1926" s="2521">
        <f t="shared" ref="U1926" si="1880">X1926-W1926</f>
        <v>0</v>
      </c>
      <c r="V1926" s="2521">
        <f t="shared" ref="V1926" si="1881">U1926-T1926</f>
        <v>0</v>
      </c>
      <c r="W1926" s="2521"/>
      <c r="X1926" s="2521"/>
      <c r="Y1926" s="2253"/>
    </row>
    <row r="1927" spans="1:25" ht="15" customHeight="1" x14ac:dyDescent="0.25">
      <c r="A1927" s="851" t="s">
        <v>372</v>
      </c>
      <c r="B1927" s="314"/>
      <c r="C1927" s="36">
        <v>6990</v>
      </c>
      <c r="D1927" s="36">
        <f t="shared" si="1878"/>
        <v>2913</v>
      </c>
      <c r="E1927" s="36">
        <f>E1925-E1928</f>
        <v>3074</v>
      </c>
      <c r="F1927" s="144">
        <f t="shared" si="1863"/>
        <v>105.52694816340542</v>
      </c>
      <c r="G1927" s="314"/>
      <c r="H1927" s="314"/>
      <c r="I1927" s="314"/>
      <c r="J1927" s="314"/>
      <c r="K1927" s="314"/>
      <c r="L1927" s="314"/>
      <c r="M1927" s="314"/>
      <c r="N1927" s="314"/>
      <c r="O1927" s="1253"/>
      <c r="P1927" s="1253"/>
      <c r="Q1927" s="1253"/>
      <c r="R1927" s="1253"/>
      <c r="S1927" s="1253"/>
      <c r="T1927" s="2503"/>
      <c r="U1927" s="215"/>
      <c r="V1927" s="215"/>
      <c r="W1927" s="215"/>
      <c r="X1927" s="215"/>
      <c r="Y1927" s="2253"/>
    </row>
    <row r="1928" spans="1:25" s="31" customFormat="1" ht="15" customHeight="1" x14ac:dyDescent="0.25">
      <c r="A1928" s="663" t="s">
        <v>373</v>
      </c>
      <c r="B1928" s="274"/>
      <c r="C1928" s="39">
        <f>C1929+C1930</f>
        <v>10</v>
      </c>
      <c r="D1928" s="39">
        <f t="shared" ref="D1928:E1928" si="1882">D1929+D1930</f>
        <v>4</v>
      </c>
      <c r="E1928" s="39">
        <f t="shared" si="1882"/>
        <v>17</v>
      </c>
      <c r="F1928" s="144">
        <f t="shared" si="1863"/>
        <v>425</v>
      </c>
      <c r="G1928" s="274"/>
      <c r="H1928" s="274"/>
      <c r="I1928" s="274"/>
      <c r="J1928" s="274"/>
      <c r="K1928" s="274"/>
      <c r="L1928" s="274"/>
      <c r="M1928" s="274"/>
      <c r="N1928" s="274"/>
      <c r="O1928" s="1253"/>
      <c r="P1928" s="1253"/>
      <c r="Q1928" s="1253"/>
      <c r="R1928" s="1253"/>
      <c r="S1928" s="1253"/>
      <c r="T1928" s="2503"/>
      <c r="U1928" s="215"/>
      <c r="V1928" s="215"/>
      <c r="W1928" s="215"/>
      <c r="X1928" s="215"/>
      <c r="Y1928" s="2253"/>
    </row>
    <row r="1929" spans="1:25" ht="36" customHeight="1" x14ac:dyDescent="0.25">
      <c r="A1929" s="851" t="s">
        <v>374</v>
      </c>
      <c r="B1929" s="314"/>
      <c r="C1929" s="36">
        <v>10</v>
      </c>
      <c r="D1929" s="36">
        <f t="shared" si="1878"/>
        <v>4</v>
      </c>
      <c r="E1929" s="36"/>
      <c r="F1929" s="144">
        <f t="shared" si="1863"/>
        <v>0</v>
      </c>
      <c r="G1929" s="314"/>
      <c r="H1929" s="314"/>
      <c r="I1929" s="314"/>
      <c r="J1929" s="314"/>
      <c r="K1929" s="314"/>
      <c r="L1929" s="314"/>
      <c r="M1929" s="314"/>
      <c r="N1929" s="314"/>
      <c r="O1929" s="1253"/>
      <c r="P1929" s="1253"/>
      <c r="Q1929" s="1253"/>
      <c r="R1929" s="1253"/>
      <c r="S1929" s="1536"/>
      <c r="T1929" s="2503"/>
      <c r="U1929" s="215"/>
      <c r="V1929" s="215"/>
      <c r="W1929" s="215"/>
      <c r="X1929" s="215"/>
      <c r="Y1929" s="2253"/>
    </row>
    <row r="1930" spans="1:25" ht="15" customHeight="1" thickBot="1" x14ac:dyDescent="0.3">
      <c r="A1930" s="484" t="s">
        <v>375</v>
      </c>
      <c r="B1930" s="325"/>
      <c r="C1930" s="325"/>
      <c r="D1930" s="325"/>
      <c r="E1930" s="325">
        <v>17</v>
      </c>
      <c r="F1930" s="325"/>
      <c r="G1930" s="325"/>
      <c r="H1930" s="325"/>
      <c r="I1930" s="325"/>
      <c r="J1930" s="325"/>
      <c r="K1930" s="325"/>
      <c r="L1930" s="325"/>
      <c r="M1930" s="325"/>
      <c r="N1930" s="325"/>
      <c r="O1930" s="1255"/>
      <c r="P1930" s="1255"/>
      <c r="Q1930" s="1255"/>
      <c r="R1930" s="1255"/>
      <c r="S1930" s="1255"/>
      <c r="T1930" s="2504"/>
      <c r="U1930" s="2518"/>
      <c r="V1930" s="2518"/>
      <c r="W1930" s="2518"/>
      <c r="X1930" s="2518"/>
      <c r="Y1930" s="2253"/>
    </row>
    <row r="1931" spans="1:25" ht="15.75" customHeight="1" thickBot="1" x14ac:dyDescent="0.3">
      <c r="A1931" s="503" t="s">
        <v>18</v>
      </c>
      <c r="B1931" s="884"/>
      <c r="C1931" s="573"/>
      <c r="D1931" s="573"/>
      <c r="E1931" s="661"/>
      <c r="F1931" s="573"/>
      <c r="G1931" s="885"/>
      <c r="H1931" s="885"/>
      <c r="I1931" s="885"/>
      <c r="J1931" s="885"/>
      <c r="K1931" s="886">
        <f t="shared" ref="K1931" si="1883">SUM(K1925,K1924,K1923,K1913,K1882)</f>
        <v>12247</v>
      </c>
      <c r="L1931" s="885"/>
      <c r="M1931" s="885"/>
      <c r="N1931" s="885"/>
      <c r="O1931" s="744">
        <f>SUM(O1925,O1924,O1923,O1913,O1882)</f>
        <v>176005.2774672501</v>
      </c>
      <c r="P1931" s="744">
        <f>SUM(P1925,P1924,P1923,P1913,P1882)</f>
        <v>184810.69884754677</v>
      </c>
      <c r="Q1931" s="744">
        <f>SUM(Q1925,Q1924,Q1923,Q1913,Q1882)</f>
        <v>187319.07484754676</v>
      </c>
      <c r="R1931" s="744">
        <f>SUM(R1925,R1924,R1923,R1913,R1882)</f>
        <v>192905.73455423967</v>
      </c>
      <c r="S1931" s="744">
        <f>SUM(S1925,S1924,S1923,S1913,S1882)</f>
        <v>192820.59822423966</v>
      </c>
      <c r="T1931" s="2508">
        <f t="shared" ref="T1931:X1931" si="1884">SUM(T1925,T1924,T1923,T1913,T1882)</f>
        <v>81326.626190274736</v>
      </c>
      <c r="U1931" s="2522">
        <f t="shared" si="1884"/>
        <v>78680.655450000006</v>
      </c>
      <c r="V1931" s="2522">
        <f t="shared" si="1884"/>
        <v>-2645.9707402747263</v>
      </c>
      <c r="W1931" s="2522">
        <f t="shared" si="1884"/>
        <v>-798.47133000000008</v>
      </c>
      <c r="X1931" s="2524">
        <f t="shared" si="1884"/>
        <v>77882.184120000005</v>
      </c>
      <c r="Y1931" s="2253"/>
    </row>
    <row r="1932" spans="1:25" ht="15" customHeight="1" x14ac:dyDescent="0.25">
      <c r="A1932" s="2033"/>
      <c r="B1932" s="2033"/>
      <c r="C1932" s="1473"/>
      <c r="D1932" s="1473"/>
      <c r="E1932" s="1473"/>
      <c r="F1932" s="1473"/>
      <c r="G1932" s="2034"/>
      <c r="H1932" s="2034"/>
      <c r="I1932" s="2035"/>
      <c r="J1932" s="2035"/>
      <c r="K1932" s="2035"/>
      <c r="L1932" s="2035"/>
      <c r="M1932" s="2035"/>
      <c r="N1932" s="2035"/>
      <c r="O1932" s="2036">
        <f t="shared" ref="O1932:X1932" si="1885">O1933-O1934-O1958-O1962-O1963-O1964</f>
        <v>0</v>
      </c>
      <c r="P1932" s="2036">
        <f t="shared" ref="P1932:Q1932" si="1886">P1933-P1934-P1958-P1962-P1963-P1964</f>
        <v>1.4551915228366852E-11</v>
      </c>
      <c r="Q1932" s="2036">
        <f t="shared" si="1886"/>
        <v>0</v>
      </c>
      <c r="R1932" s="2036">
        <f t="shared" ref="R1932:S1932" si="1887">R1933-R1934-R1958-R1962-R1963-R1964</f>
        <v>0</v>
      </c>
      <c r="S1932" s="2036">
        <f t="shared" si="1887"/>
        <v>0</v>
      </c>
      <c r="T1932" s="2506">
        <f t="shared" si="1885"/>
        <v>0</v>
      </c>
      <c r="U1932" s="2545">
        <f t="shared" si="1885"/>
        <v>0</v>
      </c>
      <c r="V1932" s="2545">
        <f t="shared" si="1885"/>
        <v>-2.2737367544323206E-13</v>
      </c>
      <c r="W1932" s="2545">
        <f t="shared" si="1885"/>
        <v>0</v>
      </c>
      <c r="X1932" s="2545">
        <f t="shared" si="1885"/>
        <v>0</v>
      </c>
      <c r="Y1932" s="2253"/>
    </row>
    <row r="1933" spans="1:25" ht="25.5" customHeight="1" x14ac:dyDescent="0.25">
      <c r="A1933" s="2037" t="s">
        <v>233</v>
      </c>
      <c r="B1933" s="2038"/>
      <c r="C1933" s="1081"/>
      <c r="D1933" s="1081"/>
      <c r="E1933" s="1081"/>
      <c r="F1933" s="1081"/>
      <c r="G1933" s="2039"/>
      <c r="H1933" s="2039"/>
      <c r="I1933" s="2040"/>
      <c r="J1933" s="2040"/>
      <c r="K1933" s="2245"/>
      <c r="L1933" s="2040"/>
      <c r="M1933" s="2245"/>
      <c r="N1933" s="2040"/>
      <c r="O1933" s="2049">
        <f>O1931</f>
        <v>176005.2774672501</v>
      </c>
      <c r="P1933" s="2041">
        <f>P1931</f>
        <v>184810.69884754677</v>
      </c>
      <c r="Q1933" s="2041">
        <f>Q1931</f>
        <v>187319.07484754676</v>
      </c>
      <c r="R1933" s="2041">
        <f>R1931</f>
        <v>192905.73455423967</v>
      </c>
      <c r="S1933" s="2041">
        <f>S1931</f>
        <v>192820.59822423966</v>
      </c>
      <c r="T1933" s="2503">
        <f t="shared" ref="T1933:X1933" si="1888">T1931</f>
        <v>81326.626190274736</v>
      </c>
      <c r="U1933" s="2546">
        <f t="shared" si="1888"/>
        <v>78680.655450000006</v>
      </c>
      <c r="V1933" s="2546">
        <f t="shared" si="1888"/>
        <v>-2645.9707402747263</v>
      </c>
      <c r="W1933" s="2546">
        <f t="shared" si="1888"/>
        <v>-798.47133000000008</v>
      </c>
      <c r="X1933" s="2547">
        <f t="shared" si="1888"/>
        <v>77882.184120000005</v>
      </c>
      <c r="Y1933" s="2253"/>
    </row>
    <row r="1934" spans="1:25" ht="15" customHeight="1" x14ac:dyDescent="0.25">
      <c r="A1934" s="2244" t="s">
        <v>7</v>
      </c>
      <c r="B1934" s="2042"/>
      <c r="C1934" s="2043">
        <f>C1882</f>
        <v>2435</v>
      </c>
      <c r="D1934" s="2043">
        <f t="shared" ref="D1934:X1934" si="1889">D1882</f>
        <v>1015</v>
      </c>
      <c r="E1934" s="2043">
        <f t="shared" si="1889"/>
        <v>994</v>
      </c>
      <c r="F1934" s="2043">
        <f t="shared" si="1889"/>
        <v>97.931034482758619</v>
      </c>
      <c r="G1934" s="2043">
        <f t="shared" si="1889"/>
        <v>8.8295687885010263</v>
      </c>
      <c r="H1934" s="2043">
        <f t="shared" si="1889"/>
        <v>8.7676056338028161</v>
      </c>
      <c r="I1934" s="2043">
        <f t="shared" si="1889"/>
        <v>21500</v>
      </c>
      <c r="J1934" s="2043">
        <f t="shared" si="1889"/>
        <v>8958</v>
      </c>
      <c r="K1934" s="2246">
        <f t="shared" si="1889"/>
        <v>8715</v>
      </c>
      <c r="L1934" s="2247">
        <f t="shared" si="1889"/>
        <v>97.287340924313455</v>
      </c>
      <c r="M1934" s="2247">
        <f t="shared" si="1889"/>
        <v>64</v>
      </c>
      <c r="N1934" s="2247">
        <f t="shared" si="1889"/>
        <v>326.8125</v>
      </c>
      <c r="O1934" s="2248">
        <f t="shared" si="1889"/>
        <v>59042.442418176011</v>
      </c>
      <c r="P1934" s="2049">
        <f t="shared" ref="P1934:Q1934" si="1890">P1882</f>
        <v>61968.691328772664</v>
      </c>
      <c r="Q1934" s="2049">
        <f t="shared" si="1890"/>
        <v>61968.691328772664</v>
      </c>
      <c r="R1934" s="2049">
        <f t="shared" ref="R1934:S1934" si="1891">R1882</f>
        <v>65046.975037505603</v>
      </c>
      <c r="S1934" s="2049">
        <f t="shared" si="1891"/>
        <v>65046.975037505603</v>
      </c>
      <c r="T1934" s="2506">
        <f t="shared" si="1889"/>
        <v>26349.171233569341</v>
      </c>
      <c r="U1934" s="2547">
        <f t="shared" si="1889"/>
        <v>25547.583940000004</v>
      </c>
      <c r="V1934" s="2547">
        <f t="shared" si="1889"/>
        <v>-801.58729356933691</v>
      </c>
      <c r="W1934" s="2546">
        <f t="shared" si="1889"/>
        <v>-705.94182000000012</v>
      </c>
      <c r="X1934" s="2545">
        <f t="shared" si="1889"/>
        <v>24841.642120000004</v>
      </c>
      <c r="Y1934" s="2253"/>
    </row>
    <row r="1935" spans="1:25" ht="15" customHeight="1" x14ac:dyDescent="0.25">
      <c r="A1935" s="2044" t="s">
        <v>14</v>
      </c>
      <c r="B1935" s="2045"/>
      <c r="C1935" s="1473"/>
      <c r="D1935" s="1473"/>
      <c r="E1935" s="1473"/>
      <c r="F1935" s="1473"/>
      <c r="G1935" s="2034"/>
      <c r="H1935" s="2034"/>
      <c r="I1935" s="2035"/>
      <c r="J1935" s="2035"/>
      <c r="K1935" s="2245"/>
      <c r="L1935" s="2035"/>
      <c r="M1935" s="2035"/>
      <c r="N1935" s="2035"/>
      <c r="O1935" s="2049"/>
      <c r="P1935" s="2049"/>
      <c r="Q1935" s="2049"/>
      <c r="R1935" s="2049"/>
      <c r="S1935" s="2049"/>
      <c r="T1935" s="2506"/>
      <c r="U1935" s="2545"/>
      <c r="V1935" s="2547"/>
      <c r="W1935" s="2547"/>
      <c r="X1935" s="2545"/>
      <c r="Y1935" s="2253"/>
    </row>
    <row r="1936" spans="1:25" ht="15" customHeight="1" x14ac:dyDescent="0.25">
      <c r="A1936" s="2046" t="s">
        <v>343</v>
      </c>
      <c r="B1936" s="633"/>
      <c r="C1936" s="622"/>
      <c r="D1936" s="622"/>
      <c r="E1936" s="622"/>
      <c r="F1936" s="622"/>
      <c r="G1936" s="2047"/>
      <c r="H1936" s="2047"/>
      <c r="I1936" s="2048"/>
      <c r="J1936" s="2048"/>
      <c r="K1936" s="2048"/>
      <c r="L1936" s="2048"/>
      <c r="M1936" s="2048"/>
      <c r="N1936" s="2048"/>
      <c r="O1936" s="2049"/>
      <c r="P1936" s="2049"/>
      <c r="Q1936" s="2049"/>
      <c r="R1936" s="2049"/>
      <c r="S1936" s="2049"/>
      <c r="T1936" s="2503"/>
      <c r="U1936" s="2547"/>
      <c r="V1936" s="2547"/>
      <c r="W1936" s="2547"/>
      <c r="X1936" s="2547"/>
      <c r="Y1936" s="2253"/>
    </row>
    <row r="1937" spans="1:25" ht="15" customHeight="1" x14ac:dyDescent="0.25">
      <c r="A1937" s="633" t="s">
        <v>217</v>
      </c>
      <c r="B1937" s="633"/>
      <c r="C1937" s="622">
        <f>SUM(C1885,C1894)</f>
        <v>32004</v>
      </c>
      <c r="D1937" s="622">
        <f t="shared" ref="D1937:E1937" si="1892">SUM(D1885,D1894)</f>
        <v>13336</v>
      </c>
      <c r="E1937" s="622">
        <f t="shared" si="1892"/>
        <v>17879</v>
      </c>
      <c r="F1937" s="622">
        <f>E1937/D1937*100</f>
        <v>134.06568686262747</v>
      </c>
      <c r="G1937" s="2047"/>
      <c r="H1937" s="2047"/>
      <c r="I1937" s="2048"/>
      <c r="J1937" s="2048"/>
      <c r="K1937" s="2048"/>
      <c r="L1937" s="2048"/>
      <c r="M1937" s="2048"/>
      <c r="N1937" s="2048"/>
      <c r="O1937" s="2049"/>
      <c r="P1937" s="2049"/>
      <c r="Q1937" s="2049"/>
      <c r="R1937" s="2049"/>
      <c r="S1937" s="2049"/>
      <c r="T1937" s="2503"/>
      <c r="U1937" s="2547"/>
      <c r="V1937" s="2547"/>
      <c r="W1937" s="2547"/>
      <c r="X1937" s="2547"/>
      <c r="Y1937" s="2253"/>
    </row>
    <row r="1938" spans="1:25" ht="15" customHeight="1" x14ac:dyDescent="0.25">
      <c r="A1938" s="633" t="s">
        <v>344</v>
      </c>
      <c r="B1938" s="633"/>
      <c r="C1938" s="622"/>
      <c r="D1938" s="622"/>
      <c r="E1938" s="622"/>
      <c r="F1938" s="622"/>
      <c r="G1938" s="2047"/>
      <c r="H1938" s="2047"/>
      <c r="I1938" s="2048"/>
      <c r="J1938" s="2048"/>
      <c r="K1938" s="2048"/>
      <c r="L1938" s="2048"/>
      <c r="M1938" s="2048"/>
      <c r="N1938" s="2048"/>
      <c r="O1938" s="2049"/>
      <c r="P1938" s="2049"/>
      <c r="Q1938" s="2049"/>
      <c r="R1938" s="2049"/>
      <c r="S1938" s="2049"/>
      <c r="T1938" s="2503"/>
      <c r="U1938" s="2547"/>
      <c r="V1938" s="2547"/>
      <c r="W1938" s="2547"/>
      <c r="X1938" s="2547"/>
      <c r="Y1938" s="2253"/>
    </row>
    <row r="1939" spans="1:25" ht="28.5" customHeight="1" x14ac:dyDescent="0.25">
      <c r="A1939" s="633" t="s">
        <v>345</v>
      </c>
      <c r="B1939" s="633"/>
      <c r="C1939" s="622">
        <f t="shared" ref="C1939:F1939" si="1893">SUM(C1887)</f>
        <v>3400</v>
      </c>
      <c r="D1939" s="622">
        <f t="shared" si="1893"/>
        <v>1417</v>
      </c>
      <c r="E1939" s="622">
        <f t="shared" si="1893"/>
        <v>185</v>
      </c>
      <c r="F1939" s="622">
        <f t="shared" si="1893"/>
        <v>13.05575158786168</v>
      </c>
      <c r="G1939" s="2047"/>
      <c r="H1939" s="2047"/>
      <c r="I1939" s="2048"/>
      <c r="J1939" s="2048"/>
      <c r="K1939" s="2048"/>
      <c r="L1939" s="2048"/>
      <c r="M1939" s="2048"/>
      <c r="N1939" s="2048"/>
      <c r="O1939" s="2049"/>
      <c r="P1939" s="2049"/>
      <c r="Q1939" s="2049"/>
      <c r="R1939" s="2049"/>
      <c r="S1939" s="2049"/>
      <c r="T1939" s="2503"/>
      <c r="U1939" s="2547"/>
      <c r="V1939" s="2547"/>
      <c r="W1939" s="2547"/>
      <c r="X1939" s="2547"/>
      <c r="Y1939" s="2253"/>
    </row>
    <row r="1940" spans="1:25" ht="27" customHeight="1" x14ac:dyDescent="0.25">
      <c r="A1940" s="633" t="s">
        <v>346</v>
      </c>
      <c r="B1940" s="633"/>
      <c r="C1940" s="622">
        <f t="shared" ref="C1940:F1940" si="1894">SUM(C1888)</f>
        <v>220</v>
      </c>
      <c r="D1940" s="622">
        <f t="shared" si="1894"/>
        <v>92</v>
      </c>
      <c r="E1940" s="622">
        <f t="shared" si="1894"/>
        <v>53</v>
      </c>
      <c r="F1940" s="622">
        <f t="shared" si="1894"/>
        <v>57.608695652173914</v>
      </c>
      <c r="G1940" s="2047"/>
      <c r="H1940" s="2047"/>
      <c r="I1940" s="2048"/>
      <c r="J1940" s="2048"/>
      <c r="K1940" s="2048"/>
      <c r="L1940" s="2048"/>
      <c r="M1940" s="2048"/>
      <c r="N1940" s="2048"/>
      <c r="O1940" s="2049"/>
      <c r="P1940" s="2049"/>
      <c r="Q1940" s="2049"/>
      <c r="R1940" s="2049"/>
      <c r="S1940" s="2049"/>
      <c r="T1940" s="2503"/>
      <c r="U1940" s="2547"/>
      <c r="V1940" s="2547"/>
      <c r="W1940" s="2547"/>
      <c r="X1940" s="2547"/>
      <c r="Y1940" s="2253"/>
    </row>
    <row r="1941" spans="1:25" ht="31.5" customHeight="1" x14ac:dyDescent="0.25">
      <c r="A1941" s="1073" t="s">
        <v>349</v>
      </c>
      <c r="B1941" s="633"/>
      <c r="C1941" s="622">
        <f>C1896</f>
        <v>7442</v>
      </c>
      <c r="D1941" s="622">
        <f t="shared" ref="D1941:F1941" si="1895">D1896</f>
        <v>3101</v>
      </c>
      <c r="E1941" s="622">
        <f t="shared" si="1895"/>
        <v>3822</v>
      </c>
      <c r="F1941" s="622">
        <f t="shared" si="1895"/>
        <v>123.25056433408579</v>
      </c>
      <c r="G1941" s="2047"/>
      <c r="H1941" s="2047"/>
      <c r="I1941" s="2048"/>
      <c r="J1941" s="2048"/>
      <c r="K1941" s="2048"/>
      <c r="L1941" s="2048"/>
      <c r="M1941" s="2048"/>
      <c r="N1941" s="2048"/>
      <c r="O1941" s="2049"/>
      <c r="P1941" s="2049"/>
      <c r="Q1941" s="2049"/>
      <c r="R1941" s="2049"/>
      <c r="S1941" s="2049"/>
      <c r="T1941" s="2503"/>
      <c r="U1941" s="2547"/>
      <c r="V1941" s="2547"/>
      <c r="W1941" s="2547"/>
      <c r="X1941" s="2547"/>
      <c r="Y1941" s="2253"/>
    </row>
    <row r="1942" spans="1:25" ht="27" customHeight="1" x14ac:dyDescent="0.25">
      <c r="A1942" s="633" t="s">
        <v>350</v>
      </c>
      <c r="B1942" s="633"/>
      <c r="C1942" s="622">
        <f t="shared" ref="C1942:F1942" si="1896">C1897</f>
        <v>3532</v>
      </c>
      <c r="D1942" s="622">
        <f t="shared" si="1896"/>
        <v>1472</v>
      </c>
      <c r="E1942" s="622">
        <f t="shared" si="1896"/>
        <v>889</v>
      </c>
      <c r="F1942" s="622">
        <f t="shared" si="1896"/>
        <v>60.39402173913043</v>
      </c>
      <c r="G1942" s="2047"/>
      <c r="H1942" s="2047"/>
      <c r="I1942" s="2048"/>
      <c r="J1942" s="2048"/>
      <c r="K1942" s="2048"/>
      <c r="L1942" s="2048"/>
      <c r="M1942" s="2048"/>
      <c r="N1942" s="2048"/>
      <c r="O1942" s="2049"/>
      <c r="P1942" s="2049"/>
      <c r="Q1942" s="2049"/>
      <c r="R1942" s="2049"/>
      <c r="S1942" s="2049"/>
      <c r="T1942" s="2503"/>
      <c r="U1942" s="2547"/>
      <c r="V1942" s="2547"/>
      <c r="W1942" s="2547"/>
      <c r="X1942" s="2547"/>
      <c r="Y1942" s="2253"/>
    </row>
    <row r="1943" spans="1:25" ht="27" customHeight="1" x14ac:dyDescent="0.25">
      <c r="A1943" s="633" t="s">
        <v>351</v>
      </c>
      <c r="B1943" s="633"/>
      <c r="C1943" s="622">
        <f t="shared" ref="C1943:F1943" si="1897">C1898</f>
        <v>1077</v>
      </c>
      <c r="D1943" s="622">
        <f t="shared" si="1897"/>
        <v>449</v>
      </c>
      <c r="E1943" s="622">
        <f t="shared" si="1897"/>
        <v>77</v>
      </c>
      <c r="F1943" s="622">
        <f t="shared" si="1897"/>
        <v>17.149220489977729</v>
      </c>
      <c r="G1943" s="2047"/>
      <c r="H1943" s="2047"/>
      <c r="I1943" s="2048"/>
      <c r="J1943" s="2048"/>
      <c r="K1943" s="2048"/>
      <c r="L1943" s="2048"/>
      <c r="M1943" s="2048"/>
      <c r="N1943" s="2048"/>
      <c r="O1943" s="2049"/>
      <c r="P1943" s="2049"/>
      <c r="Q1943" s="2049"/>
      <c r="R1943" s="2049"/>
      <c r="S1943" s="2049"/>
      <c r="T1943" s="2503"/>
      <c r="U1943" s="2547"/>
      <c r="V1943" s="2547"/>
      <c r="W1943" s="2547"/>
      <c r="X1943" s="2547"/>
      <c r="Y1943" s="2253"/>
    </row>
    <row r="1944" spans="1:25" ht="27" customHeight="1" x14ac:dyDescent="0.25">
      <c r="A1944" s="633" t="s">
        <v>418</v>
      </c>
      <c r="B1944" s="633"/>
      <c r="C1944" s="622">
        <f t="shared" ref="C1944:F1944" si="1898">C1899</f>
        <v>1321</v>
      </c>
      <c r="D1944" s="622">
        <f t="shared" si="1898"/>
        <v>550</v>
      </c>
      <c r="E1944" s="622">
        <f t="shared" si="1898"/>
        <v>1312</v>
      </c>
      <c r="F1944" s="622">
        <f t="shared" si="1898"/>
        <v>238.54545454545453</v>
      </c>
      <c r="G1944" s="2047"/>
      <c r="H1944" s="2047"/>
      <c r="I1944" s="2048"/>
      <c r="J1944" s="2048"/>
      <c r="K1944" s="2048"/>
      <c r="L1944" s="2048"/>
      <c r="M1944" s="2048"/>
      <c r="N1944" s="2048"/>
      <c r="O1944" s="2049"/>
      <c r="P1944" s="2049"/>
      <c r="Q1944" s="2049"/>
      <c r="R1944" s="2049"/>
      <c r="S1944" s="2049"/>
      <c r="T1944" s="2503"/>
      <c r="U1944" s="2547"/>
      <c r="V1944" s="2547"/>
      <c r="W1944" s="2547"/>
      <c r="X1944" s="2547"/>
      <c r="Y1944" s="2253"/>
    </row>
    <row r="1945" spans="1:25" ht="27" customHeight="1" x14ac:dyDescent="0.25">
      <c r="A1945" s="633" t="s">
        <v>419</v>
      </c>
      <c r="B1945" s="633"/>
      <c r="C1945" s="622">
        <f t="shared" ref="C1945:F1945" si="1899">C1900</f>
        <v>1512</v>
      </c>
      <c r="D1945" s="622">
        <f t="shared" si="1899"/>
        <v>630</v>
      </c>
      <c r="E1945" s="622">
        <f t="shared" si="1899"/>
        <v>1544</v>
      </c>
      <c r="F1945" s="622">
        <f t="shared" si="1899"/>
        <v>245.07936507936509</v>
      </c>
      <c r="G1945" s="2047"/>
      <c r="H1945" s="2047"/>
      <c r="I1945" s="2048"/>
      <c r="J1945" s="2048"/>
      <c r="K1945" s="2048"/>
      <c r="L1945" s="2048"/>
      <c r="M1945" s="2048"/>
      <c r="N1945" s="2048"/>
      <c r="O1945" s="2049"/>
      <c r="P1945" s="2049"/>
      <c r="Q1945" s="2049"/>
      <c r="R1945" s="2049"/>
      <c r="S1945" s="2049"/>
      <c r="T1945" s="2503"/>
      <c r="U1945" s="2547"/>
      <c r="V1945" s="2547"/>
      <c r="W1945" s="2547"/>
      <c r="X1945" s="2547"/>
      <c r="Y1945" s="2253"/>
    </row>
    <row r="1946" spans="1:25" ht="41.25" customHeight="1" x14ac:dyDescent="0.25">
      <c r="A1946" s="1073" t="s">
        <v>352</v>
      </c>
      <c r="B1946" s="633"/>
      <c r="C1946" s="622">
        <f>C1901</f>
        <v>16942</v>
      </c>
      <c r="D1946" s="622">
        <f t="shared" ref="D1946:F1946" si="1900">D1901</f>
        <v>7059</v>
      </c>
      <c r="E1946" s="622">
        <f t="shared" si="1900"/>
        <v>11368</v>
      </c>
      <c r="F1946" s="622">
        <f t="shared" si="1900"/>
        <v>161.04264060065165</v>
      </c>
      <c r="G1946" s="2047"/>
      <c r="H1946" s="2047"/>
      <c r="I1946" s="2048"/>
      <c r="J1946" s="2048"/>
      <c r="K1946" s="2048"/>
      <c r="L1946" s="2048"/>
      <c r="M1946" s="2048"/>
      <c r="N1946" s="2048"/>
      <c r="O1946" s="2049"/>
      <c r="P1946" s="2049"/>
      <c r="Q1946" s="2049"/>
      <c r="R1946" s="2049"/>
      <c r="S1946" s="2049"/>
      <c r="T1946" s="2503"/>
      <c r="U1946" s="2547"/>
      <c r="V1946" s="2547"/>
      <c r="W1946" s="2547"/>
      <c r="X1946" s="2547"/>
      <c r="Y1946" s="2253"/>
    </row>
    <row r="1947" spans="1:25" ht="37.5" customHeight="1" x14ac:dyDescent="0.25">
      <c r="A1947" s="633" t="s">
        <v>353</v>
      </c>
      <c r="B1947" s="633"/>
      <c r="C1947" s="622">
        <f t="shared" ref="C1947:F1947" si="1901">C1902</f>
        <v>1200</v>
      </c>
      <c r="D1947" s="622">
        <f t="shared" si="1901"/>
        <v>500</v>
      </c>
      <c r="E1947" s="622">
        <f t="shared" si="1901"/>
        <v>230</v>
      </c>
      <c r="F1947" s="622">
        <f t="shared" si="1901"/>
        <v>46</v>
      </c>
      <c r="G1947" s="2047"/>
      <c r="H1947" s="2047"/>
      <c r="I1947" s="2048"/>
      <c r="J1947" s="2048"/>
      <c r="K1947" s="2048"/>
      <c r="L1947" s="2048"/>
      <c r="M1947" s="2048"/>
      <c r="N1947" s="2048"/>
      <c r="O1947" s="2049"/>
      <c r="P1947" s="2049"/>
      <c r="Q1947" s="2049"/>
      <c r="R1947" s="2049"/>
      <c r="S1947" s="2049"/>
      <c r="T1947" s="2503"/>
      <c r="U1947" s="2547"/>
      <c r="V1947" s="2547"/>
      <c r="W1947" s="2547"/>
      <c r="X1947" s="2547"/>
      <c r="Y1947" s="2253"/>
    </row>
    <row r="1948" spans="1:25" ht="42.75" customHeight="1" x14ac:dyDescent="0.25">
      <c r="A1948" s="633" t="s">
        <v>366</v>
      </c>
      <c r="B1948" s="633"/>
      <c r="C1948" s="622">
        <f t="shared" ref="C1948:F1948" si="1902">C1903</f>
        <v>13856</v>
      </c>
      <c r="D1948" s="622">
        <f t="shared" si="1902"/>
        <v>5773</v>
      </c>
      <c r="E1948" s="622">
        <f t="shared" si="1902"/>
        <v>10837</v>
      </c>
      <c r="F1948" s="622">
        <f t="shared" si="1902"/>
        <v>187.71869045556903</v>
      </c>
      <c r="G1948" s="2047"/>
      <c r="H1948" s="2047"/>
      <c r="I1948" s="2048"/>
      <c r="J1948" s="2048"/>
      <c r="K1948" s="2048"/>
      <c r="L1948" s="2048"/>
      <c r="M1948" s="2048"/>
      <c r="N1948" s="2048"/>
      <c r="O1948" s="2049"/>
      <c r="P1948" s="2049"/>
      <c r="Q1948" s="2049"/>
      <c r="R1948" s="2049"/>
      <c r="S1948" s="2049"/>
      <c r="T1948" s="2503"/>
      <c r="U1948" s="2547"/>
      <c r="V1948" s="2547"/>
      <c r="W1948" s="2547"/>
      <c r="X1948" s="2547"/>
      <c r="Y1948" s="2253"/>
    </row>
    <row r="1949" spans="1:25" ht="43.5" customHeight="1" x14ac:dyDescent="0.25">
      <c r="A1949" s="633" t="s">
        <v>367</v>
      </c>
      <c r="B1949" s="633"/>
      <c r="C1949" s="622">
        <f t="shared" ref="C1949:F1949" si="1903">C1904</f>
        <v>467</v>
      </c>
      <c r="D1949" s="622">
        <f t="shared" si="1903"/>
        <v>195</v>
      </c>
      <c r="E1949" s="622">
        <f t="shared" si="1903"/>
        <v>31</v>
      </c>
      <c r="F1949" s="622">
        <f t="shared" si="1903"/>
        <v>15.897435897435896</v>
      </c>
      <c r="G1949" s="2047"/>
      <c r="H1949" s="2047"/>
      <c r="I1949" s="2048"/>
      <c r="J1949" s="2048"/>
      <c r="K1949" s="2048"/>
      <c r="L1949" s="2048"/>
      <c r="M1949" s="2048"/>
      <c r="N1949" s="2048"/>
      <c r="O1949" s="2049"/>
      <c r="P1949" s="2049"/>
      <c r="Q1949" s="2049"/>
      <c r="R1949" s="2049"/>
      <c r="S1949" s="2049"/>
      <c r="T1949" s="2503"/>
      <c r="U1949" s="2547"/>
      <c r="V1949" s="2547"/>
      <c r="W1949" s="2547"/>
      <c r="X1949" s="2547"/>
      <c r="Y1949" s="2253"/>
    </row>
    <row r="1950" spans="1:25" ht="32.25" customHeight="1" x14ac:dyDescent="0.25">
      <c r="A1950" s="633" t="s">
        <v>368</v>
      </c>
      <c r="B1950" s="633"/>
      <c r="C1950" s="622">
        <f t="shared" ref="C1950:F1950" si="1904">C1905</f>
        <v>230</v>
      </c>
      <c r="D1950" s="622">
        <f t="shared" si="1904"/>
        <v>96</v>
      </c>
      <c r="E1950" s="622">
        <f t="shared" si="1904"/>
        <v>264</v>
      </c>
      <c r="F1950" s="622">
        <f t="shared" si="1904"/>
        <v>275</v>
      </c>
      <c r="G1950" s="2047"/>
      <c r="H1950" s="2047"/>
      <c r="I1950" s="2048"/>
      <c r="J1950" s="2048"/>
      <c r="K1950" s="2048"/>
      <c r="L1950" s="2048"/>
      <c r="M1950" s="2048"/>
      <c r="N1950" s="2048"/>
      <c r="O1950" s="2049"/>
      <c r="P1950" s="2049"/>
      <c r="Q1950" s="2049"/>
      <c r="R1950" s="2049"/>
      <c r="S1950" s="2049"/>
      <c r="T1950" s="2503"/>
      <c r="U1950" s="2547"/>
      <c r="V1950" s="2547"/>
      <c r="W1950" s="2547"/>
      <c r="X1950" s="2547"/>
      <c r="Y1950" s="2253"/>
    </row>
    <row r="1951" spans="1:25" ht="27" customHeight="1" x14ac:dyDescent="0.25">
      <c r="A1951" s="633" t="s">
        <v>369</v>
      </c>
      <c r="B1951" s="633"/>
      <c r="C1951" s="622">
        <f t="shared" ref="C1951:F1951" si="1905">C1906</f>
        <v>1189</v>
      </c>
      <c r="D1951" s="622">
        <f t="shared" si="1905"/>
        <v>495</v>
      </c>
      <c r="E1951" s="622">
        <f t="shared" si="1905"/>
        <v>6</v>
      </c>
      <c r="F1951" s="622">
        <f t="shared" si="1905"/>
        <v>1.2121212121212122</v>
      </c>
      <c r="G1951" s="2047"/>
      <c r="H1951" s="2047"/>
      <c r="I1951" s="2048"/>
      <c r="J1951" s="2048"/>
      <c r="K1951" s="2048"/>
      <c r="L1951" s="2048"/>
      <c r="M1951" s="2048"/>
      <c r="N1951" s="2048"/>
      <c r="O1951" s="2049"/>
      <c r="P1951" s="2049"/>
      <c r="Q1951" s="2049"/>
      <c r="R1951" s="2049"/>
      <c r="S1951" s="2049"/>
      <c r="T1951" s="2503"/>
      <c r="U1951" s="2547"/>
      <c r="V1951" s="2547"/>
      <c r="W1951" s="2547"/>
      <c r="X1951" s="2547"/>
      <c r="Y1951" s="2253"/>
    </row>
    <row r="1952" spans="1:25" ht="27" customHeight="1" x14ac:dyDescent="0.25">
      <c r="A1952" s="633" t="s">
        <v>347</v>
      </c>
      <c r="B1952" s="633"/>
      <c r="C1952" s="622">
        <f>C1889</f>
        <v>4000</v>
      </c>
      <c r="D1952" s="622">
        <f t="shared" ref="D1952:F1952" si="1906">D1889</f>
        <v>1667</v>
      </c>
      <c r="E1952" s="622">
        <f t="shared" si="1906"/>
        <v>2451</v>
      </c>
      <c r="F1952" s="622">
        <f t="shared" si="1906"/>
        <v>147.03059388122375</v>
      </c>
      <c r="G1952" s="2047"/>
      <c r="H1952" s="2047"/>
      <c r="I1952" s="2048"/>
      <c r="J1952" s="2048"/>
      <c r="K1952" s="2048"/>
      <c r="L1952" s="2048"/>
      <c r="M1952" s="2048"/>
      <c r="N1952" s="2048"/>
      <c r="O1952" s="2049"/>
      <c r="P1952" s="2049"/>
      <c r="Q1952" s="2049"/>
      <c r="R1952" s="2049"/>
      <c r="S1952" s="2049"/>
      <c r="T1952" s="2503"/>
      <c r="U1952" s="2547"/>
      <c r="V1952" s="2547"/>
      <c r="W1952" s="2547"/>
      <c r="X1952" s="2547"/>
      <c r="Y1952" s="2253"/>
    </row>
    <row r="1953" spans="1:25" ht="27" customHeight="1" x14ac:dyDescent="0.25">
      <c r="A1953" s="2050" t="s">
        <v>169</v>
      </c>
      <c r="B1953" s="633"/>
      <c r="C1953" s="622">
        <f>C1890</f>
        <v>35600</v>
      </c>
      <c r="D1953" s="622">
        <f t="shared" ref="D1953:F1954" si="1907">D1890</f>
        <v>14833</v>
      </c>
      <c r="E1953" s="622">
        <f t="shared" si="1907"/>
        <v>13733.921875</v>
      </c>
      <c r="F1953" s="622">
        <f t="shared" si="1907"/>
        <v>92.590318040854839</v>
      </c>
      <c r="G1953" s="2047"/>
      <c r="H1953" s="2047"/>
      <c r="I1953" s="2048"/>
      <c r="J1953" s="2048"/>
      <c r="K1953" s="2048"/>
      <c r="L1953" s="2048"/>
      <c r="M1953" s="2048"/>
      <c r="N1953" s="2048"/>
      <c r="O1953" s="2049"/>
      <c r="P1953" s="2049"/>
      <c r="Q1953" s="2049"/>
      <c r="R1953" s="2049"/>
      <c r="S1953" s="2049"/>
      <c r="T1953" s="2503"/>
      <c r="U1953" s="2547"/>
      <c r="V1953" s="2547"/>
      <c r="W1953" s="2547"/>
      <c r="X1953" s="2547"/>
      <c r="Y1953" s="2253"/>
    </row>
    <row r="1954" spans="1:25" ht="27" customHeight="1" x14ac:dyDescent="0.25">
      <c r="A1954" s="2051" t="s">
        <v>339</v>
      </c>
      <c r="B1954" s="633"/>
      <c r="C1954" s="622">
        <f>C1891</f>
        <v>21500</v>
      </c>
      <c r="D1954" s="622">
        <f t="shared" si="1907"/>
        <v>8958</v>
      </c>
      <c r="E1954" s="622">
        <f t="shared" si="1907"/>
        <v>9087</v>
      </c>
      <c r="F1954" s="622">
        <f t="shared" si="1907"/>
        <v>101.44005358338914</v>
      </c>
      <c r="G1954" s="2047"/>
      <c r="H1954" s="2047"/>
      <c r="I1954" s="2048"/>
      <c r="J1954" s="2048"/>
      <c r="K1954" s="2048"/>
      <c r="L1954" s="2048"/>
      <c r="M1954" s="2048"/>
      <c r="N1954" s="2048"/>
      <c r="O1954" s="2049"/>
      <c r="P1954" s="2049"/>
      <c r="Q1954" s="2049"/>
      <c r="R1954" s="2049"/>
      <c r="S1954" s="2049"/>
      <c r="T1954" s="2503"/>
      <c r="U1954" s="2547"/>
      <c r="V1954" s="2547"/>
      <c r="W1954" s="2547"/>
      <c r="X1954" s="2547"/>
      <c r="Y1954" s="2253"/>
    </row>
    <row r="1955" spans="1:25" ht="34.5" customHeight="1" x14ac:dyDescent="0.25">
      <c r="A1955" s="2050" t="s">
        <v>170</v>
      </c>
      <c r="B1955" s="633"/>
      <c r="C1955" s="622">
        <f>C1909</f>
        <v>11774</v>
      </c>
      <c r="D1955" s="622">
        <f t="shared" ref="D1955:F1955" si="1908">D1909</f>
        <v>4906</v>
      </c>
      <c r="E1955" s="622">
        <f t="shared" si="1908"/>
        <v>3479</v>
      </c>
      <c r="F1955" s="622">
        <f t="shared" si="1908"/>
        <v>70.913167549938848</v>
      </c>
      <c r="G1955" s="2047"/>
      <c r="H1955" s="2047"/>
      <c r="I1955" s="2048"/>
      <c r="J1955" s="2048"/>
      <c r="K1955" s="2048"/>
      <c r="L1955" s="2048"/>
      <c r="M1955" s="2048"/>
      <c r="N1955" s="2048"/>
      <c r="O1955" s="2049"/>
      <c r="P1955" s="2049"/>
      <c r="Q1955" s="2049"/>
      <c r="R1955" s="2049"/>
      <c r="S1955" s="2049"/>
      <c r="T1955" s="2503"/>
      <c r="U1955" s="2547"/>
      <c r="V1955" s="2547"/>
      <c r="W1955" s="2547"/>
      <c r="X1955" s="2547"/>
      <c r="Y1955" s="2253"/>
    </row>
    <row r="1956" spans="1:25" ht="34.5" customHeight="1" x14ac:dyDescent="0.25">
      <c r="A1956" s="2050" t="s">
        <v>340</v>
      </c>
      <c r="B1956" s="633"/>
      <c r="C1956" s="622">
        <f t="shared" ref="C1956:F1956" si="1909">C1910</f>
        <v>0</v>
      </c>
      <c r="D1956" s="622">
        <f t="shared" si="1909"/>
        <v>0</v>
      </c>
      <c r="E1956" s="622">
        <f t="shared" si="1909"/>
        <v>0</v>
      </c>
      <c r="F1956" s="622">
        <f t="shared" si="1909"/>
        <v>0</v>
      </c>
      <c r="G1956" s="2047"/>
      <c r="H1956" s="2047"/>
      <c r="I1956" s="2048"/>
      <c r="J1956" s="2048"/>
      <c r="K1956" s="2048"/>
      <c r="L1956" s="2048"/>
      <c r="M1956" s="2048"/>
      <c r="N1956" s="2048"/>
      <c r="O1956" s="2049"/>
      <c r="P1956" s="2049"/>
      <c r="Q1956" s="2049"/>
      <c r="R1956" s="2049"/>
      <c r="S1956" s="2049"/>
      <c r="T1956" s="2503"/>
      <c r="U1956" s="2547"/>
      <c r="V1956" s="2547"/>
      <c r="W1956" s="2547"/>
      <c r="X1956" s="2547"/>
      <c r="Y1956" s="2253"/>
    </row>
    <row r="1957" spans="1:25" ht="34.5" customHeight="1" x14ac:dyDescent="0.25">
      <c r="A1957" s="2050" t="s">
        <v>453</v>
      </c>
      <c r="B1957" s="633"/>
      <c r="C1957" s="622">
        <f t="shared" ref="C1957:F1957" si="1910">C1911</f>
        <v>5500</v>
      </c>
      <c r="D1957" s="622">
        <f t="shared" si="1910"/>
        <v>1650</v>
      </c>
      <c r="E1957" s="622">
        <f t="shared" si="1910"/>
        <v>0</v>
      </c>
      <c r="F1957" s="622">
        <f t="shared" si="1910"/>
        <v>0</v>
      </c>
      <c r="G1957" s="2047"/>
      <c r="H1957" s="2047"/>
      <c r="I1957" s="2048"/>
      <c r="J1957" s="2048"/>
      <c r="K1957" s="2048"/>
      <c r="L1957" s="2048"/>
      <c r="M1957" s="2048"/>
      <c r="N1957" s="2048"/>
      <c r="O1957" s="2049"/>
      <c r="P1957" s="2049"/>
      <c r="Q1957" s="2049"/>
      <c r="R1957" s="2049"/>
      <c r="S1957" s="2049"/>
      <c r="T1957" s="2503"/>
      <c r="U1957" s="2547"/>
      <c r="V1957" s="2547"/>
      <c r="W1957" s="2547"/>
      <c r="X1957" s="2547"/>
      <c r="Y1957" s="2253"/>
    </row>
    <row r="1958" spans="1:25" s="31" customFormat="1" ht="15" customHeight="1" x14ac:dyDescent="0.2">
      <c r="A1958" s="2052" t="s">
        <v>399</v>
      </c>
      <c r="B1958" s="2053"/>
      <c r="C1958" s="2054">
        <f>SUM(C1913)</f>
        <v>157698</v>
      </c>
      <c r="D1958" s="2054">
        <f>SUM(D1913)</f>
        <v>65707.600000000006</v>
      </c>
      <c r="E1958" s="2054">
        <f>SUM(E1913)</f>
        <v>65306.55</v>
      </c>
      <c r="F1958" s="2054">
        <f>SUM(F1913)</f>
        <v>99.389644424693628</v>
      </c>
      <c r="G1958" s="2047"/>
      <c r="H1958" s="2047"/>
      <c r="I1958" s="2048"/>
      <c r="J1958" s="2048"/>
      <c r="K1958" s="2048"/>
      <c r="L1958" s="2048"/>
      <c r="M1958" s="2048"/>
      <c r="N1958" s="2048"/>
      <c r="O1958" s="2049">
        <f>O1913</f>
        <v>82487.469204074092</v>
      </c>
      <c r="P1958" s="2049">
        <f>P1913</f>
        <v>87443.246964294085</v>
      </c>
      <c r="Q1958" s="2049">
        <f>Q1913</f>
        <v>89951.622964294089</v>
      </c>
      <c r="R1958" s="2049">
        <f>R1913</f>
        <v>92459.99896225406</v>
      </c>
      <c r="S1958" s="2049">
        <f>S1913</f>
        <v>92459.99896225406</v>
      </c>
      <c r="T1958" s="2503">
        <f t="shared" ref="T1958:X1958" si="1911">T1913</f>
        <v>40287.581334849026</v>
      </c>
      <c r="U1958" s="2547">
        <f t="shared" si="1911"/>
        <v>40550.291230000003</v>
      </c>
      <c r="V1958" s="2547">
        <f t="shared" si="1911"/>
        <v>262.70989515097608</v>
      </c>
      <c r="W1958" s="2547">
        <f t="shared" si="1911"/>
        <v>-13.699590000000001</v>
      </c>
      <c r="X1958" s="2547">
        <f t="shared" si="1911"/>
        <v>40536.591640000006</v>
      </c>
      <c r="Y1958" s="2252">
        <f>U1958+W1958-X1958</f>
        <v>0</v>
      </c>
    </row>
    <row r="1959" spans="1:25" ht="15" customHeight="1" x14ac:dyDescent="0.25">
      <c r="A1959" s="2055" t="s">
        <v>33</v>
      </c>
      <c r="B1959" s="633"/>
      <c r="C1959" s="622"/>
      <c r="D1959" s="622"/>
      <c r="E1959" s="622"/>
      <c r="F1959" s="622"/>
      <c r="G1959" s="2047"/>
      <c r="H1959" s="2047"/>
      <c r="I1959" s="2048"/>
      <c r="J1959" s="2048"/>
      <c r="K1959" s="2048"/>
      <c r="L1959" s="2048"/>
      <c r="M1959" s="2048"/>
      <c r="N1959" s="2048"/>
      <c r="O1959" s="2049"/>
      <c r="P1959" s="2049"/>
      <c r="Q1959" s="2049"/>
      <c r="R1959" s="2049"/>
      <c r="S1959" s="2049"/>
      <c r="T1959" s="2503"/>
      <c r="U1959" s="2547"/>
      <c r="V1959" s="2547"/>
      <c r="W1959" s="2547"/>
      <c r="X1959" s="2547"/>
      <c r="Y1959" s="2253"/>
    </row>
    <row r="1960" spans="1:25" ht="15" customHeight="1" x14ac:dyDescent="0.25">
      <c r="A1960" s="2056" t="s">
        <v>93</v>
      </c>
      <c r="B1960" s="633"/>
      <c r="C1960" s="622">
        <f t="shared" ref="C1960:N1960" si="1912">SUM(C1920)</f>
        <v>820</v>
      </c>
      <c r="D1960" s="622">
        <f t="shared" si="1912"/>
        <v>342</v>
      </c>
      <c r="E1960" s="622">
        <f t="shared" si="1912"/>
        <v>279</v>
      </c>
      <c r="F1960" s="622">
        <f t="shared" si="1912"/>
        <v>81.578947368421055</v>
      </c>
      <c r="G1960" s="622">
        <f t="shared" si="1912"/>
        <v>7.9536585365853663</v>
      </c>
      <c r="H1960" s="622">
        <f t="shared" si="1912"/>
        <v>7.1326164874551967</v>
      </c>
      <c r="I1960" s="622">
        <f t="shared" si="1912"/>
        <v>6522</v>
      </c>
      <c r="J1960" s="622">
        <f t="shared" si="1912"/>
        <v>2721</v>
      </c>
      <c r="K1960" s="622">
        <f t="shared" si="1912"/>
        <v>1990</v>
      </c>
      <c r="L1960" s="622">
        <f t="shared" si="1912"/>
        <v>73.134876883498706</v>
      </c>
      <c r="M1960" s="622">
        <f t="shared" si="1912"/>
        <v>23</v>
      </c>
      <c r="N1960" s="622">
        <f t="shared" si="1912"/>
        <v>207.65217391304347</v>
      </c>
      <c r="O1960" s="2049"/>
      <c r="P1960" s="2049"/>
      <c r="Q1960" s="2049"/>
      <c r="R1960" s="2049"/>
      <c r="S1960" s="2049"/>
      <c r="T1960" s="2503"/>
      <c r="U1960" s="2547"/>
      <c r="V1960" s="2547"/>
      <c r="W1960" s="2547"/>
      <c r="X1960" s="2547"/>
      <c r="Y1960" s="2253"/>
    </row>
    <row r="1961" spans="1:25" ht="17.25" customHeight="1" x14ac:dyDescent="0.25">
      <c r="A1961" s="2455" t="s">
        <v>265</v>
      </c>
      <c r="B1961" s="633"/>
      <c r="C1961" s="622">
        <f t="shared" ref="C1961:N1961" si="1913">SUM(C1922)</f>
        <v>500</v>
      </c>
      <c r="D1961" s="622">
        <f t="shared" si="1913"/>
        <v>208</v>
      </c>
      <c r="E1961" s="53">
        <f t="shared" si="1913"/>
        <v>194</v>
      </c>
      <c r="F1961" s="622">
        <f t="shared" si="1913"/>
        <v>93.269230769230774</v>
      </c>
      <c r="G1961" s="622">
        <f t="shared" si="1913"/>
        <v>8</v>
      </c>
      <c r="H1961" s="622">
        <f t="shared" si="1913"/>
        <v>7.9484536082474229</v>
      </c>
      <c r="I1961" s="622">
        <f t="shared" si="1913"/>
        <v>4000</v>
      </c>
      <c r="J1961" s="622">
        <f t="shared" si="1913"/>
        <v>1664</v>
      </c>
      <c r="K1961" s="622">
        <f t="shared" si="1913"/>
        <v>1542</v>
      </c>
      <c r="L1961" s="622">
        <f t="shared" si="1913"/>
        <v>92.668269230769226</v>
      </c>
      <c r="M1961" s="622">
        <f t="shared" si="1913"/>
        <v>16.666666666666668</v>
      </c>
      <c r="N1961" s="622">
        <f t="shared" si="1913"/>
        <v>222.04799999999997</v>
      </c>
      <c r="O1961" s="2049"/>
      <c r="P1961" s="2049"/>
      <c r="Q1961" s="2049"/>
      <c r="R1961" s="2049"/>
      <c r="S1961" s="2049"/>
      <c r="T1961" s="2503"/>
      <c r="U1961" s="2547"/>
      <c r="V1961" s="2547"/>
      <c r="W1961" s="2547"/>
      <c r="X1961" s="2547"/>
      <c r="Y1961" s="2253"/>
    </row>
    <row r="1962" spans="1:25" s="31" customFormat="1" ht="15" customHeight="1" x14ac:dyDescent="0.2">
      <c r="A1962" s="2454" t="s">
        <v>397</v>
      </c>
      <c r="B1962" s="2053"/>
      <c r="C1962" s="2054">
        <f t="shared" ref="C1962:N1962" si="1914">SUM(C1923)</f>
        <v>1320</v>
      </c>
      <c r="D1962" s="2054">
        <f t="shared" si="1914"/>
        <v>550</v>
      </c>
      <c r="E1962" s="2054">
        <f t="shared" si="1914"/>
        <v>473</v>
      </c>
      <c r="F1962" s="2054">
        <f t="shared" si="1914"/>
        <v>86</v>
      </c>
      <c r="G1962" s="2054">
        <f t="shared" ref="G1962:J1969" si="1915">SUM(G1923)</f>
        <v>8</v>
      </c>
      <c r="H1962" s="2054">
        <f t="shared" si="1915"/>
        <v>7.4672304439746302</v>
      </c>
      <c r="I1962" s="2054">
        <f t="shared" si="1915"/>
        <v>10522</v>
      </c>
      <c r="J1962" s="2054">
        <f t="shared" si="1915"/>
        <v>4385</v>
      </c>
      <c r="K1962" s="2054">
        <f t="shared" si="1914"/>
        <v>3532</v>
      </c>
      <c r="L1962" s="2054">
        <f t="shared" si="1914"/>
        <v>80.547320410490315</v>
      </c>
      <c r="M1962" s="2054">
        <f t="shared" si="1914"/>
        <v>39.666666666666671</v>
      </c>
      <c r="N1962" s="2054">
        <f t="shared" si="1914"/>
        <v>213.70084033613441</v>
      </c>
      <c r="O1962" s="2049">
        <f t="shared" ref="O1962:O1969" si="1916">SUM(O1923)</f>
        <v>16268.472565800001</v>
      </c>
      <c r="P1962" s="2049">
        <f t="shared" ref="P1962:Q1962" si="1917">SUM(P1923)</f>
        <v>17191.824475280002</v>
      </c>
      <c r="Q1962" s="2049">
        <f t="shared" si="1917"/>
        <v>17191.824475280002</v>
      </c>
      <c r="R1962" s="2049">
        <f t="shared" ref="R1962:S1962" si="1918">SUM(R1923)</f>
        <v>17191.824475280002</v>
      </c>
      <c r="S1962" s="2049">
        <f t="shared" si="1918"/>
        <v>17191.824475280002</v>
      </c>
      <c r="T1962" s="2503">
        <f t="shared" ref="T1962:X1969" si="1919">SUM(T1923)</f>
        <v>7114.294566470001</v>
      </c>
      <c r="U1962" s="2547">
        <f t="shared" si="1919"/>
        <v>6178.0584200000003</v>
      </c>
      <c r="V1962" s="2547">
        <f t="shared" si="1919"/>
        <v>-936.23614647000068</v>
      </c>
      <c r="W1962" s="2547">
        <f t="shared" si="1919"/>
        <v>-42.452179999999998</v>
      </c>
      <c r="X1962" s="2547">
        <f t="shared" si="1919"/>
        <v>6135.6062400000001</v>
      </c>
      <c r="Y1962" s="2253"/>
    </row>
    <row r="1963" spans="1:25" ht="30" customHeight="1" x14ac:dyDescent="0.25">
      <c r="A1963" s="2453" t="s">
        <v>337</v>
      </c>
      <c r="B1963" s="633"/>
      <c r="C1963" s="622">
        <f t="shared" ref="C1963:N1963" si="1920">SUM(C1924)</f>
        <v>1070</v>
      </c>
      <c r="D1963" s="622">
        <f t="shared" si="1920"/>
        <v>446</v>
      </c>
      <c r="E1963" s="622">
        <f t="shared" si="1920"/>
        <v>296</v>
      </c>
      <c r="F1963" s="622">
        <f t="shared" si="1920"/>
        <v>66.367713004484301</v>
      </c>
      <c r="G1963" s="622">
        <f t="shared" si="1915"/>
        <v>0</v>
      </c>
      <c r="H1963" s="622">
        <f t="shared" si="1915"/>
        <v>0</v>
      </c>
      <c r="I1963" s="622">
        <f t="shared" si="1915"/>
        <v>0</v>
      </c>
      <c r="J1963" s="622">
        <f t="shared" si="1915"/>
        <v>0</v>
      </c>
      <c r="K1963" s="622">
        <f t="shared" si="1920"/>
        <v>0</v>
      </c>
      <c r="L1963" s="622">
        <f t="shared" si="1920"/>
        <v>0</v>
      </c>
      <c r="M1963" s="622">
        <f t="shared" si="1920"/>
        <v>0</v>
      </c>
      <c r="N1963" s="622">
        <f t="shared" si="1920"/>
        <v>0</v>
      </c>
      <c r="O1963" s="2049">
        <f t="shared" si="1916"/>
        <v>7139.9602000000004</v>
      </c>
      <c r="P1963" s="2049">
        <f t="shared" ref="P1963:Q1963" si="1921">SUM(P1924)</f>
        <v>7140.0029999999997</v>
      </c>
      <c r="Q1963" s="2049">
        <f t="shared" si="1921"/>
        <v>7140.0029999999997</v>
      </c>
      <c r="R1963" s="2049">
        <f t="shared" ref="R1963:S1963" si="1922">SUM(R1924)</f>
        <v>7140.0029999999997</v>
      </c>
      <c r="S1963" s="2049">
        <f t="shared" si="1922"/>
        <v>7054.8666700000003</v>
      </c>
      <c r="T1963" s="2503">
        <f t="shared" si="1919"/>
        <v>2964.3569390530301</v>
      </c>
      <c r="U1963" s="2547">
        <f t="shared" si="1919"/>
        <v>1975.1784</v>
      </c>
      <c r="V1963" s="2547">
        <f t="shared" si="1919"/>
        <v>-989.17853905303014</v>
      </c>
      <c r="W1963" s="2547">
        <f t="shared" si="1919"/>
        <v>0</v>
      </c>
      <c r="X1963" s="2547">
        <f t="shared" si="1919"/>
        <v>1975.1784</v>
      </c>
      <c r="Y1963" s="2253"/>
    </row>
    <row r="1964" spans="1:25" ht="15" customHeight="1" x14ac:dyDescent="0.25">
      <c r="A1964" s="2452" t="s">
        <v>400</v>
      </c>
      <c r="B1964" s="636"/>
      <c r="C1964" s="2247">
        <f t="shared" ref="C1964:N1964" si="1923">SUM(C1925)</f>
        <v>7000</v>
      </c>
      <c r="D1964" s="2247">
        <f t="shared" si="1923"/>
        <v>2917</v>
      </c>
      <c r="E1964" s="2247">
        <f t="shared" si="1923"/>
        <v>3091</v>
      </c>
      <c r="F1964" s="2247">
        <f t="shared" si="1923"/>
        <v>105.96503256770656</v>
      </c>
      <c r="G1964" s="2247">
        <f t="shared" si="1915"/>
        <v>0</v>
      </c>
      <c r="H1964" s="2247">
        <f t="shared" si="1915"/>
        <v>0</v>
      </c>
      <c r="I1964" s="2247">
        <f t="shared" si="1915"/>
        <v>0</v>
      </c>
      <c r="J1964" s="2247">
        <f t="shared" si="1915"/>
        <v>0</v>
      </c>
      <c r="K1964" s="2247">
        <f t="shared" si="1923"/>
        <v>0</v>
      </c>
      <c r="L1964" s="2247">
        <f t="shared" si="1923"/>
        <v>0</v>
      </c>
      <c r="M1964" s="2247">
        <f t="shared" si="1923"/>
        <v>0</v>
      </c>
      <c r="N1964" s="2247">
        <f t="shared" si="1923"/>
        <v>0</v>
      </c>
      <c r="O1964" s="2049">
        <f t="shared" si="1916"/>
        <v>11066.9330792</v>
      </c>
      <c r="P1964" s="2049">
        <f t="shared" ref="P1964:Q1964" si="1924">SUM(P1925)</f>
        <v>11066.9330792</v>
      </c>
      <c r="Q1964" s="2049">
        <f t="shared" si="1924"/>
        <v>11066.9330792</v>
      </c>
      <c r="R1964" s="2049">
        <f t="shared" ref="R1964:S1964" si="1925">SUM(R1925)</f>
        <v>11066.9330792</v>
      </c>
      <c r="S1964" s="2049">
        <f t="shared" si="1925"/>
        <v>11066.9330792</v>
      </c>
      <c r="T1964" s="2503">
        <f t="shared" si="1919"/>
        <v>4611.2221163333334</v>
      </c>
      <c r="U1964" s="2547">
        <f t="shared" si="1919"/>
        <v>4429.543459999999</v>
      </c>
      <c r="V1964" s="2547">
        <f t="shared" si="1919"/>
        <v>-181.6786563333344</v>
      </c>
      <c r="W1964" s="2547">
        <f t="shared" si="1919"/>
        <v>-36.377739999999996</v>
      </c>
      <c r="X1964" s="2547">
        <f t="shared" si="1919"/>
        <v>4393.1657199999991</v>
      </c>
      <c r="Y1964" s="2253"/>
    </row>
    <row r="1965" spans="1:25" ht="15" customHeight="1" x14ac:dyDescent="0.25">
      <c r="A1965" s="2057" t="s">
        <v>371</v>
      </c>
      <c r="B1965" s="2058"/>
      <c r="C1965" s="2059">
        <f t="shared" ref="C1965:N1965" si="1926">SUM(C1926)</f>
        <v>6990</v>
      </c>
      <c r="D1965" s="2059">
        <f t="shared" si="1926"/>
        <v>2913</v>
      </c>
      <c r="E1965" s="2059">
        <f t="shared" si="1926"/>
        <v>3074</v>
      </c>
      <c r="F1965" s="2059">
        <f t="shared" si="1926"/>
        <v>105.52694816340542</v>
      </c>
      <c r="G1965" s="2059">
        <f t="shared" si="1915"/>
        <v>0</v>
      </c>
      <c r="H1965" s="2059">
        <f t="shared" si="1915"/>
        <v>0</v>
      </c>
      <c r="I1965" s="2059">
        <f t="shared" si="1915"/>
        <v>0</v>
      </c>
      <c r="J1965" s="2059">
        <f t="shared" si="1915"/>
        <v>0</v>
      </c>
      <c r="K1965" s="2059">
        <f t="shared" si="1926"/>
        <v>0</v>
      </c>
      <c r="L1965" s="2059">
        <f t="shared" si="1926"/>
        <v>0</v>
      </c>
      <c r="M1965" s="2059">
        <f t="shared" si="1926"/>
        <v>0</v>
      </c>
      <c r="N1965" s="2059">
        <f t="shared" si="1926"/>
        <v>0</v>
      </c>
      <c r="O1965" s="1254">
        <f t="shared" si="1916"/>
        <v>0</v>
      </c>
      <c r="P1965" s="1254">
        <f t="shared" ref="P1965:Q1965" si="1927">SUM(P1926)</f>
        <v>0</v>
      </c>
      <c r="Q1965" s="1254">
        <f t="shared" si="1927"/>
        <v>0</v>
      </c>
      <c r="R1965" s="1254">
        <f t="shared" ref="R1965:S1965" si="1928">SUM(R1926)</f>
        <v>0</v>
      </c>
      <c r="S1965" s="1254">
        <f t="shared" si="1928"/>
        <v>0</v>
      </c>
      <c r="T1965" s="2506">
        <f t="shared" si="1919"/>
        <v>0</v>
      </c>
      <c r="U1965" s="2521">
        <f t="shared" si="1919"/>
        <v>0</v>
      </c>
      <c r="V1965" s="2521">
        <f t="shared" si="1919"/>
        <v>0</v>
      </c>
      <c r="W1965" s="2521">
        <f t="shared" si="1919"/>
        <v>0</v>
      </c>
      <c r="X1965" s="2521">
        <f t="shared" si="1919"/>
        <v>0</v>
      </c>
      <c r="Y1965" s="2253"/>
    </row>
    <row r="1966" spans="1:25" ht="15" customHeight="1" x14ac:dyDescent="0.25">
      <c r="A1966" s="2060" t="s">
        <v>372</v>
      </c>
      <c r="B1966" s="2061"/>
      <c r="C1966" s="2062">
        <f t="shared" ref="C1966:N1966" si="1929">SUM(C1927)</f>
        <v>6990</v>
      </c>
      <c r="D1966" s="2062">
        <f t="shared" si="1929"/>
        <v>2913</v>
      </c>
      <c r="E1966" s="2062">
        <f t="shared" si="1929"/>
        <v>3074</v>
      </c>
      <c r="F1966" s="2062">
        <f t="shared" si="1929"/>
        <v>105.52694816340542</v>
      </c>
      <c r="G1966" s="2062">
        <f t="shared" si="1915"/>
        <v>0</v>
      </c>
      <c r="H1966" s="2062">
        <f t="shared" si="1915"/>
        <v>0</v>
      </c>
      <c r="I1966" s="2062">
        <f t="shared" si="1915"/>
        <v>0</v>
      </c>
      <c r="J1966" s="2062">
        <f t="shared" si="1915"/>
        <v>0</v>
      </c>
      <c r="K1966" s="2062">
        <f t="shared" si="1929"/>
        <v>0</v>
      </c>
      <c r="L1966" s="2062">
        <f t="shared" si="1929"/>
        <v>0</v>
      </c>
      <c r="M1966" s="2062">
        <f t="shared" si="1929"/>
        <v>0</v>
      </c>
      <c r="N1966" s="2062">
        <f t="shared" si="1929"/>
        <v>0</v>
      </c>
      <c r="O1966" s="1253">
        <f t="shared" si="1916"/>
        <v>0</v>
      </c>
      <c r="P1966" s="1253">
        <f t="shared" ref="P1966:Q1966" si="1930">SUM(P1927)</f>
        <v>0</v>
      </c>
      <c r="Q1966" s="1253">
        <f t="shared" si="1930"/>
        <v>0</v>
      </c>
      <c r="R1966" s="1253">
        <f t="shared" ref="R1966:S1966" si="1931">SUM(R1927)</f>
        <v>0</v>
      </c>
      <c r="S1966" s="1253">
        <f t="shared" si="1931"/>
        <v>0</v>
      </c>
      <c r="T1966" s="2503">
        <f t="shared" si="1919"/>
        <v>0</v>
      </c>
      <c r="U1966" s="215">
        <f t="shared" si="1919"/>
        <v>0</v>
      </c>
      <c r="V1966" s="215">
        <f t="shared" si="1919"/>
        <v>0</v>
      </c>
      <c r="W1966" s="215">
        <f t="shared" si="1919"/>
        <v>0</v>
      </c>
      <c r="X1966" s="215">
        <f t="shared" si="1919"/>
        <v>0</v>
      </c>
      <c r="Y1966" s="2253"/>
    </row>
    <row r="1967" spans="1:25" ht="29.25" customHeight="1" x14ac:dyDescent="0.25">
      <c r="A1967" s="2063" t="s">
        <v>373</v>
      </c>
      <c r="B1967" s="2064"/>
      <c r="C1967" s="2065">
        <f t="shared" ref="C1967:N1967" si="1932">SUM(C1928)</f>
        <v>10</v>
      </c>
      <c r="D1967" s="2065">
        <f t="shared" si="1932"/>
        <v>4</v>
      </c>
      <c r="E1967" s="2065">
        <f t="shared" si="1932"/>
        <v>17</v>
      </c>
      <c r="F1967" s="2065">
        <f t="shared" si="1932"/>
        <v>425</v>
      </c>
      <c r="G1967" s="2065">
        <f t="shared" si="1915"/>
        <v>0</v>
      </c>
      <c r="H1967" s="2065">
        <f t="shared" si="1915"/>
        <v>0</v>
      </c>
      <c r="I1967" s="2065">
        <f t="shared" si="1915"/>
        <v>0</v>
      </c>
      <c r="J1967" s="2065">
        <f t="shared" si="1915"/>
        <v>0</v>
      </c>
      <c r="K1967" s="2065">
        <f t="shared" si="1932"/>
        <v>0</v>
      </c>
      <c r="L1967" s="2065">
        <f t="shared" si="1932"/>
        <v>0</v>
      </c>
      <c r="M1967" s="2065">
        <f t="shared" si="1932"/>
        <v>0</v>
      </c>
      <c r="N1967" s="2065">
        <f t="shared" si="1932"/>
        <v>0</v>
      </c>
      <c r="O1967" s="1253">
        <f t="shared" si="1916"/>
        <v>0</v>
      </c>
      <c r="P1967" s="1253">
        <f t="shared" ref="P1967:Q1967" si="1933">SUM(P1928)</f>
        <v>0</v>
      </c>
      <c r="Q1967" s="1253">
        <f t="shared" si="1933"/>
        <v>0</v>
      </c>
      <c r="R1967" s="1253">
        <f t="shared" ref="R1967:S1967" si="1934">SUM(R1928)</f>
        <v>0</v>
      </c>
      <c r="S1967" s="1253">
        <f t="shared" si="1934"/>
        <v>0</v>
      </c>
      <c r="T1967" s="2503">
        <f t="shared" si="1919"/>
        <v>0</v>
      </c>
      <c r="U1967" s="215">
        <f t="shared" si="1919"/>
        <v>0</v>
      </c>
      <c r="V1967" s="215">
        <f t="shared" si="1919"/>
        <v>0</v>
      </c>
      <c r="W1967" s="215">
        <f t="shared" si="1919"/>
        <v>0</v>
      </c>
      <c r="X1967" s="215">
        <f t="shared" si="1919"/>
        <v>0</v>
      </c>
      <c r="Y1967" s="2253"/>
    </row>
    <row r="1968" spans="1:25" ht="33.75" customHeight="1" x14ac:dyDescent="0.25">
      <c r="A1968" s="2060" t="s">
        <v>374</v>
      </c>
      <c r="B1968" s="2066"/>
      <c r="C1968" s="2067">
        <f t="shared" ref="C1968:N1968" si="1935">SUM(C1929)</f>
        <v>10</v>
      </c>
      <c r="D1968" s="2067">
        <f t="shared" si="1935"/>
        <v>4</v>
      </c>
      <c r="E1968" s="2067">
        <f t="shared" si="1935"/>
        <v>0</v>
      </c>
      <c r="F1968" s="2067">
        <f t="shared" si="1935"/>
        <v>0</v>
      </c>
      <c r="G1968" s="2067">
        <f t="shared" si="1915"/>
        <v>0</v>
      </c>
      <c r="H1968" s="2067">
        <f t="shared" si="1915"/>
        <v>0</v>
      </c>
      <c r="I1968" s="2067">
        <f t="shared" si="1915"/>
        <v>0</v>
      </c>
      <c r="J1968" s="2067">
        <f t="shared" si="1915"/>
        <v>0</v>
      </c>
      <c r="K1968" s="2067">
        <f t="shared" si="1935"/>
        <v>0</v>
      </c>
      <c r="L1968" s="2067">
        <f t="shared" si="1935"/>
        <v>0</v>
      </c>
      <c r="M1968" s="2067">
        <f t="shared" si="1935"/>
        <v>0</v>
      </c>
      <c r="N1968" s="2067">
        <f t="shared" si="1935"/>
        <v>0</v>
      </c>
      <c r="O1968" s="1253">
        <f t="shared" si="1916"/>
        <v>0</v>
      </c>
      <c r="P1968" s="1253">
        <f t="shared" ref="P1968:Q1968" si="1936">SUM(P1929)</f>
        <v>0</v>
      </c>
      <c r="Q1968" s="1253">
        <f t="shared" si="1936"/>
        <v>0</v>
      </c>
      <c r="R1968" s="1253">
        <f t="shared" ref="R1968:S1968" si="1937">SUM(R1929)</f>
        <v>0</v>
      </c>
      <c r="S1968" s="1253">
        <f t="shared" si="1937"/>
        <v>0</v>
      </c>
      <c r="T1968" s="2503">
        <f t="shared" si="1919"/>
        <v>0</v>
      </c>
      <c r="U1968" s="215">
        <f t="shared" si="1919"/>
        <v>0</v>
      </c>
      <c r="V1968" s="215">
        <f t="shared" si="1919"/>
        <v>0</v>
      </c>
      <c r="W1968" s="215">
        <f t="shared" si="1919"/>
        <v>0</v>
      </c>
      <c r="X1968" s="215">
        <f t="shared" si="1919"/>
        <v>0</v>
      </c>
      <c r="Y1968" s="2253"/>
    </row>
    <row r="1969" spans="1:25" ht="29.25" customHeight="1" thickBot="1" x14ac:dyDescent="0.3">
      <c r="A1969" s="2068" t="s">
        <v>375</v>
      </c>
      <c r="B1969" s="2068"/>
      <c r="C1969" s="2069">
        <f t="shared" ref="C1969:N1969" si="1938">SUM(C1930)</f>
        <v>0</v>
      </c>
      <c r="D1969" s="2069">
        <f t="shared" si="1938"/>
        <v>0</v>
      </c>
      <c r="E1969" s="2069">
        <f t="shared" si="1938"/>
        <v>17</v>
      </c>
      <c r="F1969" s="2069">
        <f t="shared" si="1938"/>
        <v>0</v>
      </c>
      <c r="G1969" s="2069">
        <f t="shared" si="1915"/>
        <v>0</v>
      </c>
      <c r="H1969" s="2069">
        <f t="shared" si="1915"/>
        <v>0</v>
      </c>
      <c r="I1969" s="2069">
        <f t="shared" si="1915"/>
        <v>0</v>
      </c>
      <c r="J1969" s="2069">
        <f t="shared" si="1915"/>
        <v>0</v>
      </c>
      <c r="K1969" s="2069">
        <f t="shared" si="1938"/>
        <v>0</v>
      </c>
      <c r="L1969" s="2069">
        <f t="shared" si="1938"/>
        <v>0</v>
      </c>
      <c r="M1969" s="2069">
        <f t="shared" si="1938"/>
        <v>0</v>
      </c>
      <c r="N1969" s="2069">
        <f t="shared" si="1938"/>
        <v>0</v>
      </c>
      <c r="O1969" s="1428">
        <f t="shared" si="1916"/>
        <v>0</v>
      </c>
      <c r="P1969" s="1428">
        <f t="shared" ref="P1969:Q1969" si="1939">SUM(P1930)</f>
        <v>0</v>
      </c>
      <c r="Q1969" s="1428">
        <f t="shared" si="1939"/>
        <v>0</v>
      </c>
      <c r="R1969" s="1428">
        <f t="shared" ref="R1969:S1969" si="1940">SUM(R1930)</f>
        <v>0</v>
      </c>
      <c r="S1969" s="1428">
        <f t="shared" si="1940"/>
        <v>0</v>
      </c>
      <c r="T1969" s="2515">
        <f t="shared" si="1919"/>
        <v>0</v>
      </c>
      <c r="U1969" s="2531">
        <f t="shared" si="1919"/>
        <v>0</v>
      </c>
      <c r="V1969" s="2531">
        <f t="shared" si="1919"/>
        <v>0</v>
      </c>
      <c r="W1969" s="2531">
        <f t="shared" si="1919"/>
        <v>0</v>
      </c>
      <c r="X1969" s="2531">
        <f t="shared" si="1919"/>
        <v>0</v>
      </c>
      <c r="Y1969" s="2253"/>
    </row>
    <row r="1970" spans="1:25" ht="29.25" customHeight="1" x14ac:dyDescent="0.25">
      <c r="A1970" s="887"/>
      <c r="B1970" s="887"/>
      <c r="C1970" s="887"/>
      <c r="D1970" s="887"/>
      <c r="E1970" s="887"/>
      <c r="F1970" s="887"/>
      <c r="G1970" s="887"/>
      <c r="H1970" s="887"/>
      <c r="I1970" s="887"/>
      <c r="J1970" s="887"/>
      <c r="K1970" s="887"/>
      <c r="L1970" s="887"/>
      <c r="M1970" s="887"/>
      <c r="N1970" s="887"/>
      <c r="O1970" s="1254"/>
      <c r="P1970" s="1254"/>
      <c r="Q1970" s="1254"/>
      <c r="R1970" s="1254"/>
      <c r="S1970" s="1254"/>
      <c r="T1970" s="2506"/>
      <c r="U1970" s="2521"/>
      <c r="V1970" s="2521"/>
      <c r="W1970" s="2521"/>
      <c r="X1970" s="2521"/>
      <c r="Y1970" s="2253"/>
    </row>
    <row r="1971" spans="1:25" ht="29.25" customHeight="1" x14ac:dyDescent="0.25">
      <c r="A1971" s="2298" t="s">
        <v>238</v>
      </c>
      <c r="B1971" s="47"/>
      <c r="C1971" s="47"/>
      <c r="D1971" s="47"/>
      <c r="E1971" s="47"/>
      <c r="F1971" s="47"/>
      <c r="G1971" s="47"/>
      <c r="H1971" s="47"/>
      <c r="I1971" s="47"/>
      <c r="J1971" s="47"/>
      <c r="K1971" s="47"/>
      <c r="L1971" s="47"/>
      <c r="M1971" s="47"/>
      <c r="N1971" s="47"/>
      <c r="O1971" s="1253"/>
      <c r="P1971" s="1253"/>
      <c r="Q1971" s="1253"/>
      <c r="R1971" s="1253"/>
      <c r="S1971" s="1253"/>
      <c r="T1971" s="2503"/>
      <c r="U1971" s="215"/>
      <c r="V1971" s="215"/>
      <c r="W1971" s="215"/>
      <c r="X1971" s="215"/>
      <c r="Y1971" s="2253"/>
    </row>
    <row r="1972" spans="1:25" ht="15" customHeight="1" x14ac:dyDescent="0.25">
      <c r="A1972" s="51" t="s">
        <v>5</v>
      </c>
      <c r="B1972" s="51"/>
      <c r="C1972" s="33"/>
      <c r="D1972" s="33"/>
      <c r="E1972" s="583"/>
      <c r="F1972" s="33"/>
      <c r="G1972" s="33"/>
      <c r="H1972" s="33"/>
      <c r="I1972" s="37"/>
      <c r="J1972" s="37">
        <f t="shared" ref="J1972:J1981" si="1941">ROUND(D1972*G1972,0)</f>
        <v>0</v>
      </c>
      <c r="K1972" s="656"/>
      <c r="L1972" s="37"/>
      <c r="M1972" s="37"/>
      <c r="N1972" s="37"/>
      <c r="O1972" s="1253"/>
      <c r="P1972" s="1253"/>
      <c r="Q1972" s="1253"/>
      <c r="R1972" s="1253"/>
      <c r="S1972" s="1253"/>
      <c r="T1972" s="2503"/>
      <c r="U1972" s="215"/>
      <c r="V1972" s="215"/>
      <c r="W1972" s="215"/>
      <c r="X1972" s="215"/>
      <c r="Y1972" s="2253"/>
    </row>
    <row r="1973" spans="1:25" ht="15" customHeight="1" x14ac:dyDescent="0.25">
      <c r="A1973" s="47" t="s">
        <v>10</v>
      </c>
      <c r="B1973" s="47">
        <v>340</v>
      </c>
      <c r="C1973" s="36">
        <v>1180</v>
      </c>
      <c r="D1973" s="144">
        <f t="shared" ref="D1973:D1981" si="1942">ROUND(C1973/12*$A$4,0)</f>
        <v>492</v>
      </c>
      <c r="E1973" s="418">
        <v>523</v>
      </c>
      <c r="F1973" s="144"/>
      <c r="G1973" s="84">
        <v>11</v>
      </c>
      <c r="H1973" s="157">
        <f t="shared" ref="H1973:H1982" si="1943">K1973/E1973</f>
        <v>10.665391969407265</v>
      </c>
      <c r="I1973" s="166">
        <f t="shared" ref="I1973:I1981" si="1944">ROUND(C1973*G1973,0)</f>
        <v>12980</v>
      </c>
      <c r="J1973" s="166">
        <f t="shared" si="1941"/>
        <v>5412</v>
      </c>
      <c r="K1973" s="420">
        <v>5578</v>
      </c>
      <c r="L1973" s="166">
        <f t="shared" ref="L1973:L1981" si="1945">K1973/J1973*100</f>
        <v>103.06725794530674</v>
      </c>
      <c r="M1973" s="166">
        <f t="shared" ref="M1973:M1981" si="1946">ROUND(I1973/B1973,0)</f>
        <v>38</v>
      </c>
      <c r="N1973" s="166">
        <f t="shared" ref="N1973:N1982" si="1947">K1973/$A$4*12/M1973</f>
        <v>352.29473684210524</v>
      </c>
      <c r="O1973" s="1253"/>
      <c r="P1973" s="1253"/>
      <c r="Q1973" s="1253"/>
      <c r="R1973" s="1253"/>
      <c r="S1973" s="1253"/>
      <c r="T1973" s="2503"/>
      <c r="U1973" s="215"/>
      <c r="V1973" s="215"/>
      <c r="W1973" s="215"/>
      <c r="X1973" s="215"/>
      <c r="Y1973" s="2253"/>
    </row>
    <row r="1974" spans="1:25" ht="15" customHeight="1" x14ac:dyDescent="0.25">
      <c r="A1974" s="47" t="s">
        <v>6</v>
      </c>
      <c r="B1974" s="47">
        <v>340</v>
      </c>
      <c r="C1974" s="36">
        <v>960</v>
      </c>
      <c r="D1974" s="144">
        <f t="shared" si="1942"/>
        <v>400</v>
      </c>
      <c r="E1974" s="418">
        <v>400</v>
      </c>
      <c r="F1974" s="144"/>
      <c r="G1974" s="84">
        <v>9</v>
      </c>
      <c r="H1974" s="157">
        <f t="shared" si="1943"/>
        <v>10.602499999999999</v>
      </c>
      <c r="I1974" s="166">
        <f t="shared" si="1944"/>
        <v>8640</v>
      </c>
      <c r="J1974" s="166">
        <f t="shared" si="1941"/>
        <v>3600</v>
      </c>
      <c r="K1974" s="420">
        <v>4241</v>
      </c>
      <c r="L1974" s="166">
        <f t="shared" si="1945"/>
        <v>117.80555555555556</v>
      </c>
      <c r="M1974" s="166">
        <f t="shared" si="1946"/>
        <v>25</v>
      </c>
      <c r="N1974" s="166">
        <f t="shared" si="1947"/>
        <v>407.13600000000008</v>
      </c>
      <c r="O1974" s="1253"/>
      <c r="P1974" s="1253"/>
      <c r="Q1974" s="1253"/>
      <c r="R1974" s="1253"/>
      <c r="S1974" s="1253"/>
      <c r="T1974" s="2503"/>
      <c r="U1974" s="215"/>
      <c r="V1974" s="215"/>
      <c r="W1974" s="215"/>
      <c r="X1974" s="215"/>
      <c r="Y1974" s="2253"/>
    </row>
    <row r="1975" spans="1:25" ht="15" customHeight="1" x14ac:dyDescent="0.25">
      <c r="A1975" s="47" t="s">
        <v>236</v>
      </c>
      <c r="B1975" s="47">
        <v>270</v>
      </c>
      <c r="C1975" s="36">
        <v>995</v>
      </c>
      <c r="D1975" s="144">
        <f t="shared" si="1942"/>
        <v>415</v>
      </c>
      <c r="E1975" s="418">
        <v>429</v>
      </c>
      <c r="F1975" s="144"/>
      <c r="G1975" s="84">
        <v>7.5</v>
      </c>
      <c r="H1975" s="157">
        <f t="shared" si="1943"/>
        <v>7.7645687645687644</v>
      </c>
      <c r="I1975" s="166">
        <f t="shared" si="1944"/>
        <v>7463</v>
      </c>
      <c r="J1975" s="166">
        <f t="shared" si="1941"/>
        <v>3113</v>
      </c>
      <c r="K1975" s="420">
        <v>3331</v>
      </c>
      <c r="L1975" s="166">
        <f t="shared" si="1945"/>
        <v>107.00289110183104</v>
      </c>
      <c r="M1975" s="166">
        <f t="shared" si="1946"/>
        <v>28</v>
      </c>
      <c r="N1975" s="166">
        <f t="shared" si="1947"/>
        <v>285.51428571428573</v>
      </c>
      <c r="O1975" s="1253"/>
      <c r="P1975" s="1253"/>
      <c r="Q1975" s="1253"/>
      <c r="R1975" s="1253"/>
      <c r="S1975" s="1253"/>
      <c r="T1975" s="2503"/>
      <c r="U1975" s="215"/>
      <c r="V1975" s="215"/>
      <c r="W1975" s="215"/>
      <c r="X1975" s="215"/>
      <c r="Y1975" s="2253"/>
    </row>
    <row r="1976" spans="1:25" ht="15" customHeight="1" x14ac:dyDescent="0.25">
      <c r="A1976" s="47" t="s">
        <v>80</v>
      </c>
      <c r="B1976" s="47">
        <v>320</v>
      </c>
      <c r="C1976" s="36">
        <v>500</v>
      </c>
      <c r="D1976" s="144">
        <f t="shared" si="1942"/>
        <v>208</v>
      </c>
      <c r="E1976" s="418">
        <v>218</v>
      </c>
      <c r="F1976" s="144"/>
      <c r="G1976" s="84">
        <v>9</v>
      </c>
      <c r="H1976" s="157">
        <f t="shared" si="1943"/>
        <v>9.9082568807339442</v>
      </c>
      <c r="I1976" s="166">
        <f t="shared" si="1944"/>
        <v>4500</v>
      </c>
      <c r="J1976" s="166">
        <f t="shared" si="1941"/>
        <v>1872</v>
      </c>
      <c r="K1976" s="420">
        <v>2160</v>
      </c>
      <c r="L1976" s="166">
        <f t="shared" si="1945"/>
        <v>115.38461538461537</v>
      </c>
      <c r="M1976" s="166">
        <f t="shared" si="1946"/>
        <v>14</v>
      </c>
      <c r="N1976" s="166">
        <f t="shared" si="1947"/>
        <v>370.28571428571428</v>
      </c>
      <c r="O1976" s="1253"/>
      <c r="P1976" s="1253"/>
      <c r="Q1976" s="1253"/>
      <c r="R1976" s="1253"/>
      <c r="S1976" s="1253"/>
      <c r="T1976" s="2503"/>
      <c r="U1976" s="215"/>
      <c r="V1976" s="215"/>
      <c r="W1976" s="215"/>
      <c r="X1976" s="215"/>
      <c r="Y1976" s="2253"/>
    </row>
    <row r="1977" spans="1:25" ht="15" customHeight="1" x14ac:dyDescent="0.25">
      <c r="A1977" s="47" t="s">
        <v>30</v>
      </c>
      <c r="B1977" s="47">
        <v>340</v>
      </c>
      <c r="C1977" s="36">
        <v>210</v>
      </c>
      <c r="D1977" s="144">
        <f t="shared" si="1942"/>
        <v>88</v>
      </c>
      <c r="E1977" s="418">
        <v>99</v>
      </c>
      <c r="F1977" s="144"/>
      <c r="G1977" s="84">
        <v>8</v>
      </c>
      <c r="H1977" s="157">
        <f t="shared" si="1943"/>
        <v>7.1212121212121211</v>
      </c>
      <c r="I1977" s="166">
        <f t="shared" si="1944"/>
        <v>1680</v>
      </c>
      <c r="J1977" s="166">
        <f t="shared" si="1941"/>
        <v>704</v>
      </c>
      <c r="K1977" s="420">
        <v>705</v>
      </c>
      <c r="L1977" s="166">
        <f t="shared" si="1945"/>
        <v>100.14204545454545</v>
      </c>
      <c r="M1977" s="166">
        <f t="shared" si="1946"/>
        <v>5</v>
      </c>
      <c r="N1977" s="166">
        <f t="shared" si="1947"/>
        <v>338.4</v>
      </c>
      <c r="O1977" s="1253"/>
      <c r="P1977" s="1253"/>
      <c r="Q1977" s="1253"/>
      <c r="R1977" s="1253"/>
      <c r="S1977" s="1253"/>
      <c r="T1977" s="2503"/>
      <c r="U1977" s="215"/>
      <c r="V1977" s="215"/>
      <c r="W1977" s="215"/>
      <c r="X1977" s="215"/>
      <c r="Y1977" s="2253"/>
    </row>
    <row r="1978" spans="1:25" ht="15" customHeight="1" x14ac:dyDescent="0.25">
      <c r="A1978" s="47" t="s">
        <v>29</v>
      </c>
      <c r="B1978" s="47">
        <v>300</v>
      </c>
      <c r="C1978" s="36">
        <v>310</v>
      </c>
      <c r="D1978" s="144">
        <f t="shared" si="1942"/>
        <v>129</v>
      </c>
      <c r="E1978" s="418">
        <v>112</v>
      </c>
      <c r="F1978" s="144"/>
      <c r="G1978" s="84">
        <v>5.2</v>
      </c>
      <c r="H1978" s="157">
        <f t="shared" si="1943"/>
        <v>5.0446428571428568</v>
      </c>
      <c r="I1978" s="166">
        <f t="shared" si="1944"/>
        <v>1612</v>
      </c>
      <c r="J1978" s="166">
        <f t="shared" si="1941"/>
        <v>671</v>
      </c>
      <c r="K1978" s="420">
        <v>565</v>
      </c>
      <c r="L1978" s="166">
        <f t="shared" si="1945"/>
        <v>84.2026825633383</v>
      </c>
      <c r="M1978" s="166">
        <f t="shared" si="1946"/>
        <v>5</v>
      </c>
      <c r="N1978" s="166">
        <f t="shared" si="1947"/>
        <v>271.2</v>
      </c>
      <c r="O1978" s="1253"/>
      <c r="P1978" s="1253"/>
      <c r="Q1978" s="1253"/>
      <c r="R1978" s="1253"/>
      <c r="S1978" s="1253"/>
      <c r="T1978" s="2503"/>
      <c r="U1978" s="215"/>
      <c r="V1978" s="215"/>
      <c r="W1978" s="215"/>
      <c r="X1978" s="215"/>
      <c r="Y1978" s="2253"/>
    </row>
    <row r="1979" spans="1:25" ht="15" customHeight="1" x14ac:dyDescent="0.25">
      <c r="A1979" s="47" t="s">
        <v>8</v>
      </c>
      <c r="B1979" s="47">
        <v>340</v>
      </c>
      <c r="C1979" s="36">
        <v>315</v>
      </c>
      <c r="D1979" s="144">
        <f t="shared" si="1942"/>
        <v>131</v>
      </c>
      <c r="E1979" s="418">
        <v>115</v>
      </c>
      <c r="F1979" s="144"/>
      <c r="G1979" s="84">
        <v>11</v>
      </c>
      <c r="H1979" s="157">
        <f t="shared" si="1943"/>
        <v>9.9826086956521731</v>
      </c>
      <c r="I1979" s="166">
        <f t="shared" si="1944"/>
        <v>3465</v>
      </c>
      <c r="J1979" s="166">
        <f t="shared" si="1941"/>
        <v>1441</v>
      </c>
      <c r="K1979" s="420">
        <v>1148</v>
      </c>
      <c r="L1979" s="166">
        <f t="shared" si="1945"/>
        <v>79.666897987508676</v>
      </c>
      <c r="M1979" s="166">
        <f t="shared" si="1946"/>
        <v>10</v>
      </c>
      <c r="N1979" s="166">
        <f t="shared" si="1947"/>
        <v>275.52</v>
      </c>
      <c r="O1979" s="1253"/>
      <c r="P1979" s="1253"/>
      <c r="Q1979" s="1253"/>
      <c r="R1979" s="1253"/>
      <c r="S1979" s="1253"/>
      <c r="T1979" s="2503"/>
      <c r="U1979" s="215"/>
      <c r="V1979" s="215"/>
      <c r="W1979" s="215"/>
      <c r="X1979" s="215"/>
      <c r="Y1979" s="2253"/>
    </row>
    <row r="1980" spans="1:25" ht="15" customHeight="1" x14ac:dyDescent="0.25">
      <c r="A1980" s="47" t="s">
        <v>9</v>
      </c>
      <c r="B1980" s="47">
        <v>340</v>
      </c>
      <c r="C1980" s="36">
        <v>330</v>
      </c>
      <c r="D1980" s="144">
        <f t="shared" si="1942"/>
        <v>138</v>
      </c>
      <c r="E1980" s="418">
        <v>139</v>
      </c>
      <c r="F1980" s="144"/>
      <c r="G1980" s="84">
        <v>11.5</v>
      </c>
      <c r="H1980" s="157">
        <f t="shared" si="1943"/>
        <v>9.942446043165468</v>
      </c>
      <c r="I1980" s="166">
        <f t="shared" si="1944"/>
        <v>3795</v>
      </c>
      <c r="J1980" s="166">
        <f t="shared" si="1941"/>
        <v>1587</v>
      </c>
      <c r="K1980" s="420">
        <v>1382</v>
      </c>
      <c r="L1980" s="166">
        <f t="shared" si="1945"/>
        <v>87.082545683679896</v>
      </c>
      <c r="M1980" s="166">
        <f t="shared" si="1946"/>
        <v>11</v>
      </c>
      <c r="N1980" s="166">
        <f t="shared" si="1947"/>
        <v>301.5272727272727</v>
      </c>
      <c r="O1980" s="1253"/>
      <c r="P1980" s="1253"/>
      <c r="Q1980" s="1253"/>
      <c r="R1980" s="1253"/>
      <c r="S1980" s="1253"/>
      <c r="T1980" s="2503"/>
      <c r="U1980" s="215"/>
      <c r="V1980" s="215"/>
      <c r="W1980" s="215"/>
      <c r="X1980" s="215"/>
      <c r="Y1980" s="2253"/>
    </row>
    <row r="1981" spans="1:25" ht="15" customHeight="1" x14ac:dyDescent="0.25">
      <c r="A1981" s="484" t="s">
        <v>28</v>
      </c>
      <c r="B1981" s="484">
        <v>340</v>
      </c>
      <c r="C1981" s="63">
        <v>580</v>
      </c>
      <c r="D1981" s="205">
        <f t="shared" si="1942"/>
        <v>242</v>
      </c>
      <c r="E1981" s="426">
        <v>223</v>
      </c>
      <c r="F1981" s="205"/>
      <c r="G1981" s="1304">
        <v>6.1</v>
      </c>
      <c r="H1981" s="411">
        <f t="shared" si="1943"/>
        <v>3.5605381165919283</v>
      </c>
      <c r="I1981" s="376">
        <f t="shared" si="1944"/>
        <v>3538</v>
      </c>
      <c r="J1981" s="376">
        <f t="shared" si="1941"/>
        <v>1476</v>
      </c>
      <c r="K1981" s="422">
        <v>794</v>
      </c>
      <c r="L1981" s="376">
        <f t="shared" si="1945"/>
        <v>53.794037940379404</v>
      </c>
      <c r="M1981" s="376">
        <f t="shared" si="1946"/>
        <v>10</v>
      </c>
      <c r="N1981" s="376">
        <f t="shared" si="1947"/>
        <v>190.56</v>
      </c>
      <c r="O1981" s="1255"/>
      <c r="P1981" s="1255"/>
      <c r="Q1981" s="1255"/>
      <c r="R1981" s="1255"/>
      <c r="S1981" s="1255"/>
      <c r="T1981" s="2504"/>
      <c r="U1981" s="2518"/>
      <c r="V1981" s="2518"/>
      <c r="W1981" s="2518"/>
      <c r="X1981" s="2518"/>
      <c r="Y1981" s="2253"/>
    </row>
    <row r="1982" spans="1:25" ht="15" customHeight="1" x14ac:dyDescent="0.25">
      <c r="A1982" s="1329" t="s">
        <v>7</v>
      </c>
      <c r="B1982" s="1329"/>
      <c r="C1982" s="14">
        <f>SUM(C1973:C1981)</f>
        <v>5380</v>
      </c>
      <c r="D1982" s="1826">
        <f>SUM(D1973:D1981)</f>
        <v>2243</v>
      </c>
      <c r="E1982" s="1826">
        <f>SUM(E1973:E1981)</f>
        <v>2258</v>
      </c>
      <c r="F1982" s="14">
        <f t="shared" ref="F1982" si="1948">E1982/D1982*100</f>
        <v>100.66874721355327</v>
      </c>
      <c r="G1982" s="280">
        <f>J1982/D1982</f>
        <v>8.8613464110566209</v>
      </c>
      <c r="H1982" s="280">
        <f t="shared" si="1943"/>
        <v>8.814880425155005</v>
      </c>
      <c r="I1982" s="14">
        <f>SUM(I1973:I1981)</f>
        <v>47673</v>
      </c>
      <c r="J1982" s="14">
        <f>SUM(J1973:J1981)</f>
        <v>19876</v>
      </c>
      <c r="K1982" s="1826">
        <f>SUM(K1973:K1981)</f>
        <v>19904</v>
      </c>
      <c r="L1982" s="365">
        <f t="shared" ref="L1982" si="1949">K1982/J1982*100</f>
        <v>100.14087341517408</v>
      </c>
      <c r="M1982" s="14">
        <f>SUM(M1973:M1981)</f>
        <v>146</v>
      </c>
      <c r="N1982" s="365">
        <f t="shared" si="1947"/>
        <v>327.18904109589045</v>
      </c>
      <c r="O1982" s="558">
        <v>124558.875506688</v>
      </c>
      <c r="P1982" s="558">
        <v>132339.20595639801</v>
      </c>
      <c r="Q1982" s="558">
        <v>132339.20595639801</v>
      </c>
      <c r="R1982" s="558">
        <v>140869.78287935362</v>
      </c>
      <c r="S1982" s="558">
        <v>140869.78287935362</v>
      </c>
      <c r="T1982" s="2505">
        <f>O1982/12*$A$4+(P1982-O1982)/11*4+(Q1982-P1982)/10*3+(R1982-Q1982)/9*2+(S1982-R1982)/8*1</f>
        <v>56624.426294398618</v>
      </c>
      <c r="U1982" s="1444">
        <f t="shared" ref="U1982" si="1950">X1982-W1982</f>
        <v>56512.653999999995</v>
      </c>
      <c r="V1982" s="1444">
        <f t="shared" ref="V1982" si="1951">U1982-T1982</f>
        <v>-111.77229439862276</v>
      </c>
      <c r="W1982" s="1444">
        <v>-624.40257999999994</v>
      </c>
      <c r="X1982" s="1444">
        <v>55888.251419999993</v>
      </c>
      <c r="Y1982" s="2253"/>
    </row>
    <row r="1983" spans="1:25" ht="15" customHeight="1" x14ac:dyDescent="0.25">
      <c r="A1983" s="1313" t="s">
        <v>14</v>
      </c>
      <c r="B1983" s="817"/>
      <c r="C1983" s="135"/>
      <c r="D1983" s="1724"/>
      <c r="E1983" s="1724"/>
      <c r="F1983" s="135"/>
      <c r="G1983" s="1317"/>
      <c r="H1983" s="1317"/>
      <c r="I1983" s="135"/>
      <c r="J1983" s="135"/>
      <c r="K1983" s="1724"/>
      <c r="L1983" s="135"/>
      <c r="M1983" s="135"/>
      <c r="N1983" s="135"/>
      <c r="O1983" s="1254"/>
      <c r="P1983" s="1254"/>
      <c r="Q1983" s="1254"/>
      <c r="R1983" s="1254"/>
      <c r="S1983" s="1254"/>
      <c r="T1983" s="2506"/>
      <c r="U1983" s="2521"/>
      <c r="V1983" s="2521"/>
      <c r="W1983" s="2521"/>
      <c r="X1983" s="2521"/>
      <c r="Y1983" s="2253"/>
    </row>
    <row r="1984" spans="1:25" ht="16.5" customHeight="1" x14ac:dyDescent="0.25">
      <c r="A1984" s="60" t="s">
        <v>343</v>
      </c>
      <c r="B1984" s="59"/>
      <c r="C1984" s="143"/>
      <c r="D1984" s="421"/>
      <c r="E1984" s="421"/>
      <c r="F1984" s="143"/>
      <c r="G1984" s="50"/>
      <c r="H1984" s="50"/>
      <c r="I1984" s="38"/>
      <c r="J1984" s="38"/>
      <c r="K1984" s="669"/>
      <c r="L1984" s="38"/>
      <c r="M1984" s="38"/>
      <c r="N1984" s="38"/>
      <c r="O1984" s="1253"/>
      <c r="P1984" s="1253"/>
      <c r="Q1984" s="1253"/>
      <c r="R1984" s="1253"/>
      <c r="S1984" s="1253"/>
      <c r="T1984" s="2503"/>
      <c r="U1984" s="215"/>
      <c r="V1984" s="215"/>
      <c r="W1984" s="215"/>
      <c r="X1984" s="215"/>
      <c r="Y1984" s="2253"/>
    </row>
    <row r="1985" spans="1:25" ht="15" customHeight="1" x14ac:dyDescent="0.25">
      <c r="A1985" s="302" t="s">
        <v>401</v>
      </c>
      <c r="B1985" s="302"/>
      <c r="C1985" s="53">
        <f>SUM(C1987:C1989)</f>
        <v>40000</v>
      </c>
      <c r="D1985" s="527">
        <f t="shared" ref="D1985:E1985" si="1952">SUM(D1987:D1989)</f>
        <v>16666</v>
      </c>
      <c r="E1985" s="53">
        <f t="shared" si="1952"/>
        <v>28441</v>
      </c>
      <c r="F1985" s="53">
        <f>E1985/D1985*100</f>
        <v>170.65282611304454</v>
      </c>
      <c r="G1985" s="56"/>
      <c r="H1985" s="56"/>
      <c r="I1985" s="55"/>
      <c r="J1985" s="55"/>
      <c r="K1985" s="545"/>
      <c r="L1985" s="55"/>
      <c r="M1985" s="55"/>
      <c r="N1985" s="55"/>
      <c r="O1985" s="1253"/>
      <c r="P1985" s="1253"/>
      <c r="Q1985" s="1253"/>
      <c r="R1985" s="1253"/>
      <c r="S1985" s="1253"/>
      <c r="T1985" s="2503"/>
      <c r="U1985" s="215"/>
      <c r="V1985" s="215"/>
      <c r="W1985" s="215"/>
      <c r="X1985" s="215"/>
      <c r="Y1985" s="2253"/>
    </row>
    <row r="1986" spans="1:25" ht="15" customHeight="1" x14ac:dyDescent="0.25">
      <c r="A1986" s="302" t="s">
        <v>344</v>
      </c>
      <c r="B1986" s="302"/>
      <c r="C1986" s="53"/>
      <c r="D1986" s="418">
        <f t="shared" ref="D1986" si="1953">C1986/11</f>
        <v>0</v>
      </c>
      <c r="E1986" s="53"/>
      <c r="F1986" s="53"/>
      <c r="G1986" s="56"/>
      <c r="H1986" s="56"/>
      <c r="I1986" s="55"/>
      <c r="J1986" s="55"/>
      <c r="K1986" s="545"/>
      <c r="L1986" s="55"/>
      <c r="M1986" s="55"/>
      <c r="N1986" s="55"/>
      <c r="O1986" s="1253"/>
      <c r="P1986" s="1253"/>
      <c r="Q1986" s="1253"/>
      <c r="R1986" s="1253"/>
      <c r="S1986" s="1253"/>
      <c r="T1986" s="2503"/>
      <c r="U1986" s="215"/>
      <c r="V1986" s="215"/>
      <c r="W1986" s="215"/>
      <c r="X1986" s="215"/>
      <c r="Y1986" s="2253"/>
    </row>
    <row r="1987" spans="1:25" ht="38.25" customHeight="1" x14ac:dyDescent="0.25">
      <c r="A1987" s="302" t="s">
        <v>345</v>
      </c>
      <c r="B1987" s="302"/>
      <c r="C1987" s="53">
        <v>21500</v>
      </c>
      <c r="D1987" s="418">
        <f t="shared" ref="D1987:D1991" si="1954">ROUND(C1987/12*$A$4,0)</f>
        <v>8958</v>
      </c>
      <c r="E1987" s="53">
        <v>2886</v>
      </c>
      <c r="F1987" s="53">
        <f t="shared" ref="F1987:F1992" si="1955">E1987/D1987*100</f>
        <v>32.217012726054925</v>
      </c>
      <c r="G1987" s="56"/>
      <c r="H1987" s="56"/>
      <c r="I1987" s="55"/>
      <c r="J1987" s="55"/>
      <c r="K1987" s="545"/>
      <c r="L1987" s="55"/>
      <c r="M1987" s="55"/>
      <c r="N1987" s="55"/>
      <c r="O1987" s="1253"/>
      <c r="P1987" s="1253"/>
      <c r="Q1987" s="1253"/>
      <c r="R1987" s="1253"/>
      <c r="S1987" s="1253"/>
      <c r="T1987" s="2503"/>
      <c r="U1987" s="215"/>
      <c r="V1987" s="215"/>
      <c r="W1987" s="215"/>
      <c r="X1987" s="215"/>
      <c r="Y1987" s="2253"/>
    </row>
    <row r="1988" spans="1:25" ht="28.5" customHeight="1" x14ac:dyDescent="0.25">
      <c r="A1988" s="302" t="s">
        <v>346</v>
      </c>
      <c r="B1988" s="302"/>
      <c r="C1988" s="53">
        <v>500</v>
      </c>
      <c r="D1988" s="418">
        <f t="shared" si="1954"/>
        <v>208</v>
      </c>
      <c r="E1988" s="53">
        <v>124</v>
      </c>
      <c r="F1988" s="53">
        <f t="shared" si="1955"/>
        <v>59.615384615384613</v>
      </c>
      <c r="G1988" s="56"/>
      <c r="H1988" s="56"/>
      <c r="I1988" s="55"/>
      <c r="J1988" s="55"/>
      <c r="K1988" s="545"/>
      <c r="L1988" s="55"/>
      <c r="M1988" s="55"/>
      <c r="N1988" s="55"/>
      <c r="O1988" s="1253"/>
      <c r="P1988" s="1253"/>
      <c r="Q1988" s="1253"/>
      <c r="R1988" s="1253"/>
      <c r="S1988" s="1253"/>
      <c r="T1988" s="2503"/>
      <c r="U1988" s="215"/>
      <c r="V1988" s="215"/>
      <c r="W1988" s="215"/>
      <c r="X1988" s="215"/>
      <c r="Y1988" s="2253"/>
    </row>
    <row r="1989" spans="1:25" ht="15" customHeight="1" x14ac:dyDescent="0.25">
      <c r="A1989" s="302" t="s">
        <v>347</v>
      </c>
      <c r="B1989" s="302"/>
      <c r="C1989" s="53">
        <v>18000</v>
      </c>
      <c r="D1989" s="418">
        <f t="shared" si="1954"/>
        <v>7500</v>
      </c>
      <c r="E1989" s="53">
        <v>25431</v>
      </c>
      <c r="F1989" s="53">
        <f t="shared" si="1955"/>
        <v>339.08</v>
      </c>
      <c r="G1989" s="56"/>
      <c r="H1989" s="56"/>
      <c r="I1989" s="55"/>
      <c r="J1989" s="55"/>
      <c r="K1989" s="545"/>
      <c r="L1989" s="55"/>
      <c r="M1989" s="55"/>
      <c r="N1989" s="55"/>
      <c r="O1989" s="1253"/>
      <c r="P1989" s="1253"/>
      <c r="Q1989" s="1253"/>
      <c r="R1989" s="1253"/>
      <c r="S1989" s="1253"/>
      <c r="T1989" s="2503"/>
      <c r="U1989" s="215"/>
      <c r="V1989" s="215"/>
      <c r="W1989" s="215"/>
      <c r="X1989" s="215"/>
      <c r="Y1989" s="2253"/>
    </row>
    <row r="1990" spans="1:25" ht="15" customHeight="1" x14ac:dyDescent="0.25">
      <c r="A1990" s="2070" t="s">
        <v>169</v>
      </c>
      <c r="B1990" s="302"/>
      <c r="C1990" s="53">
        <v>88000</v>
      </c>
      <c r="D1990" s="418">
        <f t="shared" si="1954"/>
        <v>36667</v>
      </c>
      <c r="E1990" s="53">
        <f>30978+E1991/4/3.2</f>
        <v>33332.9609375</v>
      </c>
      <c r="F1990" s="53">
        <f t="shared" si="1955"/>
        <v>90.90724885455586</v>
      </c>
      <c r="G1990" s="56"/>
      <c r="H1990" s="56"/>
      <c r="I1990" s="55"/>
      <c r="J1990" s="55"/>
      <c r="K1990" s="545"/>
      <c r="L1990" s="55"/>
      <c r="M1990" s="55"/>
      <c r="N1990" s="55"/>
      <c r="O1990" s="1253"/>
      <c r="P1990" s="1253"/>
      <c r="Q1990" s="1253"/>
      <c r="R1990" s="1253"/>
      <c r="S1990" s="1253"/>
      <c r="T1990" s="2503"/>
      <c r="U1990" s="215"/>
      <c r="V1990" s="215"/>
      <c r="W1990" s="215"/>
      <c r="X1990" s="215"/>
      <c r="Y1990" s="2253"/>
    </row>
    <row r="1991" spans="1:25" ht="15" customHeight="1" x14ac:dyDescent="0.25">
      <c r="A1991" s="2071" t="s">
        <v>339</v>
      </c>
      <c r="B1991" s="302"/>
      <c r="C1991" s="53">
        <v>71287</v>
      </c>
      <c r="D1991" s="418">
        <f t="shared" si="1954"/>
        <v>29703</v>
      </c>
      <c r="E1991" s="53">
        <v>30143.5</v>
      </c>
      <c r="F1991" s="53">
        <f t="shared" si="1955"/>
        <v>101.48301518365147</v>
      </c>
      <c r="G1991" s="56"/>
      <c r="H1991" s="56"/>
      <c r="I1991" s="55"/>
      <c r="J1991" s="55"/>
      <c r="K1991" s="545"/>
      <c r="L1991" s="55"/>
      <c r="M1991" s="55"/>
      <c r="N1991" s="55"/>
      <c r="O1991" s="1253"/>
      <c r="P1991" s="1253"/>
      <c r="Q1991" s="1253"/>
      <c r="R1991" s="1253"/>
      <c r="S1991" s="1253"/>
      <c r="T1991" s="2503"/>
      <c r="U1991" s="215"/>
      <c r="V1991" s="215"/>
      <c r="W1991" s="215"/>
      <c r="X1991" s="215"/>
      <c r="Y1991" s="2253"/>
    </row>
    <row r="1992" spans="1:25" s="31" customFormat="1" ht="18" customHeight="1" x14ac:dyDescent="0.25">
      <c r="A1992" s="429" t="s">
        <v>183</v>
      </c>
      <c r="B1992" s="534"/>
      <c r="C1992" s="57">
        <f>SUM(C1985+C1990*3.2)</f>
        <v>321600</v>
      </c>
      <c r="D1992" s="57">
        <f t="shared" ref="D1992:E1992" si="1956">SUM(D1985+D1990*3.2)</f>
        <v>134000.40000000002</v>
      </c>
      <c r="E1992" s="57">
        <f t="shared" si="1956"/>
        <v>135106.47500000001</v>
      </c>
      <c r="F1992" s="53">
        <f t="shared" si="1955"/>
        <v>100.82542664051748</v>
      </c>
      <c r="G1992" s="56"/>
      <c r="H1992" s="56"/>
      <c r="I1992" s="55"/>
      <c r="J1992" s="55"/>
      <c r="K1992" s="545"/>
      <c r="L1992" s="55"/>
      <c r="M1992" s="55"/>
      <c r="N1992" s="55"/>
      <c r="O1992" s="1253"/>
      <c r="P1992" s="1253"/>
      <c r="Q1992" s="1253"/>
      <c r="R1992" s="1253"/>
      <c r="S1992" s="1253"/>
      <c r="T1992" s="2503"/>
      <c r="U1992" s="215"/>
      <c r="V1992" s="215"/>
      <c r="W1992" s="215"/>
      <c r="X1992" s="215"/>
      <c r="Y1992" s="2253"/>
    </row>
    <row r="1993" spans="1:25" ht="15" customHeight="1" x14ac:dyDescent="0.25">
      <c r="A1993" s="881" t="s">
        <v>348</v>
      </c>
      <c r="B1993" s="548"/>
      <c r="C1993" s="53"/>
      <c r="D1993" s="418"/>
      <c r="E1993" s="53"/>
      <c r="F1993" s="53"/>
      <c r="G1993" s="56"/>
      <c r="H1993" s="56"/>
      <c r="I1993" s="55"/>
      <c r="J1993" s="55"/>
      <c r="K1993" s="545"/>
      <c r="L1993" s="55"/>
      <c r="M1993" s="55"/>
      <c r="N1993" s="55"/>
      <c r="O1993" s="1253"/>
      <c r="P1993" s="1253"/>
      <c r="Q1993" s="1253"/>
      <c r="R1993" s="1253"/>
      <c r="S1993" s="1253"/>
      <c r="T1993" s="2503"/>
      <c r="U1993" s="215"/>
      <c r="V1993" s="215"/>
      <c r="W1993" s="215"/>
      <c r="X1993" s="215"/>
      <c r="Y1993" s="2253"/>
    </row>
    <row r="1994" spans="1:25" ht="15" customHeight="1" x14ac:dyDescent="0.25">
      <c r="A1994" s="302" t="s">
        <v>217</v>
      </c>
      <c r="B1994" s="302"/>
      <c r="C1994" s="53">
        <f>C1996+C2001</f>
        <v>58685</v>
      </c>
      <c r="D1994" s="53">
        <f t="shared" ref="D1994:E1994" si="1957">D1996+D2001</f>
        <v>24452</v>
      </c>
      <c r="E1994" s="53">
        <f t="shared" si="1957"/>
        <v>16043.868911174784</v>
      </c>
      <c r="F1994" s="53">
        <f>E1994/D1994*100</f>
        <v>65.613728575064556</v>
      </c>
      <c r="G1994" s="56"/>
      <c r="H1994" s="56"/>
      <c r="I1994" s="55"/>
      <c r="J1994" s="55"/>
      <c r="K1994" s="545"/>
      <c r="L1994" s="55"/>
      <c r="M1994" s="55"/>
      <c r="N1994" s="55"/>
      <c r="O1994" s="1253"/>
      <c r="P1994" s="1253"/>
      <c r="Q1994" s="1253"/>
      <c r="R1994" s="1253"/>
      <c r="S1994" s="1253"/>
      <c r="T1994" s="2503"/>
      <c r="U1994" s="215"/>
      <c r="V1994" s="215"/>
      <c r="W1994" s="215"/>
      <c r="X1994" s="215"/>
      <c r="Y1994" s="2253"/>
    </row>
    <row r="1995" spans="1:25" ht="15" customHeight="1" x14ac:dyDescent="0.25">
      <c r="A1995" s="302" t="s">
        <v>344</v>
      </c>
      <c r="B1995" s="302"/>
      <c r="C1995" s="53"/>
      <c r="D1995" s="418"/>
      <c r="E1995" s="53"/>
      <c r="F1995" s="53"/>
      <c r="G1995" s="56"/>
      <c r="H1995" s="56"/>
      <c r="I1995" s="55"/>
      <c r="J1995" s="55"/>
      <c r="K1995" s="545"/>
      <c r="L1995" s="55"/>
      <c r="M1995" s="55"/>
      <c r="N1995" s="55"/>
      <c r="O1995" s="1253"/>
      <c r="P1995" s="1253"/>
      <c r="Q1995" s="1253"/>
      <c r="R1995" s="1253"/>
      <c r="S1995" s="1253"/>
      <c r="T1995" s="2503"/>
      <c r="U1995" s="215"/>
      <c r="V1995" s="215"/>
      <c r="W1995" s="215"/>
      <c r="X1995" s="215"/>
      <c r="Y1995" s="2253"/>
    </row>
    <row r="1996" spans="1:25" ht="36.75" customHeight="1" x14ac:dyDescent="0.25">
      <c r="A1996" s="819" t="s">
        <v>349</v>
      </c>
      <c r="B1996" s="819"/>
      <c r="C1996" s="53">
        <f>SUM(C1997:C2000)</f>
        <v>11449</v>
      </c>
      <c r="D1996" s="53">
        <f t="shared" ref="D1996:E1996" si="1958">SUM(D1997:D2000)</f>
        <v>4770</v>
      </c>
      <c r="E1996" s="53">
        <f t="shared" si="1958"/>
        <v>4740</v>
      </c>
      <c r="F1996" s="53">
        <f t="shared" ref="F1996:F2020" si="1959">E1996/D1996*100</f>
        <v>99.371069182389931</v>
      </c>
      <c r="G1996" s="56"/>
      <c r="H1996" s="56"/>
      <c r="I1996" s="55"/>
      <c r="J1996" s="55"/>
      <c r="K1996" s="545"/>
      <c r="L1996" s="55"/>
      <c r="M1996" s="55"/>
      <c r="N1996" s="55"/>
      <c r="O1996" s="1253"/>
      <c r="P1996" s="1253"/>
      <c r="Q1996" s="1253"/>
      <c r="R1996" s="1253"/>
      <c r="S1996" s="1253"/>
      <c r="T1996" s="2503"/>
      <c r="U1996" s="215"/>
      <c r="V1996" s="215"/>
      <c r="W1996" s="215"/>
      <c r="X1996" s="215"/>
      <c r="Y1996" s="2253"/>
    </row>
    <row r="1997" spans="1:25" ht="38.25" customHeight="1" x14ac:dyDescent="0.25">
      <c r="A1997" s="302" t="s">
        <v>350</v>
      </c>
      <c r="B1997" s="302"/>
      <c r="C1997" s="53">
        <v>7450</v>
      </c>
      <c r="D1997" s="418">
        <f t="shared" ref="D1997:D2008" si="1960">ROUND(C1997/12*$A$4,0)</f>
        <v>3104</v>
      </c>
      <c r="E1997" s="527">
        <v>2846</v>
      </c>
      <c r="F1997" s="53">
        <f t="shared" si="1959"/>
        <v>91.6881443298969</v>
      </c>
      <c r="G1997" s="56"/>
      <c r="H1997" s="56"/>
      <c r="I1997" s="55"/>
      <c r="J1997" s="55"/>
      <c r="K1997" s="545"/>
      <c r="L1997" s="55"/>
      <c r="M1997" s="55"/>
      <c r="N1997" s="55"/>
      <c r="O1997" s="1253"/>
      <c r="P1997" s="1253"/>
      <c r="Q1997" s="1253"/>
      <c r="R1997" s="1253"/>
      <c r="S1997" s="1253"/>
      <c r="T1997" s="2503"/>
      <c r="U1997" s="215"/>
      <c r="V1997" s="215"/>
      <c r="W1997" s="215"/>
      <c r="X1997" s="215"/>
      <c r="Y1997" s="2253"/>
    </row>
    <row r="1998" spans="1:25" ht="32.25" customHeight="1" x14ac:dyDescent="0.25">
      <c r="A1998" s="302" t="s">
        <v>351</v>
      </c>
      <c r="B1998" s="302"/>
      <c r="C1998" s="53">
        <v>2235</v>
      </c>
      <c r="D1998" s="418">
        <f t="shared" si="1960"/>
        <v>931</v>
      </c>
      <c r="E1998" s="527">
        <v>944</v>
      </c>
      <c r="F1998" s="53">
        <f t="shared" si="1959"/>
        <v>101.39634801288938</v>
      </c>
      <c r="G1998" s="56"/>
      <c r="H1998" s="56"/>
      <c r="I1998" s="55"/>
      <c r="J1998" s="55"/>
      <c r="K1998" s="545"/>
      <c r="L1998" s="55"/>
      <c r="M1998" s="55"/>
      <c r="N1998" s="55"/>
      <c r="O1998" s="1253"/>
      <c r="P1998" s="1253"/>
      <c r="Q1998" s="1253"/>
      <c r="R1998" s="1253"/>
      <c r="S1998" s="1253"/>
      <c r="T1998" s="2503"/>
      <c r="U1998" s="215"/>
      <c r="V1998" s="215"/>
      <c r="W1998" s="215"/>
      <c r="X1998" s="215"/>
      <c r="Y1998" s="2253"/>
    </row>
    <row r="1999" spans="1:25" ht="47.25" customHeight="1" x14ac:dyDescent="0.25">
      <c r="A1999" s="302" t="s">
        <v>418</v>
      </c>
      <c r="B1999" s="302"/>
      <c r="C1999" s="53">
        <v>1412</v>
      </c>
      <c r="D1999" s="418">
        <f t="shared" si="1960"/>
        <v>588</v>
      </c>
      <c r="E1999" s="527">
        <v>782</v>
      </c>
      <c r="F1999" s="53">
        <f t="shared" si="1959"/>
        <v>132.99319727891157</v>
      </c>
      <c r="G1999" s="56"/>
      <c r="H1999" s="56"/>
      <c r="I1999" s="55"/>
      <c r="J1999" s="55"/>
      <c r="K1999" s="545"/>
      <c r="L1999" s="55"/>
      <c r="M1999" s="55"/>
      <c r="N1999" s="55"/>
      <c r="O1999" s="1253"/>
      <c r="P1999" s="1253"/>
      <c r="Q1999" s="1253"/>
      <c r="R1999" s="1253"/>
      <c r="S1999" s="1253"/>
      <c r="T1999" s="2503"/>
      <c r="U1999" s="215"/>
      <c r="V1999" s="215"/>
      <c r="W1999" s="215"/>
      <c r="X1999" s="215"/>
      <c r="Y1999" s="2253"/>
    </row>
    <row r="2000" spans="1:25" ht="41.25" customHeight="1" x14ac:dyDescent="0.25">
      <c r="A2000" s="302" t="s">
        <v>419</v>
      </c>
      <c r="B2000" s="302"/>
      <c r="C2000" s="53">
        <v>352</v>
      </c>
      <c r="D2000" s="418">
        <f t="shared" si="1960"/>
        <v>147</v>
      </c>
      <c r="E2000" s="527">
        <v>168</v>
      </c>
      <c r="F2000" s="53">
        <f t="shared" si="1959"/>
        <v>114.28571428571428</v>
      </c>
      <c r="G2000" s="56"/>
      <c r="H2000" s="56"/>
      <c r="I2000" s="55"/>
      <c r="J2000" s="55"/>
      <c r="K2000" s="545"/>
      <c r="L2000" s="55"/>
      <c r="M2000" s="55"/>
      <c r="N2000" s="55"/>
      <c r="O2000" s="1253"/>
      <c r="P2000" s="1253"/>
      <c r="Q2000" s="1253"/>
      <c r="R2000" s="1253"/>
      <c r="S2000" s="1253"/>
      <c r="T2000" s="2503"/>
      <c r="U2000" s="215"/>
      <c r="V2000" s="215"/>
      <c r="W2000" s="215"/>
      <c r="X2000" s="215"/>
      <c r="Y2000" s="2253"/>
    </row>
    <row r="2001" spans="1:25" ht="51" customHeight="1" x14ac:dyDescent="0.25">
      <c r="A2001" s="819" t="s">
        <v>352</v>
      </c>
      <c r="B2001" s="819"/>
      <c r="C2001" s="53">
        <f>SUM(C2002:C2006)</f>
        <v>47236</v>
      </c>
      <c r="D2001" s="53">
        <f t="shared" ref="D2001:E2001" si="1961">SUM(D2002:D2006)</f>
        <v>19682</v>
      </c>
      <c r="E2001" s="53">
        <f t="shared" si="1961"/>
        <v>11303.868911174784</v>
      </c>
      <c r="F2001" s="53">
        <f t="shared" si="1959"/>
        <v>57.432521650110679</v>
      </c>
      <c r="G2001" s="56"/>
      <c r="H2001" s="56"/>
      <c r="I2001" s="55"/>
      <c r="J2001" s="55"/>
      <c r="K2001" s="545"/>
      <c r="L2001" s="55"/>
      <c r="M2001" s="55"/>
      <c r="N2001" s="55"/>
      <c r="O2001" s="1253"/>
      <c r="P2001" s="1253"/>
      <c r="Q2001" s="1253"/>
      <c r="R2001" s="1253"/>
      <c r="S2001" s="1253"/>
      <c r="T2001" s="2503"/>
      <c r="U2001" s="215"/>
      <c r="V2001" s="215"/>
      <c r="W2001" s="215"/>
      <c r="X2001" s="215"/>
      <c r="Y2001" s="2253"/>
    </row>
    <row r="2002" spans="1:25" ht="39" customHeight="1" x14ac:dyDescent="0.25">
      <c r="A2002" s="302" t="s">
        <v>353</v>
      </c>
      <c r="B2002" s="302"/>
      <c r="C2002" s="53">
        <v>4500</v>
      </c>
      <c r="D2002" s="418">
        <f t="shared" si="1960"/>
        <v>1875</v>
      </c>
      <c r="E2002" s="527">
        <v>1216</v>
      </c>
      <c r="F2002" s="53">
        <f t="shared" si="1959"/>
        <v>64.853333333333325</v>
      </c>
      <c r="G2002" s="56"/>
      <c r="H2002" s="56"/>
      <c r="I2002" s="55"/>
      <c r="J2002" s="55"/>
      <c r="K2002" s="545"/>
      <c r="L2002" s="55"/>
      <c r="M2002" s="55"/>
      <c r="N2002" s="55"/>
      <c r="O2002" s="1253"/>
      <c r="P2002" s="1253"/>
      <c r="Q2002" s="1253"/>
      <c r="R2002" s="1253"/>
      <c r="S2002" s="1253"/>
      <c r="T2002" s="2503"/>
      <c r="U2002" s="215"/>
      <c r="V2002" s="215"/>
      <c r="W2002" s="215"/>
      <c r="X2002" s="215"/>
      <c r="Y2002" s="2253"/>
    </row>
    <row r="2003" spans="1:25" ht="65.25" customHeight="1" x14ac:dyDescent="0.25">
      <c r="A2003" s="294" t="s">
        <v>448</v>
      </c>
      <c r="B2003" s="302"/>
      <c r="C2003" s="53">
        <v>26090</v>
      </c>
      <c r="D2003" s="418">
        <f t="shared" si="1960"/>
        <v>10871</v>
      </c>
      <c r="E2003" s="527">
        <v>5364</v>
      </c>
      <c r="F2003" s="53">
        <f t="shared" si="1959"/>
        <v>49.34228681814001</v>
      </c>
      <c r="G2003" s="56"/>
      <c r="H2003" s="56"/>
      <c r="I2003" s="55"/>
      <c r="J2003" s="55"/>
      <c r="K2003" s="545"/>
      <c r="L2003" s="55"/>
      <c r="M2003" s="55"/>
      <c r="N2003" s="55"/>
      <c r="O2003" s="1253"/>
      <c r="P2003" s="1253"/>
      <c r="Q2003" s="1253"/>
      <c r="R2003" s="1253"/>
      <c r="S2003" s="1253"/>
      <c r="T2003" s="2503"/>
      <c r="U2003" s="215"/>
      <c r="V2003" s="215"/>
      <c r="W2003" s="215"/>
      <c r="X2003" s="215"/>
      <c r="Y2003" s="2253"/>
    </row>
    <row r="2004" spans="1:25" ht="53.25" customHeight="1" x14ac:dyDescent="0.25">
      <c r="A2004" s="302" t="s">
        <v>367</v>
      </c>
      <c r="B2004" s="302"/>
      <c r="C2004" s="53">
        <v>3532</v>
      </c>
      <c r="D2004" s="418">
        <f t="shared" si="1960"/>
        <v>1472</v>
      </c>
      <c r="E2004" s="527">
        <v>1983.8689111747849</v>
      </c>
      <c r="F2004" s="53">
        <f t="shared" si="1959"/>
        <v>134.77370320480875</v>
      </c>
      <c r="G2004" s="56"/>
      <c r="H2004" s="56"/>
      <c r="I2004" s="55"/>
      <c r="J2004" s="55"/>
      <c r="K2004" s="545"/>
      <c r="L2004" s="55"/>
      <c r="M2004" s="55"/>
      <c r="N2004" s="55"/>
      <c r="O2004" s="1253"/>
      <c r="P2004" s="1253"/>
      <c r="Q2004" s="1253"/>
      <c r="R2004" s="1253"/>
      <c r="S2004" s="1253"/>
      <c r="T2004" s="2503"/>
      <c r="U2004" s="215"/>
      <c r="V2004" s="215"/>
      <c r="W2004" s="215"/>
      <c r="X2004" s="215"/>
      <c r="Y2004" s="2253"/>
    </row>
    <row r="2005" spans="1:25" ht="39.75" customHeight="1" x14ac:dyDescent="0.25">
      <c r="A2005" s="302" t="s">
        <v>368</v>
      </c>
      <c r="B2005" s="302"/>
      <c r="C2005" s="53">
        <v>11534</v>
      </c>
      <c r="D2005" s="418">
        <f t="shared" si="1960"/>
        <v>4806</v>
      </c>
      <c r="E2005" s="527">
        <v>1726</v>
      </c>
      <c r="F2005" s="53">
        <f t="shared" si="1959"/>
        <v>35.91344153141906</v>
      </c>
      <c r="G2005" s="56"/>
      <c r="H2005" s="56"/>
      <c r="I2005" s="55"/>
      <c r="J2005" s="55"/>
      <c r="K2005" s="545"/>
      <c r="L2005" s="55"/>
      <c r="M2005" s="55"/>
      <c r="N2005" s="55"/>
      <c r="O2005" s="1253"/>
      <c r="P2005" s="1253"/>
      <c r="Q2005" s="1253"/>
      <c r="R2005" s="1253"/>
      <c r="S2005" s="1253"/>
      <c r="T2005" s="2503"/>
      <c r="U2005" s="215"/>
      <c r="V2005" s="215"/>
      <c r="W2005" s="215"/>
      <c r="X2005" s="215"/>
      <c r="Y2005" s="2253"/>
    </row>
    <row r="2006" spans="1:25" ht="37.5" customHeight="1" x14ac:dyDescent="0.25">
      <c r="A2006" s="302" t="s">
        <v>369</v>
      </c>
      <c r="B2006" s="302"/>
      <c r="C2006" s="53">
        <v>1580</v>
      </c>
      <c r="D2006" s="418">
        <f t="shared" si="1960"/>
        <v>658</v>
      </c>
      <c r="E2006" s="527">
        <v>1014</v>
      </c>
      <c r="F2006" s="53">
        <f t="shared" si="1959"/>
        <v>154.10334346504558</v>
      </c>
      <c r="G2006" s="56"/>
      <c r="H2006" s="56"/>
      <c r="I2006" s="55"/>
      <c r="J2006" s="55"/>
      <c r="K2006" s="545"/>
      <c r="L2006" s="55"/>
      <c r="M2006" s="55"/>
      <c r="N2006" s="55"/>
      <c r="O2006" s="1253"/>
      <c r="P2006" s="1253"/>
      <c r="Q2006" s="1253"/>
      <c r="R2006" s="1253"/>
      <c r="S2006" s="1253"/>
      <c r="T2006" s="2503"/>
      <c r="U2006" s="215"/>
      <c r="V2006" s="215"/>
      <c r="W2006" s="215"/>
      <c r="X2006" s="215"/>
      <c r="Y2006" s="2253"/>
    </row>
    <row r="2007" spans="1:25" ht="30" customHeight="1" x14ac:dyDescent="0.25">
      <c r="A2007" s="2070" t="s">
        <v>170</v>
      </c>
      <c r="B2007" s="302"/>
      <c r="C2007" s="53">
        <v>32048</v>
      </c>
      <c r="D2007" s="418">
        <f t="shared" si="1960"/>
        <v>13353</v>
      </c>
      <c r="E2007" s="527">
        <v>13751</v>
      </c>
      <c r="F2007" s="53">
        <f t="shared" si="1959"/>
        <v>102.98060360967574</v>
      </c>
      <c r="G2007" s="56"/>
      <c r="H2007" s="56"/>
      <c r="I2007" s="55"/>
      <c r="J2007" s="55"/>
      <c r="K2007" s="545"/>
      <c r="L2007" s="55"/>
      <c r="M2007" s="55"/>
      <c r="N2007" s="55"/>
      <c r="O2007" s="1253"/>
      <c r="P2007" s="1253"/>
      <c r="Q2007" s="1253"/>
      <c r="R2007" s="1253"/>
      <c r="S2007" s="1253"/>
      <c r="T2007" s="2503"/>
      <c r="U2007" s="215"/>
      <c r="V2007" s="215"/>
      <c r="W2007" s="215"/>
      <c r="X2007" s="215"/>
      <c r="Y2007" s="2253"/>
    </row>
    <row r="2008" spans="1:25" ht="15" customHeight="1" x14ac:dyDescent="0.25">
      <c r="A2008" s="2071" t="s">
        <v>340</v>
      </c>
      <c r="B2008" s="302"/>
      <c r="C2008" s="53">
        <v>670</v>
      </c>
      <c r="D2008" s="418">
        <f t="shared" si="1960"/>
        <v>279</v>
      </c>
      <c r="E2008" s="527">
        <v>463</v>
      </c>
      <c r="F2008" s="53">
        <f t="shared" si="1959"/>
        <v>165.94982078853047</v>
      </c>
      <c r="G2008" s="56"/>
      <c r="H2008" s="56"/>
      <c r="I2008" s="55"/>
      <c r="J2008" s="55"/>
      <c r="K2008" s="545"/>
      <c r="L2008" s="55"/>
      <c r="M2008" s="55"/>
      <c r="N2008" s="55"/>
      <c r="O2008" s="1253"/>
      <c r="P2008" s="1253"/>
      <c r="Q2008" s="1253"/>
      <c r="R2008" s="1253"/>
      <c r="S2008" s="1253"/>
      <c r="T2008" s="2503"/>
      <c r="U2008" s="215"/>
      <c r="V2008" s="215"/>
      <c r="W2008" s="215"/>
      <c r="X2008" s="215"/>
      <c r="Y2008" s="2253"/>
    </row>
    <row r="2009" spans="1:25" ht="15" customHeight="1" x14ac:dyDescent="0.25">
      <c r="A2009" s="2233" t="s">
        <v>453</v>
      </c>
      <c r="B2009" s="302"/>
      <c r="C2009" s="53">
        <v>400</v>
      </c>
      <c r="D2009" s="2821">
        <f>ROUND(C2009/10*3,0)</f>
        <v>120</v>
      </c>
      <c r="E2009" s="527">
        <v>65</v>
      </c>
      <c r="F2009" s="53">
        <f t="shared" si="1959"/>
        <v>54.166666666666664</v>
      </c>
      <c r="G2009" s="56"/>
      <c r="H2009" s="56"/>
      <c r="I2009" s="55"/>
      <c r="J2009" s="55"/>
      <c r="K2009" s="545"/>
      <c r="L2009" s="55"/>
      <c r="M2009" s="55"/>
      <c r="N2009" s="55"/>
      <c r="O2009" s="1253"/>
      <c r="P2009" s="1253"/>
      <c r="Q2009" s="1253"/>
      <c r="R2009" s="1253"/>
      <c r="S2009" s="1253"/>
      <c r="T2009" s="2503"/>
      <c r="U2009" s="215"/>
      <c r="V2009" s="215"/>
      <c r="W2009" s="215"/>
      <c r="X2009" s="215"/>
      <c r="Y2009" s="2253"/>
    </row>
    <row r="2010" spans="1:25" s="31" customFormat="1" ht="18.75" customHeight="1" x14ac:dyDescent="0.2">
      <c r="A2010" s="429" t="s">
        <v>178</v>
      </c>
      <c r="B2010" s="534"/>
      <c r="C2010" s="57">
        <f>SUM(C2007+C1994)</f>
        <v>90733</v>
      </c>
      <c r="D2010" s="57">
        <f t="shared" ref="D2010:E2010" si="1962">SUM(D2007+D1994)</f>
        <v>37805</v>
      </c>
      <c r="E2010" s="57">
        <f t="shared" si="1962"/>
        <v>29794.868911174784</v>
      </c>
      <c r="F2010" s="57">
        <f t="shared" si="1959"/>
        <v>78.811979661882788</v>
      </c>
      <c r="G2010" s="56"/>
      <c r="H2010" s="56"/>
      <c r="I2010" s="55"/>
      <c r="J2010" s="55"/>
      <c r="K2010" s="545"/>
      <c r="L2010" s="55"/>
      <c r="M2010" s="55"/>
      <c r="N2010" s="55"/>
      <c r="O2010" s="1253"/>
      <c r="P2010" s="1253"/>
      <c r="Q2010" s="1253"/>
      <c r="R2010" s="1253"/>
      <c r="S2010" s="1253"/>
      <c r="T2010" s="2503"/>
      <c r="U2010" s="215"/>
      <c r="V2010" s="215"/>
      <c r="W2010" s="215"/>
      <c r="X2010" s="215"/>
      <c r="Y2010" s="2253"/>
    </row>
    <row r="2011" spans="1:25" ht="15" customHeight="1" x14ac:dyDescent="0.25">
      <c r="A2011" s="13" t="s">
        <v>399</v>
      </c>
      <c r="B2011" s="303"/>
      <c r="C2011" s="55">
        <f>SUM(C2010,C1992)</f>
        <v>412333</v>
      </c>
      <c r="D2011" s="55">
        <f t="shared" ref="D2011:E2011" si="1963">SUM(D2010,D1992)</f>
        <v>171805.40000000002</v>
      </c>
      <c r="E2011" s="55">
        <f t="shared" si="1963"/>
        <v>164901.3439111748</v>
      </c>
      <c r="F2011" s="57">
        <f t="shared" si="1959"/>
        <v>95.981467352699497</v>
      </c>
      <c r="G2011" s="85"/>
      <c r="H2011" s="85"/>
      <c r="I2011" s="55"/>
      <c r="J2011" s="55"/>
      <c r="K2011" s="545"/>
      <c r="L2011" s="55"/>
      <c r="M2011" s="55"/>
      <c r="N2011" s="55"/>
      <c r="O2011" s="1253">
        <v>184091.20512962964</v>
      </c>
      <c r="P2011" s="1253">
        <v>183277.91232962962</v>
      </c>
      <c r="Q2011" s="1253">
        <v>183277.91232962962</v>
      </c>
      <c r="R2011" s="1253">
        <v>183277.91232962962</v>
      </c>
      <c r="S2011" s="1253">
        <v>183277.91232962962</v>
      </c>
      <c r="T2011" s="2505">
        <f>O2011/12*$A$4+(P2011-O2011)/11*4+(Q2011-P2011)/10*3+(R2011-Q2011)/9*2+(S2011-R2011)/8*1</f>
        <v>76408.925967648713</v>
      </c>
      <c r="U2011" s="215">
        <f t="shared" ref="U2011" si="1964">X2011-W2011</f>
        <v>68901.740439999994</v>
      </c>
      <c r="V2011" s="215">
        <f t="shared" ref="V2011" si="1965">U2011-T2011</f>
        <v>-7507.1855276487186</v>
      </c>
      <c r="W2011" s="215">
        <v>-289.11858000000001</v>
      </c>
      <c r="X2011" s="215">
        <v>68612.621859999999</v>
      </c>
      <c r="Y2011" s="2252">
        <f>U2011+W2011-X2011</f>
        <v>0</v>
      </c>
    </row>
    <row r="2012" spans="1:25" ht="15" customHeight="1" x14ac:dyDescent="0.25">
      <c r="A2012" s="540" t="s">
        <v>172</v>
      </c>
      <c r="B2012" s="303"/>
      <c r="C2012" s="55"/>
      <c r="D2012" s="55"/>
      <c r="E2012" s="55"/>
      <c r="F2012" s="53"/>
      <c r="G2012" s="85"/>
      <c r="H2012" s="85"/>
      <c r="I2012" s="55"/>
      <c r="J2012" s="55"/>
      <c r="K2012" s="545"/>
      <c r="L2012" s="55"/>
      <c r="M2012" s="55"/>
      <c r="N2012" s="55"/>
      <c r="O2012" s="1253"/>
      <c r="P2012" s="1253"/>
      <c r="Q2012" s="1253"/>
      <c r="R2012" s="1253"/>
      <c r="S2012" s="1253"/>
      <c r="T2012" s="2503"/>
      <c r="U2012" s="215"/>
      <c r="V2012" s="215"/>
      <c r="W2012" s="215"/>
      <c r="X2012" s="215"/>
      <c r="Y2012" s="2253"/>
    </row>
    <row r="2013" spans="1:25" ht="15" customHeight="1" x14ac:dyDescent="0.25">
      <c r="A2013" s="2072" t="s">
        <v>81</v>
      </c>
      <c r="B2013" s="2073"/>
      <c r="C2013" s="656">
        <v>1000</v>
      </c>
      <c r="D2013" s="418">
        <f t="shared" ref="D2013:D2014" si="1966">ROUND(C2013/12*$A$4,0)</f>
        <v>417</v>
      </c>
      <c r="E2013" s="52">
        <v>216</v>
      </c>
      <c r="F2013" s="53">
        <f t="shared" si="1959"/>
        <v>51.798561151079134</v>
      </c>
      <c r="G2013" s="85"/>
      <c r="H2013" s="85"/>
      <c r="I2013" s="55"/>
      <c r="J2013" s="55"/>
      <c r="K2013" s="545"/>
      <c r="L2013" s="55"/>
      <c r="M2013" s="55"/>
      <c r="N2013" s="55"/>
      <c r="O2013" s="1253"/>
      <c r="P2013" s="1253"/>
      <c r="Q2013" s="1253"/>
      <c r="R2013" s="1253"/>
      <c r="S2013" s="1253"/>
      <c r="T2013" s="2503"/>
      <c r="U2013" s="215"/>
      <c r="V2013" s="215"/>
      <c r="W2013" s="215"/>
      <c r="X2013" s="215"/>
      <c r="Y2013" s="2253"/>
    </row>
    <row r="2014" spans="1:25" ht="30.75" customHeight="1" x14ac:dyDescent="0.25">
      <c r="A2014" s="2074" t="s">
        <v>318</v>
      </c>
      <c r="B2014" s="2073"/>
      <c r="C2014" s="656">
        <v>200</v>
      </c>
      <c r="D2014" s="418">
        <f t="shared" si="1966"/>
        <v>83</v>
      </c>
      <c r="E2014" s="55">
        <v>0</v>
      </c>
      <c r="F2014" s="53">
        <f t="shared" si="1959"/>
        <v>0</v>
      </c>
      <c r="G2014" s="85"/>
      <c r="H2014" s="85"/>
      <c r="I2014" s="55"/>
      <c r="J2014" s="55"/>
      <c r="K2014" s="545"/>
      <c r="L2014" s="55"/>
      <c r="M2014" s="55"/>
      <c r="N2014" s="55"/>
      <c r="O2014" s="1253"/>
      <c r="P2014" s="1253"/>
      <c r="Q2014" s="1253"/>
      <c r="R2014" s="1253"/>
      <c r="S2014" s="1253"/>
      <c r="T2014" s="2503"/>
      <c r="U2014" s="215"/>
      <c r="V2014" s="215"/>
      <c r="W2014" s="215"/>
      <c r="X2014" s="215"/>
      <c r="Y2014" s="2253"/>
    </row>
    <row r="2015" spans="1:25" ht="15" customHeight="1" x14ac:dyDescent="0.25">
      <c r="A2015" s="201" t="s">
        <v>33</v>
      </c>
      <c r="B2015" s="201"/>
      <c r="C2015" s="52"/>
      <c r="D2015" s="624"/>
      <c r="E2015" s="624"/>
      <c r="F2015" s="52"/>
      <c r="G2015" s="85"/>
      <c r="H2015" s="85"/>
      <c r="I2015" s="55"/>
      <c r="J2015" s="55"/>
      <c r="K2015" s="545"/>
      <c r="L2015" s="55"/>
      <c r="M2015" s="55"/>
      <c r="N2015" s="55"/>
      <c r="O2015" s="1253"/>
      <c r="P2015" s="1253"/>
      <c r="Q2015" s="1253"/>
      <c r="R2015" s="1253"/>
      <c r="S2015" s="1253"/>
      <c r="T2015" s="2503"/>
      <c r="U2015" s="215"/>
      <c r="V2015" s="215"/>
      <c r="W2015" s="215"/>
      <c r="X2015" s="215"/>
      <c r="Y2015" s="2253"/>
    </row>
    <row r="2016" spans="1:25" ht="15" customHeight="1" x14ac:dyDescent="0.25">
      <c r="A2016" s="407" t="s">
        <v>80</v>
      </c>
      <c r="B2016" s="572">
        <v>300</v>
      </c>
      <c r="C2016" s="74">
        <v>500</v>
      </c>
      <c r="D2016" s="418">
        <f>ROUND(C2016/12*$A$4,0)</f>
        <v>208</v>
      </c>
      <c r="E2016" s="418">
        <v>210</v>
      </c>
      <c r="F2016" s="144">
        <f t="shared" si="1959"/>
        <v>100.96153846153845</v>
      </c>
      <c r="G2016" s="50">
        <v>10</v>
      </c>
      <c r="H2016" s="157">
        <f t="shared" ref="H2016:H2025" si="1967">K2016/E2016</f>
        <v>9.9904761904761905</v>
      </c>
      <c r="I2016" s="166">
        <f t="shared" ref="I2016:I2020" si="1968">ROUND(C2016*G2016,0)</f>
        <v>5000</v>
      </c>
      <c r="J2016" s="166">
        <f t="shared" ref="J2016:J2020" si="1969">ROUND(D2016*G2016,0)</f>
        <v>2080</v>
      </c>
      <c r="K2016" s="420">
        <v>2098</v>
      </c>
      <c r="L2016" s="166">
        <f t="shared" ref="L2016:L2018" si="1970">K2016/J2016*100</f>
        <v>100.86538461538461</v>
      </c>
      <c r="M2016" s="166">
        <f>ROUND(I2016/B2016,0)</f>
        <v>17</v>
      </c>
      <c r="N2016" s="166">
        <f t="shared" ref="N2016:N2026" si="1971">K2016/$A$4*12/M2016</f>
        <v>296.1882352941177</v>
      </c>
      <c r="O2016" s="1253"/>
      <c r="P2016" s="1253"/>
      <c r="Q2016" s="1253"/>
      <c r="R2016" s="1253"/>
      <c r="S2016" s="1253"/>
      <c r="T2016" s="2503"/>
      <c r="U2016" s="215"/>
      <c r="V2016" s="215"/>
      <c r="W2016" s="215"/>
      <c r="X2016" s="215"/>
      <c r="Y2016" s="2253"/>
    </row>
    <row r="2017" spans="1:25" ht="15" customHeight="1" x14ac:dyDescent="0.25">
      <c r="A2017" s="407" t="s">
        <v>6</v>
      </c>
      <c r="B2017" s="572">
        <v>300</v>
      </c>
      <c r="C2017" s="74">
        <v>170</v>
      </c>
      <c r="D2017" s="418">
        <f t="shared" ref="D2017:D2020" si="1972">ROUND(C2017/12*$A$4,0)</f>
        <v>71</v>
      </c>
      <c r="E2017" s="418">
        <v>88</v>
      </c>
      <c r="F2017" s="144">
        <f t="shared" si="1959"/>
        <v>123.94366197183098</v>
      </c>
      <c r="G2017" s="50">
        <v>9</v>
      </c>
      <c r="H2017" s="157">
        <f t="shared" si="1967"/>
        <v>7.9090909090909092</v>
      </c>
      <c r="I2017" s="166">
        <f t="shared" si="1968"/>
        <v>1530</v>
      </c>
      <c r="J2017" s="166">
        <f t="shared" si="1969"/>
        <v>639</v>
      </c>
      <c r="K2017" s="420">
        <v>696</v>
      </c>
      <c r="L2017" s="166">
        <f t="shared" si="1970"/>
        <v>108.92018779342723</v>
      </c>
      <c r="M2017" s="166">
        <f>ROUND(I2017/B2017,0)</f>
        <v>5</v>
      </c>
      <c r="N2017" s="166">
        <f t="shared" si="1971"/>
        <v>334.08</v>
      </c>
      <c r="O2017" s="1253"/>
      <c r="P2017" s="1253"/>
      <c r="Q2017" s="1253"/>
      <c r="R2017" s="1253"/>
      <c r="S2017" s="1253"/>
      <c r="T2017" s="2503"/>
      <c r="U2017" s="215"/>
      <c r="V2017" s="215"/>
      <c r="W2017" s="215"/>
      <c r="X2017" s="215"/>
      <c r="Y2017" s="2253"/>
    </row>
    <row r="2018" spans="1:25" ht="15" customHeight="1" x14ac:dyDescent="0.25">
      <c r="A2018" s="407" t="s">
        <v>9</v>
      </c>
      <c r="B2018" s="572">
        <v>300</v>
      </c>
      <c r="C2018" s="74">
        <v>160</v>
      </c>
      <c r="D2018" s="418">
        <f t="shared" si="1972"/>
        <v>67</v>
      </c>
      <c r="E2018" s="418">
        <v>78</v>
      </c>
      <c r="F2018" s="144">
        <f t="shared" si="1959"/>
        <v>116.4179104477612</v>
      </c>
      <c r="G2018" s="50">
        <v>10</v>
      </c>
      <c r="H2018" s="157">
        <f t="shared" si="1967"/>
        <v>10.192307692307692</v>
      </c>
      <c r="I2018" s="166">
        <f t="shared" si="1968"/>
        <v>1600</v>
      </c>
      <c r="J2018" s="166">
        <f t="shared" si="1969"/>
        <v>670</v>
      </c>
      <c r="K2018" s="420">
        <v>795</v>
      </c>
      <c r="L2018" s="166">
        <f t="shared" si="1970"/>
        <v>118.65671641791045</v>
      </c>
      <c r="M2018" s="166">
        <f>ROUND(I2018/B2018,0)</f>
        <v>5</v>
      </c>
      <c r="N2018" s="166">
        <f t="shared" si="1971"/>
        <v>381.6</v>
      </c>
      <c r="O2018" s="1253"/>
      <c r="P2018" s="1253"/>
      <c r="Q2018" s="1253"/>
      <c r="R2018" s="1253"/>
      <c r="S2018" s="1253"/>
      <c r="T2018" s="2503"/>
      <c r="U2018" s="215"/>
      <c r="V2018" s="215"/>
      <c r="W2018" s="215"/>
      <c r="X2018" s="215"/>
      <c r="Y2018" s="2253"/>
    </row>
    <row r="2019" spans="1:25" ht="15" customHeight="1" x14ac:dyDescent="0.25">
      <c r="A2019" s="407" t="s">
        <v>30</v>
      </c>
      <c r="B2019" s="572">
        <v>300</v>
      </c>
      <c r="C2019" s="74">
        <v>100</v>
      </c>
      <c r="D2019" s="418">
        <f t="shared" si="1972"/>
        <v>42</v>
      </c>
      <c r="E2019" s="418">
        <v>58</v>
      </c>
      <c r="F2019" s="144">
        <f t="shared" si="1959"/>
        <v>138.0952380952381</v>
      </c>
      <c r="G2019" s="50">
        <v>8</v>
      </c>
      <c r="H2019" s="157">
        <f t="shared" si="1967"/>
        <v>8.6206896551724146</v>
      </c>
      <c r="I2019" s="166">
        <f t="shared" si="1968"/>
        <v>800</v>
      </c>
      <c r="J2019" s="166">
        <f t="shared" si="1969"/>
        <v>336</v>
      </c>
      <c r="K2019" s="420">
        <v>500</v>
      </c>
      <c r="L2019" s="166"/>
      <c r="M2019" s="166">
        <f>ROUND(I2019/B2019,0)</f>
        <v>3</v>
      </c>
      <c r="N2019" s="166">
        <f t="shared" si="1971"/>
        <v>400</v>
      </c>
      <c r="O2019" s="1253"/>
      <c r="P2019" s="1253"/>
      <c r="Q2019" s="1253"/>
      <c r="R2019" s="1253"/>
      <c r="S2019" s="1253"/>
      <c r="T2019" s="2503"/>
      <c r="U2019" s="215"/>
      <c r="V2019" s="215"/>
      <c r="W2019" s="215"/>
      <c r="X2019" s="215"/>
      <c r="Y2019" s="2253"/>
    </row>
    <row r="2020" spans="1:25" ht="15" customHeight="1" x14ac:dyDescent="0.25">
      <c r="A2020" s="407" t="s">
        <v>10</v>
      </c>
      <c r="B2020" s="572">
        <v>300</v>
      </c>
      <c r="C2020" s="74">
        <v>425</v>
      </c>
      <c r="D2020" s="418">
        <f t="shared" si="1972"/>
        <v>177</v>
      </c>
      <c r="E2020" s="418">
        <v>181</v>
      </c>
      <c r="F2020" s="144">
        <f t="shared" si="1959"/>
        <v>102.25988700564972</v>
      </c>
      <c r="G2020" s="50">
        <v>11</v>
      </c>
      <c r="H2020" s="157">
        <f t="shared" si="1967"/>
        <v>10.19889502762431</v>
      </c>
      <c r="I2020" s="166">
        <f t="shared" si="1968"/>
        <v>4675</v>
      </c>
      <c r="J2020" s="166">
        <f t="shared" si="1969"/>
        <v>1947</v>
      </c>
      <c r="K2020" s="420">
        <v>1846</v>
      </c>
      <c r="L2020" s="166">
        <f t="shared" ref="L2020:L2026" si="1973">K2020/J2020*100</f>
        <v>94.812532100667696</v>
      </c>
      <c r="M2020" s="166">
        <f>ROUND(I2020/B2020,0)</f>
        <v>16</v>
      </c>
      <c r="N2020" s="166">
        <f t="shared" si="1971"/>
        <v>276.89999999999998</v>
      </c>
      <c r="O2020" s="1253"/>
      <c r="P2020" s="1253"/>
      <c r="Q2020" s="1253"/>
      <c r="R2020" s="1253"/>
      <c r="S2020" s="1253"/>
      <c r="T2020" s="2503"/>
      <c r="U2020" s="215"/>
      <c r="V2020" s="215"/>
      <c r="W2020" s="215"/>
      <c r="X2020" s="215"/>
      <c r="Y2020" s="2253"/>
    </row>
    <row r="2021" spans="1:25" ht="15" customHeight="1" x14ac:dyDescent="0.25">
      <c r="A2021" s="203" t="s">
        <v>93</v>
      </c>
      <c r="B2021" s="203"/>
      <c r="C2021" s="118">
        <f>SUM(C2016:C2020)</f>
        <v>1355</v>
      </c>
      <c r="D2021" s="2075">
        <f t="shared" ref="D2021:E2021" si="1974">SUM(D2016:D2020)</f>
        <v>565</v>
      </c>
      <c r="E2021" s="2075">
        <f t="shared" si="1974"/>
        <v>615</v>
      </c>
      <c r="F2021" s="118">
        <f t="shared" ref="F2021" si="1975">E2021/D2021*100</f>
        <v>108.84955752212389</v>
      </c>
      <c r="G2021" s="85">
        <f>SUM(I2021/C2021)</f>
        <v>10.040590405904059</v>
      </c>
      <c r="H2021" s="156">
        <f t="shared" si="1967"/>
        <v>9.6504065040650406</v>
      </c>
      <c r="I2021" s="118">
        <f>SUM(I2016:I2020)</f>
        <v>13605</v>
      </c>
      <c r="J2021" s="118">
        <f t="shared" ref="J2021" si="1976">SUM(J2016:J2020)</f>
        <v>5672</v>
      </c>
      <c r="K2021" s="2075">
        <f t="shared" ref="K2021" si="1977">SUM(K2016:K2020)</f>
        <v>5935</v>
      </c>
      <c r="L2021" s="166">
        <f t="shared" si="1973"/>
        <v>104.63681241184769</v>
      </c>
      <c r="M2021" s="185">
        <f>SUM(M2016:M2020)</f>
        <v>46</v>
      </c>
      <c r="N2021" s="166">
        <f t="shared" si="1971"/>
        <v>309.6521739130435</v>
      </c>
      <c r="O2021" s="1253"/>
      <c r="P2021" s="1253"/>
      <c r="Q2021" s="1253"/>
      <c r="R2021" s="1253"/>
      <c r="S2021" s="1253"/>
      <c r="T2021" s="2503"/>
      <c r="U2021" s="215"/>
      <c r="V2021" s="215"/>
      <c r="W2021" s="215"/>
      <c r="X2021" s="215"/>
      <c r="Y2021" s="2253"/>
    </row>
    <row r="2022" spans="1:25" ht="15" customHeight="1" x14ac:dyDescent="0.25">
      <c r="A2022" s="891" t="s">
        <v>16</v>
      </c>
      <c r="B2022" s="203"/>
      <c r="C2022" s="118"/>
      <c r="D2022" s="2075"/>
      <c r="E2022" s="2075"/>
      <c r="F2022" s="118"/>
      <c r="G2022" s="85"/>
      <c r="H2022" s="156"/>
      <c r="I2022" s="118"/>
      <c r="J2022" s="118"/>
      <c r="K2022" s="2075"/>
      <c r="L2022" s="166"/>
      <c r="M2022" s="185"/>
      <c r="N2022" s="166"/>
      <c r="O2022" s="1253"/>
      <c r="P2022" s="1253"/>
      <c r="Q2022" s="1253"/>
      <c r="R2022" s="1253"/>
      <c r="S2022" s="1253"/>
      <c r="T2022" s="2503"/>
      <c r="U2022" s="215"/>
      <c r="V2022" s="215"/>
      <c r="W2022" s="215"/>
      <c r="X2022" s="215"/>
      <c r="Y2022" s="2253"/>
    </row>
    <row r="2023" spans="1:25" ht="15" customHeight="1" x14ac:dyDescent="0.25">
      <c r="A2023" s="584" t="s">
        <v>202</v>
      </c>
      <c r="B2023" s="61">
        <v>240</v>
      </c>
      <c r="C2023" s="2076">
        <v>1234</v>
      </c>
      <c r="D2023" s="418">
        <f t="shared" ref="D2023:D2024" si="1978">ROUND(C2023/12*$A$4,0)</f>
        <v>514</v>
      </c>
      <c r="E2023" s="418">
        <v>773</v>
      </c>
      <c r="F2023" s="144">
        <f t="shared" ref="F2023:F2026" si="1979">E2023/D2023*100</f>
        <v>150.38910505836577</v>
      </c>
      <c r="G2023" s="50">
        <v>8</v>
      </c>
      <c r="H2023" s="157">
        <f t="shared" ref="H2023:H2024" si="1980">K2023/E2023</f>
        <v>9.5976714100905571</v>
      </c>
      <c r="I2023" s="166">
        <f>ROUND(C2023*G2023,0)</f>
        <v>9872</v>
      </c>
      <c r="J2023" s="166">
        <f t="shared" ref="J2023:J2024" si="1981">ROUND(D2023*G2023,0)</f>
        <v>4112</v>
      </c>
      <c r="K2023" s="420">
        <v>7419</v>
      </c>
      <c r="L2023" s="166">
        <f t="shared" si="1973"/>
        <v>180.42315175097278</v>
      </c>
      <c r="M2023" s="166">
        <f>I2023/B2023</f>
        <v>41.133333333333333</v>
      </c>
      <c r="N2023" s="166">
        <f t="shared" si="1971"/>
        <v>432.87520259319285</v>
      </c>
      <c r="O2023" s="1253"/>
      <c r="P2023" s="1253"/>
      <c r="Q2023" s="1253"/>
      <c r="R2023" s="1253"/>
      <c r="S2023" s="1253"/>
      <c r="T2023" s="2503"/>
      <c r="U2023" s="215"/>
      <c r="V2023" s="215"/>
      <c r="W2023" s="215"/>
      <c r="X2023" s="215"/>
      <c r="Y2023" s="2253"/>
    </row>
    <row r="2024" spans="1:25" ht="15" customHeight="1" x14ac:dyDescent="0.25">
      <c r="A2024" s="584" t="s">
        <v>6</v>
      </c>
      <c r="B2024" s="584">
        <v>240</v>
      </c>
      <c r="C2024" s="2076">
        <v>650</v>
      </c>
      <c r="D2024" s="418">
        <f t="shared" si="1978"/>
        <v>271</v>
      </c>
      <c r="E2024" s="418">
        <v>410</v>
      </c>
      <c r="F2024" s="144">
        <f t="shared" si="1979"/>
        <v>151.29151291512915</v>
      </c>
      <c r="G2024" s="50">
        <v>3</v>
      </c>
      <c r="H2024" s="157">
        <f t="shared" si="1980"/>
        <v>4.7243902439024392</v>
      </c>
      <c r="I2024" s="166">
        <f>ROUND(C2024*G2024,0)</f>
        <v>1950</v>
      </c>
      <c r="J2024" s="166">
        <f t="shared" si="1981"/>
        <v>813</v>
      </c>
      <c r="K2024" s="420">
        <v>1937</v>
      </c>
      <c r="L2024" s="166">
        <f t="shared" si="1973"/>
        <v>238.25338253382535</v>
      </c>
      <c r="M2024" s="166">
        <f>I2024/B2024</f>
        <v>8.125</v>
      </c>
      <c r="N2024" s="166">
        <f t="shared" si="1971"/>
        <v>572.15999999999985</v>
      </c>
      <c r="O2024" s="1253"/>
      <c r="P2024" s="1253"/>
      <c r="Q2024" s="1253"/>
      <c r="R2024" s="1253"/>
      <c r="S2024" s="1253"/>
      <c r="T2024" s="2503"/>
      <c r="U2024" s="215"/>
      <c r="V2024" s="215"/>
      <c r="W2024" s="215"/>
      <c r="X2024" s="215"/>
      <c r="Y2024" s="2253"/>
    </row>
    <row r="2025" spans="1:25" s="99" customFormat="1" ht="15" customHeight="1" x14ac:dyDescent="0.25">
      <c r="A2025" s="1540" t="s">
        <v>265</v>
      </c>
      <c r="B2025" s="2077"/>
      <c r="C2025" s="55">
        <f>SUM(C2023:C2024)</f>
        <v>1884</v>
      </c>
      <c r="D2025" s="545">
        <f t="shared" ref="D2025" si="1982">SUM(D2023:D2024)</f>
        <v>785</v>
      </c>
      <c r="E2025" s="55">
        <f t="shared" ref="E2025" si="1983">SUM(E2023:E2024)</f>
        <v>1183</v>
      </c>
      <c r="F2025" s="184">
        <f t="shared" ref="F2025:F2031" si="1984">E2025/D2025*100</f>
        <v>150.70063694267517</v>
      </c>
      <c r="G2025" s="85">
        <f>SUM(I2025/C2025)</f>
        <v>6.2749469214437363</v>
      </c>
      <c r="H2025" s="157">
        <f t="shared" si="1967"/>
        <v>7.9087066779374471</v>
      </c>
      <c r="I2025" s="174">
        <f>SUM(I2023:I2024)</f>
        <v>11822</v>
      </c>
      <c r="J2025" s="174">
        <f t="shared" ref="J2025" si="1985">SUM(J2023:J2024)</f>
        <v>4925</v>
      </c>
      <c r="K2025" s="423">
        <f>SUM(K2023:K2024)</f>
        <v>9356</v>
      </c>
      <c r="L2025" s="166">
        <f t="shared" si="1973"/>
        <v>189.96954314720813</v>
      </c>
      <c r="M2025" s="174">
        <f>SUM(M2023:M2024)</f>
        <v>49.258333333333333</v>
      </c>
      <c r="N2025" s="166">
        <f t="shared" si="1971"/>
        <v>455.84977161224839</v>
      </c>
      <c r="O2025" s="1253"/>
      <c r="P2025" s="1253"/>
      <c r="Q2025" s="1253"/>
      <c r="R2025" s="1253"/>
      <c r="S2025" s="1253"/>
      <c r="T2025" s="2503"/>
      <c r="U2025" s="215"/>
      <c r="V2025" s="215"/>
      <c r="W2025" s="215"/>
      <c r="X2025" s="215"/>
      <c r="Y2025" s="2253"/>
    </row>
    <row r="2026" spans="1:25" ht="29.25" customHeight="1" x14ac:dyDescent="0.25">
      <c r="A2026" s="1667" t="s">
        <v>397</v>
      </c>
      <c r="B2026" s="200"/>
      <c r="C2026" s="39">
        <f>SUM(C2025,C2021)</f>
        <v>3239</v>
      </c>
      <c r="D2026" s="576">
        <f t="shared" ref="D2026" si="1986">SUM(D2021:D2024)</f>
        <v>1350</v>
      </c>
      <c r="E2026" s="576">
        <f>SUM(E2021,E2025)</f>
        <v>1798</v>
      </c>
      <c r="F2026" s="576">
        <f t="shared" si="1979"/>
        <v>133.18518518518519</v>
      </c>
      <c r="G2026" s="576">
        <f t="shared" ref="G2026:K2026" si="1987">SUM(G2021,G2025)</f>
        <v>16.315537327347794</v>
      </c>
      <c r="H2026" s="576">
        <f t="shared" si="1987"/>
        <v>17.559113182002488</v>
      </c>
      <c r="I2026" s="576">
        <f t="shared" si="1987"/>
        <v>25427</v>
      </c>
      <c r="J2026" s="576">
        <f t="shared" si="1987"/>
        <v>10597</v>
      </c>
      <c r="K2026" s="576">
        <f t="shared" si="1987"/>
        <v>15291</v>
      </c>
      <c r="L2026" s="166">
        <f t="shared" si="1973"/>
        <v>144.29555534585262</v>
      </c>
      <c r="M2026" s="39">
        <f>SUM(M2025,M2021)</f>
        <v>95.258333333333326</v>
      </c>
      <c r="N2026" s="166">
        <f t="shared" si="1971"/>
        <v>385.2513340915055</v>
      </c>
      <c r="O2026" s="1253">
        <v>44924.096080499992</v>
      </c>
      <c r="P2026" s="1253">
        <v>44005.723768825002</v>
      </c>
      <c r="Q2026" s="1253">
        <v>44005.723768825002</v>
      </c>
      <c r="R2026" s="1253">
        <v>44005.723768825002</v>
      </c>
      <c r="S2026" s="1536">
        <v>46004.765918825004</v>
      </c>
      <c r="T2026" s="2505">
        <f>O2026/12*$A$4+(P2026-O2026)/11*4+(Q2026-P2026)/10*3+(R2026-Q2026)/9*2+(S2026-R2026)/8*1</f>
        <v>18634.300067743181</v>
      </c>
      <c r="U2026" s="215">
        <f t="shared" ref="U2026" si="1988">X2026-W2026</f>
        <v>23800.158699999996</v>
      </c>
      <c r="V2026" s="215">
        <f t="shared" ref="V2026" si="1989">U2026-T2026</f>
        <v>5165.8586322568153</v>
      </c>
      <c r="W2026" s="215">
        <v>-73.675089999999997</v>
      </c>
      <c r="X2026" s="215">
        <v>23726.483609999996</v>
      </c>
      <c r="Y2026" s="2253"/>
    </row>
    <row r="2027" spans="1:25" ht="29.25" customHeight="1" x14ac:dyDescent="0.25">
      <c r="A2027" s="893" t="s">
        <v>400</v>
      </c>
      <c r="B2027" s="200"/>
      <c r="C2027" s="91">
        <f>SUM(C2030,C2028)</f>
        <v>14000</v>
      </c>
      <c r="D2027" s="91">
        <f t="shared" ref="D2027" si="1990">SUM(D2030,D2028)</f>
        <v>5833</v>
      </c>
      <c r="E2027" s="91">
        <v>6382</v>
      </c>
      <c r="F2027" s="39">
        <f t="shared" si="1984"/>
        <v>109.41196639807988</v>
      </c>
      <c r="G2027" s="892"/>
      <c r="H2027" s="526"/>
      <c r="I2027" s="91"/>
      <c r="J2027" s="91"/>
      <c r="K2027" s="648"/>
      <c r="L2027" s="376"/>
      <c r="M2027" s="91"/>
      <c r="N2027" s="376"/>
      <c r="O2027" s="1253">
        <v>22978.170084360001</v>
      </c>
      <c r="P2027" s="1253">
        <v>22978.170084360001</v>
      </c>
      <c r="Q2027" s="1253">
        <v>22978.170084360001</v>
      </c>
      <c r="R2027" s="1253">
        <v>22978.170084360001</v>
      </c>
      <c r="S2027" s="1253">
        <v>22978.170084360001</v>
      </c>
      <c r="T2027" s="2505">
        <f>O2027/12*$A$4+(P2027-O2027)/11*4+(Q2027-P2027)/10*3+(R2027-Q2027)/9*2+(S2027-R2027)/8*1</f>
        <v>9574.2375351500013</v>
      </c>
      <c r="U2027" s="215">
        <f t="shared" ref="U2027" si="1991">X2027-W2027</f>
        <v>9782.0288300000011</v>
      </c>
      <c r="V2027" s="215">
        <f t="shared" ref="V2027" si="1992">U2027-T2027</f>
        <v>207.79129484999976</v>
      </c>
      <c r="W2027" s="215">
        <v>-78.078339999999997</v>
      </c>
      <c r="X2027" s="215">
        <v>9703.9504900000011</v>
      </c>
      <c r="Y2027" s="2253"/>
    </row>
    <row r="2028" spans="1:25" s="99" customFormat="1" ht="29.25" customHeight="1" x14ac:dyDescent="0.2">
      <c r="A2028" s="329" t="s">
        <v>371</v>
      </c>
      <c r="B2028" s="200"/>
      <c r="C2028" s="91">
        <f>SUM(C2029)</f>
        <v>13985</v>
      </c>
      <c r="D2028" s="576">
        <f>SUM(D2029)</f>
        <v>5827</v>
      </c>
      <c r="E2028" s="576">
        <f>SUM(E2029)</f>
        <v>6355</v>
      </c>
      <c r="F2028" s="39">
        <f t="shared" si="1984"/>
        <v>109.06126651793375</v>
      </c>
      <c r="G2028" s="892"/>
      <c r="H2028" s="526"/>
      <c r="I2028" s="91"/>
      <c r="J2028" s="91"/>
      <c r="K2028" s="648"/>
      <c r="L2028" s="196"/>
      <c r="M2028" s="91"/>
      <c r="N2028" s="196"/>
      <c r="O2028" s="1253"/>
      <c r="P2028" s="1253"/>
      <c r="Q2028" s="1253"/>
      <c r="R2028" s="1253"/>
      <c r="S2028" s="1253"/>
      <c r="T2028" s="2503"/>
      <c r="U2028" s="215"/>
      <c r="V2028" s="215"/>
      <c r="W2028" s="215"/>
      <c r="X2028" s="215"/>
      <c r="Y2028" s="2253"/>
    </row>
    <row r="2029" spans="1:25" ht="18.75" customHeight="1" x14ac:dyDescent="0.25">
      <c r="A2029" s="851" t="s">
        <v>372</v>
      </c>
      <c r="B2029" s="200"/>
      <c r="C2029" s="63">
        <v>13985</v>
      </c>
      <c r="D2029" s="572">
        <f t="shared" ref="D2029" si="1993">ROUND(C2029/12*$A$4,0)</f>
        <v>5827</v>
      </c>
      <c r="E2029" s="572">
        <f>E2027-E2030</f>
        <v>6355</v>
      </c>
      <c r="F2029" s="36">
        <f t="shared" si="1984"/>
        <v>109.06126651793375</v>
      </c>
      <c r="G2029" s="892"/>
      <c r="H2029" s="526"/>
      <c r="I2029" s="91"/>
      <c r="J2029" s="91"/>
      <c r="K2029" s="648"/>
      <c r="L2029" s="376"/>
      <c r="M2029" s="91"/>
      <c r="N2029" s="376"/>
      <c r="O2029" s="1253"/>
      <c r="P2029" s="1253"/>
      <c r="Q2029" s="1253"/>
      <c r="R2029" s="1253"/>
      <c r="S2029" s="1253"/>
      <c r="T2029" s="2503"/>
      <c r="U2029" s="215"/>
      <c r="V2029" s="215"/>
      <c r="W2029" s="215"/>
      <c r="X2029" s="215"/>
      <c r="Y2029" s="2253"/>
    </row>
    <row r="2030" spans="1:25" s="99" customFormat="1" ht="17.25" customHeight="1" x14ac:dyDescent="0.2">
      <c r="A2030" s="663" t="s">
        <v>373</v>
      </c>
      <c r="B2030" s="200"/>
      <c r="C2030" s="91">
        <f>SUM(C2031,C2032)</f>
        <v>15</v>
      </c>
      <c r="D2030" s="576">
        <f>SUM(D2031,D2032)</f>
        <v>6</v>
      </c>
      <c r="E2030" s="576">
        <f>SUM(E2031,E2032)</f>
        <v>27</v>
      </c>
      <c r="F2030" s="39">
        <f t="shared" si="1984"/>
        <v>450</v>
      </c>
      <c r="G2030" s="892"/>
      <c r="H2030" s="526"/>
      <c r="I2030" s="91"/>
      <c r="J2030" s="91"/>
      <c r="K2030" s="648"/>
      <c r="L2030" s="196"/>
      <c r="M2030" s="91"/>
      <c r="N2030" s="196"/>
      <c r="O2030" s="1253"/>
      <c r="P2030" s="1253"/>
      <c r="Q2030" s="1253"/>
      <c r="R2030" s="1253"/>
      <c r="S2030" s="1253"/>
      <c r="T2030" s="2503"/>
      <c r="U2030" s="215"/>
      <c r="V2030" s="215"/>
      <c r="W2030" s="215"/>
      <c r="X2030" s="215"/>
      <c r="Y2030" s="2253"/>
    </row>
    <row r="2031" spans="1:25" ht="29.25" customHeight="1" x14ac:dyDescent="0.25">
      <c r="A2031" s="2456" t="s">
        <v>374</v>
      </c>
      <c r="B2031" s="2457"/>
      <c r="C2031" s="2026">
        <v>15</v>
      </c>
      <c r="D2031" s="572">
        <f t="shared" ref="D2031" si="1994">ROUND(C2031/12*$A$4,0)</f>
        <v>6</v>
      </c>
      <c r="E2031" s="576">
        <v>10</v>
      </c>
      <c r="F2031" s="39">
        <f t="shared" si="1984"/>
        <v>166.66666666666669</v>
      </c>
      <c r="G2031" s="892"/>
      <c r="H2031" s="526"/>
      <c r="I2031" s="91"/>
      <c r="J2031" s="91"/>
      <c r="K2031" s="648"/>
      <c r="L2031" s="376"/>
      <c r="M2031" s="91"/>
      <c r="N2031" s="376"/>
      <c r="O2031" s="1253"/>
      <c r="P2031" s="1253"/>
      <c r="Q2031" s="1253"/>
      <c r="R2031" s="1253"/>
      <c r="S2031" s="1253"/>
      <c r="T2031" s="2503"/>
      <c r="U2031" s="215"/>
      <c r="V2031" s="215"/>
      <c r="W2031" s="215"/>
      <c r="X2031" s="215"/>
      <c r="Y2031" s="2253"/>
    </row>
    <row r="2032" spans="1:25" ht="29.25" customHeight="1" thickBot="1" x14ac:dyDescent="0.3">
      <c r="A2032" s="484" t="s">
        <v>375</v>
      </c>
      <c r="B2032" s="200"/>
      <c r="C2032" s="91"/>
      <c r="D2032" s="648"/>
      <c r="E2032" s="648">
        <v>17</v>
      </c>
      <c r="F2032" s="91"/>
      <c r="G2032" s="892"/>
      <c r="H2032" s="526"/>
      <c r="I2032" s="91"/>
      <c r="J2032" s="91"/>
      <c r="K2032" s="648"/>
      <c r="L2032" s="376"/>
      <c r="M2032" s="91"/>
      <c r="N2032" s="376"/>
      <c r="O2032" s="1255"/>
      <c r="P2032" s="1255"/>
      <c r="Q2032" s="1255"/>
      <c r="R2032" s="1255"/>
      <c r="S2032" s="1255"/>
      <c r="T2032" s="2504"/>
      <c r="U2032" s="2518"/>
      <c r="V2032" s="2518"/>
      <c r="W2032" s="2518"/>
      <c r="X2032" s="2518"/>
      <c r="Y2032" s="2253"/>
    </row>
    <row r="2033" spans="1:25" ht="15" customHeight="1" thickBot="1" x14ac:dyDescent="0.3">
      <c r="A2033" s="503" t="s">
        <v>18</v>
      </c>
      <c r="B2033" s="884"/>
      <c r="C2033" s="573"/>
      <c r="D2033" s="573"/>
      <c r="E2033" s="661"/>
      <c r="F2033" s="573"/>
      <c r="G2033" s="885"/>
      <c r="H2033" s="885"/>
      <c r="I2033" s="885"/>
      <c r="J2033" s="885"/>
      <c r="K2033" s="886">
        <f t="shared" ref="K2033" si="1995">SUM(K2027,K2026,K2011,K1982)</f>
        <v>35195</v>
      </c>
      <c r="L2033" s="885"/>
      <c r="M2033" s="885"/>
      <c r="N2033" s="885"/>
      <c r="O2033" s="744">
        <f>SUM(O2027,O2026,O2011,O1982)</f>
        <v>376552.3468011776</v>
      </c>
      <c r="P2033" s="744">
        <f>SUM(P2027,P2026,P2011,P1982)</f>
        <v>382601.01213921263</v>
      </c>
      <c r="Q2033" s="744">
        <f>SUM(Q2027,Q2026,Q2011,Q1982)</f>
        <v>382601.01213921263</v>
      </c>
      <c r="R2033" s="744">
        <f>SUM(R2027,R2026,R2011,R1982)</f>
        <v>391131.58906216826</v>
      </c>
      <c r="S2033" s="744">
        <f>SUM(S2027,S2026,S2011,S1982)</f>
        <v>393130.63121216826</v>
      </c>
      <c r="T2033" s="2508">
        <f t="shared" ref="T2033:X2033" si="1996">SUM(T2027,T2026,T2011,T1982)</f>
        <v>161241.88986494052</v>
      </c>
      <c r="U2033" s="2522">
        <f t="shared" si="1996"/>
        <v>158996.58197</v>
      </c>
      <c r="V2033" s="2522">
        <f t="shared" si="1996"/>
        <v>-2245.3078949405262</v>
      </c>
      <c r="W2033" s="2522">
        <f t="shared" si="1996"/>
        <v>-1065.27459</v>
      </c>
      <c r="X2033" s="2524">
        <f t="shared" si="1996"/>
        <v>157931.30737999998</v>
      </c>
      <c r="Y2033" s="2253"/>
    </row>
    <row r="2034" spans="1:25" ht="15" customHeight="1" x14ac:dyDescent="0.25">
      <c r="A2034" s="2078" t="s">
        <v>237</v>
      </c>
      <c r="B2034" s="2078"/>
      <c r="C2034" s="2079"/>
      <c r="D2034" s="2079"/>
      <c r="E2034" s="2079"/>
      <c r="F2034" s="2079"/>
      <c r="G2034" s="2080"/>
      <c r="H2034" s="2080"/>
      <c r="I2034" s="2079"/>
      <c r="J2034" s="2079"/>
      <c r="K2034" s="2079"/>
      <c r="L2034" s="2079"/>
      <c r="M2034" s="2079"/>
      <c r="N2034" s="2079"/>
      <c r="O2034" s="698">
        <f t="shared" ref="O2034:X2034" si="1997">O2033</f>
        <v>376552.3468011776</v>
      </c>
      <c r="P2034" s="698">
        <f t="shared" ref="P2034:Q2034" si="1998">P2033</f>
        <v>382601.01213921263</v>
      </c>
      <c r="Q2034" s="698">
        <f t="shared" si="1998"/>
        <v>382601.01213921263</v>
      </c>
      <c r="R2034" s="698">
        <f t="shared" ref="R2034:S2034" si="1999">R2033</f>
        <v>391131.58906216826</v>
      </c>
      <c r="S2034" s="698">
        <f t="shared" si="1999"/>
        <v>393130.63121216826</v>
      </c>
      <c r="T2034" s="2507">
        <f t="shared" si="1997"/>
        <v>161241.88986494052</v>
      </c>
      <c r="U2034" s="2526">
        <f t="shared" si="1997"/>
        <v>158996.58197</v>
      </c>
      <c r="V2034" s="2526">
        <f t="shared" si="1997"/>
        <v>-2245.3078949405262</v>
      </c>
      <c r="W2034" s="2526">
        <f t="shared" si="1997"/>
        <v>-1065.27459</v>
      </c>
      <c r="X2034" s="2526">
        <f t="shared" si="1997"/>
        <v>157931.30737999998</v>
      </c>
      <c r="Y2034" s="2253"/>
    </row>
    <row r="2035" spans="1:25" ht="15" customHeight="1" x14ac:dyDescent="0.25">
      <c r="A2035" s="2081" t="s">
        <v>7</v>
      </c>
      <c r="B2035" s="2082"/>
      <c r="C2035" s="2083">
        <f>C1982</f>
        <v>5380</v>
      </c>
      <c r="D2035" s="2083">
        <f t="shared" ref="D2035:X2035" si="2000">D1982</f>
        <v>2243</v>
      </c>
      <c r="E2035" s="2083">
        <f t="shared" si="2000"/>
        <v>2258</v>
      </c>
      <c r="F2035" s="2083">
        <f t="shared" si="2000"/>
        <v>100.66874721355327</v>
      </c>
      <c r="G2035" s="2083">
        <f t="shared" si="2000"/>
        <v>8.8613464110566209</v>
      </c>
      <c r="H2035" s="2083">
        <f t="shared" si="2000"/>
        <v>8.814880425155005</v>
      </c>
      <c r="I2035" s="2083">
        <f t="shared" si="2000"/>
        <v>47673</v>
      </c>
      <c r="J2035" s="2083">
        <f t="shared" si="2000"/>
        <v>19876</v>
      </c>
      <c r="K2035" s="2083">
        <f t="shared" si="2000"/>
        <v>19904</v>
      </c>
      <c r="L2035" s="2083">
        <f t="shared" si="2000"/>
        <v>100.14087341517408</v>
      </c>
      <c r="M2035" s="2083">
        <f t="shared" si="2000"/>
        <v>146</v>
      </c>
      <c r="N2035" s="2083">
        <f t="shared" si="2000"/>
        <v>327.18904109589045</v>
      </c>
      <c r="O2035" s="558">
        <f t="shared" si="2000"/>
        <v>124558.875506688</v>
      </c>
      <c r="P2035" s="558">
        <f t="shared" ref="P2035:Q2035" si="2001">P1982</f>
        <v>132339.20595639801</v>
      </c>
      <c r="Q2035" s="558">
        <f t="shared" si="2001"/>
        <v>132339.20595639801</v>
      </c>
      <c r="R2035" s="558">
        <f t="shared" ref="R2035:S2035" si="2002">R1982</f>
        <v>140869.78287935362</v>
      </c>
      <c r="S2035" s="558">
        <f t="shared" si="2002"/>
        <v>140869.78287935362</v>
      </c>
      <c r="T2035" s="2505">
        <f t="shared" si="2000"/>
        <v>56624.426294398618</v>
      </c>
      <c r="U2035" s="1444">
        <f t="shared" si="2000"/>
        <v>56512.653999999995</v>
      </c>
      <c r="V2035" s="1444">
        <f t="shared" si="2000"/>
        <v>-111.77229439862276</v>
      </c>
      <c r="W2035" s="1444">
        <f t="shared" si="2000"/>
        <v>-624.40257999999994</v>
      </c>
      <c r="X2035" s="1444">
        <f t="shared" si="2000"/>
        <v>55888.251419999993</v>
      </c>
      <c r="Y2035" s="2253"/>
    </row>
    <row r="2036" spans="1:25" ht="15" customHeight="1" x14ac:dyDescent="0.25">
      <c r="A2036" s="2084" t="s">
        <v>14</v>
      </c>
      <c r="B2036" s="2085"/>
      <c r="C2036" s="2086"/>
      <c r="D2036" s="2086"/>
      <c r="E2036" s="2086"/>
      <c r="F2036" s="2086"/>
      <c r="G2036" s="1843"/>
      <c r="H2036" s="1843"/>
      <c r="I2036" s="2086"/>
      <c r="J2036" s="2086"/>
      <c r="K2036" s="2086"/>
      <c r="L2036" s="2087"/>
      <c r="M2036" s="2087"/>
      <c r="N2036" s="2087"/>
      <c r="O2036" s="1254"/>
      <c r="P2036" s="1254"/>
      <c r="Q2036" s="1254"/>
      <c r="R2036" s="1254"/>
      <c r="S2036" s="1254"/>
      <c r="T2036" s="2506"/>
      <c r="U2036" s="2521"/>
      <c r="V2036" s="2521"/>
      <c r="W2036" s="2521"/>
      <c r="X2036" s="2521"/>
      <c r="Y2036" s="2253"/>
    </row>
    <row r="2037" spans="1:25" ht="15" customHeight="1" x14ac:dyDescent="0.25">
      <c r="A2037" s="2088" t="s">
        <v>343</v>
      </c>
      <c r="B2037" s="2089"/>
      <c r="C2037" s="2090"/>
      <c r="D2037" s="2090"/>
      <c r="E2037" s="2090"/>
      <c r="F2037" s="2090"/>
      <c r="G2037" s="1846"/>
      <c r="H2037" s="1846"/>
      <c r="I2037" s="2091"/>
      <c r="J2037" s="2091"/>
      <c r="K2037" s="2091"/>
      <c r="L2037" s="2091"/>
      <c r="M2037" s="2091"/>
      <c r="N2037" s="2091"/>
      <c r="O2037" s="1253"/>
      <c r="P2037" s="1253"/>
      <c r="Q2037" s="1253"/>
      <c r="R2037" s="1253"/>
      <c r="S2037" s="1253"/>
      <c r="T2037" s="2503"/>
      <c r="U2037" s="215"/>
      <c r="V2037" s="215"/>
      <c r="W2037" s="215"/>
      <c r="X2037" s="215"/>
      <c r="Y2037" s="2253"/>
    </row>
    <row r="2038" spans="1:25" ht="15" customHeight="1" x14ac:dyDescent="0.25">
      <c r="A2038" s="2089" t="s">
        <v>401</v>
      </c>
      <c r="B2038" s="2089"/>
      <c r="C2038" s="2090">
        <f>SUM(C1994,C1985)</f>
        <v>98685</v>
      </c>
      <c r="D2038" s="2090">
        <f t="shared" ref="D2038:E2038" si="2003">SUM(D1994,D1985)</f>
        <v>41118</v>
      </c>
      <c r="E2038" s="2090">
        <f t="shared" si="2003"/>
        <v>44484.868911174781</v>
      </c>
      <c r="F2038" s="2090">
        <f>E2038/D2038*100</f>
        <v>108.18830904026164</v>
      </c>
      <c r="G2038" s="1846"/>
      <c r="H2038" s="1846"/>
      <c r="I2038" s="2091"/>
      <c r="J2038" s="2091"/>
      <c r="K2038" s="2091"/>
      <c r="L2038" s="2091"/>
      <c r="M2038" s="2091"/>
      <c r="N2038" s="2091"/>
      <c r="O2038" s="1253"/>
      <c r="P2038" s="1253"/>
      <c r="Q2038" s="1253"/>
      <c r="R2038" s="1253"/>
      <c r="S2038" s="1253"/>
      <c r="T2038" s="2503"/>
      <c r="U2038" s="215"/>
      <c r="V2038" s="215"/>
      <c r="W2038" s="215"/>
      <c r="X2038" s="215"/>
      <c r="Y2038" s="2253"/>
    </row>
    <row r="2039" spans="1:25" ht="15" customHeight="1" x14ac:dyDescent="0.25">
      <c r="A2039" s="2089" t="s">
        <v>344</v>
      </c>
      <c r="B2039" s="2089"/>
      <c r="C2039" s="2090">
        <f t="shared" ref="C2039:F2039" si="2004">SUM(C1986)</f>
        <v>0</v>
      </c>
      <c r="D2039" s="2090">
        <f t="shared" si="2004"/>
        <v>0</v>
      </c>
      <c r="E2039" s="1846">
        <f t="shared" si="2004"/>
        <v>0</v>
      </c>
      <c r="F2039" s="2090">
        <f t="shared" si="2004"/>
        <v>0</v>
      </c>
      <c r="G2039" s="1846"/>
      <c r="H2039" s="1846"/>
      <c r="I2039" s="2091"/>
      <c r="J2039" s="2091"/>
      <c r="K2039" s="2091"/>
      <c r="L2039" s="2091"/>
      <c r="M2039" s="2091"/>
      <c r="N2039" s="2091"/>
      <c r="O2039" s="1253"/>
      <c r="P2039" s="1253"/>
      <c r="Q2039" s="1253"/>
      <c r="R2039" s="1253"/>
      <c r="S2039" s="1253"/>
      <c r="T2039" s="2503"/>
      <c r="U2039" s="215"/>
      <c r="V2039" s="215"/>
      <c r="W2039" s="215"/>
      <c r="X2039" s="215"/>
      <c r="Y2039" s="2253"/>
    </row>
    <row r="2040" spans="1:25" ht="33.75" customHeight="1" x14ac:dyDescent="0.25">
      <c r="A2040" s="2089" t="s">
        <v>345</v>
      </c>
      <c r="B2040" s="2089"/>
      <c r="C2040" s="2090">
        <f t="shared" ref="C2040:F2040" si="2005">SUM(C1987)</f>
        <v>21500</v>
      </c>
      <c r="D2040" s="2090">
        <f t="shared" si="2005"/>
        <v>8958</v>
      </c>
      <c r="E2040" s="2090">
        <f t="shared" si="2005"/>
        <v>2886</v>
      </c>
      <c r="F2040" s="2090">
        <f t="shared" si="2005"/>
        <v>32.217012726054925</v>
      </c>
      <c r="G2040" s="1846"/>
      <c r="H2040" s="1846"/>
      <c r="I2040" s="2091"/>
      <c r="J2040" s="2091"/>
      <c r="K2040" s="2091"/>
      <c r="L2040" s="2091"/>
      <c r="M2040" s="2091"/>
      <c r="N2040" s="2091"/>
      <c r="O2040" s="1253"/>
      <c r="P2040" s="1253"/>
      <c r="Q2040" s="1253"/>
      <c r="R2040" s="1253"/>
      <c r="S2040" s="1253"/>
      <c r="T2040" s="2503"/>
      <c r="U2040" s="215"/>
      <c r="V2040" s="215"/>
      <c r="W2040" s="215"/>
      <c r="X2040" s="215"/>
      <c r="Y2040" s="2253"/>
    </row>
    <row r="2041" spans="1:25" ht="33.75" customHeight="1" x14ac:dyDescent="0.25">
      <c r="A2041" s="2089" t="s">
        <v>346</v>
      </c>
      <c r="B2041" s="2089"/>
      <c r="C2041" s="2090">
        <f t="shared" ref="C2041:F2041" si="2006">SUM(C1988)</f>
        <v>500</v>
      </c>
      <c r="D2041" s="2090">
        <f t="shared" si="2006"/>
        <v>208</v>
      </c>
      <c r="E2041" s="2090">
        <f t="shared" si="2006"/>
        <v>124</v>
      </c>
      <c r="F2041" s="2090">
        <f t="shared" si="2006"/>
        <v>59.615384615384613</v>
      </c>
      <c r="G2041" s="1846"/>
      <c r="H2041" s="1846"/>
      <c r="I2041" s="2091"/>
      <c r="J2041" s="2091"/>
      <c r="K2041" s="2091"/>
      <c r="L2041" s="2091"/>
      <c r="M2041" s="2091"/>
      <c r="N2041" s="2091"/>
      <c r="O2041" s="1253"/>
      <c r="P2041" s="1253"/>
      <c r="Q2041" s="1253"/>
      <c r="R2041" s="1253"/>
      <c r="S2041" s="1253"/>
      <c r="T2041" s="2503"/>
      <c r="U2041" s="215"/>
      <c r="V2041" s="215"/>
      <c r="W2041" s="215"/>
      <c r="X2041" s="215"/>
      <c r="Y2041" s="2253"/>
    </row>
    <row r="2042" spans="1:25" ht="41.25" customHeight="1" x14ac:dyDescent="0.25">
      <c r="A2042" s="2092" t="s">
        <v>349</v>
      </c>
      <c r="B2042" s="2089"/>
      <c r="C2042" s="2090">
        <f>C1996</f>
        <v>11449</v>
      </c>
      <c r="D2042" s="2090">
        <f t="shared" ref="D2042:F2042" si="2007">D1996</f>
        <v>4770</v>
      </c>
      <c r="E2042" s="2090">
        <f t="shared" si="2007"/>
        <v>4740</v>
      </c>
      <c r="F2042" s="2090">
        <f t="shared" si="2007"/>
        <v>99.371069182389931</v>
      </c>
      <c r="G2042" s="1846"/>
      <c r="H2042" s="1846"/>
      <c r="I2042" s="2091"/>
      <c r="J2042" s="2091"/>
      <c r="K2042" s="2091"/>
      <c r="L2042" s="2091"/>
      <c r="M2042" s="2091"/>
      <c r="N2042" s="2091"/>
      <c r="O2042" s="1253"/>
      <c r="P2042" s="1253"/>
      <c r="Q2042" s="1253"/>
      <c r="R2042" s="1253"/>
      <c r="S2042" s="1253"/>
      <c r="T2042" s="2503"/>
      <c r="U2042" s="215"/>
      <c r="V2042" s="215"/>
      <c r="W2042" s="215"/>
      <c r="X2042" s="215"/>
      <c r="Y2042" s="2253"/>
    </row>
    <row r="2043" spans="1:25" ht="33.75" customHeight="1" x14ac:dyDescent="0.25">
      <c r="A2043" s="2089" t="s">
        <v>350</v>
      </c>
      <c r="B2043" s="2089"/>
      <c r="C2043" s="2090">
        <f t="shared" ref="C2043:F2043" si="2008">C1997</f>
        <v>7450</v>
      </c>
      <c r="D2043" s="2090">
        <f t="shared" si="2008"/>
        <v>3104</v>
      </c>
      <c r="E2043" s="2090">
        <f t="shared" si="2008"/>
        <v>2846</v>
      </c>
      <c r="F2043" s="2090">
        <f t="shared" si="2008"/>
        <v>91.6881443298969</v>
      </c>
      <c r="G2043" s="1846"/>
      <c r="H2043" s="1846"/>
      <c r="I2043" s="2091"/>
      <c r="J2043" s="2091"/>
      <c r="K2043" s="2091"/>
      <c r="L2043" s="2091"/>
      <c r="M2043" s="2091"/>
      <c r="N2043" s="2091"/>
      <c r="O2043" s="1253"/>
      <c r="P2043" s="1253"/>
      <c r="Q2043" s="1253"/>
      <c r="R2043" s="1253"/>
      <c r="S2043" s="1253"/>
      <c r="T2043" s="2503"/>
      <c r="U2043" s="215"/>
      <c r="V2043" s="215"/>
      <c r="W2043" s="215"/>
      <c r="X2043" s="215"/>
      <c r="Y2043" s="2253"/>
    </row>
    <row r="2044" spans="1:25" ht="33.75" customHeight="1" x14ac:dyDescent="0.25">
      <c r="A2044" s="2089" t="s">
        <v>351</v>
      </c>
      <c r="B2044" s="2089"/>
      <c r="C2044" s="2090">
        <f t="shared" ref="C2044:F2044" si="2009">C1998</f>
        <v>2235</v>
      </c>
      <c r="D2044" s="2090">
        <f t="shared" si="2009"/>
        <v>931</v>
      </c>
      <c r="E2044" s="2090">
        <f t="shared" si="2009"/>
        <v>944</v>
      </c>
      <c r="F2044" s="2090">
        <f t="shared" si="2009"/>
        <v>101.39634801288938</v>
      </c>
      <c r="G2044" s="1846"/>
      <c r="H2044" s="1846"/>
      <c r="I2044" s="2091"/>
      <c r="J2044" s="2091"/>
      <c r="K2044" s="2091"/>
      <c r="L2044" s="2091"/>
      <c r="M2044" s="2091"/>
      <c r="N2044" s="2091"/>
      <c r="O2044" s="1253"/>
      <c r="P2044" s="1253"/>
      <c r="Q2044" s="1253"/>
      <c r="R2044" s="1253"/>
      <c r="S2044" s="1253"/>
      <c r="T2044" s="2503"/>
      <c r="U2044" s="215"/>
      <c r="V2044" s="215"/>
      <c r="W2044" s="215"/>
      <c r="X2044" s="215"/>
      <c r="Y2044" s="2253"/>
    </row>
    <row r="2045" spans="1:25" ht="47.25" customHeight="1" x14ac:dyDescent="0.25">
      <c r="A2045" s="2089" t="s">
        <v>418</v>
      </c>
      <c r="B2045" s="2089"/>
      <c r="C2045" s="2090">
        <f t="shared" ref="C2045:F2045" si="2010">C1999</f>
        <v>1412</v>
      </c>
      <c r="D2045" s="2090">
        <f t="shared" si="2010"/>
        <v>588</v>
      </c>
      <c r="E2045" s="2090">
        <f t="shared" si="2010"/>
        <v>782</v>
      </c>
      <c r="F2045" s="2090">
        <f t="shared" si="2010"/>
        <v>132.99319727891157</v>
      </c>
      <c r="G2045" s="1846"/>
      <c r="H2045" s="1846"/>
      <c r="I2045" s="2091"/>
      <c r="J2045" s="2091"/>
      <c r="K2045" s="2091"/>
      <c r="L2045" s="2091"/>
      <c r="M2045" s="2091"/>
      <c r="N2045" s="2091"/>
      <c r="O2045" s="1253"/>
      <c r="P2045" s="1253"/>
      <c r="Q2045" s="1253"/>
      <c r="R2045" s="1253"/>
      <c r="S2045" s="1253"/>
      <c r="T2045" s="2503"/>
      <c r="U2045" s="215"/>
      <c r="V2045" s="215"/>
      <c r="W2045" s="215"/>
      <c r="X2045" s="215"/>
      <c r="Y2045" s="2253"/>
    </row>
    <row r="2046" spans="1:25" ht="33.75" customHeight="1" x14ac:dyDescent="0.25">
      <c r="A2046" s="2089" t="s">
        <v>419</v>
      </c>
      <c r="B2046" s="2089"/>
      <c r="C2046" s="2090">
        <f t="shared" ref="C2046:F2046" si="2011">C2000</f>
        <v>352</v>
      </c>
      <c r="D2046" s="2090">
        <f t="shared" si="2011"/>
        <v>147</v>
      </c>
      <c r="E2046" s="2090">
        <f t="shared" si="2011"/>
        <v>168</v>
      </c>
      <c r="F2046" s="2090">
        <f t="shared" si="2011"/>
        <v>114.28571428571428</v>
      </c>
      <c r="G2046" s="1846"/>
      <c r="H2046" s="1846"/>
      <c r="I2046" s="2091"/>
      <c r="J2046" s="2091"/>
      <c r="K2046" s="2091"/>
      <c r="L2046" s="2091"/>
      <c r="M2046" s="2091"/>
      <c r="N2046" s="2091"/>
      <c r="O2046" s="1253"/>
      <c r="P2046" s="1253"/>
      <c r="Q2046" s="1253"/>
      <c r="R2046" s="1253"/>
      <c r="S2046" s="1253"/>
      <c r="T2046" s="2503"/>
      <c r="U2046" s="215"/>
      <c r="V2046" s="215"/>
      <c r="W2046" s="215"/>
      <c r="X2046" s="215"/>
      <c r="Y2046" s="2253"/>
    </row>
    <row r="2047" spans="1:25" ht="49.5" customHeight="1" x14ac:dyDescent="0.25">
      <c r="A2047" s="2089" t="s">
        <v>352</v>
      </c>
      <c r="B2047" s="2089"/>
      <c r="C2047" s="2090">
        <f>C2001</f>
        <v>47236</v>
      </c>
      <c r="D2047" s="2090">
        <f t="shared" ref="D2047:F2047" si="2012">D2001</f>
        <v>19682</v>
      </c>
      <c r="E2047" s="2090">
        <f t="shared" si="2012"/>
        <v>11303.868911174784</v>
      </c>
      <c r="F2047" s="2090">
        <f t="shared" si="2012"/>
        <v>57.432521650110679</v>
      </c>
      <c r="G2047" s="1846"/>
      <c r="H2047" s="1846"/>
      <c r="I2047" s="2091"/>
      <c r="J2047" s="2091"/>
      <c r="K2047" s="2091"/>
      <c r="L2047" s="2091"/>
      <c r="M2047" s="2091"/>
      <c r="N2047" s="2091"/>
      <c r="O2047" s="1253"/>
      <c r="P2047" s="1253"/>
      <c r="Q2047" s="1253"/>
      <c r="R2047" s="1253"/>
      <c r="S2047" s="1253"/>
      <c r="T2047" s="2503"/>
      <c r="U2047" s="215"/>
      <c r="V2047" s="215"/>
      <c r="W2047" s="215"/>
      <c r="X2047" s="215"/>
      <c r="Y2047" s="2253"/>
    </row>
    <row r="2048" spans="1:25" ht="33.75" customHeight="1" x14ac:dyDescent="0.25">
      <c r="A2048" s="2089" t="s">
        <v>353</v>
      </c>
      <c r="B2048" s="2089"/>
      <c r="C2048" s="2090">
        <f t="shared" ref="C2048:F2048" si="2013">C2002</f>
        <v>4500</v>
      </c>
      <c r="D2048" s="2090">
        <f t="shared" si="2013"/>
        <v>1875</v>
      </c>
      <c r="E2048" s="2090">
        <f t="shared" si="2013"/>
        <v>1216</v>
      </c>
      <c r="F2048" s="2090">
        <f t="shared" si="2013"/>
        <v>64.853333333333325</v>
      </c>
      <c r="G2048" s="1846"/>
      <c r="H2048" s="1846"/>
      <c r="I2048" s="2091"/>
      <c r="J2048" s="2091"/>
      <c r="K2048" s="2091"/>
      <c r="L2048" s="2091"/>
      <c r="M2048" s="2091"/>
      <c r="N2048" s="2091"/>
      <c r="O2048" s="1253"/>
      <c r="P2048" s="1253"/>
      <c r="Q2048" s="1253"/>
      <c r="R2048" s="1253"/>
      <c r="S2048" s="1253"/>
      <c r="T2048" s="2503"/>
      <c r="U2048" s="215"/>
      <c r="V2048" s="215"/>
      <c r="W2048" s="215"/>
      <c r="X2048" s="215"/>
      <c r="Y2048" s="2253"/>
    </row>
    <row r="2049" spans="1:25" ht="42" customHeight="1" x14ac:dyDescent="0.25">
      <c r="A2049" s="2089" t="s">
        <v>366</v>
      </c>
      <c r="B2049" s="2089"/>
      <c r="C2049" s="2090">
        <f t="shared" ref="C2049:F2049" si="2014">C2003</f>
        <v>26090</v>
      </c>
      <c r="D2049" s="2090">
        <f t="shared" si="2014"/>
        <v>10871</v>
      </c>
      <c r="E2049" s="2090">
        <f t="shared" si="2014"/>
        <v>5364</v>
      </c>
      <c r="F2049" s="2090">
        <f t="shared" si="2014"/>
        <v>49.34228681814001</v>
      </c>
      <c r="G2049" s="1846"/>
      <c r="H2049" s="1846"/>
      <c r="I2049" s="2091"/>
      <c r="J2049" s="2091"/>
      <c r="K2049" s="2091"/>
      <c r="L2049" s="2091"/>
      <c r="M2049" s="2091"/>
      <c r="N2049" s="2091"/>
      <c r="O2049" s="1253"/>
      <c r="P2049" s="1253"/>
      <c r="Q2049" s="1253"/>
      <c r="R2049" s="1253"/>
      <c r="S2049" s="1253"/>
      <c r="T2049" s="2503"/>
      <c r="U2049" s="215"/>
      <c r="V2049" s="215"/>
      <c r="W2049" s="215"/>
      <c r="X2049" s="215"/>
      <c r="Y2049" s="2253"/>
    </row>
    <row r="2050" spans="1:25" ht="44.25" customHeight="1" x14ac:dyDescent="0.25">
      <c r="A2050" s="2089" t="s">
        <v>367</v>
      </c>
      <c r="B2050" s="2089"/>
      <c r="C2050" s="2090">
        <f t="shared" ref="C2050:F2050" si="2015">C2004</f>
        <v>3532</v>
      </c>
      <c r="D2050" s="2090">
        <f t="shared" si="2015"/>
        <v>1472</v>
      </c>
      <c r="E2050" s="2090">
        <f t="shared" si="2015"/>
        <v>1983.8689111747849</v>
      </c>
      <c r="F2050" s="2090">
        <f t="shared" si="2015"/>
        <v>134.77370320480875</v>
      </c>
      <c r="G2050" s="1846"/>
      <c r="H2050" s="1846"/>
      <c r="I2050" s="2091"/>
      <c r="J2050" s="2091"/>
      <c r="K2050" s="2091"/>
      <c r="L2050" s="2091"/>
      <c r="M2050" s="2091"/>
      <c r="N2050" s="2091"/>
      <c r="O2050" s="1253"/>
      <c r="P2050" s="1253"/>
      <c r="Q2050" s="1253"/>
      <c r="R2050" s="1253"/>
      <c r="S2050" s="1253"/>
      <c r="T2050" s="2503"/>
      <c r="U2050" s="215"/>
      <c r="V2050" s="215"/>
      <c r="W2050" s="215"/>
      <c r="X2050" s="215"/>
      <c r="Y2050" s="2253"/>
    </row>
    <row r="2051" spans="1:25" ht="33.75" customHeight="1" x14ac:dyDescent="0.25">
      <c r="A2051" s="2089" t="s">
        <v>368</v>
      </c>
      <c r="B2051" s="2089"/>
      <c r="C2051" s="2090">
        <f t="shared" ref="C2051:F2051" si="2016">C2005</f>
        <v>11534</v>
      </c>
      <c r="D2051" s="2090">
        <f t="shared" si="2016"/>
        <v>4806</v>
      </c>
      <c r="E2051" s="2090">
        <f t="shared" si="2016"/>
        <v>1726</v>
      </c>
      <c r="F2051" s="2090">
        <f t="shared" si="2016"/>
        <v>35.91344153141906</v>
      </c>
      <c r="G2051" s="1846"/>
      <c r="H2051" s="1846"/>
      <c r="I2051" s="2091"/>
      <c r="J2051" s="2091"/>
      <c r="K2051" s="2091"/>
      <c r="L2051" s="2091"/>
      <c r="M2051" s="2091"/>
      <c r="N2051" s="2091"/>
      <c r="O2051" s="1253"/>
      <c r="P2051" s="1253"/>
      <c r="Q2051" s="1253"/>
      <c r="R2051" s="1253"/>
      <c r="S2051" s="1253"/>
      <c r="T2051" s="2503"/>
      <c r="U2051" s="215"/>
      <c r="V2051" s="215"/>
      <c r="W2051" s="215"/>
      <c r="X2051" s="215"/>
      <c r="Y2051" s="2253"/>
    </row>
    <row r="2052" spans="1:25" ht="33.75" customHeight="1" x14ac:dyDescent="0.25">
      <c r="A2052" s="2089" t="s">
        <v>369</v>
      </c>
      <c r="B2052" s="2089"/>
      <c r="C2052" s="2090">
        <f t="shared" ref="C2052:F2052" si="2017">C2006</f>
        <v>1580</v>
      </c>
      <c r="D2052" s="2090">
        <f t="shared" si="2017"/>
        <v>658</v>
      </c>
      <c r="E2052" s="2090">
        <f t="shared" si="2017"/>
        <v>1014</v>
      </c>
      <c r="F2052" s="2090">
        <f t="shared" si="2017"/>
        <v>154.10334346504558</v>
      </c>
      <c r="G2052" s="1846"/>
      <c r="H2052" s="1846"/>
      <c r="I2052" s="2091"/>
      <c r="J2052" s="2091"/>
      <c r="K2052" s="2091"/>
      <c r="L2052" s="2091"/>
      <c r="M2052" s="2091"/>
      <c r="N2052" s="2091"/>
      <c r="O2052" s="1253"/>
      <c r="P2052" s="1253"/>
      <c r="Q2052" s="1253"/>
      <c r="R2052" s="1253"/>
      <c r="S2052" s="1253"/>
      <c r="T2052" s="2503"/>
      <c r="U2052" s="215"/>
      <c r="V2052" s="215"/>
      <c r="W2052" s="215"/>
      <c r="X2052" s="215"/>
      <c r="Y2052" s="2253"/>
    </row>
    <row r="2053" spans="1:25" ht="15" customHeight="1" x14ac:dyDescent="0.25">
      <c r="A2053" s="2089" t="s">
        <v>347</v>
      </c>
      <c r="B2053" s="2089"/>
      <c r="C2053" s="2090">
        <f t="shared" ref="C2053:F2055" si="2018">SUM(C1989)</f>
        <v>18000</v>
      </c>
      <c r="D2053" s="2090">
        <f t="shared" si="2018"/>
        <v>7500</v>
      </c>
      <c r="E2053" s="2090">
        <f t="shared" si="2018"/>
        <v>25431</v>
      </c>
      <c r="F2053" s="2090">
        <f t="shared" si="2018"/>
        <v>339.08</v>
      </c>
      <c r="G2053" s="1846"/>
      <c r="H2053" s="1846"/>
      <c r="I2053" s="2091"/>
      <c r="J2053" s="2091"/>
      <c r="K2053" s="2091"/>
      <c r="L2053" s="2091"/>
      <c r="M2053" s="2091"/>
      <c r="N2053" s="2091"/>
      <c r="O2053" s="1253"/>
      <c r="P2053" s="1253"/>
      <c r="Q2053" s="1253"/>
      <c r="R2053" s="1253"/>
      <c r="S2053" s="1253"/>
      <c r="T2053" s="2503"/>
      <c r="U2053" s="215"/>
      <c r="V2053" s="215"/>
      <c r="W2053" s="215"/>
      <c r="X2053" s="215"/>
      <c r="Y2053" s="2253"/>
    </row>
    <row r="2054" spans="1:25" ht="15" customHeight="1" x14ac:dyDescent="0.25">
      <c r="A2054" s="2093" t="s">
        <v>169</v>
      </c>
      <c r="B2054" s="2089"/>
      <c r="C2054" s="2090">
        <f t="shared" si="2018"/>
        <v>88000</v>
      </c>
      <c r="D2054" s="2090">
        <f t="shared" si="2018"/>
        <v>36667</v>
      </c>
      <c r="E2054" s="2090">
        <f t="shared" si="2018"/>
        <v>33332.9609375</v>
      </c>
      <c r="F2054" s="2090">
        <f t="shared" si="2018"/>
        <v>90.90724885455586</v>
      </c>
      <c r="G2054" s="1846"/>
      <c r="H2054" s="1846"/>
      <c r="I2054" s="2091"/>
      <c r="J2054" s="2091"/>
      <c r="K2054" s="2091"/>
      <c r="L2054" s="2091"/>
      <c r="M2054" s="2091"/>
      <c r="N2054" s="2091"/>
      <c r="O2054" s="1253"/>
      <c r="P2054" s="1253"/>
      <c r="Q2054" s="1253"/>
      <c r="R2054" s="1253"/>
      <c r="S2054" s="1253"/>
      <c r="T2054" s="2503"/>
      <c r="U2054" s="215"/>
      <c r="V2054" s="215"/>
      <c r="W2054" s="215"/>
      <c r="X2054" s="215"/>
      <c r="Y2054" s="2253"/>
    </row>
    <row r="2055" spans="1:25" ht="15" customHeight="1" x14ac:dyDescent="0.25">
      <c r="A2055" s="2094" t="s">
        <v>339</v>
      </c>
      <c r="B2055" s="2089"/>
      <c r="C2055" s="2090">
        <f t="shared" si="2018"/>
        <v>71287</v>
      </c>
      <c r="D2055" s="2090">
        <f t="shared" si="2018"/>
        <v>29703</v>
      </c>
      <c r="E2055" s="2090">
        <f t="shared" si="2018"/>
        <v>30143.5</v>
      </c>
      <c r="F2055" s="2090">
        <f t="shared" si="2018"/>
        <v>101.48301518365147</v>
      </c>
      <c r="G2055" s="1846"/>
      <c r="H2055" s="1846"/>
      <c r="I2055" s="2091"/>
      <c r="J2055" s="2091"/>
      <c r="K2055" s="2091"/>
      <c r="L2055" s="2091"/>
      <c r="M2055" s="2091"/>
      <c r="N2055" s="2091"/>
      <c r="O2055" s="1253"/>
      <c r="P2055" s="1253"/>
      <c r="Q2055" s="1253"/>
      <c r="R2055" s="1253"/>
      <c r="S2055" s="1253"/>
      <c r="T2055" s="2503"/>
      <c r="U2055" s="215"/>
      <c r="V2055" s="215"/>
      <c r="W2055" s="215"/>
      <c r="X2055" s="215"/>
      <c r="Y2055" s="2253"/>
    </row>
    <row r="2056" spans="1:25" ht="38.1" customHeight="1" x14ac:dyDescent="0.25">
      <c r="A2056" s="2093" t="s">
        <v>170</v>
      </c>
      <c r="B2056" s="2089"/>
      <c r="C2056" s="2090">
        <f t="shared" ref="C2056:F2057" si="2019">SUM(C2007)</f>
        <v>32048</v>
      </c>
      <c r="D2056" s="2090">
        <f t="shared" si="2019"/>
        <v>13353</v>
      </c>
      <c r="E2056" s="2090">
        <f t="shared" si="2019"/>
        <v>13751</v>
      </c>
      <c r="F2056" s="2090">
        <f t="shared" si="2019"/>
        <v>102.98060360967574</v>
      </c>
      <c r="G2056" s="1846"/>
      <c r="H2056" s="1846"/>
      <c r="I2056" s="2091"/>
      <c r="J2056" s="2091"/>
      <c r="K2056" s="2091"/>
      <c r="L2056" s="2091"/>
      <c r="M2056" s="2091"/>
      <c r="N2056" s="2091"/>
      <c r="O2056" s="1253"/>
      <c r="P2056" s="1253"/>
      <c r="Q2056" s="1253"/>
      <c r="R2056" s="1253"/>
      <c r="S2056" s="1253"/>
      <c r="T2056" s="2503"/>
      <c r="U2056" s="215"/>
      <c r="V2056" s="215"/>
      <c r="W2056" s="215"/>
      <c r="X2056" s="215"/>
      <c r="Y2056" s="2253"/>
    </row>
    <row r="2057" spans="1:25" ht="15" customHeight="1" x14ac:dyDescent="0.25">
      <c r="A2057" s="2094" t="s">
        <v>340</v>
      </c>
      <c r="B2057" s="2089"/>
      <c r="C2057" s="2090">
        <f t="shared" si="2019"/>
        <v>670</v>
      </c>
      <c r="D2057" s="2090">
        <f t="shared" si="2019"/>
        <v>279</v>
      </c>
      <c r="E2057" s="2090">
        <f t="shared" si="2019"/>
        <v>463</v>
      </c>
      <c r="F2057" s="2090">
        <f t="shared" si="2019"/>
        <v>165.94982078853047</v>
      </c>
      <c r="G2057" s="1846"/>
      <c r="H2057" s="1846"/>
      <c r="I2057" s="2091"/>
      <c r="J2057" s="2091"/>
      <c r="K2057" s="2091"/>
      <c r="L2057" s="2091"/>
      <c r="M2057" s="2091"/>
      <c r="N2057" s="2091"/>
      <c r="O2057" s="1253"/>
      <c r="P2057" s="1253"/>
      <c r="Q2057" s="1253"/>
      <c r="R2057" s="1253"/>
      <c r="S2057" s="1253"/>
      <c r="T2057" s="2503"/>
      <c r="U2057" s="215"/>
      <c r="V2057" s="215"/>
      <c r="W2057" s="215"/>
      <c r="X2057" s="215"/>
      <c r="Y2057" s="2253"/>
    </row>
    <row r="2058" spans="1:25" ht="15" customHeight="1" x14ac:dyDescent="0.25">
      <c r="A2058" s="2236" t="s">
        <v>453</v>
      </c>
      <c r="B2058" s="2089"/>
      <c r="C2058" s="2090">
        <f>C2009</f>
        <v>400</v>
      </c>
      <c r="D2058" s="2090">
        <f t="shared" ref="D2058:F2058" si="2020">D2009</f>
        <v>120</v>
      </c>
      <c r="E2058" s="2090">
        <f t="shared" si="2020"/>
        <v>65</v>
      </c>
      <c r="F2058" s="2090">
        <f t="shared" si="2020"/>
        <v>54.166666666666664</v>
      </c>
      <c r="G2058" s="1846"/>
      <c r="H2058" s="1846"/>
      <c r="I2058" s="2091"/>
      <c r="J2058" s="2091"/>
      <c r="K2058" s="2091"/>
      <c r="L2058" s="2091"/>
      <c r="M2058" s="2091"/>
      <c r="N2058" s="2091"/>
      <c r="O2058" s="1253"/>
      <c r="P2058" s="1253"/>
      <c r="Q2058" s="1253"/>
      <c r="R2058" s="1253"/>
      <c r="S2058" s="1253"/>
      <c r="T2058" s="2503"/>
      <c r="U2058" s="215"/>
      <c r="V2058" s="215"/>
      <c r="W2058" s="215"/>
      <c r="X2058" s="215"/>
      <c r="Y2058" s="2253"/>
    </row>
    <row r="2059" spans="1:25" s="31" customFormat="1" ht="15" customHeight="1" x14ac:dyDescent="0.2">
      <c r="A2059" s="2078" t="s">
        <v>399</v>
      </c>
      <c r="B2059" s="2095"/>
      <c r="C2059" s="2096">
        <f>SUM(C2011)</f>
        <v>412333</v>
      </c>
      <c r="D2059" s="2096">
        <f>SUM(D2011)</f>
        <v>171805.40000000002</v>
      </c>
      <c r="E2059" s="2096">
        <f>SUM(E2011)</f>
        <v>164901.3439111748</v>
      </c>
      <c r="F2059" s="2096">
        <f>SUM(F2011)</f>
        <v>95.981467352699497</v>
      </c>
      <c r="G2059" s="1846"/>
      <c r="H2059" s="1846"/>
      <c r="I2059" s="2091"/>
      <c r="J2059" s="2091"/>
      <c r="K2059" s="2091"/>
      <c r="L2059" s="2091"/>
      <c r="M2059" s="2091"/>
      <c r="N2059" s="2091"/>
      <c r="O2059" s="1253">
        <f>O2011</f>
        <v>184091.20512962964</v>
      </c>
      <c r="P2059" s="1253">
        <f>P2011</f>
        <v>183277.91232962962</v>
      </c>
      <c r="Q2059" s="1253">
        <f>Q2011</f>
        <v>183277.91232962962</v>
      </c>
      <c r="R2059" s="1253">
        <f>R2011</f>
        <v>183277.91232962962</v>
      </c>
      <c r="S2059" s="1253">
        <f>S2011</f>
        <v>183277.91232962962</v>
      </c>
      <c r="T2059" s="2503">
        <f t="shared" ref="T2059:X2059" si="2021">T2011</f>
        <v>76408.925967648713</v>
      </c>
      <c r="U2059" s="215">
        <f t="shared" si="2021"/>
        <v>68901.740439999994</v>
      </c>
      <c r="V2059" s="215">
        <f t="shared" si="2021"/>
        <v>-7507.1855276487186</v>
      </c>
      <c r="W2059" s="215">
        <f t="shared" si="2021"/>
        <v>-289.11858000000001</v>
      </c>
      <c r="X2059" s="215">
        <f t="shared" si="2021"/>
        <v>68612.621859999999</v>
      </c>
      <c r="Y2059" s="2252">
        <f>U2059+W2059-X2059</f>
        <v>0</v>
      </c>
    </row>
    <row r="2060" spans="1:25" ht="15" customHeight="1" x14ac:dyDescent="0.25">
      <c r="A2060" s="2097" t="s">
        <v>172</v>
      </c>
      <c r="B2060" s="2089"/>
      <c r="C2060" s="2090">
        <f>SUM(C2013:C2014)</f>
        <v>1200</v>
      </c>
      <c r="D2060" s="2090">
        <f>SUM(D2013:D2014)</f>
        <v>500</v>
      </c>
      <c r="E2060" s="2090">
        <f>SUM(E2013:E2014)</f>
        <v>216</v>
      </c>
      <c r="F2060" s="2090">
        <f>SUM(F2013:F2014)</f>
        <v>51.798561151079134</v>
      </c>
      <c r="G2060" s="1846"/>
      <c r="H2060" s="1846"/>
      <c r="I2060" s="2091"/>
      <c r="J2060" s="2091"/>
      <c r="K2060" s="2091"/>
      <c r="L2060" s="2091"/>
      <c r="M2060" s="2091"/>
      <c r="N2060" s="2091"/>
      <c r="O2060" s="1253"/>
      <c r="P2060" s="1253"/>
      <c r="Q2060" s="1253"/>
      <c r="R2060" s="1253"/>
      <c r="S2060" s="1253"/>
      <c r="T2060" s="2503"/>
      <c r="U2060" s="215"/>
      <c r="V2060" s="215"/>
      <c r="W2060" s="215"/>
      <c r="X2060" s="215"/>
      <c r="Y2060" s="2253"/>
    </row>
    <row r="2061" spans="1:25" ht="15" customHeight="1" x14ac:dyDescent="0.25">
      <c r="A2061" s="2098" t="s">
        <v>82</v>
      </c>
      <c r="B2061" s="2098"/>
      <c r="C2061" s="1847">
        <f t="shared" ref="C2061:N2061" si="2022">SUM(C2021)</f>
        <v>1355</v>
      </c>
      <c r="D2061" s="1847">
        <f t="shared" si="2022"/>
        <v>565</v>
      </c>
      <c r="E2061" s="1847">
        <f t="shared" si="2022"/>
        <v>615</v>
      </c>
      <c r="F2061" s="1847">
        <f t="shared" si="2022"/>
        <v>108.84955752212389</v>
      </c>
      <c r="G2061" s="1847">
        <f t="shared" si="2022"/>
        <v>10.040590405904059</v>
      </c>
      <c r="H2061" s="1847">
        <f t="shared" si="2022"/>
        <v>9.6504065040650406</v>
      </c>
      <c r="I2061" s="1847">
        <f t="shared" si="2022"/>
        <v>13605</v>
      </c>
      <c r="J2061" s="1847">
        <f t="shared" si="2022"/>
        <v>5672</v>
      </c>
      <c r="K2061" s="1847">
        <f t="shared" si="2022"/>
        <v>5935</v>
      </c>
      <c r="L2061" s="1847">
        <f t="shared" si="2022"/>
        <v>104.63681241184769</v>
      </c>
      <c r="M2061" s="1847">
        <f t="shared" si="2022"/>
        <v>46</v>
      </c>
      <c r="N2061" s="1847">
        <f t="shared" si="2022"/>
        <v>309.6521739130435</v>
      </c>
      <c r="O2061" s="1253"/>
      <c r="P2061" s="1253"/>
      <c r="Q2061" s="1253"/>
      <c r="R2061" s="1253"/>
      <c r="S2061" s="1253"/>
      <c r="T2061" s="2503"/>
      <c r="U2061" s="215"/>
      <c r="V2061" s="215"/>
      <c r="W2061" s="215"/>
      <c r="X2061" s="215"/>
      <c r="Y2061" s="2253"/>
    </row>
    <row r="2062" spans="1:25" s="99" customFormat="1" ht="15" customHeight="1" x14ac:dyDescent="0.2">
      <c r="A2062" s="2099" t="s">
        <v>16</v>
      </c>
      <c r="B2062" s="2100"/>
      <c r="C2062" s="1847">
        <f t="shared" ref="C2062:N2064" si="2023">SUM(C2025)</f>
        <v>1884</v>
      </c>
      <c r="D2062" s="1847">
        <f t="shared" si="2023"/>
        <v>785</v>
      </c>
      <c r="E2062" s="1847">
        <f t="shared" si="2023"/>
        <v>1183</v>
      </c>
      <c r="F2062" s="1847">
        <f t="shared" si="2023"/>
        <v>150.70063694267517</v>
      </c>
      <c r="G2062" s="1847">
        <f t="shared" si="2023"/>
        <v>6.2749469214437363</v>
      </c>
      <c r="H2062" s="1847">
        <f t="shared" si="2023"/>
        <v>7.9087066779374471</v>
      </c>
      <c r="I2062" s="1847">
        <f t="shared" si="2023"/>
        <v>11822</v>
      </c>
      <c r="J2062" s="1847">
        <f t="shared" si="2023"/>
        <v>4925</v>
      </c>
      <c r="K2062" s="1847">
        <f t="shared" si="2023"/>
        <v>9356</v>
      </c>
      <c r="L2062" s="1847">
        <f t="shared" si="2023"/>
        <v>189.96954314720813</v>
      </c>
      <c r="M2062" s="1847">
        <f t="shared" si="2023"/>
        <v>49.258333333333333</v>
      </c>
      <c r="N2062" s="1847">
        <f t="shared" si="2023"/>
        <v>455.84977161224839</v>
      </c>
      <c r="O2062" s="1253"/>
      <c r="P2062" s="1253"/>
      <c r="Q2062" s="1253"/>
      <c r="R2062" s="1253"/>
      <c r="S2062" s="1253"/>
      <c r="T2062" s="2503"/>
      <c r="U2062" s="215"/>
      <c r="V2062" s="215"/>
      <c r="W2062" s="215"/>
      <c r="X2062" s="215"/>
      <c r="Y2062" s="2253"/>
    </row>
    <row r="2063" spans="1:25" ht="29.25" customHeight="1" x14ac:dyDescent="0.25">
      <c r="A2063" s="1667" t="s">
        <v>397</v>
      </c>
      <c r="B2063" s="2101"/>
      <c r="C2063" s="2102">
        <f t="shared" ref="C2063:N2063" si="2024">SUM(C2026)</f>
        <v>3239</v>
      </c>
      <c r="D2063" s="2102">
        <f t="shared" si="2024"/>
        <v>1350</v>
      </c>
      <c r="E2063" s="2102">
        <f t="shared" si="2024"/>
        <v>1798</v>
      </c>
      <c r="F2063" s="2102">
        <f t="shared" si="2024"/>
        <v>133.18518518518519</v>
      </c>
      <c r="G2063" s="2102">
        <f t="shared" si="2023"/>
        <v>16.315537327347794</v>
      </c>
      <c r="H2063" s="2102">
        <f t="shared" si="2023"/>
        <v>17.559113182002488</v>
      </c>
      <c r="I2063" s="2102">
        <f t="shared" si="2023"/>
        <v>25427</v>
      </c>
      <c r="J2063" s="2102">
        <f t="shared" si="2023"/>
        <v>10597</v>
      </c>
      <c r="K2063" s="2102">
        <f t="shared" si="2024"/>
        <v>15291</v>
      </c>
      <c r="L2063" s="2102">
        <f t="shared" si="2024"/>
        <v>144.29555534585262</v>
      </c>
      <c r="M2063" s="2102">
        <f t="shared" si="2024"/>
        <v>95.258333333333326</v>
      </c>
      <c r="N2063" s="2102">
        <f t="shared" si="2024"/>
        <v>385.2513340915055</v>
      </c>
      <c r="O2063" s="1253">
        <f t="shared" ref="O2063:X2064" si="2025">SUM(O2026)</f>
        <v>44924.096080499992</v>
      </c>
      <c r="P2063" s="1253">
        <f t="shared" ref="P2063:Q2063" si="2026">SUM(P2026)</f>
        <v>44005.723768825002</v>
      </c>
      <c r="Q2063" s="1253">
        <f t="shared" si="2026"/>
        <v>44005.723768825002</v>
      </c>
      <c r="R2063" s="1253">
        <f t="shared" ref="R2063:S2063" si="2027">SUM(R2026)</f>
        <v>44005.723768825002</v>
      </c>
      <c r="S2063" s="1253">
        <f t="shared" si="2027"/>
        <v>46004.765918825004</v>
      </c>
      <c r="T2063" s="2503">
        <f t="shared" si="2025"/>
        <v>18634.300067743181</v>
      </c>
      <c r="U2063" s="215">
        <f t="shared" si="2025"/>
        <v>23800.158699999996</v>
      </c>
      <c r="V2063" s="215">
        <f t="shared" si="2025"/>
        <v>5165.8586322568153</v>
      </c>
      <c r="W2063" s="215">
        <f t="shared" si="2025"/>
        <v>-73.675089999999997</v>
      </c>
      <c r="X2063" s="215">
        <f t="shared" si="2025"/>
        <v>23726.483609999996</v>
      </c>
      <c r="Y2063" s="2253"/>
    </row>
    <row r="2064" spans="1:25" ht="29.25" customHeight="1" x14ac:dyDescent="0.25">
      <c r="A2064" s="2458" t="s">
        <v>361</v>
      </c>
      <c r="B2064" s="2459"/>
      <c r="C2064" s="2102">
        <f t="shared" ref="C2064:N2064" si="2028">SUM(C2027)</f>
        <v>14000</v>
      </c>
      <c r="D2064" s="2102">
        <f t="shared" si="2028"/>
        <v>5833</v>
      </c>
      <c r="E2064" s="2102">
        <f t="shared" si="2028"/>
        <v>6382</v>
      </c>
      <c r="F2064" s="2102">
        <f t="shared" si="2028"/>
        <v>109.41196639807988</v>
      </c>
      <c r="G2064" s="2102">
        <f t="shared" si="2023"/>
        <v>0</v>
      </c>
      <c r="H2064" s="2102">
        <f t="shared" si="2023"/>
        <v>0</v>
      </c>
      <c r="I2064" s="2102">
        <f t="shared" si="2023"/>
        <v>0</v>
      </c>
      <c r="J2064" s="2102">
        <f t="shared" si="2023"/>
        <v>0</v>
      </c>
      <c r="K2064" s="2102">
        <f t="shared" si="2028"/>
        <v>0</v>
      </c>
      <c r="L2064" s="2102">
        <f t="shared" si="2028"/>
        <v>0</v>
      </c>
      <c r="M2064" s="2102">
        <f t="shared" si="2028"/>
        <v>0</v>
      </c>
      <c r="N2064" s="2102">
        <f t="shared" si="2028"/>
        <v>0</v>
      </c>
      <c r="O2064" s="1253">
        <f t="shared" si="2025"/>
        <v>22978.170084360001</v>
      </c>
      <c r="P2064" s="1253">
        <f t="shared" ref="P2064:Q2064" si="2029">SUM(P2027)</f>
        <v>22978.170084360001</v>
      </c>
      <c r="Q2064" s="1253">
        <f t="shared" si="2029"/>
        <v>22978.170084360001</v>
      </c>
      <c r="R2064" s="1253">
        <f t="shared" ref="R2064:S2064" si="2030">SUM(R2027)</f>
        <v>22978.170084360001</v>
      </c>
      <c r="S2064" s="1253">
        <f t="shared" si="2030"/>
        <v>22978.170084360001</v>
      </c>
      <c r="T2064" s="2503">
        <f t="shared" si="2025"/>
        <v>9574.2375351500013</v>
      </c>
      <c r="U2064" s="215">
        <f t="shared" si="2025"/>
        <v>9782.0288300000011</v>
      </c>
      <c r="V2064" s="215">
        <f t="shared" si="2025"/>
        <v>207.79129484999976</v>
      </c>
      <c r="W2064" s="215">
        <f t="shared" si="2025"/>
        <v>-78.078339999999997</v>
      </c>
      <c r="X2064" s="215">
        <f t="shared" si="2025"/>
        <v>9703.9504900000011</v>
      </c>
      <c r="Y2064" s="2253"/>
    </row>
    <row r="2065" spans="1:25" ht="29.25" customHeight="1" x14ac:dyDescent="0.25">
      <c r="A2065" s="2105" t="s">
        <v>371</v>
      </c>
      <c r="B2065" s="2106"/>
      <c r="C2065" s="2107">
        <f t="shared" ref="C2065:F2069" si="2031">SUM(C2028)</f>
        <v>13985</v>
      </c>
      <c r="D2065" s="2107">
        <f t="shared" si="2031"/>
        <v>5827</v>
      </c>
      <c r="E2065" s="2107">
        <f t="shared" si="2031"/>
        <v>6355</v>
      </c>
      <c r="F2065" s="2107">
        <f t="shared" si="2031"/>
        <v>109.06126651793375</v>
      </c>
      <c r="G2065" s="2108"/>
      <c r="H2065" s="2109"/>
      <c r="I2065" s="2107"/>
      <c r="J2065" s="2107"/>
      <c r="K2065" s="2107"/>
      <c r="L2065" s="2110"/>
      <c r="M2065" s="2107"/>
      <c r="N2065" s="2110"/>
      <c r="O2065" s="1254"/>
      <c r="P2065" s="1254"/>
      <c r="Q2065" s="1254"/>
      <c r="R2065" s="1254"/>
      <c r="S2065" s="1254"/>
      <c r="T2065" s="2506"/>
      <c r="U2065" s="2521"/>
      <c r="V2065" s="2521"/>
      <c r="W2065" s="2521"/>
      <c r="X2065" s="2521"/>
      <c r="Y2065" s="2253"/>
    </row>
    <row r="2066" spans="1:25" ht="19.5" customHeight="1" x14ac:dyDescent="0.25">
      <c r="A2066" s="2111" t="s">
        <v>372</v>
      </c>
      <c r="B2066" s="2112"/>
      <c r="C2066" s="2113">
        <f t="shared" si="2031"/>
        <v>13985</v>
      </c>
      <c r="D2066" s="2113">
        <f t="shared" si="2031"/>
        <v>5827</v>
      </c>
      <c r="E2066" s="2113">
        <f t="shared" si="2031"/>
        <v>6355</v>
      </c>
      <c r="F2066" s="2113">
        <f t="shared" si="2031"/>
        <v>109.06126651793375</v>
      </c>
      <c r="G2066" s="2114"/>
      <c r="H2066" s="2115"/>
      <c r="I2066" s="2113"/>
      <c r="J2066" s="2113"/>
      <c r="K2066" s="2113"/>
      <c r="L2066" s="2116"/>
      <c r="M2066" s="2113"/>
      <c r="N2066" s="2116"/>
      <c r="O2066" s="1253"/>
      <c r="P2066" s="1253"/>
      <c r="Q2066" s="1253"/>
      <c r="R2066" s="1253"/>
      <c r="S2066" s="1253"/>
      <c r="T2066" s="2503"/>
      <c r="U2066" s="215"/>
      <c r="V2066" s="215"/>
      <c r="W2066" s="215"/>
      <c r="X2066" s="215"/>
      <c r="Y2066" s="2253"/>
    </row>
    <row r="2067" spans="1:25" ht="26.25" customHeight="1" x14ac:dyDescent="0.25">
      <c r="A2067" s="2100" t="s">
        <v>373</v>
      </c>
      <c r="B2067" s="2101"/>
      <c r="C2067" s="2117">
        <f t="shared" si="2031"/>
        <v>15</v>
      </c>
      <c r="D2067" s="2117">
        <f t="shared" si="2031"/>
        <v>6</v>
      </c>
      <c r="E2067" s="2117">
        <f t="shared" si="2031"/>
        <v>27</v>
      </c>
      <c r="F2067" s="2117">
        <f t="shared" si="2031"/>
        <v>450</v>
      </c>
      <c r="G2067" s="2118"/>
      <c r="H2067" s="2119"/>
      <c r="I2067" s="2117"/>
      <c r="J2067" s="2117"/>
      <c r="K2067" s="2117"/>
      <c r="L2067" s="2116"/>
      <c r="M2067" s="2117"/>
      <c r="N2067" s="2116"/>
      <c r="O2067" s="1253"/>
      <c r="P2067" s="1253"/>
      <c r="Q2067" s="1253"/>
      <c r="R2067" s="1253"/>
      <c r="S2067" s="1253"/>
      <c r="T2067" s="2503"/>
      <c r="U2067" s="215"/>
      <c r="V2067" s="215"/>
      <c r="W2067" s="215"/>
      <c r="X2067" s="215"/>
      <c r="Y2067" s="2253"/>
    </row>
    <row r="2068" spans="1:25" ht="29.25" customHeight="1" x14ac:dyDescent="0.25">
      <c r="A2068" s="2111" t="s">
        <v>374</v>
      </c>
      <c r="B2068" s="2112"/>
      <c r="C2068" s="2113">
        <f t="shared" si="2031"/>
        <v>15</v>
      </c>
      <c r="D2068" s="2113">
        <f t="shared" si="2031"/>
        <v>6</v>
      </c>
      <c r="E2068" s="2113">
        <f t="shared" si="2031"/>
        <v>10</v>
      </c>
      <c r="F2068" s="2113">
        <f t="shared" si="2031"/>
        <v>166.66666666666669</v>
      </c>
      <c r="G2068" s="2114"/>
      <c r="H2068" s="2115"/>
      <c r="I2068" s="2113"/>
      <c r="J2068" s="2113"/>
      <c r="K2068" s="2113"/>
      <c r="L2068" s="2116"/>
      <c r="M2068" s="2113"/>
      <c r="N2068" s="2116"/>
      <c r="O2068" s="1253"/>
      <c r="P2068" s="1253"/>
      <c r="Q2068" s="1253"/>
      <c r="R2068" s="1253"/>
      <c r="S2068" s="1253"/>
      <c r="T2068" s="2503"/>
      <c r="U2068" s="215"/>
      <c r="V2068" s="215"/>
      <c r="W2068" s="215"/>
      <c r="X2068" s="215"/>
      <c r="Y2068" s="2253"/>
    </row>
    <row r="2069" spans="1:25" ht="24" customHeight="1" thickBot="1" x14ac:dyDescent="0.3">
      <c r="A2069" s="2120" t="s">
        <v>375</v>
      </c>
      <c r="B2069" s="2103"/>
      <c r="C2069" s="2104">
        <f t="shared" si="2031"/>
        <v>0</v>
      </c>
      <c r="D2069" s="2104">
        <f t="shared" si="2031"/>
        <v>0</v>
      </c>
      <c r="E2069" s="2104">
        <f t="shared" si="2031"/>
        <v>17</v>
      </c>
      <c r="F2069" s="2104">
        <f t="shared" si="2031"/>
        <v>0</v>
      </c>
      <c r="G2069" s="2121"/>
      <c r="H2069" s="2122"/>
      <c r="I2069" s="2104"/>
      <c r="J2069" s="2104"/>
      <c r="K2069" s="2104"/>
      <c r="L2069" s="2123"/>
      <c r="M2069" s="2104"/>
      <c r="N2069" s="2123"/>
      <c r="O2069" s="1428"/>
      <c r="P2069" s="1428"/>
      <c r="Q2069" s="1428"/>
      <c r="R2069" s="1428"/>
      <c r="S2069" s="1428"/>
      <c r="T2069" s="2515"/>
      <c r="U2069" s="2531"/>
      <c r="V2069" s="2531"/>
      <c r="W2069" s="2531"/>
      <c r="X2069" s="2531"/>
      <c r="Y2069" s="2253"/>
    </row>
    <row r="2070" spans="1:25" ht="48" customHeight="1" x14ac:dyDescent="0.25">
      <c r="A2070" s="2302" t="s">
        <v>255</v>
      </c>
      <c r="B2070" s="894"/>
      <c r="C2070" s="92"/>
      <c r="D2070" s="92"/>
      <c r="E2070" s="2025"/>
      <c r="F2070" s="92"/>
      <c r="G2070" s="92"/>
      <c r="H2070" s="92"/>
      <c r="I2070" s="92"/>
      <c r="J2070" s="92"/>
      <c r="K2070" s="2025"/>
      <c r="L2070" s="92"/>
      <c r="M2070" s="92"/>
      <c r="N2070" s="92"/>
      <c r="O2070" s="1254"/>
      <c r="P2070" s="1254"/>
      <c r="Q2070" s="1254"/>
      <c r="R2070" s="1254"/>
      <c r="S2070" s="1254"/>
      <c r="T2070" s="2506"/>
      <c r="U2070" s="2521"/>
      <c r="V2070" s="2521"/>
      <c r="W2070" s="2521"/>
      <c r="X2070" s="2521"/>
      <c r="Y2070" s="2253"/>
    </row>
    <row r="2071" spans="1:25" ht="15" customHeight="1" x14ac:dyDescent="0.25">
      <c r="A2071" s="51" t="s">
        <v>5</v>
      </c>
      <c r="B2071" s="51"/>
      <c r="C2071" s="33"/>
      <c r="D2071" s="33"/>
      <c r="E2071" s="583"/>
      <c r="F2071" s="33"/>
      <c r="G2071" s="33"/>
      <c r="H2071" s="33"/>
      <c r="I2071" s="37"/>
      <c r="J2071" s="37"/>
      <c r="K2071" s="656"/>
      <c r="L2071" s="37"/>
      <c r="M2071" s="37"/>
      <c r="N2071" s="37"/>
      <c r="O2071" s="1253"/>
      <c r="P2071" s="1253"/>
      <c r="Q2071" s="1253"/>
      <c r="R2071" s="1253"/>
      <c r="S2071" s="1253"/>
      <c r="T2071" s="2503"/>
      <c r="U2071" s="215"/>
      <c r="V2071" s="215"/>
      <c r="W2071" s="215"/>
      <c r="X2071" s="215"/>
      <c r="Y2071" s="2253"/>
    </row>
    <row r="2072" spans="1:25" ht="15" customHeight="1" x14ac:dyDescent="0.25">
      <c r="A2072" s="47" t="s">
        <v>10</v>
      </c>
      <c r="B2072" s="36">
        <v>340</v>
      </c>
      <c r="C2072" s="36">
        <v>400</v>
      </c>
      <c r="D2072" s="144">
        <f t="shared" ref="D2072:D2079" si="2032">ROUND(C2072/12*$A$4,0)</f>
        <v>167</v>
      </c>
      <c r="E2072" s="418">
        <v>175</v>
      </c>
      <c r="F2072" s="144">
        <f t="shared" ref="F2072:F2079" si="2033">E2072/D2072*100</f>
        <v>104.79041916167664</v>
      </c>
      <c r="G2072" s="84">
        <v>11</v>
      </c>
      <c r="H2072" s="157">
        <f t="shared" ref="H2072:H2080" si="2034">K2072/E2072</f>
        <v>10.148571428571428</v>
      </c>
      <c r="I2072" s="166">
        <f t="shared" ref="I2072:I2079" si="2035">ROUND(C2072*G2072,0)</f>
        <v>4400</v>
      </c>
      <c r="J2072" s="166">
        <f t="shared" ref="J2072:J2079" si="2036">ROUND(D2072*G2072,0)</f>
        <v>1837</v>
      </c>
      <c r="K2072" s="420">
        <v>1776</v>
      </c>
      <c r="L2072" s="166">
        <f t="shared" ref="L2072:L2079" si="2037">K2072/J2072*100</f>
        <v>96.679368535655968</v>
      </c>
      <c r="M2072" s="166">
        <f t="shared" ref="M2072:M2079" si="2038">I2072/B2072</f>
        <v>12.941176470588236</v>
      </c>
      <c r="N2072" s="166">
        <f t="shared" ref="N2072:N2080" si="2039">K2072/$A$4*12/M2072</f>
        <v>329.36727272727268</v>
      </c>
      <c r="O2072" s="1253"/>
      <c r="P2072" s="1253"/>
      <c r="Q2072" s="1253"/>
      <c r="R2072" s="1253"/>
      <c r="S2072" s="1253"/>
      <c r="T2072" s="2503"/>
      <c r="U2072" s="215"/>
      <c r="V2072" s="215"/>
      <c r="W2072" s="215"/>
      <c r="X2072" s="215"/>
      <c r="Y2072" s="2253"/>
    </row>
    <row r="2073" spans="1:25" ht="15" customHeight="1" x14ac:dyDescent="0.25">
      <c r="A2073" s="47" t="s">
        <v>6</v>
      </c>
      <c r="B2073" s="36">
        <v>340</v>
      </c>
      <c r="C2073" s="36">
        <v>490</v>
      </c>
      <c r="D2073" s="144">
        <f t="shared" si="2032"/>
        <v>204</v>
      </c>
      <c r="E2073" s="418">
        <v>215</v>
      </c>
      <c r="F2073" s="144">
        <f t="shared" si="2033"/>
        <v>105.3921568627451</v>
      </c>
      <c r="G2073" s="84">
        <v>9</v>
      </c>
      <c r="H2073" s="157">
        <f t="shared" si="2034"/>
        <v>10.134883720930233</v>
      </c>
      <c r="I2073" s="166">
        <f t="shared" si="2035"/>
        <v>4410</v>
      </c>
      <c r="J2073" s="166">
        <f t="shared" si="2036"/>
        <v>1836</v>
      </c>
      <c r="K2073" s="420">
        <v>2179</v>
      </c>
      <c r="L2073" s="166">
        <f t="shared" si="2037"/>
        <v>118.68191721132897</v>
      </c>
      <c r="M2073" s="166">
        <f t="shared" si="2038"/>
        <v>12.970588235294118</v>
      </c>
      <c r="N2073" s="166">
        <f t="shared" si="2039"/>
        <v>403.18911564625853</v>
      </c>
      <c r="O2073" s="1253"/>
      <c r="P2073" s="1253"/>
      <c r="Q2073" s="1253"/>
      <c r="R2073" s="1253"/>
      <c r="S2073" s="1253"/>
      <c r="T2073" s="2503"/>
      <c r="U2073" s="215"/>
      <c r="V2073" s="215"/>
      <c r="W2073" s="215"/>
      <c r="X2073" s="215"/>
      <c r="Y2073" s="2253"/>
    </row>
    <row r="2074" spans="1:25" ht="15" customHeight="1" x14ac:dyDescent="0.25">
      <c r="A2074" s="47" t="s">
        <v>236</v>
      </c>
      <c r="B2074" s="36">
        <v>270</v>
      </c>
      <c r="C2074" s="36">
        <v>270</v>
      </c>
      <c r="D2074" s="144">
        <f t="shared" si="2032"/>
        <v>113</v>
      </c>
      <c r="E2074" s="418">
        <v>165</v>
      </c>
      <c r="F2074" s="144">
        <f t="shared" si="2033"/>
        <v>146.01769911504425</v>
      </c>
      <c r="G2074" s="84">
        <v>7</v>
      </c>
      <c r="H2074" s="157">
        <f t="shared" si="2034"/>
        <v>6.9818181818181815</v>
      </c>
      <c r="I2074" s="166">
        <f t="shared" si="2035"/>
        <v>1890</v>
      </c>
      <c r="J2074" s="166">
        <f t="shared" si="2036"/>
        <v>791</v>
      </c>
      <c r="K2074" s="420">
        <v>1152</v>
      </c>
      <c r="L2074" s="166">
        <f t="shared" si="2037"/>
        <v>145.63843236409608</v>
      </c>
      <c r="M2074" s="166">
        <f t="shared" si="2038"/>
        <v>7</v>
      </c>
      <c r="N2074" s="166">
        <f t="shared" si="2039"/>
        <v>394.97142857142859</v>
      </c>
      <c r="O2074" s="1253"/>
      <c r="P2074" s="1253"/>
      <c r="Q2074" s="1253"/>
      <c r="R2074" s="1253"/>
      <c r="S2074" s="1253"/>
      <c r="T2074" s="2503"/>
      <c r="U2074" s="215"/>
      <c r="V2074" s="215"/>
      <c r="W2074" s="215"/>
      <c r="X2074" s="215"/>
      <c r="Y2074" s="2253"/>
    </row>
    <row r="2075" spans="1:25" ht="15" customHeight="1" x14ac:dyDescent="0.25">
      <c r="A2075" s="47" t="s">
        <v>80</v>
      </c>
      <c r="B2075" s="36">
        <v>320</v>
      </c>
      <c r="C2075" s="36">
        <v>350</v>
      </c>
      <c r="D2075" s="144">
        <f t="shared" si="2032"/>
        <v>146</v>
      </c>
      <c r="E2075" s="418">
        <v>160</v>
      </c>
      <c r="F2075" s="144">
        <f t="shared" si="2033"/>
        <v>109.58904109589041</v>
      </c>
      <c r="G2075" s="84">
        <v>10</v>
      </c>
      <c r="H2075" s="157">
        <f t="shared" si="2034"/>
        <v>8.5250000000000004</v>
      </c>
      <c r="I2075" s="166">
        <f t="shared" si="2035"/>
        <v>3500</v>
      </c>
      <c r="J2075" s="166">
        <f t="shared" si="2036"/>
        <v>1460</v>
      </c>
      <c r="K2075" s="420">
        <v>1364</v>
      </c>
      <c r="L2075" s="166">
        <f t="shared" si="2037"/>
        <v>93.424657534246577</v>
      </c>
      <c r="M2075" s="166">
        <f t="shared" si="2038"/>
        <v>10.9375</v>
      </c>
      <c r="N2075" s="166">
        <f t="shared" si="2039"/>
        <v>299.30057142857146</v>
      </c>
      <c r="O2075" s="1253"/>
      <c r="P2075" s="1253"/>
      <c r="Q2075" s="1253"/>
      <c r="R2075" s="1253"/>
      <c r="S2075" s="1253"/>
      <c r="T2075" s="2503"/>
      <c r="U2075" s="215"/>
      <c r="V2075" s="215"/>
      <c r="W2075" s="215"/>
      <c r="X2075" s="215"/>
      <c r="Y2075" s="2253"/>
    </row>
    <row r="2076" spans="1:25" ht="15" customHeight="1" x14ac:dyDescent="0.25">
      <c r="A2076" s="47" t="s">
        <v>30</v>
      </c>
      <c r="B2076" s="36">
        <v>340</v>
      </c>
      <c r="C2076" s="36">
        <v>80</v>
      </c>
      <c r="D2076" s="144">
        <f t="shared" si="2032"/>
        <v>33</v>
      </c>
      <c r="E2076" s="418">
        <v>32</v>
      </c>
      <c r="F2076" s="144">
        <f t="shared" si="2033"/>
        <v>96.969696969696969</v>
      </c>
      <c r="G2076" s="84">
        <v>8</v>
      </c>
      <c r="H2076" s="157">
        <f t="shared" si="2034"/>
        <v>6.375</v>
      </c>
      <c r="I2076" s="166">
        <f t="shared" si="2035"/>
        <v>640</v>
      </c>
      <c r="J2076" s="166">
        <f t="shared" si="2036"/>
        <v>264</v>
      </c>
      <c r="K2076" s="420">
        <v>204</v>
      </c>
      <c r="L2076" s="166">
        <f t="shared" si="2037"/>
        <v>77.272727272727266</v>
      </c>
      <c r="M2076" s="166">
        <f t="shared" si="2038"/>
        <v>1.8823529411764706</v>
      </c>
      <c r="N2076" s="166">
        <f t="shared" si="2039"/>
        <v>260.09999999999997</v>
      </c>
      <c r="O2076" s="1253"/>
      <c r="P2076" s="1253"/>
      <c r="Q2076" s="1253"/>
      <c r="R2076" s="1253"/>
      <c r="S2076" s="1253"/>
      <c r="T2076" s="2503"/>
      <c r="U2076" s="215"/>
      <c r="V2076" s="215"/>
      <c r="W2076" s="215"/>
      <c r="X2076" s="215"/>
      <c r="Y2076" s="2253"/>
    </row>
    <row r="2077" spans="1:25" ht="15" customHeight="1" x14ac:dyDescent="0.25">
      <c r="A2077" s="47" t="s">
        <v>29</v>
      </c>
      <c r="B2077" s="36">
        <v>300</v>
      </c>
      <c r="C2077" s="36">
        <v>130</v>
      </c>
      <c r="D2077" s="144">
        <f t="shared" si="2032"/>
        <v>54</v>
      </c>
      <c r="E2077" s="418">
        <v>46</v>
      </c>
      <c r="F2077" s="144">
        <f t="shared" si="2033"/>
        <v>85.18518518518519</v>
      </c>
      <c r="G2077" s="84">
        <v>5.2</v>
      </c>
      <c r="H2077" s="157">
        <f t="shared" si="2034"/>
        <v>8.0652173913043477</v>
      </c>
      <c r="I2077" s="166">
        <f t="shared" si="2035"/>
        <v>676</v>
      </c>
      <c r="J2077" s="166">
        <f t="shared" si="2036"/>
        <v>281</v>
      </c>
      <c r="K2077" s="420">
        <v>371</v>
      </c>
      <c r="L2077" s="166">
        <f t="shared" si="2037"/>
        <v>132.02846975088968</v>
      </c>
      <c r="M2077" s="166">
        <f t="shared" si="2038"/>
        <v>2.2533333333333334</v>
      </c>
      <c r="N2077" s="166">
        <f t="shared" si="2039"/>
        <v>395.14792899408286</v>
      </c>
      <c r="O2077" s="1253"/>
      <c r="P2077" s="1253"/>
      <c r="Q2077" s="1253"/>
      <c r="R2077" s="1253"/>
      <c r="S2077" s="1253"/>
      <c r="T2077" s="2503"/>
      <c r="U2077" s="215"/>
      <c r="V2077" s="215"/>
      <c r="W2077" s="215"/>
      <c r="X2077" s="215"/>
      <c r="Y2077" s="2253"/>
    </row>
    <row r="2078" spans="1:25" ht="15" customHeight="1" x14ac:dyDescent="0.25">
      <c r="A2078" s="47" t="s">
        <v>28</v>
      </c>
      <c r="B2078" s="36">
        <v>340</v>
      </c>
      <c r="C2078" s="36">
        <v>320</v>
      </c>
      <c r="D2078" s="144">
        <f t="shared" si="2032"/>
        <v>133</v>
      </c>
      <c r="E2078" s="418">
        <v>129</v>
      </c>
      <c r="F2078" s="144">
        <f t="shared" si="2033"/>
        <v>96.992481203007515</v>
      </c>
      <c r="G2078" s="84">
        <v>6.1</v>
      </c>
      <c r="H2078" s="157">
        <f t="shared" si="2034"/>
        <v>4.3488372093023253</v>
      </c>
      <c r="I2078" s="166">
        <f t="shared" si="2035"/>
        <v>1952</v>
      </c>
      <c r="J2078" s="166">
        <f t="shared" si="2036"/>
        <v>811</v>
      </c>
      <c r="K2078" s="420">
        <v>561</v>
      </c>
      <c r="L2078" s="166">
        <f t="shared" si="2037"/>
        <v>69.173859432799006</v>
      </c>
      <c r="M2078" s="166">
        <f t="shared" si="2038"/>
        <v>5.7411764705882353</v>
      </c>
      <c r="N2078" s="166">
        <f t="shared" si="2039"/>
        <v>234.51639344262296</v>
      </c>
      <c r="O2078" s="1253"/>
      <c r="P2078" s="1253"/>
      <c r="Q2078" s="1253"/>
      <c r="R2078" s="1253"/>
      <c r="S2078" s="1253"/>
      <c r="T2078" s="2503"/>
      <c r="U2078" s="215"/>
      <c r="V2078" s="215"/>
      <c r="W2078" s="215"/>
      <c r="X2078" s="215"/>
      <c r="Y2078" s="2253"/>
    </row>
    <row r="2079" spans="1:25" ht="15" customHeight="1" x14ac:dyDescent="0.25">
      <c r="A2079" s="484" t="s">
        <v>9</v>
      </c>
      <c r="B2079" s="63">
        <v>340</v>
      </c>
      <c r="C2079" s="63">
        <v>230</v>
      </c>
      <c r="D2079" s="205">
        <f t="shared" si="2032"/>
        <v>96</v>
      </c>
      <c r="E2079" s="426">
        <v>100</v>
      </c>
      <c r="F2079" s="205">
        <f t="shared" si="2033"/>
        <v>104.16666666666667</v>
      </c>
      <c r="G2079" s="1304">
        <v>12</v>
      </c>
      <c r="H2079" s="411">
        <f t="shared" si="2034"/>
        <v>9.4600000000000009</v>
      </c>
      <c r="I2079" s="376">
        <f t="shared" si="2035"/>
        <v>2760</v>
      </c>
      <c r="J2079" s="376">
        <f t="shared" si="2036"/>
        <v>1152</v>
      </c>
      <c r="K2079" s="422">
        <v>946</v>
      </c>
      <c r="L2079" s="376">
        <f t="shared" si="2037"/>
        <v>82.118055555555557</v>
      </c>
      <c r="M2079" s="376">
        <f t="shared" si="2038"/>
        <v>8.117647058823529</v>
      </c>
      <c r="N2079" s="376">
        <f t="shared" si="2039"/>
        <v>279.68695652173909</v>
      </c>
      <c r="O2079" s="1255"/>
      <c r="P2079" s="1255"/>
      <c r="Q2079" s="1255"/>
      <c r="R2079" s="1255"/>
      <c r="S2079" s="1255"/>
      <c r="T2079" s="2504"/>
      <c r="U2079" s="2518"/>
      <c r="V2079" s="2518"/>
      <c r="W2079" s="2518"/>
      <c r="X2079" s="2518"/>
      <c r="Y2079" s="2253"/>
    </row>
    <row r="2080" spans="1:25" ht="15" customHeight="1" x14ac:dyDescent="0.25">
      <c r="A2080" s="1329" t="s">
        <v>7</v>
      </c>
      <c r="B2080" s="1329"/>
      <c r="C2080" s="14">
        <f>SUM(C2072:C2079)</f>
        <v>2270</v>
      </c>
      <c r="D2080" s="14">
        <f>SUM(D2072:D2079)</f>
        <v>946</v>
      </c>
      <c r="E2080" s="1826">
        <f>SUM(E2072:E2079)</f>
        <v>1022</v>
      </c>
      <c r="F2080" s="14">
        <f t="shared" ref="F2080" si="2040">E2080/D2080*100</f>
        <v>108.03382663847781</v>
      </c>
      <c r="G2080" s="280">
        <f>J2080/D2080</f>
        <v>8.9133192389006339</v>
      </c>
      <c r="H2080" s="280">
        <f t="shared" si="2034"/>
        <v>8.368884540117417</v>
      </c>
      <c r="I2080" s="14">
        <f>SUM(I2072:I2079)</f>
        <v>20228</v>
      </c>
      <c r="J2080" s="14">
        <f>SUM(J2072:J2079)</f>
        <v>8432</v>
      </c>
      <c r="K2080" s="1826">
        <f>SUM(K2072:K2079)</f>
        <v>8553</v>
      </c>
      <c r="L2080" s="365">
        <f t="shared" ref="L2080" si="2041">K2080/J2080*100</f>
        <v>101.43500948766604</v>
      </c>
      <c r="M2080" s="14">
        <f>SUM(M2072:M2079)</f>
        <v>61.843774509803922</v>
      </c>
      <c r="N2080" s="365">
        <f t="shared" si="2039"/>
        <v>331.92023227408083</v>
      </c>
      <c r="O2080" s="558">
        <v>51549.133814528002</v>
      </c>
      <c r="P2080" s="558">
        <v>53892.940734009993</v>
      </c>
      <c r="Q2080" s="558">
        <v>53892.940734009993</v>
      </c>
      <c r="R2080" s="558">
        <v>53892.940734009993</v>
      </c>
      <c r="S2080" s="558">
        <v>53892.940734009993</v>
      </c>
      <c r="T2080" s="2505">
        <f>O2080/12*$A$4+(P2080-O2080)/11*4+(Q2080-P2080)/10*3+(R2080-Q2080)/9*2+(S2080-R2080)/8*1</f>
        <v>22331.099181319514</v>
      </c>
      <c r="U2080" s="1444">
        <f t="shared" ref="U2080" si="2042">X2080-W2080</f>
        <v>22369.869369999997</v>
      </c>
      <c r="V2080" s="1444">
        <f t="shared" ref="V2080" si="2043">U2080-T2080</f>
        <v>38.770188680482534</v>
      </c>
      <c r="W2080" s="1444">
        <v>-350.77322999999996</v>
      </c>
      <c r="X2080" s="1444">
        <v>22019.096139999998</v>
      </c>
      <c r="Y2080" s="2253"/>
    </row>
    <row r="2081" spans="1:25" ht="15" customHeight="1" x14ac:dyDescent="0.25">
      <c r="A2081" s="1313" t="s">
        <v>14</v>
      </c>
      <c r="B2081" s="817"/>
      <c r="C2081" s="135"/>
      <c r="D2081" s="135"/>
      <c r="E2081" s="1724"/>
      <c r="F2081" s="135"/>
      <c r="G2081" s="1317"/>
      <c r="H2081" s="1317"/>
      <c r="I2081" s="135"/>
      <c r="J2081" s="135"/>
      <c r="K2081" s="1724"/>
      <c r="L2081" s="135"/>
      <c r="M2081" s="135"/>
      <c r="N2081" s="135"/>
      <c r="O2081" s="1254"/>
      <c r="P2081" s="1254"/>
      <c r="Q2081" s="1254"/>
      <c r="R2081" s="1254"/>
      <c r="S2081" s="1254"/>
      <c r="T2081" s="2506"/>
      <c r="U2081" s="2521"/>
      <c r="V2081" s="2521"/>
      <c r="W2081" s="2521"/>
      <c r="X2081" s="2521"/>
      <c r="Y2081" s="2253"/>
    </row>
    <row r="2082" spans="1:25" ht="16.5" customHeight="1" x14ac:dyDescent="0.25">
      <c r="A2082" s="60" t="s">
        <v>343</v>
      </c>
      <c r="B2082" s="59"/>
      <c r="C2082" s="143"/>
      <c r="D2082" s="143"/>
      <c r="E2082" s="421"/>
      <c r="F2082" s="143"/>
      <c r="G2082" s="50"/>
      <c r="H2082" s="50"/>
      <c r="I2082" s="38"/>
      <c r="J2082" s="38"/>
      <c r="K2082" s="669"/>
      <c r="L2082" s="38"/>
      <c r="M2082" s="38"/>
      <c r="N2082" s="38"/>
      <c r="O2082" s="1253"/>
      <c r="P2082" s="1253"/>
      <c r="Q2082" s="1253"/>
      <c r="R2082" s="1253"/>
      <c r="S2082" s="1253"/>
      <c r="T2082" s="2503"/>
      <c r="U2082" s="215"/>
      <c r="V2082" s="215"/>
      <c r="W2082" s="215"/>
      <c r="X2082" s="215"/>
      <c r="Y2082" s="2253"/>
    </row>
    <row r="2083" spans="1:25" ht="15" customHeight="1" x14ac:dyDescent="0.25">
      <c r="A2083" s="302" t="s">
        <v>401</v>
      </c>
      <c r="B2083" s="302"/>
      <c r="C2083" s="53">
        <f>SUM(C2085:C2087)</f>
        <v>10200</v>
      </c>
      <c r="D2083" s="53">
        <f>SUM(D2085:D2087)</f>
        <v>4250</v>
      </c>
      <c r="E2083" s="53">
        <f>SUM(E2085:E2087)</f>
        <v>2501</v>
      </c>
      <c r="F2083" s="53">
        <f>E2083/D2083*100</f>
        <v>58.847058823529409</v>
      </c>
      <c r="G2083" s="56"/>
      <c r="H2083" s="56"/>
      <c r="I2083" s="55"/>
      <c r="J2083" s="55"/>
      <c r="K2083" s="545"/>
      <c r="L2083" s="55"/>
      <c r="M2083" s="55"/>
      <c r="N2083" s="55"/>
      <c r="O2083" s="1253"/>
      <c r="P2083" s="1253"/>
      <c r="Q2083" s="1253"/>
      <c r="R2083" s="1253"/>
      <c r="S2083" s="1253"/>
      <c r="T2083" s="2503"/>
      <c r="U2083" s="215"/>
      <c r="V2083" s="215"/>
      <c r="W2083" s="215"/>
      <c r="X2083" s="215"/>
      <c r="Y2083" s="2253"/>
    </row>
    <row r="2084" spans="1:25" ht="15" customHeight="1" x14ac:dyDescent="0.25">
      <c r="A2084" s="302" t="s">
        <v>344</v>
      </c>
      <c r="B2084" s="302"/>
      <c r="C2084" s="53"/>
      <c r="D2084" s="144"/>
      <c r="E2084" s="527"/>
      <c r="F2084" s="53"/>
      <c r="G2084" s="56"/>
      <c r="H2084" s="56"/>
      <c r="I2084" s="55"/>
      <c r="J2084" s="55"/>
      <c r="K2084" s="545"/>
      <c r="L2084" s="55"/>
      <c r="M2084" s="55"/>
      <c r="N2084" s="55"/>
      <c r="O2084" s="1253"/>
      <c r="P2084" s="1253"/>
      <c r="Q2084" s="1253"/>
      <c r="R2084" s="1253"/>
      <c r="S2084" s="1253"/>
      <c r="T2084" s="2503"/>
      <c r="U2084" s="215"/>
      <c r="V2084" s="215"/>
      <c r="W2084" s="215"/>
      <c r="X2084" s="215"/>
      <c r="Y2084" s="2253"/>
    </row>
    <row r="2085" spans="1:25" ht="28.5" customHeight="1" x14ac:dyDescent="0.25">
      <c r="A2085" s="302" t="s">
        <v>345</v>
      </c>
      <c r="B2085" s="302"/>
      <c r="C2085" s="53">
        <v>3000</v>
      </c>
      <c r="D2085" s="144">
        <f t="shared" ref="D2085:D2089" si="2044">ROUND(C2085/12*$A$4,0)</f>
        <v>1250</v>
      </c>
      <c r="E2085" s="527">
        <v>1506</v>
      </c>
      <c r="F2085" s="53">
        <f t="shared" ref="F2085:F2090" si="2045">E2085/D2085*100</f>
        <v>120.48</v>
      </c>
      <c r="G2085" s="56"/>
      <c r="H2085" s="56"/>
      <c r="I2085" s="55"/>
      <c r="J2085" s="55"/>
      <c r="K2085" s="545"/>
      <c r="L2085" s="55"/>
      <c r="M2085" s="55"/>
      <c r="N2085" s="55"/>
      <c r="O2085" s="1253"/>
      <c r="P2085" s="1253"/>
      <c r="Q2085" s="1253"/>
      <c r="R2085" s="1253"/>
      <c r="S2085" s="1253"/>
      <c r="T2085" s="2503"/>
      <c r="U2085" s="215"/>
      <c r="V2085" s="215"/>
      <c r="W2085" s="215"/>
      <c r="X2085" s="215"/>
      <c r="Y2085" s="2253"/>
    </row>
    <row r="2086" spans="1:25" ht="36" customHeight="1" x14ac:dyDescent="0.25">
      <c r="A2086" s="302" t="s">
        <v>346</v>
      </c>
      <c r="B2086" s="302"/>
      <c r="C2086" s="53">
        <v>200</v>
      </c>
      <c r="D2086" s="144">
        <f t="shared" si="2044"/>
        <v>83</v>
      </c>
      <c r="E2086" s="527">
        <v>27</v>
      </c>
      <c r="F2086" s="53">
        <f t="shared" si="2045"/>
        <v>32.53012048192771</v>
      </c>
      <c r="G2086" s="56"/>
      <c r="H2086" s="56"/>
      <c r="I2086" s="55"/>
      <c r="J2086" s="55"/>
      <c r="K2086" s="545"/>
      <c r="L2086" s="55"/>
      <c r="M2086" s="55"/>
      <c r="N2086" s="55"/>
      <c r="O2086" s="1253"/>
      <c r="P2086" s="1253"/>
      <c r="Q2086" s="1253"/>
      <c r="R2086" s="1253"/>
      <c r="S2086" s="1253"/>
      <c r="T2086" s="2503"/>
      <c r="U2086" s="215"/>
      <c r="V2086" s="215"/>
      <c r="W2086" s="215"/>
      <c r="X2086" s="215"/>
      <c r="Y2086" s="2253"/>
    </row>
    <row r="2087" spans="1:25" ht="19.5" customHeight="1" x14ac:dyDescent="0.25">
      <c r="A2087" s="302" t="s">
        <v>347</v>
      </c>
      <c r="B2087" s="302"/>
      <c r="C2087" s="53">
        <v>7000</v>
      </c>
      <c r="D2087" s="144">
        <f t="shared" si="2044"/>
        <v>2917</v>
      </c>
      <c r="E2087" s="527">
        <v>968</v>
      </c>
      <c r="F2087" s="53">
        <f t="shared" si="2045"/>
        <v>33.18477888241344</v>
      </c>
      <c r="G2087" s="56"/>
      <c r="H2087" s="56"/>
      <c r="I2087" s="55"/>
      <c r="J2087" s="55"/>
      <c r="K2087" s="545"/>
      <c r="L2087" s="55"/>
      <c r="M2087" s="55"/>
      <c r="N2087" s="55"/>
      <c r="O2087" s="1253"/>
      <c r="P2087" s="1253"/>
      <c r="Q2087" s="1253"/>
      <c r="R2087" s="1253"/>
      <c r="S2087" s="1253"/>
      <c r="T2087" s="2503"/>
      <c r="U2087" s="215"/>
      <c r="V2087" s="215"/>
      <c r="W2087" s="215"/>
      <c r="X2087" s="215"/>
      <c r="Y2087" s="2253"/>
    </row>
    <row r="2088" spans="1:25" ht="15" customHeight="1" x14ac:dyDescent="0.25">
      <c r="A2088" s="2070" t="s">
        <v>169</v>
      </c>
      <c r="B2088" s="302"/>
      <c r="C2088" s="53">
        <v>28592</v>
      </c>
      <c r="D2088" s="144">
        <f t="shared" si="2044"/>
        <v>11913</v>
      </c>
      <c r="E2088" s="527">
        <f>7716+E2089/4/3.2</f>
        <v>8063.28515625</v>
      </c>
      <c r="F2088" s="53">
        <f t="shared" si="2045"/>
        <v>67.684757460337437</v>
      </c>
      <c r="G2088" s="56"/>
      <c r="H2088" s="56"/>
      <c r="I2088" s="55"/>
      <c r="J2088" s="55"/>
      <c r="K2088" s="545"/>
      <c r="L2088" s="55"/>
      <c r="M2088" s="55"/>
      <c r="N2088" s="55"/>
      <c r="O2088" s="1253"/>
      <c r="P2088" s="1253"/>
      <c r="Q2088" s="1253"/>
      <c r="R2088" s="1253"/>
      <c r="S2088" s="1253"/>
      <c r="T2088" s="2503"/>
      <c r="U2088" s="215"/>
      <c r="V2088" s="215"/>
      <c r="W2088" s="215"/>
      <c r="X2088" s="215"/>
      <c r="Y2088" s="2253"/>
    </row>
    <row r="2089" spans="1:25" ht="22.5" customHeight="1" x14ac:dyDescent="0.25">
      <c r="A2089" s="2071" t="s">
        <v>339</v>
      </c>
      <c r="B2089" s="302"/>
      <c r="C2089" s="53">
        <v>17450</v>
      </c>
      <c r="D2089" s="144">
        <f t="shared" si="2044"/>
        <v>7271</v>
      </c>
      <c r="E2089" s="527">
        <v>4445.25</v>
      </c>
      <c r="F2089" s="53">
        <f t="shared" si="2045"/>
        <v>61.136707468023651</v>
      </c>
      <c r="G2089" s="56"/>
      <c r="H2089" s="56"/>
      <c r="I2089" s="55"/>
      <c r="J2089" s="55"/>
      <c r="K2089" s="545"/>
      <c r="L2089" s="55"/>
      <c r="M2089" s="55"/>
      <c r="N2089" s="55"/>
      <c r="O2089" s="1253"/>
      <c r="P2089" s="1253"/>
      <c r="Q2089" s="1253"/>
      <c r="R2089" s="1253"/>
      <c r="S2089" s="1253"/>
      <c r="T2089" s="2503"/>
      <c r="U2089" s="215"/>
      <c r="V2089" s="215"/>
      <c r="W2089" s="215"/>
      <c r="X2089" s="215"/>
      <c r="Y2089" s="2253"/>
    </row>
    <row r="2090" spans="1:25" s="31" customFormat="1" ht="15" customHeight="1" x14ac:dyDescent="0.2">
      <c r="A2090" s="429" t="s">
        <v>183</v>
      </c>
      <c r="B2090" s="534"/>
      <c r="C2090" s="57">
        <f>SUM(C2083+C2088*3.2)</f>
        <v>101694.40000000001</v>
      </c>
      <c r="D2090" s="57">
        <f>SUM(D2083+D2088*3.2)</f>
        <v>42371.6</v>
      </c>
      <c r="E2090" s="57">
        <f>SUM(E2083+E2088*3.2)</f>
        <v>28303.512500000001</v>
      </c>
      <c r="F2090" s="57">
        <f t="shared" si="2045"/>
        <v>66.7983094808787</v>
      </c>
      <c r="G2090" s="56"/>
      <c r="H2090" s="56"/>
      <c r="I2090" s="55"/>
      <c r="J2090" s="55"/>
      <c r="K2090" s="545"/>
      <c r="L2090" s="55"/>
      <c r="M2090" s="55"/>
      <c r="N2090" s="55"/>
      <c r="O2090" s="1253"/>
      <c r="P2090" s="1253"/>
      <c r="Q2090" s="1253"/>
      <c r="R2090" s="1253"/>
      <c r="S2090" s="1253"/>
      <c r="T2090" s="2503"/>
      <c r="U2090" s="215"/>
      <c r="V2090" s="215"/>
      <c r="W2090" s="215"/>
      <c r="X2090" s="215"/>
      <c r="Y2090" s="2253"/>
    </row>
    <row r="2091" spans="1:25" ht="15" customHeight="1" x14ac:dyDescent="0.25">
      <c r="A2091" s="881" t="s">
        <v>348</v>
      </c>
      <c r="B2091" s="548"/>
      <c r="C2091" s="53"/>
      <c r="D2091" s="53"/>
      <c r="E2091" s="527"/>
      <c r="F2091" s="53"/>
      <c r="G2091" s="56"/>
      <c r="H2091" s="56"/>
      <c r="I2091" s="55"/>
      <c r="J2091" s="55"/>
      <c r="K2091" s="545"/>
      <c r="L2091" s="55"/>
      <c r="M2091" s="55"/>
      <c r="N2091" s="55"/>
      <c r="O2091" s="1253"/>
      <c r="P2091" s="1253"/>
      <c r="Q2091" s="1253"/>
      <c r="R2091" s="1253"/>
      <c r="S2091" s="1253"/>
      <c r="T2091" s="2503"/>
      <c r="U2091" s="215"/>
      <c r="V2091" s="215"/>
      <c r="W2091" s="215"/>
      <c r="X2091" s="215"/>
      <c r="Y2091" s="2253"/>
    </row>
    <row r="2092" spans="1:25" ht="15" customHeight="1" x14ac:dyDescent="0.25">
      <c r="A2092" s="302" t="s">
        <v>217</v>
      </c>
      <c r="B2092" s="302"/>
      <c r="C2092" s="53">
        <f>SUM(C2094,C2099)</f>
        <v>23683</v>
      </c>
      <c r="D2092" s="53">
        <f t="shared" ref="D2092:E2092" si="2046">SUM(D2094,D2099)</f>
        <v>9868</v>
      </c>
      <c r="E2092" s="53">
        <f t="shared" si="2046"/>
        <v>7338</v>
      </c>
      <c r="F2092" s="57">
        <f>E2092/D2092*100</f>
        <v>74.361572760437781</v>
      </c>
      <c r="G2092" s="56"/>
      <c r="H2092" s="56"/>
      <c r="I2092" s="55"/>
      <c r="J2092" s="55"/>
      <c r="K2092" s="545"/>
      <c r="L2092" s="55"/>
      <c r="M2092" s="55"/>
      <c r="N2092" s="55"/>
      <c r="O2092" s="1253"/>
      <c r="P2092" s="1253"/>
      <c r="Q2092" s="1253"/>
      <c r="R2092" s="1253"/>
      <c r="S2092" s="1253"/>
      <c r="T2092" s="2503"/>
      <c r="U2092" s="215"/>
      <c r="V2092" s="215"/>
      <c r="W2092" s="215"/>
      <c r="X2092" s="215"/>
      <c r="Y2092" s="2253"/>
    </row>
    <row r="2093" spans="1:25" ht="15" customHeight="1" x14ac:dyDescent="0.25">
      <c r="A2093" s="302" t="s">
        <v>344</v>
      </c>
      <c r="B2093" s="302"/>
      <c r="C2093" s="53"/>
      <c r="D2093" s="53"/>
      <c r="E2093" s="527"/>
      <c r="F2093" s="57"/>
      <c r="G2093" s="56"/>
      <c r="H2093" s="56"/>
      <c r="I2093" s="55"/>
      <c r="J2093" s="55"/>
      <c r="K2093" s="545"/>
      <c r="L2093" s="55"/>
      <c r="M2093" s="55"/>
      <c r="N2093" s="55"/>
      <c r="O2093" s="1253"/>
      <c r="P2093" s="1253"/>
      <c r="Q2093" s="1253"/>
      <c r="R2093" s="1253"/>
      <c r="S2093" s="1253"/>
      <c r="T2093" s="2503"/>
      <c r="U2093" s="215"/>
      <c r="V2093" s="215"/>
      <c r="W2093" s="215"/>
      <c r="X2093" s="215"/>
      <c r="Y2093" s="2253"/>
    </row>
    <row r="2094" spans="1:25" ht="30.75" customHeight="1" x14ac:dyDescent="0.25">
      <c r="A2094" s="819" t="s">
        <v>349</v>
      </c>
      <c r="B2094" s="819"/>
      <c r="C2094" s="53">
        <f>SUM(C2095:C2098)</f>
        <v>4876</v>
      </c>
      <c r="D2094" s="53">
        <f t="shared" ref="D2094:E2094" si="2047">SUM(D2095:D2098)</f>
        <v>2032</v>
      </c>
      <c r="E2094" s="53">
        <f t="shared" si="2047"/>
        <v>2696</v>
      </c>
      <c r="F2094" s="57">
        <f t="shared" ref="F2094:F2105" si="2048">E2094/D2094*100</f>
        <v>132.67716535433073</v>
      </c>
      <c r="G2094" s="56"/>
      <c r="H2094" s="56"/>
      <c r="I2094" s="55"/>
      <c r="J2094" s="55"/>
      <c r="K2094" s="545"/>
      <c r="L2094" s="55"/>
      <c r="M2094" s="55"/>
      <c r="N2094" s="55"/>
      <c r="O2094" s="1253"/>
      <c r="P2094" s="1253"/>
      <c r="Q2094" s="1253"/>
      <c r="R2094" s="1253"/>
      <c r="S2094" s="1253"/>
      <c r="T2094" s="2503"/>
      <c r="U2094" s="215"/>
      <c r="V2094" s="215"/>
      <c r="W2094" s="215"/>
      <c r="X2094" s="215"/>
      <c r="Y2094" s="2253"/>
    </row>
    <row r="2095" spans="1:25" ht="28.5" customHeight="1" x14ac:dyDescent="0.25">
      <c r="A2095" s="302" t="s">
        <v>350</v>
      </c>
      <c r="B2095" s="302"/>
      <c r="C2095" s="53">
        <v>2421</v>
      </c>
      <c r="D2095" s="144">
        <f t="shared" ref="D2095:D2098" si="2049">ROUND(C2095/12*$A$4,0)</f>
        <v>1009</v>
      </c>
      <c r="E2095" s="527">
        <v>1117</v>
      </c>
      <c r="F2095" s="57">
        <f t="shared" si="2048"/>
        <v>110.70366699702676</v>
      </c>
      <c r="G2095" s="56"/>
      <c r="H2095" s="56"/>
      <c r="I2095" s="55"/>
      <c r="J2095" s="55"/>
      <c r="K2095" s="545"/>
      <c r="L2095" s="55"/>
      <c r="M2095" s="55"/>
      <c r="N2095" s="55"/>
      <c r="O2095" s="1253"/>
      <c r="P2095" s="1253"/>
      <c r="Q2095" s="1253"/>
      <c r="R2095" s="1253"/>
      <c r="S2095" s="1253"/>
      <c r="T2095" s="2503"/>
      <c r="U2095" s="215"/>
      <c r="V2095" s="215"/>
      <c r="W2095" s="215"/>
      <c r="X2095" s="215"/>
      <c r="Y2095" s="2253"/>
    </row>
    <row r="2096" spans="1:25" ht="26.25" customHeight="1" x14ac:dyDescent="0.25">
      <c r="A2096" s="302" t="s">
        <v>351</v>
      </c>
      <c r="B2096" s="302"/>
      <c r="C2096" s="53">
        <v>738</v>
      </c>
      <c r="D2096" s="144">
        <f t="shared" si="2049"/>
        <v>308</v>
      </c>
      <c r="E2096" s="527">
        <v>226</v>
      </c>
      <c r="F2096" s="57">
        <f t="shared" si="2048"/>
        <v>73.376623376623371</v>
      </c>
      <c r="G2096" s="56"/>
      <c r="H2096" s="56"/>
      <c r="I2096" s="55"/>
      <c r="J2096" s="55"/>
      <c r="K2096" s="545"/>
      <c r="L2096" s="55"/>
      <c r="M2096" s="55"/>
      <c r="N2096" s="55"/>
      <c r="O2096" s="1253"/>
      <c r="P2096" s="1253"/>
      <c r="Q2096" s="1253"/>
      <c r="R2096" s="1253"/>
      <c r="S2096" s="1253"/>
      <c r="T2096" s="2503"/>
      <c r="U2096" s="215"/>
      <c r="V2096" s="215"/>
      <c r="W2096" s="215"/>
      <c r="X2096" s="215"/>
      <c r="Y2096" s="2253"/>
    </row>
    <row r="2097" spans="1:25" ht="45.75" customHeight="1" x14ac:dyDescent="0.25">
      <c r="A2097" s="302" t="s">
        <v>418</v>
      </c>
      <c r="B2097" s="302"/>
      <c r="C2097" s="53">
        <v>324</v>
      </c>
      <c r="D2097" s="144">
        <f t="shared" si="2049"/>
        <v>135</v>
      </c>
      <c r="E2097" s="527">
        <v>323</v>
      </c>
      <c r="F2097" s="57">
        <f t="shared" si="2048"/>
        <v>239.25925925925924</v>
      </c>
      <c r="G2097" s="56"/>
      <c r="H2097" s="56"/>
      <c r="I2097" s="55"/>
      <c r="J2097" s="55"/>
      <c r="K2097" s="545"/>
      <c r="L2097" s="55"/>
      <c r="M2097" s="55"/>
      <c r="N2097" s="55"/>
      <c r="O2097" s="1253"/>
      <c r="P2097" s="1253"/>
      <c r="Q2097" s="1253"/>
      <c r="R2097" s="1253"/>
      <c r="S2097" s="1253"/>
      <c r="T2097" s="2503"/>
      <c r="U2097" s="215"/>
      <c r="V2097" s="215"/>
      <c r="W2097" s="215"/>
      <c r="X2097" s="215"/>
      <c r="Y2097" s="2253"/>
    </row>
    <row r="2098" spans="1:25" ht="38.25" customHeight="1" x14ac:dyDescent="0.25">
      <c r="A2098" s="302" t="s">
        <v>419</v>
      </c>
      <c r="B2098" s="302"/>
      <c r="C2098" s="53">
        <v>1393</v>
      </c>
      <c r="D2098" s="144">
        <f t="shared" si="2049"/>
        <v>580</v>
      </c>
      <c r="E2098" s="527">
        <v>1030</v>
      </c>
      <c r="F2098" s="57">
        <f t="shared" si="2048"/>
        <v>177.58620689655174</v>
      </c>
      <c r="G2098" s="56"/>
      <c r="H2098" s="56"/>
      <c r="I2098" s="55"/>
      <c r="J2098" s="55"/>
      <c r="K2098" s="545"/>
      <c r="L2098" s="55"/>
      <c r="M2098" s="55"/>
      <c r="N2098" s="55"/>
      <c r="O2098" s="1253"/>
      <c r="P2098" s="1253"/>
      <c r="Q2098" s="1253"/>
      <c r="R2098" s="1253"/>
      <c r="S2098" s="1253"/>
      <c r="T2098" s="2503"/>
      <c r="U2098" s="215"/>
      <c r="V2098" s="215"/>
      <c r="W2098" s="215"/>
      <c r="X2098" s="215"/>
      <c r="Y2098" s="2253"/>
    </row>
    <row r="2099" spans="1:25" ht="45" customHeight="1" x14ac:dyDescent="0.25">
      <c r="A2099" s="819" t="s">
        <v>352</v>
      </c>
      <c r="B2099" s="819"/>
      <c r="C2099" s="53">
        <f>SUM(C2100:C2104)</f>
        <v>18807</v>
      </c>
      <c r="D2099" s="53">
        <f t="shared" ref="D2099:E2099" si="2050">SUM(D2100:D2104)</f>
        <v>7836</v>
      </c>
      <c r="E2099" s="53">
        <f t="shared" si="2050"/>
        <v>4642</v>
      </c>
      <c r="F2099" s="57">
        <f t="shared" si="2048"/>
        <v>59.239407861153651</v>
      </c>
      <c r="G2099" s="56"/>
      <c r="H2099" s="56"/>
      <c r="I2099" s="55"/>
      <c r="J2099" s="55"/>
      <c r="K2099" s="545"/>
      <c r="L2099" s="55"/>
      <c r="M2099" s="55"/>
      <c r="N2099" s="55"/>
      <c r="O2099" s="1253"/>
      <c r="P2099" s="1253"/>
      <c r="Q2099" s="1253"/>
      <c r="R2099" s="1253"/>
      <c r="S2099" s="1253"/>
      <c r="T2099" s="2503"/>
      <c r="U2099" s="215"/>
      <c r="V2099" s="215"/>
      <c r="W2099" s="215"/>
      <c r="X2099" s="215"/>
      <c r="Y2099" s="2253"/>
    </row>
    <row r="2100" spans="1:25" ht="29.25" customHeight="1" x14ac:dyDescent="0.25">
      <c r="A2100" s="302" t="s">
        <v>353</v>
      </c>
      <c r="B2100" s="302"/>
      <c r="C2100" s="53">
        <v>2000</v>
      </c>
      <c r="D2100" s="144">
        <f t="shared" ref="D2100:D2105" si="2051">ROUND(C2100/12*$A$4,0)</f>
        <v>833</v>
      </c>
      <c r="E2100" s="527">
        <v>566</v>
      </c>
      <c r="F2100" s="57">
        <f t="shared" si="2048"/>
        <v>67.947178871548616</v>
      </c>
      <c r="G2100" s="56"/>
      <c r="H2100" s="56"/>
      <c r="I2100" s="55"/>
      <c r="J2100" s="55"/>
      <c r="K2100" s="545"/>
      <c r="L2100" s="55"/>
      <c r="M2100" s="55"/>
      <c r="N2100" s="55"/>
      <c r="O2100" s="1253"/>
      <c r="P2100" s="1253"/>
      <c r="Q2100" s="1253"/>
      <c r="R2100" s="1253"/>
      <c r="S2100" s="1253"/>
      <c r="T2100" s="2503"/>
      <c r="U2100" s="215"/>
      <c r="V2100" s="215"/>
      <c r="W2100" s="215"/>
      <c r="X2100" s="215"/>
      <c r="Y2100" s="2253"/>
    </row>
    <row r="2101" spans="1:25" ht="59.25" customHeight="1" x14ac:dyDescent="0.25">
      <c r="A2101" s="294" t="s">
        <v>448</v>
      </c>
      <c r="B2101" s="302"/>
      <c r="C2101" s="53">
        <v>10741</v>
      </c>
      <c r="D2101" s="144">
        <f t="shared" si="2051"/>
        <v>4475</v>
      </c>
      <c r="E2101" s="527">
        <v>3149</v>
      </c>
      <c r="F2101" s="57">
        <f t="shared" si="2048"/>
        <v>70.36871508379889</v>
      </c>
      <c r="G2101" s="56"/>
      <c r="H2101" s="56"/>
      <c r="I2101" s="55"/>
      <c r="J2101" s="55"/>
      <c r="K2101" s="545"/>
      <c r="L2101" s="55"/>
      <c r="M2101" s="55"/>
      <c r="N2101" s="55"/>
      <c r="O2101" s="1253"/>
      <c r="P2101" s="1253"/>
      <c r="Q2101" s="1253"/>
      <c r="R2101" s="1253"/>
      <c r="S2101" s="1253"/>
      <c r="T2101" s="2503"/>
      <c r="U2101" s="215"/>
      <c r="V2101" s="215"/>
      <c r="W2101" s="215"/>
      <c r="X2101" s="215"/>
      <c r="Y2101" s="2253"/>
    </row>
    <row r="2102" spans="1:25" ht="50.25" customHeight="1" x14ac:dyDescent="0.25">
      <c r="A2102" s="302" t="s">
        <v>367</v>
      </c>
      <c r="B2102" s="302"/>
      <c r="C2102" s="53">
        <v>2011</v>
      </c>
      <c r="D2102" s="144">
        <f t="shared" si="2051"/>
        <v>838</v>
      </c>
      <c r="E2102" s="527">
        <v>502</v>
      </c>
      <c r="F2102" s="57">
        <f t="shared" si="2048"/>
        <v>59.904534606205253</v>
      </c>
      <c r="G2102" s="56"/>
      <c r="H2102" s="56"/>
      <c r="I2102" s="55"/>
      <c r="J2102" s="55"/>
      <c r="K2102" s="545"/>
      <c r="L2102" s="55"/>
      <c r="M2102" s="55"/>
      <c r="N2102" s="55"/>
      <c r="O2102" s="1253"/>
      <c r="P2102" s="1253"/>
      <c r="Q2102" s="1253"/>
      <c r="R2102" s="1253"/>
      <c r="S2102" s="1253"/>
      <c r="T2102" s="2503"/>
      <c r="U2102" s="215"/>
      <c r="V2102" s="215"/>
      <c r="W2102" s="215"/>
      <c r="X2102" s="215"/>
      <c r="Y2102" s="2253"/>
    </row>
    <row r="2103" spans="1:25" ht="30" customHeight="1" x14ac:dyDescent="0.25">
      <c r="A2103" s="302" t="s">
        <v>368</v>
      </c>
      <c r="B2103" s="302"/>
      <c r="C2103" s="53">
        <v>3510</v>
      </c>
      <c r="D2103" s="144">
        <f t="shared" si="2051"/>
        <v>1463</v>
      </c>
      <c r="E2103" s="418">
        <v>323</v>
      </c>
      <c r="F2103" s="57">
        <f t="shared" si="2048"/>
        <v>22.077922077922079</v>
      </c>
      <c r="G2103" s="56"/>
      <c r="H2103" s="56"/>
      <c r="I2103" s="55"/>
      <c r="J2103" s="55"/>
      <c r="K2103" s="545"/>
      <c r="L2103" s="55"/>
      <c r="M2103" s="55"/>
      <c r="N2103" s="55"/>
      <c r="O2103" s="1253"/>
      <c r="P2103" s="1253"/>
      <c r="Q2103" s="1253"/>
      <c r="R2103" s="1253"/>
      <c r="S2103" s="1253"/>
      <c r="T2103" s="2503"/>
      <c r="U2103" s="215"/>
      <c r="V2103" s="215"/>
      <c r="W2103" s="215"/>
      <c r="X2103" s="215"/>
      <c r="Y2103" s="2253"/>
    </row>
    <row r="2104" spans="1:25" ht="45" customHeight="1" x14ac:dyDescent="0.25">
      <c r="A2104" s="302" t="s">
        <v>369</v>
      </c>
      <c r="B2104" s="302"/>
      <c r="C2104" s="53">
        <v>545</v>
      </c>
      <c r="D2104" s="144">
        <f t="shared" si="2051"/>
        <v>227</v>
      </c>
      <c r="E2104" s="418">
        <v>102</v>
      </c>
      <c r="F2104" s="57">
        <f t="shared" si="2048"/>
        <v>44.933920704845818</v>
      </c>
      <c r="G2104" s="56"/>
      <c r="H2104" s="56"/>
      <c r="I2104" s="55"/>
      <c r="J2104" s="55"/>
      <c r="K2104" s="545"/>
      <c r="L2104" s="55"/>
      <c r="M2104" s="55"/>
      <c r="N2104" s="55"/>
      <c r="O2104" s="1253"/>
      <c r="P2104" s="1253"/>
      <c r="Q2104" s="1253"/>
      <c r="R2104" s="1253"/>
      <c r="S2104" s="1253"/>
      <c r="T2104" s="2503"/>
      <c r="U2104" s="215"/>
      <c r="V2104" s="215"/>
      <c r="W2104" s="215"/>
      <c r="X2104" s="215"/>
      <c r="Y2104" s="2253"/>
    </row>
    <row r="2105" spans="1:25" ht="30" customHeight="1" x14ac:dyDescent="0.25">
      <c r="A2105" s="2702" t="s">
        <v>170</v>
      </c>
      <c r="B2105" s="302"/>
      <c r="C2105" s="53">
        <v>9000</v>
      </c>
      <c r="D2105" s="144">
        <f t="shared" si="2051"/>
        <v>3750</v>
      </c>
      <c r="E2105" s="418">
        <v>2755</v>
      </c>
      <c r="F2105" s="57">
        <f t="shared" si="2048"/>
        <v>73.466666666666669</v>
      </c>
      <c r="G2105" s="56"/>
      <c r="H2105" s="56"/>
      <c r="I2105" s="55"/>
      <c r="J2105" s="55"/>
      <c r="K2105" s="545"/>
      <c r="L2105" s="55"/>
      <c r="M2105" s="55"/>
      <c r="N2105" s="55"/>
      <c r="O2105" s="1253"/>
      <c r="P2105" s="1253"/>
      <c r="Q2105" s="1253"/>
      <c r="R2105" s="1253"/>
      <c r="S2105" s="1253"/>
      <c r="T2105" s="2503"/>
      <c r="U2105" s="215"/>
      <c r="V2105" s="215"/>
      <c r="W2105" s="215"/>
      <c r="X2105" s="215"/>
      <c r="Y2105" s="2253"/>
    </row>
    <row r="2106" spans="1:25" ht="15" customHeight="1" x14ac:dyDescent="0.25">
      <c r="A2106" s="2071" t="s">
        <v>340</v>
      </c>
      <c r="B2106" s="302"/>
      <c r="C2106" s="53"/>
      <c r="D2106" s="53"/>
      <c r="E2106" s="418"/>
      <c r="F2106" s="57"/>
      <c r="G2106" s="56"/>
      <c r="H2106" s="56"/>
      <c r="I2106" s="55"/>
      <c r="J2106" s="55"/>
      <c r="K2106" s="545"/>
      <c r="L2106" s="55"/>
      <c r="M2106" s="55"/>
      <c r="N2106" s="55"/>
      <c r="O2106" s="1253"/>
      <c r="P2106" s="1253"/>
      <c r="Q2106" s="1253"/>
      <c r="R2106" s="1253"/>
      <c r="S2106" s="1253"/>
      <c r="T2106" s="2503"/>
      <c r="U2106" s="215"/>
      <c r="V2106" s="215"/>
      <c r="W2106" s="215"/>
      <c r="X2106" s="215"/>
      <c r="Y2106" s="2253"/>
    </row>
    <row r="2107" spans="1:25" s="99" customFormat="1" ht="15" customHeight="1" x14ac:dyDescent="0.2">
      <c r="A2107" s="429" t="s">
        <v>178</v>
      </c>
      <c r="B2107" s="534"/>
      <c r="C2107" s="57">
        <f>SUM(C2105,C2092)</f>
        <v>32683</v>
      </c>
      <c r="D2107" s="57">
        <f t="shared" ref="D2107:E2107" si="2052">SUM(D2105,D2092)</f>
        <v>13618</v>
      </c>
      <c r="E2107" s="57">
        <f t="shared" si="2052"/>
        <v>10093</v>
      </c>
      <c r="F2107" s="57">
        <f>E2107/D2107*100</f>
        <v>74.115141724188575</v>
      </c>
      <c r="G2107" s="56"/>
      <c r="H2107" s="56"/>
      <c r="I2107" s="55"/>
      <c r="J2107" s="55"/>
      <c r="K2107" s="545"/>
      <c r="L2107" s="55"/>
      <c r="M2107" s="55"/>
      <c r="N2107" s="55"/>
      <c r="O2107" s="1253"/>
      <c r="P2107" s="1253"/>
      <c r="Q2107" s="1253"/>
      <c r="R2107" s="1253"/>
      <c r="S2107" s="1253"/>
      <c r="T2107" s="2503"/>
      <c r="U2107" s="215"/>
      <c r="V2107" s="215"/>
      <c r="W2107" s="215"/>
      <c r="X2107" s="215"/>
      <c r="Y2107" s="2253"/>
    </row>
    <row r="2108" spans="1:25" s="31" customFormat="1" ht="17.25" customHeight="1" x14ac:dyDescent="0.2">
      <c r="A2108" s="13" t="s">
        <v>399</v>
      </c>
      <c r="B2108" s="303"/>
      <c r="C2108" s="57">
        <f>SUM(C2107,C2090)</f>
        <v>134377.40000000002</v>
      </c>
      <c r="D2108" s="57">
        <f t="shared" ref="D2108:E2108" si="2053">SUM(D2107,D2090)</f>
        <v>55989.599999999999</v>
      </c>
      <c r="E2108" s="57">
        <f t="shared" si="2053"/>
        <v>38396.512499999997</v>
      </c>
      <c r="F2108" s="57">
        <f>E2108/D2108*100</f>
        <v>68.577936795404852</v>
      </c>
      <c r="G2108" s="56"/>
      <c r="H2108" s="56"/>
      <c r="I2108" s="55"/>
      <c r="J2108" s="55"/>
      <c r="K2108" s="545"/>
      <c r="L2108" s="55"/>
      <c r="M2108" s="55"/>
      <c r="N2108" s="55"/>
      <c r="O2108" s="1253">
        <v>65228.587303333334</v>
      </c>
      <c r="P2108" s="1253">
        <v>66168.01411024532</v>
      </c>
      <c r="Q2108" s="1253">
        <v>66168.01411024532</v>
      </c>
      <c r="R2108" s="1253">
        <v>66168.01411024532</v>
      </c>
      <c r="S2108" s="1253">
        <v>66168.01411024532</v>
      </c>
      <c r="T2108" s="2505">
        <f>O2108/12*$A$4+(P2108-O2108)/11*4+(Q2108-P2108)/10*3+(R2108-Q2108)/9*2+(S2108-R2108)/8*1</f>
        <v>27520.187791023549</v>
      </c>
      <c r="U2108" s="215">
        <f t="shared" ref="U2108" si="2054">X2108-W2108</f>
        <v>24994.613600000001</v>
      </c>
      <c r="V2108" s="215">
        <f t="shared" ref="V2108" si="2055">U2108-T2108</f>
        <v>-2525.5741910235483</v>
      </c>
      <c r="W2108" s="215">
        <v>-81.857309999999998</v>
      </c>
      <c r="X2108" s="215">
        <v>24912.756290000001</v>
      </c>
      <c r="Y2108" s="2252">
        <f>U2108+W2108-X2108</f>
        <v>0</v>
      </c>
    </row>
    <row r="2109" spans="1:25" ht="15" customHeight="1" x14ac:dyDescent="0.25">
      <c r="A2109" s="201" t="s">
        <v>33</v>
      </c>
      <c r="B2109" s="201"/>
      <c r="C2109" s="52"/>
      <c r="D2109" s="52"/>
      <c r="E2109" s="624"/>
      <c r="F2109" s="52"/>
      <c r="G2109" s="85"/>
      <c r="H2109" s="85"/>
      <c r="I2109" s="55"/>
      <c r="J2109" s="55"/>
      <c r="K2109" s="545"/>
      <c r="L2109" s="55"/>
      <c r="M2109" s="55"/>
      <c r="N2109" s="55"/>
      <c r="O2109" s="1253"/>
      <c r="P2109" s="1253"/>
      <c r="Q2109" s="1253"/>
      <c r="R2109" s="1253"/>
      <c r="S2109" s="1253"/>
      <c r="T2109" s="2503"/>
      <c r="U2109" s="215"/>
      <c r="V2109" s="215"/>
      <c r="W2109" s="215"/>
      <c r="X2109" s="215"/>
      <c r="Y2109" s="2253"/>
    </row>
    <row r="2110" spans="1:25" ht="15" customHeight="1" x14ac:dyDescent="0.25">
      <c r="A2110" s="251" t="s">
        <v>10</v>
      </c>
      <c r="B2110" s="572">
        <v>300</v>
      </c>
      <c r="C2110" s="74">
        <v>90</v>
      </c>
      <c r="D2110" s="144">
        <f t="shared" ref="D2110:D2113" si="2056">ROUND(C2110/12*$A$4,0)</f>
        <v>38</v>
      </c>
      <c r="E2110" s="418">
        <v>48</v>
      </c>
      <c r="F2110" s="144">
        <f t="shared" ref="F2110:F2113" si="2057">E2110/D2110*100</f>
        <v>126.31578947368421</v>
      </c>
      <c r="G2110" s="50">
        <v>11</v>
      </c>
      <c r="H2110" s="157">
        <f t="shared" ref="H2110:H2118" si="2058">K2110/E2110</f>
        <v>10.1875</v>
      </c>
      <c r="I2110" s="166">
        <f t="shared" ref="I2110:I2113" si="2059">ROUND(C2110*G2110,0)</f>
        <v>990</v>
      </c>
      <c r="J2110" s="166">
        <f t="shared" ref="J2110:J2113" si="2060">ROUND(D2110*G2110,0)</f>
        <v>418</v>
      </c>
      <c r="K2110" s="420">
        <v>489</v>
      </c>
      <c r="L2110" s="166">
        <f t="shared" ref="L2110:L2113" si="2061">K2110/J2110*100</f>
        <v>116.98564593301435</v>
      </c>
      <c r="M2110" s="166">
        <f>ROUND(I2110/B2110,0)</f>
        <v>3</v>
      </c>
      <c r="N2110" s="166">
        <f t="shared" ref="N2110:N2118" si="2062">K2110/$A$4*12/M2110</f>
        <v>391.2</v>
      </c>
      <c r="O2110" s="1253"/>
      <c r="P2110" s="1253"/>
      <c r="Q2110" s="1253"/>
      <c r="R2110" s="1253"/>
      <c r="S2110" s="1253"/>
      <c r="T2110" s="2503"/>
      <c r="U2110" s="215"/>
      <c r="V2110" s="215"/>
      <c r="W2110" s="215"/>
      <c r="X2110" s="215"/>
      <c r="Y2110" s="2253"/>
    </row>
    <row r="2111" spans="1:25" ht="15" customHeight="1" x14ac:dyDescent="0.25">
      <c r="A2111" s="251" t="s">
        <v>80</v>
      </c>
      <c r="B2111" s="572">
        <v>300</v>
      </c>
      <c r="C2111" s="74">
        <v>120</v>
      </c>
      <c r="D2111" s="144">
        <f t="shared" si="2056"/>
        <v>50</v>
      </c>
      <c r="E2111" s="418">
        <v>53</v>
      </c>
      <c r="F2111" s="144">
        <f t="shared" si="2057"/>
        <v>106</v>
      </c>
      <c r="G2111" s="50">
        <v>10</v>
      </c>
      <c r="H2111" s="157">
        <f t="shared" si="2058"/>
        <v>9.9811320754716988</v>
      </c>
      <c r="I2111" s="166">
        <f t="shared" si="2059"/>
        <v>1200</v>
      </c>
      <c r="J2111" s="166">
        <f t="shared" si="2060"/>
        <v>500</v>
      </c>
      <c r="K2111" s="420">
        <v>529</v>
      </c>
      <c r="L2111" s="166">
        <f t="shared" si="2061"/>
        <v>105.80000000000001</v>
      </c>
      <c r="M2111" s="166">
        <f>ROUND(I2111/B2111,0)</f>
        <v>4</v>
      </c>
      <c r="N2111" s="166">
        <f t="shared" si="2062"/>
        <v>317.39999999999998</v>
      </c>
      <c r="O2111" s="1253"/>
      <c r="P2111" s="1253"/>
      <c r="Q2111" s="1253"/>
      <c r="R2111" s="1253"/>
      <c r="S2111" s="1253"/>
      <c r="T2111" s="2503"/>
      <c r="U2111" s="215"/>
      <c r="V2111" s="215"/>
      <c r="W2111" s="215"/>
      <c r="X2111" s="215"/>
      <c r="Y2111" s="2253"/>
    </row>
    <row r="2112" spans="1:25" ht="15" customHeight="1" x14ac:dyDescent="0.25">
      <c r="A2112" s="251" t="s">
        <v>6</v>
      </c>
      <c r="B2112" s="572">
        <v>300</v>
      </c>
      <c r="C2112" s="74">
        <v>150</v>
      </c>
      <c r="D2112" s="144">
        <f t="shared" si="2056"/>
        <v>63</v>
      </c>
      <c r="E2112" s="418">
        <v>69</v>
      </c>
      <c r="F2112" s="144">
        <f t="shared" si="2057"/>
        <v>109.52380952380953</v>
      </c>
      <c r="G2112" s="50">
        <v>9</v>
      </c>
      <c r="H2112" s="157">
        <f t="shared" si="2058"/>
        <v>11.173913043478262</v>
      </c>
      <c r="I2112" s="166">
        <f t="shared" si="2059"/>
        <v>1350</v>
      </c>
      <c r="J2112" s="166">
        <f t="shared" si="2060"/>
        <v>567</v>
      </c>
      <c r="K2112" s="420">
        <v>771</v>
      </c>
      <c r="L2112" s="166">
        <f t="shared" si="2061"/>
        <v>135.97883597883597</v>
      </c>
      <c r="M2112" s="166">
        <f>ROUND(I2112/B2112,0)</f>
        <v>5</v>
      </c>
      <c r="N2112" s="166">
        <f t="shared" si="2062"/>
        <v>370.08</v>
      </c>
      <c r="O2112" s="1253"/>
      <c r="P2112" s="1253"/>
      <c r="Q2112" s="1253"/>
      <c r="R2112" s="1253"/>
      <c r="S2112" s="1253"/>
      <c r="T2112" s="2503"/>
      <c r="U2112" s="215"/>
      <c r="V2112" s="215"/>
      <c r="W2112" s="215"/>
      <c r="X2112" s="215"/>
      <c r="Y2112" s="2253"/>
    </row>
    <row r="2113" spans="1:25" ht="15" customHeight="1" x14ac:dyDescent="0.25">
      <c r="A2113" s="251" t="s">
        <v>28</v>
      </c>
      <c r="B2113" s="572">
        <v>300</v>
      </c>
      <c r="C2113" s="74">
        <v>30</v>
      </c>
      <c r="D2113" s="144">
        <f t="shared" si="2056"/>
        <v>13</v>
      </c>
      <c r="E2113" s="418">
        <v>18</v>
      </c>
      <c r="F2113" s="144">
        <f t="shared" si="2057"/>
        <v>138.46153846153845</v>
      </c>
      <c r="G2113" s="50">
        <v>6.1</v>
      </c>
      <c r="H2113" s="157">
        <f t="shared" si="2058"/>
        <v>5.3888888888888893</v>
      </c>
      <c r="I2113" s="166">
        <f t="shared" si="2059"/>
        <v>183</v>
      </c>
      <c r="J2113" s="166">
        <f t="shared" si="2060"/>
        <v>79</v>
      </c>
      <c r="K2113" s="420">
        <v>97</v>
      </c>
      <c r="L2113" s="166">
        <f t="shared" si="2061"/>
        <v>122.78481012658229</v>
      </c>
      <c r="M2113" s="166">
        <f>ROUND(I2113/B2113,0)</f>
        <v>1</v>
      </c>
      <c r="N2113" s="166">
        <f t="shared" si="2062"/>
        <v>232.79999999999998</v>
      </c>
      <c r="O2113" s="1253"/>
      <c r="P2113" s="1253"/>
      <c r="Q2113" s="1253"/>
      <c r="R2113" s="1253"/>
      <c r="S2113" s="1253"/>
      <c r="T2113" s="2503"/>
      <c r="U2113" s="215"/>
      <c r="V2113" s="215"/>
      <c r="W2113" s="215"/>
      <c r="X2113" s="215"/>
      <c r="Y2113" s="2253"/>
    </row>
    <row r="2114" spans="1:25" ht="15" customHeight="1" x14ac:dyDescent="0.25">
      <c r="A2114" s="203" t="s">
        <v>93</v>
      </c>
      <c r="B2114" s="203"/>
      <c r="C2114" s="118">
        <f>SUM(C2110:C2113)</f>
        <v>390</v>
      </c>
      <c r="D2114" s="118">
        <f>SUM(D2110:D2113)</f>
        <v>164</v>
      </c>
      <c r="E2114" s="2075">
        <f>SUM(E2110:E2113)</f>
        <v>188</v>
      </c>
      <c r="F2114" s="118">
        <f>E2114/D2114*100</f>
        <v>114.63414634146341</v>
      </c>
      <c r="G2114" s="85">
        <f>SUM(I2114/C2114)</f>
        <v>9.546153846153846</v>
      </c>
      <c r="H2114" s="156">
        <f t="shared" si="2058"/>
        <v>10.031914893617021</v>
      </c>
      <c r="I2114" s="118">
        <f>SUM(I2110:I2113)</f>
        <v>3723</v>
      </c>
      <c r="J2114" s="118">
        <f>SUM(J2110:J2113)</f>
        <v>1564</v>
      </c>
      <c r="K2114" s="2075">
        <f>SUM(K2110:K2113)</f>
        <v>1886</v>
      </c>
      <c r="L2114" s="166">
        <f t="shared" ref="L2114:L2118" si="2063">K2114/J2114*100</f>
        <v>120.58823529411764</v>
      </c>
      <c r="M2114" s="185">
        <f>SUM(M2110:M2113)</f>
        <v>13</v>
      </c>
      <c r="N2114" s="166">
        <f t="shared" si="2062"/>
        <v>348.18461538461537</v>
      </c>
      <c r="O2114" s="1253"/>
      <c r="P2114" s="1253"/>
      <c r="Q2114" s="1253"/>
      <c r="R2114" s="1253"/>
      <c r="S2114" s="1253"/>
      <c r="T2114" s="2503"/>
      <c r="U2114" s="215"/>
      <c r="V2114" s="215"/>
      <c r="W2114" s="215"/>
      <c r="X2114" s="215"/>
      <c r="Y2114" s="2253"/>
    </row>
    <row r="2115" spans="1:25" ht="15" customHeight="1" x14ac:dyDescent="0.25">
      <c r="A2115" s="584" t="s">
        <v>202</v>
      </c>
      <c r="B2115" s="572">
        <v>240</v>
      </c>
      <c r="C2115" s="2076">
        <v>910</v>
      </c>
      <c r="D2115" s="144">
        <f t="shared" ref="D2115:D2116" si="2064">ROUND(C2115/12*$A$4,0)</f>
        <v>379</v>
      </c>
      <c r="E2115" s="418">
        <v>331</v>
      </c>
      <c r="F2115" s="144">
        <f t="shared" ref="F2115" si="2065">E2115/D2115*100</f>
        <v>87.335092348284959</v>
      </c>
      <c r="G2115" s="50">
        <v>8</v>
      </c>
      <c r="H2115" s="157">
        <f t="shared" si="2058"/>
        <v>7.9939577039274923</v>
      </c>
      <c r="I2115" s="166">
        <f t="shared" ref="I2115:I2116" si="2066">ROUND(C2115*G2115,0)</f>
        <v>7280</v>
      </c>
      <c r="J2115" s="166">
        <f t="shared" ref="J2115:J2116" si="2067">ROUND(D2115*G2115,0)</f>
        <v>3032</v>
      </c>
      <c r="K2115" s="420">
        <v>2646</v>
      </c>
      <c r="L2115" s="166">
        <f t="shared" si="2063"/>
        <v>87.269129287598943</v>
      </c>
      <c r="M2115" s="166">
        <f>I2115/B2115</f>
        <v>30.333333333333332</v>
      </c>
      <c r="N2115" s="166">
        <f t="shared" si="2062"/>
        <v>209.35384615384618</v>
      </c>
      <c r="O2115" s="1253"/>
      <c r="P2115" s="1253"/>
      <c r="Q2115" s="1253"/>
      <c r="R2115" s="1253"/>
      <c r="S2115" s="1253"/>
      <c r="T2115" s="2503"/>
      <c r="U2115" s="215"/>
      <c r="V2115" s="215"/>
      <c r="W2115" s="215"/>
      <c r="X2115" s="215"/>
      <c r="Y2115" s="2253"/>
    </row>
    <row r="2116" spans="1:25" ht="15" customHeight="1" x14ac:dyDescent="0.25">
      <c r="A2116" s="2124" t="s">
        <v>6</v>
      </c>
      <c r="B2116" s="2026">
        <v>240</v>
      </c>
      <c r="C2116" s="2125"/>
      <c r="D2116" s="205">
        <f t="shared" si="2064"/>
        <v>0</v>
      </c>
      <c r="E2116" s="426">
        <v>3</v>
      </c>
      <c r="F2116" s="205"/>
      <c r="G2116" s="327">
        <v>3</v>
      </c>
      <c r="H2116" s="411">
        <f t="shared" si="2058"/>
        <v>3</v>
      </c>
      <c r="I2116" s="376">
        <f t="shared" si="2066"/>
        <v>0</v>
      </c>
      <c r="J2116" s="376">
        <f t="shared" si="2067"/>
        <v>0</v>
      </c>
      <c r="K2116" s="422">
        <v>9</v>
      </c>
      <c r="L2116" s="376"/>
      <c r="M2116" s="376">
        <f>I2116/B2116</f>
        <v>0</v>
      </c>
      <c r="N2116" s="376"/>
      <c r="O2116" s="1255"/>
      <c r="P2116" s="1255"/>
      <c r="Q2116" s="1255"/>
      <c r="R2116" s="1255"/>
      <c r="S2116" s="1255"/>
      <c r="T2116" s="2504"/>
      <c r="U2116" s="2518"/>
      <c r="V2116" s="2518"/>
      <c r="W2116" s="2518"/>
      <c r="X2116" s="2518"/>
      <c r="Y2116" s="2253"/>
    </row>
    <row r="2117" spans="1:25" s="99" customFormat="1" ht="15" customHeight="1" x14ac:dyDescent="0.25">
      <c r="A2117" s="2126" t="s">
        <v>265</v>
      </c>
      <c r="B2117" s="2127"/>
      <c r="C2117" s="14">
        <f>SUM(C2115:C2116)</f>
        <v>910</v>
      </c>
      <c r="D2117" s="14">
        <f t="shared" ref="D2117" si="2068">SUM(D2115:D2116)</f>
        <v>379</v>
      </c>
      <c r="E2117" s="14">
        <f t="shared" ref="E2117" si="2069">SUM(E2115:E2116)</f>
        <v>334</v>
      </c>
      <c r="F2117" s="178">
        <f t="shared" ref="F2117:F2123" si="2070">E2117/D2117*100</f>
        <v>88.126649076517154</v>
      </c>
      <c r="G2117" s="1431">
        <f>SUM(I2117/C2117)</f>
        <v>8</v>
      </c>
      <c r="H2117" s="2460">
        <f t="shared" si="2058"/>
        <v>7.9491017964071853</v>
      </c>
      <c r="I2117" s="141">
        <f>SUM(I2115:I2116)</f>
        <v>7280</v>
      </c>
      <c r="J2117" s="141">
        <f t="shared" ref="J2117" si="2071">SUM(J2115:J2116)</f>
        <v>3032</v>
      </c>
      <c r="K2117" s="1523">
        <f>SUM(K2115:K2116)</f>
        <v>2655</v>
      </c>
      <c r="L2117" s="365">
        <f t="shared" si="2063"/>
        <v>87.565963060686016</v>
      </c>
      <c r="M2117" s="141">
        <f>SUM(M2115:M2116)</f>
        <v>30.333333333333332</v>
      </c>
      <c r="N2117" s="365">
        <f t="shared" si="2062"/>
        <v>210.06593406593407</v>
      </c>
      <c r="O2117" s="558"/>
      <c r="P2117" s="558"/>
      <c r="Q2117" s="558"/>
      <c r="R2117" s="558"/>
      <c r="S2117" s="558"/>
      <c r="T2117" s="2505"/>
      <c r="U2117" s="1444"/>
      <c r="V2117" s="1444"/>
      <c r="W2117" s="1444"/>
      <c r="X2117" s="1444"/>
      <c r="Y2117" s="2253"/>
    </row>
    <row r="2118" spans="1:25" ht="29.25" customHeight="1" x14ac:dyDescent="0.25">
      <c r="A2118" s="1667" t="s">
        <v>397</v>
      </c>
      <c r="B2118" s="45"/>
      <c r="C2118" s="16">
        <f>SUM(C2117,C2114)</f>
        <v>1300</v>
      </c>
      <c r="D2118" s="16">
        <f t="shared" ref="D2118" si="2072">SUM(D2114:D2116)</f>
        <v>543</v>
      </c>
      <c r="E2118" s="653">
        <f>SUM(E2117,E2114)</f>
        <v>522</v>
      </c>
      <c r="F2118" s="16">
        <f t="shared" si="2070"/>
        <v>96.132596685082873</v>
      </c>
      <c r="G2118" s="1431">
        <f>SUM(I2118/C2118)</f>
        <v>8.4638461538461538</v>
      </c>
      <c r="H2118" s="2460">
        <f t="shared" si="2058"/>
        <v>8.6992337164750957</v>
      </c>
      <c r="I2118" s="16">
        <f t="shared" ref="I2118:J2118" si="2073">SUM(I2117,I2114)</f>
        <v>11003</v>
      </c>
      <c r="J2118" s="16">
        <f t="shared" si="2073"/>
        <v>4596</v>
      </c>
      <c r="K2118" s="653">
        <f t="shared" ref="K2118" si="2074">SUM(K2117,K2114)</f>
        <v>4541</v>
      </c>
      <c r="L2118" s="365">
        <f t="shared" si="2063"/>
        <v>98.803307223672761</v>
      </c>
      <c r="M2118" s="16">
        <f>SUM(M2117,M2114)</f>
        <v>43.333333333333329</v>
      </c>
      <c r="N2118" s="365">
        <f t="shared" si="2062"/>
        <v>251.50153846153853</v>
      </c>
      <c r="O2118" s="558">
        <v>17162.281342751998</v>
      </c>
      <c r="P2118" s="558">
        <v>16715.433098363999</v>
      </c>
      <c r="Q2118" s="558">
        <v>16715.433098363999</v>
      </c>
      <c r="R2118" s="558">
        <v>16715.433098363999</v>
      </c>
      <c r="S2118" s="558">
        <v>16715.433098363999</v>
      </c>
      <c r="T2118" s="2505">
        <f>O2118/12*$A$4+(P2118-O2118)/11*4+(Q2118-P2118)/10*3+(R2118-Q2118)/9*2+(S2118-R2118)/8*1</f>
        <v>6988.4602887934534</v>
      </c>
      <c r="U2118" s="1444">
        <f t="shared" ref="U2118:U2119" si="2075">X2118-W2118</f>
        <v>6596.9884199999988</v>
      </c>
      <c r="V2118" s="1444">
        <f t="shared" ref="V2118:V2119" si="2076">U2118-T2118</f>
        <v>-391.47186879345463</v>
      </c>
      <c r="W2118" s="1444">
        <v>-5.1916099999999998</v>
      </c>
      <c r="X2118" s="1444">
        <v>6591.7968099999989</v>
      </c>
      <c r="Y2118" s="2253"/>
    </row>
    <row r="2119" spans="1:25" s="99" customFormat="1" ht="15.75" customHeight="1" x14ac:dyDescent="0.25">
      <c r="A2119" s="1436" t="s">
        <v>400</v>
      </c>
      <c r="B2119" s="2128"/>
      <c r="C2119" s="896">
        <f>C2120+C2122</f>
        <v>6000</v>
      </c>
      <c r="D2119" s="207">
        <f t="shared" ref="D2119" si="2077">D2120+D2122</f>
        <v>2500</v>
      </c>
      <c r="E2119" s="896">
        <v>3303</v>
      </c>
      <c r="F2119" s="207">
        <f t="shared" si="2070"/>
        <v>132.12</v>
      </c>
      <c r="G2119" s="328"/>
      <c r="H2119" s="2461"/>
      <c r="I2119" s="828"/>
      <c r="J2119" s="828"/>
      <c r="K2119" s="826"/>
      <c r="L2119" s="828"/>
      <c r="M2119" s="828"/>
      <c r="N2119" s="828"/>
      <c r="O2119" s="1254">
        <v>8126.2589779899999</v>
      </c>
      <c r="P2119" s="1254">
        <v>8126.2589779899999</v>
      </c>
      <c r="Q2119" s="1254">
        <v>8126.2589779899999</v>
      </c>
      <c r="R2119" s="1254">
        <v>8126.2589779899999</v>
      </c>
      <c r="S2119" s="1254">
        <v>8126.2589779899999</v>
      </c>
      <c r="T2119" s="2505">
        <f>O2119/12*$A$4+(P2119-O2119)/11*4+(Q2119-P2119)/10*3+(R2119-Q2119)/9*2+(S2119-R2119)/8*1</f>
        <v>3385.9412408291664</v>
      </c>
      <c r="U2119" s="2521">
        <f t="shared" si="2075"/>
        <v>3277.2604700000002</v>
      </c>
      <c r="V2119" s="2521">
        <f t="shared" si="2076"/>
        <v>-108.68077082916625</v>
      </c>
      <c r="W2119" s="2521">
        <v>-46.033770000000004</v>
      </c>
      <c r="X2119" s="2521">
        <v>3231.2267000000002</v>
      </c>
      <c r="Y2119" s="2253"/>
    </row>
    <row r="2120" spans="1:25" s="99" customFormat="1" ht="15.75" customHeight="1" x14ac:dyDescent="0.2">
      <c r="A2120" s="329" t="s">
        <v>371</v>
      </c>
      <c r="B2120" s="2129"/>
      <c r="C2120" s="80">
        <f>C2121</f>
        <v>5995</v>
      </c>
      <c r="D2120" s="143">
        <f t="shared" ref="D2120:E2120" si="2078">D2121</f>
        <v>2498</v>
      </c>
      <c r="E2120" s="80">
        <f t="shared" si="2078"/>
        <v>3303</v>
      </c>
      <c r="F2120" s="143">
        <f t="shared" si="2070"/>
        <v>132.22578062449958</v>
      </c>
      <c r="G2120" s="2130"/>
      <c r="H2120" s="2130"/>
      <c r="I2120" s="2129"/>
      <c r="J2120" s="2129"/>
      <c r="K2120" s="2129"/>
      <c r="L2120" s="2129"/>
      <c r="M2120" s="2129"/>
      <c r="N2120" s="2129"/>
      <c r="O2120" s="1253"/>
      <c r="P2120" s="1253"/>
      <c r="Q2120" s="1253"/>
      <c r="R2120" s="1253"/>
      <c r="S2120" s="1253"/>
      <c r="T2120" s="2503"/>
      <c r="U2120" s="215"/>
      <c r="V2120" s="215"/>
      <c r="W2120" s="215"/>
      <c r="X2120" s="215"/>
      <c r="Y2120" s="2253"/>
    </row>
    <row r="2121" spans="1:25" ht="15.75" customHeight="1" x14ac:dyDescent="0.25">
      <c r="A2121" s="851" t="s">
        <v>372</v>
      </c>
      <c r="B2121" s="584"/>
      <c r="C2121" s="883">
        <v>5995</v>
      </c>
      <c r="D2121" s="144">
        <f t="shared" ref="D2121" si="2079">ROUND(C2121/12*$A$4,0)</f>
        <v>2498</v>
      </c>
      <c r="E2121" s="2258">
        <f>E2119-E2122</f>
        <v>3303</v>
      </c>
      <c r="F2121" s="143">
        <f t="shared" si="2070"/>
        <v>132.22578062449958</v>
      </c>
      <c r="G2121" s="584"/>
      <c r="H2121" s="584"/>
      <c r="I2121" s="584"/>
      <c r="J2121" s="584"/>
      <c r="K2121" s="584"/>
      <c r="L2121" s="584"/>
      <c r="M2121" s="584"/>
      <c r="N2121" s="584"/>
      <c r="O2121" s="1253"/>
      <c r="P2121" s="1253"/>
      <c r="Q2121" s="1253"/>
      <c r="R2121" s="1253"/>
      <c r="S2121" s="1253"/>
      <c r="T2121" s="2503"/>
      <c r="U2121" s="215"/>
      <c r="V2121" s="215"/>
      <c r="W2121" s="215"/>
      <c r="X2121" s="215"/>
      <c r="Y2121" s="2253"/>
    </row>
    <row r="2122" spans="1:25" s="31" customFormat="1" ht="15.75" customHeight="1" x14ac:dyDescent="0.2">
      <c r="A2122" s="663" t="s">
        <v>373</v>
      </c>
      <c r="B2122" s="2129"/>
      <c r="C2122" s="898">
        <f>C2123+C2124</f>
        <v>5</v>
      </c>
      <c r="D2122" s="898">
        <f t="shared" ref="D2122:E2122" si="2080">D2123+D2124</f>
        <v>2</v>
      </c>
      <c r="E2122" s="898">
        <f t="shared" si="2080"/>
        <v>0</v>
      </c>
      <c r="F2122" s="143">
        <f t="shared" si="2070"/>
        <v>0</v>
      </c>
      <c r="G2122" s="2129"/>
      <c r="H2122" s="2129"/>
      <c r="I2122" s="2129"/>
      <c r="J2122" s="2129"/>
      <c r="K2122" s="2129"/>
      <c r="L2122" s="2129"/>
      <c r="M2122" s="2129"/>
      <c r="N2122" s="2129"/>
      <c r="O2122" s="1253"/>
      <c r="P2122" s="1253"/>
      <c r="Q2122" s="1253"/>
      <c r="R2122" s="1253"/>
      <c r="S2122" s="1253"/>
      <c r="T2122" s="2503"/>
      <c r="U2122" s="215"/>
      <c r="V2122" s="215"/>
      <c r="W2122" s="215"/>
      <c r="X2122" s="215"/>
      <c r="Y2122" s="2253"/>
    </row>
    <row r="2123" spans="1:25" ht="34.5" customHeight="1" x14ac:dyDescent="0.25">
      <c r="A2123" s="851" t="s">
        <v>374</v>
      </c>
      <c r="B2123" s="584"/>
      <c r="C2123" s="883">
        <v>5</v>
      </c>
      <c r="D2123" s="144">
        <f t="shared" ref="D2123" si="2081">ROUND(C2123/12*$A$4,0)</f>
        <v>2</v>
      </c>
      <c r="E2123" s="584"/>
      <c r="F2123" s="143">
        <f t="shared" si="2070"/>
        <v>0</v>
      </c>
      <c r="G2123" s="584"/>
      <c r="H2123" s="584"/>
      <c r="I2123" s="584"/>
      <c r="J2123" s="584"/>
      <c r="K2123" s="584"/>
      <c r="L2123" s="584"/>
      <c r="M2123" s="584"/>
      <c r="N2123" s="584"/>
      <c r="O2123" s="1253"/>
      <c r="P2123" s="1253"/>
      <c r="Q2123" s="1253"/>
      <c r="R2123" s="1253"/>
      <c r="S2123" s="1253"/>
      <c r="T2123" s="2503"/>
      <c r="U2123" s="215"/>
      <c r="V2123" s="215"/>
      <c r="W2123" s="215"/>
      <c r="X2123" s="215"/>
      <c r="Y2123" s="2253"/>
    </row>
    <row r="2124" spans="1:25" ht="15.75" customHeight="1" thickBot="1" x14ac:dyDescent="0.3">
      <c r="A2124" s="484" t="s">
        <v>375</v>
      </c>
      <c r="B2124" s="2124"/>
      <c r="C2124" s="2124"/>
      <c r="D2124" s="2124"/>
      <c r="E2124" s="2124"/>
      <c r="F2124" s="195"/>
      <c r="G2124" s="2124"/>
      <c r="H2124" s="2124"/>
      <c r="I2124" s="2124"/>
      <c r="J2124" s="2124"/>
      <c r="K2124" s="2124"/>
      <c r="L2124" s="2124"/>
      <c r="M2124" s="2124"/>
      <c r="N2124" s="2124"/>
      <c r="O2124" s="1255"/>
      <c r="P2124" s="1255"/>
      <c r="Q2124" s="1255"/>
      <c r="R2124" s="1255"/>
      <c r="S2124" s="1255"/>
      <c r="T2124" s="2504"/>
      <c r="U2124" s="2518"/>
      <c r="V2124" s="2518"/>
      <c r="W2124" s="2518"/>
      <c r="X2124" s="2518"/>
      <c r="Y2124" s="2253"/>
    </row>
    <row r="2125" spans="1:25" ht="15" customHeight="1" thickBot="1" x14ac:dyDescent="0.3">
      <c r="A2125" s="503" t="s">
        <v>18</v>
      </c>
      <c r="B2125" s="884"/>
      <c r="C2125" s="573"/>
      <c r="D2125" s="573"/>
      <c r="E2125" s="661"/>
      <c r="F2125" s="573"/>
      <c r="G2125" s="885"/>
      <c r="H2125" s="885"/>
      <c r="I2125" s="885"/>
      <c r="J2125" s="885"/>
      <c r="K2125" s="886">
        <f t="shared" ref="K2125" si="2082">SUM(K2080,K2108,K2118,K2119)</f>
        <v>13094</v>
      </c>
      <c r="L2125" s="885"/>
      <c r="M2125" s="885"/>
      <c r="N2125" s="885"/>
      <c r="O2125" s="744">
        <f t="shared" ref="O2125:X2125" si="2083">SUM(O2080,O2108,O2118,O2119)</f>
        <v>142066.26143860331</v>
      </c>
      <c r="P2125" s="744">
        <f t="shared" ref="P2125:Q2125" si="2084">SUM(P2080,P2108,P2118,P2119)</f>
        <v>144902.64692060932</v>
      </c>
      <c r="Q2125" s="744">
        <f t="shared" si="2084"/>
        <v>144902.64692060932</v>
      </c>
      <c r="R2125" s="744">
        <f t="shared" ref="R2125:S2125" si="2085">SUM(R2080,R2108,R2118,R2119)</f>
        <v>144902.64692060932</v>
      </c>
      <c r="S2125" s="744">
        <f t="shared" si="2085"/>
        <v>144902.64692060932</v>
      </c>
      <c r="T2125" s="2508">
        <f t="shared" si="2083"/>
        <v>60225.688501965684</v>
      </c>
      <c r="U2125" s="2522">
        <f t="shared" si="2083"/>
        <v>57238.73186</v>
      </c>
      <c r="V2125" s="2522">
        <f t="shared" si="2083"/>
        <v>-2986.9566419656867</v>
      </c>
      <c r="W2125" s="2522">
        <f t="shared" si="2083"/>
        <v>-483.85591999999997</v>
      </c>
      <c r="X2125" s="2524">
        <f t="shared" si="2083"/>
        <v>56754.875939999998</v>
      </c>
      <c r="Y2125" s="2253"/>
    </row>
    <row r="2126" spans="1:25" ht="29.25" customHeight="1" x14ac:dyDescent="0.25">
      <c r="A2126" s="2131" t="s">
        <v>239</v>
      </c>
      <c r="B2126" s="2132"/>
      <c r="C2126" s="730"/>
      <c r="D2126" s="730"/>
      <c r="E2126" s="730"/>
      <c r="F2126" s="730"/>
      <c r="G2126" s="2133"/>
      <c r="H2126" s="2133"/>
      <c r="I2126" s="2134"/>
      <c r="J2126" s="2134"/>
      <c r="K2126" s="2134"/>
      <c r="L2126" s="2134"/>
      <c r="M2126" s="2134"/>
      <c r="N2126" s="2134"/>
      <c r="O2126" s="698">
        <f t="shared" ref="O2126:X2126" si="2086">SUM(O2125)</f>
        <v>142066.26143860331</v>
      </c>
      <c r="P2126" s="698">
        <f t="shared" ref="P2126:Q2126" si="2087">SUM(P2125)</f>
        <v>144902.64692060932</v>
      </c>
      <c r="Q2126" s="698">
        <f t="shared" si="2087"/>
        <v>144902.64692060932</v>
      </c>
      <c r="R2126" s="698">
        <f t="shared" ref="R2126:S2126" si="2088">SUM(R2125)</f>
        <v>144902.64692060932</v>
      </c>
      <c r="S2126" s="698">
        <f t="shared" si="2088"/>
        <v>144902.64692060932</v>
      </c>
      <c r="T2126" s="2507">
        <f t="shared" si="2086"/>
        <v>60225.688501965684</v>
      </c>
      <c r="U2126" s="2526">
        <f t="shared" si="2086"/>
        <v>57238.73186</v>
      </c>
      <c r="V2126" s="2526">
        <f t="shared" si="2086"/>
        <v>-2986.9566419656867</v>
      </c>
      <c r="W2126" s="2526">
        <f t="shared" si="2086"/>
        <v>-483.85591999999997</v>
      </c>
      <c r="X2126" s="2526">
        <f t="shared" si="2086"/>
        <v>56754.875939999998</v>
      </c>
      <c r="Y2126" s="2253"/>
    </row>
    <row r="2127" spans="1:25" ht="15" customHeight="1" x14ac:dyDescent="0.25">
      <c r="A2127" s="2135" t="s">
        <v>7</v>
      </c>
      <c r="B2127" s="2136"/>
      <c r="C2127" s="722">
        <f t="shared" ref="C2127:X2127" si="2089">SUM(C2080)</f>
        <v>2270</v>
      </c>
      <c r="D2127" s="722">
        <f t="shared" si="2089"/>
        <v>946</v>
      </c>
      <c r="E2127" s="722">
        <f t="shared" si="2089"/>
        <v>1022</v>
      </c>
      <c r="F2127" s="722">
        <f t="shared" si="2089"/>
        <v>108.03382663847781</v>
      </c>
      <c r="G2127" s="722">
        <f t="shared" si="2089"/>
        <v>8.9133192389006339</v>
      </c>
      <c r="H2127" s="722">
        <f t="shared" si="2089"/>
        <v>8.368884540117417</v>
      </c>
      <c r="I2127" s="722">
        <f t="shared" si="2089"/>
        <v>20228</v>
      </c>
      <c r="J2127" s="722">
        <f t="shared" si="2089"/>
        <v>8432</v>
      </c>
      <c r="K2127" s="722">
        <f t="shared" si="2089"/>
        <v>8553</v>
      </c>
      <c r="L2127" s="722">
        <f t="shared" si="2089"/>
        <v>101.43500948766604</v>
      </c>
      <c r="M2127" s="722">
        <f t="shared" si="2089"/>
        <v>61.843774509803922</v>
      </c>
      <c r="N2127" s="722">
        <f t="shared" si="2089"/>
        <v>331.92023227408083</v>
      </c>
      <c r="O2127" s="558">
        <f t="shared" si="2089"/>
        <v>51549.133814528002</v>
      </c>
      <c r="P2127" s="558">
        <f t="shared" ref="P2127:Q2127" si="2090">SUM(P2080)</f>
        <v>53892.940734009993</v>
      </c>
      <c r="Q2127" s="558">
        <f t="shared" si="2090"/>
        <v>53892.940734009993</v>
      </c>
      <c r="R2127" s="558">
        <f t="shared" ref="R2127:S2127" si="2091">SUM(R2080)</f>
        <v>53892.940734009993</v>
      </c>
      <c r="S2127" s="558">
        <f t="shared" si="2091"/>
        <v>53892.940734009993</v>
      </c>
      <c r="T2127" s="2505">
        <f t="shared" si="2089"/>
        <v>22331.099181319514</v>
      </c>
      <c r="U2127" s="1444">
        <f t="shared" si="2089"/>
        <v>22369.869369999997</v>
      </c>
      <c r="V2127" s="1444">
        <f t="shared" si="2089"/>
        <v>38.770188680482534</v>
      </c>
      <c r="W2127" s="1444">
        <f t="shared" si="2089"/>
        <v>-350.77322999999996</v>
      </c>
      <c r="X2127" s="1444">
        <f t="shared" si="2089"/>
        <v>22019.096139999998</v>
      </c>
      <c r="Y2127" s="2253"/>
    </row>
    <row r="2128" spans="1:25" ht="15" customHeight="1" x14ac:dyDescent="0.25">
      <c r="A2128" s="2137" t="s">
        <v>14</v>
      </c>
      <c r="B2128" s="2138"/>
      <c r="C2128" s="2139"/>
      <c r="D2128" s="2139"/>
      <c r="E2128" s="2139"/>
      <c r="F2128" s="2140"/>
      <c r="G2128" s="2141"/>
      <c r="H2128" s="2141"/>
      <c r="I2128" s="2142"/>
      <c r="J2128" s="2142"/>
      <c r="K2128" s="2142"/>
      <c r="L2128" s="2142"/>
      <c r="M2128" s="2142"/>
      <c r="N2128" s="2142"/>
      <c r="O2128" s="1254"/>
      <c r="P2128" s="1254"/>
      <c r="Q2128" s="1254"/>
      <c r="R2128" s="1254"/>
      <c r="S2128" s="1254"/>
      <c r="T2128" s="2506"/>
      <c r="U2128" s="2521"/>
      <c r="V2128" s="2521"/>
      <c r="W2128" s="2521"/>
      <c r="X2128" s="2521"/>
      <c r="Y2128" s="2253"/>
    </row>
    <row r="2129" spans="1:25" ht="15" customHeight="1" x14ac:dyDescent="0.25">
      <c r="A2129" s="368" t="s">
        <v>401</v>
      </c>
      <c r="B2129" s="368"/>
      <c r="C2129" s="707">
        <f>SUM(C2083+C2092)</f>
        <v>33883</v>
      </c>
      <c r="D2129" s="707">
        <f t="shared" ref="D2129:E2129" si="2092">SUM(D2083+D2092)</f>
        <v>14118</v>
      </c>
      <c r="E2129" s="707">
        <f t="shared" si="2092"/>
        <v>9839</v>
      </c>
      <c r="F2129" s="707">
        <f t="shared" ref="C2129:F2132" si="2093">SUM(F2083)</f>
        <v>58.847058823529409</v>
      </c>
      <c r="G2129" s="1770"/>
      <c r="H2129" s="1770"/>
      <c r="I2129" s="1772"/>
      <c r="J2129" s="1772"/>
      <c r="K2129" s="1772"/>
      <c r="L2129" s="1772"/>
      <c r="M2129" s="1772"/>
      <c r="N2129" s="1772"/>
      <c r="O2129" s="1253"/>
      <c r="P2129" s="1253"/>
      <c r="Q2129" s="1253"/>
      <c r="R2129" s="1253"/>
      <c r="S2129" s="1253"/>
      <c r="T2129" s="2503"/>
      <c r="U2129" s="215"/>
      <c r="V2129" s="215"/>
      <c r="W2129" s="215"/>
      <c r="X2129" s="215"/>
      <c r="Y2129" s="2253"/>
    </row>
    <row r="2130" spans="1:25" ht="15" customHeight="1" x14ac:dyDescent="0.25">
      <c r="A2130" s="368" t="s">
        <v>344</v>
      </c>
      <c r="B2130" s="368"/>
      <c r="C2130" s="707">
        <f t="shared" si="2093"/>
        <v>0</v>
      </c>
      <c r="D2130" s="707">
        <f t="shared" si="2093"/>
        <v>0</v>
      </c>
      <c r="E2130" s="1770">
        <f t="shared" si="2093"/>
        <v>0</v>
      </c>
      <c r="F2130" s="707">
        <f t="shared" si="2093"/>
        <v>0</v>
      </c>
      <c r="G2130" s="1770"/>
      <c r="H2130" s="1770"/>
      <c r="I2130" s="1772"/>
      <c r="J2130" s="1772"/>
      <c r="K2130" s="1772"/>
      <c r="L2130" s="1772"/>
      <c r="M2130" s="1772"/>
      <c r="N2130" s="1772"/>
      <c r="O2130" s="1253"/>
      <c r="P2130" s="1253"/>
      <c r="Q2130" s="1253"/>
      <c r="R2130" s="1253"/>
      <c r="S2130" s="1253"/>
      <c r="T2130" s="2503"/>
      <c r="U2130" s="215"/>
      <c r="V2130" s="215"/>
      <c r="W2130" s="215"/>
      <c r="X2130" s="215"/>
      <c r="Y2130" s="2253"/>
    </row>
    <row r="2131" spans="1:25" ht="36.75" customHeight="1" x14ac:dyDescent="0.25">
      <c r="A2131" s="368" t="s">
        <v>345</v>
      </c>
      <c r="B2131" s="368"/>
      <c r="C2131" s="707">
        <f t="shared" si="2093"/>
        <v>3000</v>
      </c>
      <c r="D2131" s="707">
        <f t="shared" si="2093"/>
        <v>1250</v>
      </c>
      <c r="E2131" s="707">
        <f t="shared" si="2093"/>
        <v>1506</v>
      </c>
      <c r="F2131" s="707">
        <f t="shared" si="2093"/>
        <v>120.48</v>
      </c>
      <c r="G2131" s="1770"/>
      <c r="H2131" s="1770"/>
      <c r="I2131" s="1772"/>
      <c r="J2131" s="1772"/>
      <c r="K2131" s="1772"/>
      <c r="L2131" s="1772"/>
      <c r="M2131" s="1772"/>
      <c r="N2131" s="1772"/>
      <c r="O2131" s="1253"/>
      <c r="P2131" s="1253"/>
      <c r="Q2131" s="1253"/>
      <c r="R2131" s="1253"/>
      <c r="S2131" s="1253"/>
      <c r="T2131" s="2503"/>
      <c r="U2131" s="215"/>
      <c r="V2131" s="215"/>
      <c r="W2131" s="215"/>
      <c r="X2131" s="215"/>
      <c r="Y2131" s="2253"/>
    </row>
    <row r="2132" spans="1:25" ht="30.75" customHeight="1" x14ac:dyDescent="0.25">
      <c r="A2132" s="368" t="s">
        <v>346</v>
      </c>
      <c r="B2132" s="368"/>
      <c r="C2132" s="707">
        <f t="shared" si="2093"/>
        <v>200</v>
      </c>
      <c r="D2132" s="707">
        <f t="shared" si="2093"/>
        <v>83</v>
      </c>
      <c r="E2132" s="707">
        <f t="shared" si="2093"/>
        <v>27</v>
      </c>
      <c r="F2132" s="707">
        <f t="shared" si="2093"/>
        <v>32.53012048192771</v>
      </c>
      <c r="G2132" s="1770"/>
      <c r="H2132" s="1770"/>
      <c r="I2132" s="1772"/>
      <c r="J2132" s="1772"/>
      <c r="K2132" s="1772"/>
      <c r="L2132" s="1772"/>
      <c r="M2132" s="1772"/>
      <c r="N2132" s="1772"/>
      <c r="O2132" s="1253"/>
      <c r="P2132" s="1253"/>
      <c r="Q2132" s="1253"/>
      <c r="R2132" s="1253"/>
      <c r="S2132" s="1253"/>
      <c r="T2132" s="2503"/>
      <c r="U2132" s="215"/>
      <c r="V2132" s="215"/>
      <c r="W2132" s="215"/>
      <c r="X2132" s="215"/>
      <c r="Y2132" s="2253"/>
    </row>
    <row r="2133" spans="1:25" ht="42" customHeight="1" x14ac:dyDescent="0.25">
      <c r="A2133" s="904" t="s">
        <v>349</v>
      </c>
      <c r="B2133" s="368"/>
      <c r="C2133" s="707">
        <f>C2094</f>
        <v>4876</v>
      </c>
      <c r="D2133" s="707">
        <f t="shared" ref="D2133:F2133" si="2094">D2094</f>
        <v>2032</v>
      </c>
      <c r="E2133" s="707">
        <f t="shared" si="2094"/>
        <v>2696</v>
      </c>
      <c r="F2133" s="707">
        <f t="shared" si="2094"/>
        <v>132.67716535433073</v>
      </c>
      <c r="G2133" s="1770"/>
      <c r="H2133" s="1770"/>
      <c r="I2133" s="1772"/>
      <c r="J2133" s="1772"/>
      <c r="K2133" s="1772"/>
      <c r="L2133" s="1772"/>
      <c r="M2133" s="1772"/>
      <c r="N2133" s="1772"/>
      <c r="O2133" s="1253"/>
      <c r="P2133" s="1253"/>
      <c r="Q2133" s="1253"/>
      <c r="R2133" s="1253"/>
      <c r="S2133" s="1253"/>
      <c r="T2133" s="2503"/>
      <c r="U2133" s="215"/>
      <c r="V2133" s="215"/>
      <c r="W2133" s="215"/>
      <c r="X2133" s="215"/>
      <c r="Y2133" s="2253"/>
    </row>
    <row r="2134" spans="1:25" ht="30.75" customHeight="1" x14ac:dyDescent="0.25">
      <c r="A2134" s="368" t="s">
        <v>350</v>
      </c>
      <c r="B2134" s="368"/>
      <c r="C2134" s="707">
        <f t="shared" ref="C2134:F2134" si="2095">C2095</f>
        <v>2421</v>
      </c>
      <c r="D2134" s="707">
        <f t="shared" si="2095"/>
        <v>1009</v>
      </c>
      <c r="E2134" s="707">
        <f t="shared" si="2095"/>
        <v>1117</v>
      </c>
      <c r="F2134" s="707">
        <f t="shared" si="2095"/>
        <v>110.70366699702676</v>
      </c>
      <c r="G2134" s="1770"/>
      <c r="H2134" s="1770"/>
      <c r="I2134" s="1772"/>
      <c r="J2134" s="1772"/>
      <c r="K2134" s="1772"/>
      <c r="L2134" s="1772"/>
      <c r="M2134" s="1772"/>
      <c r="N2134" s="1772"/>
      <c r="O2134" s="1253"/>
      <c r="P2134" s="1253"/>
      <c r="Q2134" s="1253"/>
      <c r="R2134" s="1253"/>
      <c r="S2134" s="1253"/>
      <c r="T2134" s="2503"/>
      <c r="U2134" s="215"/>
      <c r="V2134" s="215"/>
      <c r="W2134" s="215"/>
      <c r="X2134" s="215"/>
      <c r="Y2134" s="2253"/>
    </row>
    <row r="2135" spans="1:25" ht="30.75" customHeight="1" x14ac:dyDescent="0.25">
      <c r="A2135" s="368" t="s">
        <v>351</v>
      </c>
      <c r="B2135" s="368"/>
      <c r="C2135" s="707">
        <f t="shared" ref="C2135:F2135" si="2096">C2096</f>
        <v>738</v>
      </c>
      <c r="D2135" s="707">
        <f t="shared" si="2096"/>
        <v>308</v>
      </c>
      <c r="E2135" s="707">
        <f t="shared" si="2096"/>
        <v>226</v>
      </c>
      <c r="F2135" s="707">
        <f t="shared" si="2096"/>
        <v>73.376623376623371</v>
      </c>
      <c r="G2135" s="1770"/>
      <c r="H2135" s="1770"/>
      <c r="I2135" s="1772"/>
      <c r="J2135" s="1772"/>
      <c r="K2135" s="1772"/>
      <c r="L2135" s="1772"/>
      <c r="M2135" s="1772"/>
      <c r="N2135" s="1772"/>
      <c r="O2135" s="1253"/>
      <c r="P2135" s="1253"/>
      <c r="Q2135" s="1253"/>
      <c r="R2135" s="1253"/>
      <c r="S2135" s="1253"/>
      <c r="T2135" s="2503"/>
      <c r="U2135" s="215"/>
      <c r="V2135" s="215"/>
      <c r="W2135" s="215"/>
      <c r="X2135" s="215"/>
      <c r="Y2135" s="2253"/>
    </row>
    <row r="2136" spans="1:25" ht="44.25" customHeight="1" x14ac:dyDescent="0.25">
      <c r="A2136" s="368" t="s">
        <v>418</v>
      </c>
      <c r="B2136" s="368"/>
      <c r="C2136" s="707">
        <f t="shared" ref="C2136:F2136" si="2097">C2097</f>
        <v>324</v>
      </c>
      <c r="D2136" s="707">
        <f t="shared" si="2097"/>
        <v>135</v>
      </c>
      <c r="E2136" s="707">
        <f t="shared" si="2097"/>
        <v>323</v>
      </c>
      <c r="F2136" s="707">
        <f t="shared" si="2097"/>
        <v>239.25925925925924</v>
      </c>
      <c r="G2136" s="1770"/>
      <c r="H2136" s="1770"/>
      <c r="I2136" s="1772"/>
      <c r="J2136" s="1772"/>
      <c r="K2136" s="1772"/>
      <c r="L2136" s="1772"/>
      <c r="M2136" s="1772"/>
      <c r="N2136" s="1772"/>
      <c r="O2136" s="1253"/>
      <c r="P2136" s="1253"/>
      <c r="Q2136" s="1253"/>
      <c r="R2136" s="1253"/>
      <c r="S2136" s="1253"/>
      <c r="T2136" s="2503"/>
      <c r="U2136" s="215"/>
      <c r="V2136" s="215"/>
      <c r="W2136" s="215"/>
      <c r="X2136" s="215"/>
      <c r="Y2136" s="2253"/>
    </row>
    <row r="2137" spans="1:25" ht="30.75" customHeight="1" x14ac:dyDescent="0.25">
      <c r="A2137" s="368" t="s">
        <v>419</v>
      </c>
      <c r="B2137" s="368"/>
      <c r="C2137" s="707">
        <f t="shared" ref="C2137:F2137" si="2098">C2098</f>
        <v>1393</v>
      </c>
      <c r="D2137" s="707">
        <f t="shared" si="2098"/>
        <v>580</v>
      </c>
      <c r="E2137" s="707">
        <f t="shared" si="2098"/>
        <v>1030</v>
      </c>
      <c r="F2137" s="707">
        <f t="shared" si="2098"/>
        <v>177.58620689655174</v>
      </c>
      <c r="G2137" s="1770"/>
      <c r="H2137" s="1770"/>
      <c r="I2137" s="1772"/>
      <c r="J2137" s="1772"/>
      <c r="K2137" s="1772"/>
      <c r="L2137" s="1772"/>
      <c r="M2137" s="1772"/>
      <c r="N2137" s="1772"/>
      <c r="O2137" s="1253"/>
      <c r="P2137" s="1253"/>
      <c r="Q2137" s="1253"/>
      <c r="R2137" s="1253"/>
      <c r="S2137" s="1253"/>
      <c r="T2137" s="2503"/>
      <c r="U2137" s="215"/>
      <c r="V2137" s="215"/>
      <c r="W2137" s="215"/>
      <c r="X2137" s="215"/>
      <c r="Y2137" s="2253"/>
    </row>
    <row r="2138" spans="1:25" ht="42.75" customHeight="1" x14ac:dyDescent="0.25">
      <c r="A2138" s="904" t="s">
        <v>352</v>
      </c>
      <c r="B2138" s="368"/>
      <c r="C2138" s="707">
        <f>C2099</f>
        <v>18807</v>
      </c>
      <c r="D2138" s="707">
        <f t="shared" ref="D2138:F2138" si="2099">D2099</f>
        <v>7836</v>
      </c>
      <c r="E2138" s="707">
        <f t="shared" si="2099"/>
        <v>4642</v>
      </c>
      <c r="F2138" s="707">
        <f t="shared" si="2099"/>
        <v>59.239407861153651</v>
      </c>
      <c r="G2138" s="1770"/>
      <c r="H2138" s="1770"/>
      <c r="I2138" s="1772"/>
      <c r="J2138" s="1772"/>
      <c r="K2138" s="1772"/>
      <c r="L2138" s="1772"/>
      <c r="M2138" s="1772"/>
      <c r="N2138" s="1772"/>
      <c r="O2138" s="1253"/>
      <c r="P2138" s="1253"/>
      <c r="Q2138" s="1253"/>
      <c r="R2138" s="1253"/>
      <c r="S2138" s="1253"/>
      <c r="T2138" s="2503"/>
      <c r="U2138" s="215"/>
      <c r="V2138" s="215"/>
      <c r="W2138" s="215"/>
      <c r="X2138" s="215"/>
      <c r="Y2138" s="2253"/>
    </row>
    <row r="2139" spans="1:25" ht="30.75" customHeight="1" x14ac:dyDescent="0.25">
      <c r="A2139" s="368" t="s">
        <v>353</v>
      </c>
      <c r="B2139" s="368"/>
      <c r="C2139" s="707">
        <f t="shared" ref="C2139:F2139" si="2100">C2100</f>
        <v>2000</v>
      </c>
      <c r="D2139" s="707">
        <f t="shared" si="2100"/>
        <v>833</v>
      </c>
      <c r="E2139" s="707">
        <f t="shared" si="2100"/>
        <v>566</v>
      </c>
      <c r="F2139" s="707">
        <f t="shared" si="2100"/>
        <v>67.947178871548616</v>
      </c>
      <c r="G2139" s="1770"/>
      <c r="H2139" s="1770"/>
      <c r="I2139" s="1772"/>
      <c r="J2139" s="1772"/>
      <c r="K2139" s="1772"/>
      <c r="L2139" s="1772"/>
      <c r="M2139" s="1772"/>
      <c r="N2139" s="1772"/>
      <c r="O2139" s="1253"/>
      <c r="P2139" s="1253"/>
      <c r="Q2139" s="1253"/>
      <c r="R2139" s="1253"/>
      <c r="S2139" s="1253"/>
      <c r="T2139" s="2503"/>
      <c r="U2139" s="215"/>
      <c r="V2139" s="215"/>
      <c r="W2139" s="215"/>
      <c r="X2139" s="215"/>
      <c r="Y2139" s="2253"/>
    </row>
    <row r="2140" spans="1:25" ht="30.75" customHeight="1" x14ac:dyDescent="0.25">
      <c r="A2140" s="368" t="s">
        <v>366</v>
      </c>
      <c r="B2140" s="368"/>
      <c r="C2140" s="707">
        <f t="shared" ref="C2140:F2140" si="2101">C2101</f>
        <v>10741</v>
      </c>
      <c r="D2140" s="707">
        <f t="shared" si="2101"/>
        <v>4475</v>
      </c>
      <c r="E2140" s="707">
        <f t="shared" si="2101"/>
        <v>3149</v>
      </c>
      <c r="F2140" s="707">
        <f t="shared" si="2101"/>
        <v>70.36871508379889</v>
      </c>
      <c r="G2140" s="1770"/>
      <c r="H2140" s="1770"/>
      <c r="I2140" s="1772"/>
      <c r="J2140" s="1772"/>
      <c r="K2140" s="1772"/>
      <c r="L2140" s="1772"/>
      <c r="M2140" s="1772"/>
      <c r="N2140" s="1772"/>
      <c r="O2140" s="1253"/>
      <c r="P2140" s="1253"/>
      <c r="Q2140" s="1253"/>
      <c r="R2140" s="1253"/>
      <c r="S2140" s="1253"/>
      <c r="T2140" s="2503"/>
      <c r="U2140" s="215"/>
      <c r="V2140" s="215"/>
      <c r="W2140" s="215"/>
      <c r="X2140" s="215"/>
      <c r="Y2140" s="2253"/>
    </row>
    <row r="2141" spans="1:25" ht="30.75" customHeight="1" x14ac:dyDescent="0.25">
      <c r="A2141" s="368" t="s">
        <v>367</v>
      </c>
      <c r="B2141" s="368"/>
      <c r="C2141" s="707">
        <f t="shared" ref="C2141:F2141" si="2102">C2102</f>
        <v>2011</v>
      </c>
      <c r="D2141" s="707">
        <f t="shared" si="2102"/>
        <v>838</v>
      </c>
      <c r="E2141" s="707">
        <f t="shared" si="2102"/>
        <v>502</v>
      </c>
      <c r="F2141" s="707">
        <f t="shared" si="2102"/>
        <v>59.904534606205253</v>
      </c>
      <c r="G2141" s="1770"/>
      <c r="H2141" s="1770"/>
      <c r="I2141" s="1772"/>
      <c r="J2141" s="1772"/>
      <c r="K2141" s="1772"/>
      <c r="L2141" s="1772"/>
      <c r="M2141" s="1772"/>
      <c r="N2141" s="1772"/>
      <c r="O2141" s="1253"/>
      <c r="P2141" s="1253"/>
      <c r="Q2141" s="1253"/>
      <c r="R2141" s="1253"/>
      <c r="S2141" s="1253"/>
      <c r="T2141" s="2503"/>
      <c r="U2141" s="215"/>
      <c r="V2141" s="215"/>
      <c r="W2141" s="215"/>
      <c r="X2141" s="215"/>
      <c r="Y2141" s="2253"/>
    </row>
    <row r="2142" spans="1:25" ht="30.75" customHeight="1" x14ac:dyDescent="0.25">
      <c r="A2142" s="368" t="s">
        <v>368</v>
      </c>
      <c r="B2142" s="368"/>
      <c r="C2142" s="707">
        <f t="shared" ref="C2142:F2142" si="2103">C2103</f>
        <v>3510</v>
      </c>
      <c r="D2142" s="707">
        <f t="shared" si="2103"/>
        <v>1463</v>
      </c>
      <c r="E2142" s="707">
        <f t="shared" si="2103"/>
        <v>323</v>
      </c>
      <c r="F2142" s="707">
        <f t="shared" si="2103"/>
        <v>22.077922077922079</v>
      </c>
      <c r="G2142" s="1770"/>
      <c r="H2142" s="1770"/>
      <c r="I2142" s="1772"/>
      <c r="J2142" s="1772"/>
      <c r="K2142" s="1772"/>
      <c r="L2142" s="1772"/>
      <c r="M2142" s="1772"/>
      <c r="N2142" s="1772"/>
      <c r="O2142" s="1253"/>
      <c r="P2142" s="1253"/>
      <c r="Q2142" s="1253"/>
      <c r="R2142" s="1253"/>
      <c r="S2142" s="1253"/>
      <c r="T2142" s="2503"/>
      <c r="U2142" s="215"/>
      <c r="V2142" s="215"/>
      <c r="W2142" s="215"/>
      <c r="X2142" s="215"/>
      <c r="Y2142" s="2253"/>
    </row>
    <row r="2143" spans="1:25" ht="30.75" customHeight="1" x14ac:dyDescent="0.25">
      <c r="A2143" s="368" t="s">
        <v>369</v>
      </c>
      <c r="B2143" s="368"/>
      <c r="C2143" s="707">
        <f t="shared" ref="C2143:F2143" si="2104">C2104</f>
        <v>545</v>
      </c>
      <c r="D2143" s="707">
        <f t="shared" si="2104"/>
        <v>227</v>
      </c>
      <c r="E2143" s="707">
        <f t="shared" si="2104"/>
        <v>102</v>
      </c>
      <c r="F2143" s="707">
        <f t="shared" si="2104"/>
        <v>44.933920704845818</v>
      </c>
      <c r="G2143" s="1770"/>
      <c r="H2143" s="1770"/>
      <c r="I2143" s="1772"/>
      <c r="J2143" s="1772"/>
      <c r="K2143" s="1772"/>
      <c r="L2143" s="1772"/>
      <c r="M2143" s="1772"/>
      <c r="N2143" s="1772"/>
      <c r="O2143" s="1253"/>
      <c r="P2143" s="1253"/>
      <c r="Q2143" s="1253"/>
      <c r="R2143" s="1253"/>
      <c r="S2143" s="1253"/>
      <c r="T2143" s="2503"/>
      <c r="U2143" s="215"/>
      <c r="V2143" s="215"/>
      <c r="W2143" s="215"/>
      <c r="X2143" s="215"/>
      <c r="Y2143" s="2253"/>
    </row>
    <row r="2144" spans="1:25" ht="15" customHeight="1" x14ac:dyDescent="0.25">
      <c r="A2144" s="368" t="s">
        <v>347</v>
      </c>
      <c r="B2144" s="368"/>
      <c r="C2144" s="707">
        <f t="shared" ref="C2144:F2146" si="2105">SUM(C2087)</f>
        <v>7000</v>
      </c>
      <c r="D2144" s="707">
        <f t="shared" si="2105"/>
        <v>2917</v>
      </c>
      <c r="E2144" s="707">
        <f t="shared" si="2105"/>
        <v>968</v>
      </c>
      <c r="F2144" s="707">
        <f t="shared" si="2105"/>
        <v>33.18477888241344</v>
      </c>
      <c r="G2144" s="1770"/>
      <c r="H2144" s="1770"/>
      <c r="I2144" s="1772"/>
      <c r="J2144" s="1772"/>
      <c r="K2144" s="1772"/>
      <c r="L2144" s="1772"/>
      <c r="M2144" s="1772"/>
      <c r="N2144" s="1772"/>
      <c r="O2144" s="1253"/>
      <c r="P2144" s="1253"/>
      <c r="Q2144" s="1253"/>
      <c r="R2144" s="1253"/>
      <c r="S2144" s="1253"/>
      <c r="T2144" s="2503"/>
      <c r="U2144" s="215"/>
      <c r="V2144" s="215"/>
      <c r="W2144" s="215"/>
      <c r="X2144" s="215"/>
      <c r="Y2144" s="2253"/>
    </row>
    <row r="2145" spans="1:25" ht="15" customHeight="1" x14ac:dyDescent="0.25">
      <c r="A2145" s="2143" t="s">
        <v>169</v>
      </c>
      <c r="B2145" s="368"/>
      <c r="C2145" s="707">
        <f t="shared" si="2105"/>
        <v>28592</v>
      </c>
      <c r="D2145" s="707">
        <f t="shared" si="2105"/>
        <v>11913</v>
      </c>
      <c r="E2145" s="707">
        <f t="shared" si="2105"/>
        <v>8063.28515625</v>
      </c>
      <c r="F2145" s="707">
        <f t="shared" si="2105"/>
        <v>67.684757460337437</v>
      </c>
      <c r="G2145" s="1770"/>
      <c r="H2145" s="1770"/>
      <c r="I2145" s="1772"/>
      <c r="J2145" s="1772"/>
      <c r="K2145" s="1772"/>
      <c r="L2145" s="1772"/>
      <c r="M2145" s="1772"/>
      <c r="N2145" s="1772"/>
      <c r="O2145" s="1253"/>
      <c r="P2145" s="1253"/>
      <c r="Q2145" s="1253"/>
      <c r="R2145" s="1253"/>
      <c r="S2145" s="1253"/>
      <c r="T2145" s="2503"/>
      <c r="U2145" s="215"/>
      <c r="V2145" s="215"/>
      <c r="W2145" s="215"/>
      <c r="X2145" s="215"/>
      <c r="Y2145" s="2253"/>
    </row>
    <row r="2146" spans="1:25" ht="15" customHeight="1" x14ac:dyDescent="0.25">
      <c r="A2146" s="2144" t="s">
        <v>339</v>
      </c>
      <c r="B2146" s="368"/>
      <c r="C2146" s="707">
        <f t="shared" si="2105"/>
        <v>17450</v>
      </c>
      <c r="D2146" s="707">
        <f t="shared" si="2105"/>
        <v>7271</v>
      </c>
      <c r="E2146" s="707">
        <f t="shared" si="2105"/>
        <v>4445.25</v>
      </c>
      <c r="F2146" s="707">
        <f t="shared" si="2105"/>
        <v>61.136707468023651</v>
      </c>
      <c r="G2146" s="1770"/>
      <c r="H2146" s="1770"/>
      <c r="I2146" s="1772"/>
      <c r="J2146" s="1772"/>
      <c r="K2146" s="1772"/>
      <c r="L2146" s="1772"/>
      <c r="M2146" s="1772"/>
      <c r="N2146" s="1772"/>
      <c r="O2146" s="1253"/>
      <c r="P2146" s="1253"/>
      <c r="Q2146" s="1253"/>
      <c r="R2146" s="1253"/>
      <c r="S2146" s="1253"/>
      <c r="T2146" s="2503"/>
      <c r="U2146" s="215"/>
      <c r="V2146" s="215"/>
      <c r="W2146" s="215"/>
      <c r="X2146" s="215"/>
      <c r="Y2146" s="2253"/>
    </row>
    <row r="2147" spans="1:25" ht="38.25" customHeight="1" x14ac:dyDescent="0.25">
      <c r="A2147" s="2143" t="s">
        <v>170</v>
      </c>
      <c r="B2147" s="368"/>
      <c r="C2147" s="707">
        <f t="shared" ref="C2147:F2148" si="2106">SUM(C2105)</f>
        <v>9000</v>
      </c>
      <c r="D2147" s="707">
        <f t="shared" si="2106"/>
        <v>3750</v>
      </c>
      <c r="E2147" s="707">
        <f t="shared" si="2106"/>
        <v>2755</v>
      </c>
      <c r="F2147" s="707">
        <f t="shared" si="2106"/>
        <v>73.466666666666669</v>
      </c>
      <c r="G2147" s="1770"/>
      <c r="H2147" s="1770"/>
      <c r="I2147" s="1772"/>
      <c r="J2147" s="1772"/>
      <c r="K2147" s="1772"/>
      <c r="L2147" s="1772"/>
      <c r="M2147" s="1772"/>
      <c r="N2147" s="1772"/>
      <c r="O2147" s="1253"/>
      <c r="P2147" s="1253"/>
      <c r="Q2147" s="1253"/>
      <c r="R2147" s="1253"/>
      <c r="S2147" s="1253"/>
      <c r="T2147" s="2503"/>
      <c r="U2147" s="215"/>
      <c r="V2147" s="215"/>
      <c r="W2147" s="215"/>
      <c r="X2147" s="215"/>
      <c r="Y2147" s="2253"/>
    </row>
    <row r="2148" spans="1:25" ht="27" customHeight="1" x14ac:dyDescent="0.25">
      <c r="A2148" s="2144" t="s">
        <v>340</v>
      </c>
      <c r="B2148" s="368"/>
      <c r="C2148" s="707">
        <f t="shared" si="2106"/>
        <v>0</v>
      </c>
      <c r="D2148" s="707">
        <f t="shared" si="2106"/>
        <v>0</v>
      </c>
      <c r="E2148" s="707">
        <f t="shared" si="2106"/>
        <v>0</v>
      </c>
      <c r="F2148" s="707">
        <f t="shared" si="2106"/>
        <v>0</v>
      </c>
      <c r="G2148" s="1770"/>
      <c r="H2148" s="1770"/>
      <c r="I2148" s="1772"/>
      <c r="J2148" s="1772"/>
      <c r="K2148" s="1772"/>
      <c r="L2148" s="1772"/>
      <c r="M2148" s="1772"/>
      <c r="N2148" s="1772"/>
      <c r="O2148" s="1253"/>
      <c r="P2148" s="1253"/>
      <c r="Q2148" s="1253"/>
      <c r="R2148" s="1253"/>
      <c r="S2148" s="1253"/>
      <c r="T2148" s="2503"/>
      <c r="U2148" s="215"/>
      <c r="V2148" s="215"/>
      <c r="W2148" s="215"/>
      <c r="X2148" s="215"/>
      <c r="Y2148" s="2253"/>
    </row>
    <row r="2149" spans="1:25" s="31" customFormat="1" ht="19.5" customHeight="1" x14ac:dyDescent="0.2">
      <c r="A2149" s="2132" t="s">
        <v>399</v>
      </c>
      <c r="B2149" s="1855"/>
      <c r="C2149" s="712">
        <f>SUM(C2108)</f>
        <v>134377.40000000002</v>
      </c>
      <c r="D2149" s="712">
        <f>SUM(D2108)</f>
        <v>55989.599999999999</v>
      </c>
      <c r="E2149" s="712">
        <f>SUM(E2108)</f>
        <v>38396.512499999997</v>
      </c>
      <c r="F2149" s="712">
        <f>SUM(F2108)</f>
        <v>68.577936795404852</v>
      </c>
      <c r="G2149" s="1770"/>
      <c r="H2149" s="1770"/>
      <c r="I2149" s="1772"/>
      <c r="J2149" s="1772"/>
      <c r="K2149" s="1772"/>
      <c r="L2149" s="1772"/>
      <c r="M2149" s="1772"/>
      <c r="N2149" s="1772"/>
      <c r="O2149" s="1253">
        <f t="shared" ref="O2149:X2149" si="2107">SUM(O2108)</f>
        <v>65228.587303333334</v>
      </c>
      <c r="P2149" s="1253">
        <f t="shared" ref="P2149:Q2149" si="2108">SUM(P2108)</f>
        <v>66168.01411024532</v>
      </c>
      <c r="Q2149" s="1253">
        <f t="shared" si="2108"/>
        <v>66168.01411024532</v>
      </c>
      <c r="R2149" s="1253">
        <f t="shared" ref="R2149:S2149" si="2109">SUM(R2108)</f>
        <v>66168.01411024532</v>
      </c>
      <c r="S2149" s="1253">
        <f t="shared" si="2109"/>
        <v>66168.01411024532</v>
      </c>
      <c r="T2149" s="2503">
        <f t="shared" si="2107"/>
        <v>27520.187791023549</v>
      </c>
      <c r="U2149" s="215">
        <f t="shared" si="2107"/>
        <v>24994.613600000001</v>
      </c>
      <c r="V2149" s="215">
        <f t="shared" si="2107"/>
        <v>-2525.5741910235483</v>
      </c>
      <c r="W2149" s="215">
        <f t="shared" si="2107"/>
        <v>-81.857309999999998</v>
      </c>
      <c r="X2149" s="215">
        <f t="shared" si="2107"/>
        <v>24912.756290000001</v>
      </c>
      <c r="Y2149" s="2252">
        <f>U2149+W2149-X2149</f>
        <v>0</v>
      </c>
    </row>
    <row r="2150" spans="1:25" ht="15" customHeight="1" x14ac:dyDescent="0.25">
      <c r="A2150" s="2145" t="s">
        <v>82</v>
      </c>
      <c r="B2150" s="2145"/>
      <c r="C2150" s="370">
        <f t="shared" ref="C2150:N2150" si="2110">SUM(C2114)</f>
        <v>390</v>
      </c>
      <c r="D2150" s="370">
        <f t="shared" si="2110"/>
        <v>164</v>
      </c>
      <c r="E2150" s="370">
        <f t="shared" si="2110"/>
        <v>188</v>
      </c>
      <c r="F2150" s="370">
        <f t="shared" si="2110"/>
        <v>114.63414634146341</v>
      </c>
      <c r="G2150" s="370">
        <f t="shared" si="2110"/>
        <v>9.546153846153846</v>
      </c>
      <c r="H2150" s="370">
        <f t="shared" si="2110"/>
        <v>10.031914893617021</v>
      </c>
      <c r="I2150" s="370">
        <f t="shared" si="2110"/>
        <v>3723</v>
      </c>
      <c r="J2150" s="370">
        <f t="shared" si="2110"/>
        <v>1564</v>
      </c>
      <c r="K2150" s="370">
        <f t="shared" si="2110"/>
        <v>1886</v>
      </c>
      <c r="L2150" s="370">
        <f t="shared" si="2110"/>
        <v>120.58823529411764</v>
      </c>
      <c r="M2150" s="370">
        <f t="shared" si="2110"/>
        <v>13</v>
      </c>
      <c r="N2150" s="370">
        <f t="shared" si="2110"/>
        <v>348.18461538461537</v>
      </c>
      <c r="O2150" s="1253"/>
      <c r="P2150" s="1253"/>
      <c r="Q2150" s="1253"/>
      <c r="R2150" s="1253"/>
      <c r="S2150" s="1253"/>
      <c r="T2150" s="2503"/>
      <c r="U2150" s="215"/>
      <c r="V2150" s="215"/>
      <c r="W2150" s="215"/>
      <c r="X2150" s="215"/>
      <c r="Y2150" s="2253"/>
    </row>
    <row r="2151" spans="1:25" ht="15" customHeight="1" x14ac:dyDescent="0.25">
      <c r="A2151" s="2146" t="s">
        <v>265</v>
      </c>
      <c r="B2151" s="2147"/>
      <c r="C2151" s="370">
        <f t="shared" ref="C2151:N2153" si="2111">SUM(C2117)</f>
        <v>910</v>
      </c>
      <c r="D2151" s="370">
        <f t="shared" si="2111"/>
        <v>379</v>
      </c>
      <c r="E2151" s="39">
        <f t="shared" si="2111"/>
        <v>334</v>
      </c>
      <c r="F2151" s="370">
        <f t="shared" si="2111"/>
        <v>88.126649076517154</v>
      </c>
      <c r="G2151" s="370">
        <f t="shared" si="2111"/>
        <v>8</v>
      </c>
      <c r="H2151" s="370">
        <f t="shared" si="2111"/>
        <v>7.9491017964071853</v>
      </c>
      <c r="I2151" s="370">
        <f t="shared" si="2111"/>
        <v>7280</v>
      </c>
      <c r="J2151" s="370">
        <f t="shared" si="2111"/>
        <v>3032</v>
      </c>
      <c r="K2151" s="370">
        <f t="shared" si="2111"/>
        <v>2655</v>
      </c>
      <c r="L2151" s="370">
        <f t="shared" si="2111"/>
        <v>87.565963060686016</v>
      </c>
      <c r="M2151" s="370">
        <f t="shared" si="2111"/>
        <v>30.333333333333332</v>
      </c>
      <c r="N2151" s="2148">
        <f t="shared" si="2111"/>
        <v>210.06593406593407</v>
      </c>
      <c r="O2151" s="1253"/>
      <c r="P2151" s="1253"/>
      <c r="Q2151" s="1253"/>
      <c r="R2151" s="1253"/>
      <c r="S2151" s="1253"/>
      <c r="T2151" s="2503"/>
      <c r="U2151" s="215"/>
      <c r="V2151" s="215"/>
      <c r="W2151" s="215"/>
      <c r="X2151" s="215"/>
      <c r="Y2151" s="2253"/>
    </row>
    <row r="2152" spans="1:25" ht="29.25" customHeight="1" x14ac:dyDescent="0.25">
      <c r="A2152" s="1798" t="s">
        <v>397</v>
      </c>
      <c r="B2152" s="367"/>
      <c r="C2152" s="715">
        <f t="shared" ref="C2152:N2152" si="2112">SUM(C2118)</f>
        <v>1300</v>
      </c>
      <c r="D2152" s="715">
        <f t="shared" si="2112"/>
        <v>543</v>
      </c>
      <c r="E2152" s="715">
        <f t="shared" si="2112"/>
        <v>522</v>
      </c>
      <c r="F2152" s="715">
        <f t="shared" si="2112"/>
        <v>96.132596685082873</v>
      </c>
      <c r="G2152" s="715">
        <f t="shared" si="2111"/>
        <v>8.4638461538461538</v>
      </c>
      <c r="H2152" s="715">
        <f t="shared" si="2111"/>
        <v>8.6992337164750957</v>
      </c>
      <c r="I2152" s="715">
        <f t="shared" si="2111"/>
        <v>11003</v>
      </c>
      <c r="J2152" s="715">
        <f t="shared" si="2111"/>
        <v>4596</v>
      </c>
      <c r="K2152" s="715">
        <f t="shared" si="2112"/>
        <v>4541</v>
      </c>
      <c r="L2152" s="715">
        <f t="shared" si="2112"/>
        <v>98.803307223672761</v>
      </c>
      <c r="M2152" s="715">
        <f t="shared" si="2112"/>
        <v>43.333333333333329</v>
      </c>
      <c r="N2152" s="715">
        <f t="shared" si="2112"/>
        <v>251.50153846153853</v>
      </c>
      <c r="O2152" s="1253">
        <f t="shared" ref="O2152:X2153" si="2113">SUM(O2118)</f>
        <v>17162.281342751998</v>
      </c>
      <c r="P2152" s="1253">
        <f t="shared" ref="P2152:Q2152" si="2114">SUM(P2118)</f>
        <v>16715.433098363999</v>
      </c>
      <c r="Q2152" s="1253">
        <f t="shared" si="2114"/>
        <v>16715.433098363999</v>
      </c>
      <c r="R2152" s="1253">
        <f t="shared" ref="R2152:S2152" si="2115">SUM(R2118)</f>
        <v>16715.433098363999</v>
      </c>
      <c r="S2152" s="1253">
        <f t="shared" si="2115"/>
        <v>16715.433098363999</v>
      </c>
      <c r="T2152" s="2503">
        <f t="shared" si="2113"/>
        <v>6988.4602887934534</v>
      </c>
      <c r="U2152" s="215">
        <f t="shared" si="2113"/>
        <v>6596.9884199999988</v>
      </c>
      <c r="V2152" s="215">
        <f t="shared" si="2113"/>
        <v>-391.47186879345463</v>
      </c>
      <c r="W2152" s="215">
        <f t="shared" si="2113"/>
        <v>-5.1916099999999998</v>
      </c>
      <c r="X2152" s="215">
        <f t="shared" si="2113"/>
        <v>6591.7968099999989</v>
      </c>
      <c r="Y2152" s="2253"/>
    </row>
    <row r="2153" spans="1:25" ht="23.25" customHeight="1" x14ac:dyDescent="0.25">
      <c r="A2153" s="2462" t="s">
        <v>400</v>
      </c>
      <c r="B2153" s="256"/>
      <c r="C2153" s="715">
        <f t="shared" ref="C2153:N2153" si="2116">SUM(C2119)</f>
        <v>6000</v>
      </c>
      <c r="D2153" s="715">
        <f t="shared" si="2116"/>
        <v>2500</v>
      </c>
      <c r="E2153" s="715">
        <f t="shared" si="2116"/>
        <v>3303</v>
      </c>
      <c r="F2153" s="715">
        <f t="shared" si="2116"/>
        <v>132.12</v>
      </c>
      <c r="G2153" s="715">
        <f t="shared" si="2111"/>
        <v>0</v>
      </c>
      <c r="H2153" s="715">
        <f t="shared" si="2111"/>
        <v>0</v>
      </c>
      <c r="I2153" s="715">
        <f t="shared" si="2111"/>
        <v>0</v>
      </c>
      <c r="J2153" s="715">
        <f t="shared" si="2111"/>
        <v>0</v>
      </c>
      <c r="K2153" s="715">
        <f t="shared" si="2116"/>
        <v>0</v>
      </c>
      <c r="L2153" s="715">
        <f t="shared" si="2116"/>
        <v>0</v>
      </c>
      <c r="M2153" s="715">
        <f t="shared" si="2116"/>
        <v>0</v>
      </c>
      <c r="N2153" s="715">
        <f t="shared" si="2116"/>
        <v>0</v>
      </c>
      <c r="O2153" s="1253">
        <f t="shared" si="2113"/>
        <v>8126.2589779899999</v>
      </c>
      <c r="P2153" s="1253">
        <f t="shared" ref="P2153:Q2153" si="2117">SUM(P2119)</f>
        <v>8126.2589779899999</v>
      </c>
      <c r="Q2153" s="1253">
        <f t="shared" si="2117"/>
        <v>8126.2589779899999</v>
      </c>
      <c r="R2153" s="1253">
        <f t="shared" ref="R2153:S2153" si="2118">SUM(R2119)</f>
        <v>8126.2589779899999</v>
      </c>
      <c r="S2153" s="1253">
        <f t="shared" si="2118"/>
        <v>8126.2589779899999</v>
      </c>
      <c r="T2153" s="2503">
        <f t="shared" si="2113"/>
        <v>3385.9412408291664</v>
      </c>
      <c r="U2153" s="215">
        <f t="shared" si="2113"/>
        <v>3277.2604700000002</v>
      </c>
      <c r="V2153" s="215">
        <f t="shared" si="2113"/>
        <v>-108.68077082916625</v>
      </c>
      <c r="W2153" s="215">
        <f t="shared" si="2113"/>
        <v>-46.033770000000004</v>
      </c>
      <c r="X2153" s="215">
        <f t="shared" si="2113"/>
        <v>3231.2267000000002</v>
      </c>
      <c r="Y2153" s="2253"/>
    </row>
    <row r="2154" spans="1:25" ht="23.25" customHeight="1" x14ac:dyDescent="0.25">
      <c r="A2154" s="2150" t="s">
        <v>371</v>
      </c>
      <c r="B2154" s="1169"/>
      <c r="C2154" s="2151">
        <f t="shared" ref="C2154:F2158" si="2119">SUM(C2120)</f>
        <v>5995</v>
      </c>
      <c r="D2154" s="2151">
        <f t="shared" si="2119"/>
        <v>2498</v>
      </c>
      <c r="E2154" s="2151">
        <f t="shared" si="2119"/>
        <v>3303</v>
      </c>
      <c r="F2154" s="2151">
        <f t="shared" si="2119"/>
        <v>132.22578062449958</v>
      </c>
      <c r="G2154" s="2152"/>
      <c r="H2154" s="2153"/>
      <c r="I2154" s="2151"/>
      <c r="J2154" s="2151"/>
      <c r="K2154" s="2151"/>
      <c r="L2154" s="1233"/>
      <c r="M2154" s="2151"/>
      <c r="N2154" s="1233"/>
      <c r="O2154" s="1254"/>
      <c r="P2154" s="1254"/>
      <c r="Q2154" s="1254"/>
      <c r="R2154" s="1254"/>
      <c r="S2154" s="1254"/>
      <c r="T2154" s="2506"/>
      <c r="U2154" s="2521"/>
      <c r="V2154" s="2521"/>
      <c r="W2154" s="2521"/>
      <c r="X2154" s="2521"/>
      <c r="Y2154" s="2253"/>
    </row>
    <row r="2155" spans="1:25" ht="29.25" customHeight="1" x14ac:dyDescent="0.25">
      <c r="A2155" s="888" t="s">
        <v>372</v>
      </c>
      <c r="B2155" s="901"/>
      <c r="C2155" s="2154">
        <f t="shared" si="2119"/>
        <v>5995</v>
      </c>
      <c r="D2155" s="2154">
        <f t="shared" si="2119"/>
        <v>2498</v>
      </c>
      <c r="E2155" s="2154">
        <f t="shared" si="2119"/>
        <v>3303</v>
      </c>
      <c r="F2155" s="2154">
        <f t="shared" si="2119"/>
        <v>132.22578062449958</v>
      </c>
      <c r="G2155" s="2155"/>
      <c r="H2155" s="2156"/>
      <c r="I2155" s="2154"/>
      <c r="J2155" s="2154"/>
      <c r="K2155" s="2154"/>
      <c r="L2155" s="902"/>
      <c r="M2155" s="2154"/>
      <c r="N2155" s="902"/>
      <c r="O2155" s="1253"/>
      <c r="P2155" s="1253"/>
      <c r="Q2155" s="1253"/>
      <c r="R2155" s="1253"/>
      <c r="S2155" s="1253"/>
      <c r="T2155" s="2503"/>
      <c r="U2155" s="215"/>
      <c r="V2155" s="215"/>
      <c r="W2155" s="215"/>
      <c r="X2155" s="215"/>
      <c r="Y2155" s="2253"/>
    </row>
    <row r="2156" spans="1:25" ht="29.25" customHeight="1" x14ac:dyDescent="0.25">
      <c r="A2156" s="2157" t="s">
        <v>373</v>
      </c>
      <c r="B2156" s="367"/>
      <c r="C2156" s="2158">
        <f t="shared" si="2119"/>
        <v>5</v>
      </c>
      <c r="D2156" s="2158">
        <f t="shared" si="2119"/>
        <v>2</v>
      </c>
      <c r="E2156" s="2158">
        <f t="shared" si="2119"/>
        <v>0</v>
      </c>
      <c r="F2156" s="2158">
        <f t="shared" si="2119"/>
        <v>0</v>
      </c>
      <c r="G2156" s="2159"/>
      <c r="H2156" s="1753"/>
      <c r="I2156" s="2158"/>
      <c r="J2156" s="2158"/>
      <c r="K2156" s="2158"/>
      <c r="L2156" s="902"/>
      <c r="M2156" s="2158"/>
      <c r="N2156" s="902"/>
      <c r="O2156" s="1253"/>
      <c r="P2156" s="1253"/>
      <c r="Q2156" s="1253"/>
      <c r="R2156" s="1253"/>
      <c r="S2156" s="1253"/>
      <c r="T2156" s="2503"/>
      <c r="U2156" s="215"/>
      <c r="V2156" s="215"/>
      <c r="W2156" s="215"/>
      <c r="X2156" s="215"/>
      <c r="Y2156" s="2253"/>
    </row>
    <row r="2157" spans="1:25" ht="29.25" customHeight="1" x14ac:dyDescent="0.25">
      <c r="A2157" s="888" t="s">
        <v>374</v>
      </c>
      <c r="B2157" s="901"/>
      <c r="C2157" s="2154">
        <f t="shared" si="2119"/>
        <v>5</v>
      </c>
      <c r="D2157" s="2154">
        <f t="shared" si="2119"/>
        <v>2</v>
      </c>
      <c r="E2157" s="2154">
        <f t="shared" si="2119"/>
        <v>0</v>
      </c>
      <c r="F2157" s="2154">
        <f t="shared" si="2119"/>
        <v>0</v>
      </c>
      <c r="G2157" s="2155"/>
      <c r="H2157" s="2156"/>
      <c r="I2157" s="2154"/>
      <c r="J2157" s="2154"/>
      <c r="K2157" s="2154"/>
      <c r="L2157" s="902"/>
      <c r="M2157" s="2154"/>
      <c r="N2157" s="902"/>
      <c r="O2157" s="1253"/>
      <c r="P2157" s="1253"/>
      <c r="Q2157" s="1253"/>
      <c r="R2157" s="1253"/>
      <c r="S2157" s="1253"/>
      <c r="T2157" s="2503"/>
      <c r="U2157" s="215"/>
      <c r="V2157" s="215"/>
      <c r="W2157" s="215"/>
      <c r="X2157" s="215"/>
      <c r="Y2157" s="2253"/>
    </row>
    <row r="2158" spans="1:25" ht="29.25" customHeight="1" thickBot="1" x14ac:dyDescent="0.3">
      <c r="A2158" s="889" t="s">
        <v>375</v>
      </c>
      <c r="B2158" s="362"/>
      <c r="C2158" s="2149">
        <f t="shared" si="2119"/>
        <v>0</v>
      </c>
      <c r="D2158" s="2149">
        <f t="shared" si="2119"/>
        <v>0</v>
      </c>
      <c r="E2158" s="2149">
        <f t="shared" si="2119"/>
        <v>0</v>
      </c>
      <c r="F2158" s="2149">
        <f t="shared" si="2119"/>
        <v>0</v>
      </c>
      <c r="G2158" s="2160"/>
      <c r="H2158" s="2161"/>
      <c r="I2158" s="2149"/>
      <c r="J2158" s="2149"/>
      <c r="K2158" s="2149"/>
      <c r="L2158" s="903"/>
      <c r="M2158" s="2149"/>
      <c r="N2158" s="903"/>
      <c r="O2158" s="1428"/>
      <c r="P2158" s="1428"/>
      <c r="Q2158" s="1428"/>
      <c r="R2158" s="1428"/>
      <c r="S2158" s="1428"/>
      <c r="T2158" s="2515"/>
      <c r="U2158" s="2531"/>
      <c r="V2158" s="2531"/>
      <c r="W2158" s="2531"/>
      <c r="X2158" s="2531"/>
      <c r="Y2158" s="2253"/>
    </row>
    <row r="2159" spans="1:25" ht="15.75" customHeight="1" x14ac:dyDescent="0.25">
      <c r="A2159" s="899"/>
      <c r="B2159" s="899"/>
      <c r="C2159" s="5"/>
      <c r="D2159" s="5"/>
      <c r="E2159" s="1819"/>
      <c r="F2159" s="5"/>
      <c r="G2159" s="22"/>
      <c r="H2159" s="22"/>
      <c r="I2159" s="22"/>
      <c r="J2159" s="22"/>
      <c r="K2159" s="693"/>
      <c r="L2159" s="22"/>
      <c r="M2159" s="22"/>
      <c r="N2159" s="22"/>
      <c r="O2159" s="1254"/>
      <c r="P2159" s="1254"/>
      <c r="Q2159" s="1254"/>
      <c r="R2159" s="1254"/>
      <c r="S2159" s="1254"/>
      <c r="T2159" s="2506"/>
      <c r="U2159" s="2521"/>
      <c r="V2159" s="2521"/>
      <c r="W2159" s="2521"/>
      <c r="X2159" s="2521"/>
      <c r="Y2159" s="2253"/>
    </row>
    <row r="2160" spans="1:25" ht="29.25" customHeight="1" x14ac:dyDescent="0.25">
      <c r="A2160" s="2299" t="s">
        <v>240</v>
      </c>
      <c r="B2160" s="304"/>
      <c r="C2160" s="337"/>
      <c r="D2160" s="337"/>
      <c r="E2160" s="2162"/>
      <c r="F2160" s="337"/>
      <c r="G2160" s="338"/>
      <c r="H2160" s="338"/>
      <c r="I2160" s="32"/>
      <c r="J2160" s="32"/>
      <c r="K2160" s="1834"/>
      <c r="L2160" s="32"/>
      <c r="M2160" s="32"/>
      <c r="N2160" s="32"/>
      <c r="O2160" s="1253"/>
      <c r="P2160" s="1253"/>
      <c r="Q2160" s="1253"/>
      <c r="R2160" s="1253"/>
      <c r="S2160" s="1253"/>
      <c r="T2160" s="2503"/>
      <c r="U2160" s="215"/>
      <c r="V2160" s="215"/>
      <c r="W2160" s="215"/>
      <c r="X2160" s="215"/>
      <c r="Y2160" s="2253"/>
    </row>
    <row r="2161" spans="1:25" ht="15" customHeight="1" x14ac:dyDescent="0.25">
      <c r="A2161" s="51" t="s">
        <v>5</v>
      </c>
      <c r="B2161" s="51"/>
      <c r="C2161" s="33"/>
      <c r="D2161" s="33"/>
      <c r="E2161" s="583"/>
      <c r="F2161" s="33"/>
      <c r="G2161" s="33"/>
      <c r="H2161" s="33"/>
      <c r="I2161" s="37"/>
      <c r="J2161" s="37"/>
      <c r="K2161" s="656"/>
      <c r="L2161" s="37"/>
      <c r="M2161" s="37"/>
      <c r="N2161" s="37"/>
      <c r="O2161" s="1253"/>
      <c r="P2161" s="1253"/>
      <c r="Q2161" s="1253"/>
      <c r="R2161" s="1253"/>
      <c r="S2161" s="1253"/>
      <c r="T2161" s="2503"/>
      <c r="U2161" s="215"/>
      <c r="V2161" s="215"/>
      <c r="W2161" s="215"/>
      <c r="X2161" s="215"/>
      <c r="Y2161" s="2253"/>
    </row>
    <row r="2162" spans="1:25" ht="15" customHeight="1" x14ac:dyDescent="0.25">
      <c r="A2162" s="47" t="s">
        <v>85</v>
      </c>
      <c r="B2162" s="36">
        <v>340</v>
      </c>
      <c r="C2162" s="36">
        <v>480</v>
      </c>
      <c r="D2162" s="144">
        <f t="shared" ref="D2162:D2163" si="2120">ROUND(C2162/12*$A$4,0)</f>
        <v>200</v>
      </c>
      <c r="E2162" s="418">
        <v>195</v>
      </c>
      <c r="F2162" s="144">
        <f t="shared" ref="F2162:F2163" si="2121">E2162/D2162*100</f>
        <v>97.5</v>
      </c>
      <c r="G2162" s="84">
        <v>11</v>
      </c>
      <c r="H2162" s="157">
        <f t="shared" ref="H2162:H2164" si="2122">K2162/E2162</f>
        <v>10.77948717948718</v>
      </c>
      <c r="I2162" s="166">
        <f t="shared" ref="I2162:I2163" si="2123">ROUND(C2162*G2162,0)</f>
        <v>5280</v>
      </c>
      <c r="J2162" s="166">
        <f t="shared" ref="J2162:J2163" si="2124">ROUND(D2162*G2162,0)</f>
        <v>2200</v>
      </c>
      <c r="K2162" s="420">
        <v>2102</v>
      </c>
      <c r="L2162" s="166">
        <f t="shared" ref="L2162:L2164" si="2125">K2162/J2162*100</f>
        <v>95.545454545454547</v>
      </c>
      <c r="M2162" s="166">
        <f>ROUND(I2162/B2162,0)</f>
        <v>16</v>
      </c>
      <c r="N2162" s="166">
        <f t="shared" ref="N2162:N2164" si="2126">K2162/$A$4*12/M2162</f>
        <v>315.29999999999995</v>
      </c>
      <c r="O2162" s="1253"/>
      <c r="P2162" s="1253"/>
      <c r="Q2162" s="1253"/>
      <c r="R2162" s="1253"/>
      <c r="S2162" s="1253"/>
      <c r="T2162" s="2503"/>
      <c r="U2162" s="215"/>
      <c r="V2162" s="215"/>
      <c r="W2162" s="215"/>
      <c r="X2162" s="215"/>
      <c r="Y2162" s="2253"/>
    </row>
    <row r="2163" spans="1:25" ht="15" customHeight="1" x14ac:dyDescent="0.25">
      <c r="A2163" s="484" t="s">
        <v>28</v>
      </c>
      <c r="B2163" s="63">
        <v>340</v>
      </c>
      <c r="C2163" s="63">
        <v>480</v>
      </c>
      <c r="D2163" s="205">
        <f t="shared" si="2120"/>
        <v>200</v>
      </c>
      <c r="E2163" s="426">
        <v>203</v>
      </c>
      <c r="F2163" s="205">
        <f t="shared" si="2121"/>
        <v>101.49999999999999</v>
      </c>
      <c r="G2163" s="1304">
        <v>6.1</v>
      </c>
      <c r="H2163" s="411">
        <f t="shared" si="2122"/>
        <v>5.8374384236453203</v>
      </c>
      <c r="I2163" s="376">
        <f t="shared" si="2123"/>
        <v>2928</v>
      </c>
      <c r="J2163" s="376">
        <f t="shared" si="2124"/>
        <v>1220</v>
      </c>
      <c r="K2163" s="422">
        <v>1185</v>
      </c>
      <c r="L2163" s="376">
        <f t="shared" si="2125"/>
        <v>97.131147540983605</v>
      </c>
      <c r="M2163" s="376">
        <f>ROUND(I2163/B2163,0)</f>
        <v>9</v>
      </c>
      <c r="N2163" s="376">
        <f t="shared" si="2126"/>
        <v>316</v>
      </c>
      <c r="O2163" s="1255"/>
      <c r="P2163" s="1255"/>
      <c r="Q2163" s="1255"/>
      <c r="R2163" s="1255"/>
      <c r="S2163" s="1255"/>
      <c r="T2163" s="2504"/>
      <c r="U2163" s="2518"/>
      <c r="V2163" s="2518"/>
      <c r="W2163" s="2518"/>
      <c r="X2163" s="2518"/>
      <c r="Y2163" s="2253"/>
    </row>
    <row r="2164" spans="1:25" s="417" customFormat="1" ht="15" customHeight="1" x14ac:dyDescent="0.25">
      <c r="A2164" s="2163" t="s">
        <v>7</v>
      </c>
      <c r="B2164" s="2163"/>
      <c r="C2164" s="1826">
        <f>SUM(C2162:C2163)</f>
        <v>960</v>
      </c>
      <c r="D2164" s="1826">
        <f>SUM(D2162:D2163)</f>
        <v>400</v>
      </c>
      <c r="E2164" s="1826">
        <f>SUM(E2162:E2163)</f>
        <v>398</v>
      </c>
      <c r="F2164" s="1826">
        <f>E2164/D2164*100</f>
        <v>99.5</v>
      </c>
      <c r="G2164" s="1546">
        <f>J2164/D2164</f>
        <v>8.5500000000000007</v>
      </c>
      <c r="H2164" s="1546">
        <f t="shared" si="2122"/>
        <v>8.258793969849247</v>
      </c>
      <c r="I2164" s="1826">
        <f>SUM(I2162:I2163)</f>
        <v>8208</v>
      </c>
      <c r="J2164" s="1826">
        <f>SUM(J2162:J2163)</f>
        <v>3420</v>
      </c>
      <c r="K2164" s="1826">
        <f>SUM(K2162:K2163)</f>
        <v>3287</v>
      </c>
      <c r="L2164" s="1549">
        <f t="shared" si="2125"/>
        <v>96.111111111111114</v>
      </c>
      <c r="M2164" s="1826">
        <f>SUM(M2162:M2163)</f>
        <v>25</v>
      </c>
      <c r="N2164" s="1549">
        <f t="shared" si="2126"/>
        <v>315.55199999999996</v>
      </c>
      <c r="O2164" s="558">
        <v>20528.642555903996</v>
      </c>
      <c r="P2164" s="558">
        <v>16664.26281768733</v>
      </c>
      <c r="Q2164" s="558">
        <v>16664.26281768733</v>
      </c>
      <c r="R2164" s="558">
        <v>16664.26281768733</v>
      </c>
      <c r="S2164" s="558">
        <v>16664.26281768733</v>
      </c>
      <c r="T2164" s="2505">
        <f>O2164/12*$A$4+(P2164-O2164)/11*4+(Q2164-P2164)/10*3+(R2164-Q2164)/9*2+(S2164-R2164)/8*1</f>
        <v>7148.3720692448478</v>
      </c>
      <c r="U2164" s="1444">
        <f t="shared" ref="U2164" si="2127">X2164-W2164</f>
        <v>7153.1436000000012</v>
      </c>
      <c r="V2164" s="1444">
        <f t="shared" ref="V2164" si="2128">U2164-T2164</f>
        <v>4.7715307551534352</v>
      </c>
      <c r="W2164" s="1444">
        <v>-42.448799999999999</v>
      </c>
      <c r="X2164" s="1444">
        <v>7110.6948000000011</v>
      </c>
      <c r="Y2164" s="2253"/>
    </row>
    <row r="2165" spans="1:25" ht="15" customHeight="1" x14ac:dyDescent="0.25">
      <c r="A2165" s="1313" t="s">
        <v>14</v>
      </c>
      <c r="B2165" s="817"/>
      <c r="C2165" s="135"/>
      <c r="D2165" s="135"/>
      <c r="E2165" s="1724"/>
      <c r="F2165" s="135"/>
      <c r="G2165" s="1317"/>
      <c r="H2165" s="1317"/>
      <c r="I2165" s="135"/>
      <c r="J2165" s="135"/>
      <c r="K2165" s="1724"/>
      <c r="L2165" s="135"/>
      <c r="M2165" s="135"/>
      <c r="N2165" s="135"/>
      <c r="O2165" s="1254"/>
      <c r="P2165" s="1254"/>
      <c r="Q2165" s="1254"/>
      <c r="R2165" s="1254"/>
      <c r="S2165" s="1254"/>
      <c r="T2165" s="2506"/>
      <c r="U2165" s="2521"/>
      <c r="V2165" s="2521"/>
      <c r="W2165" s="2521"/>
      <c r="X2165" s="2521"/>
      <c r="Y2165" s="2253"/>
    </row>
    <row r="2166" spans="1:25" ht="16.5" customHeight="1" x14ac:dyDescent="0.25">
      <c r="A2166" s="60" t="s">
        <v>343</v>
      </c>
      <c r="B2166" s="59"/>
      <c r="C2166" s="143"/>
      <c r="D2166" s="143"/>
      <c r="E2166" s="421"/>
      <c r="F2166" s="143"/>
      <c r="G2166" s="50"/>
      <c r="H2166" s="50"/>
      <c r="I2166" s="38"/>
      <c r="J2166" s="38"/>
      <c r="K2166" s="669"/>
      <c r="L2166" s="38"/>
      <c r="M2166" s="38"/>
      <c r="N2166" s="38"/>
      <c r="O2166" s="1253"/>
      <c r="P2166" s="1253"/>
      <c r="Q2166" s="1253"/>
      <c r="R2166" s="1253"/>
      <c r="S2166" s="1253"/>
      <c r="T2166" s="2503"/>
      <c r="U2166" s="215"/>
      <c r="V2166" s="215"/>
      <c r="W2166" s="215"/>
      <c r="X2166" s="215"/>
      <c r="Y2166" s="2253"/>
    </row>
    <row r="2167" spans="1:25" ht="30.75" customHeight="1" x14ac:dyDescent="0.25">
      <c r="A2167" s="294" t="s">
        <v>401</v>
      </c>
      <c r="B2167" s="294"/>
      <c r="C2167" s="53">
        <f>SUM(C2170,C2171)</f>
        <v>6166</v>
      </c>
      <c r="D2167" s="53">
        <f t="shared" ref="D2167:E2167" si="2129">SUM(D2170,D2171)</f>
        <v>2569</v>
      </c>
      <c r="E2167" s="53">
        <f t="shared" si="2129"/>
        <v>2553</v>
      </c>
      <c r="F2167" s="624">
        <f>E2167/D2167*100</f>
        <v>99.377189567925257</v>
      </c>
      <c r="G2167" s="56"/>
      <c r="H2167" s="56"/>
      <c r="I2167" s="55"/>
      <c r="J2167" s="55"/>
      <c r="K2167" s="545"/>
      <c r="L2167" s="55"/>
      <c r="M2167" s="55"/>
      <c r="N2167" s="55"/>
      <c r="O2167" s="1253"/>
      <c r="P2167" s="1253"/>
      <c r="Q2167" s="1253"/>
      <c r="R2167" s="1253"/>
      <c r="S2167" s="1253"/>
      <c r="T2167" s="2503"/>
      <c r="U2167" s="215"/>
      <c r="V2167" s="215"/>
      <c r="W2167" s="215"/>
      <c r="X2167" s="215"/>
      <c r="Y2167" s="2253"/>
    </row>
    <row r="2168" spans="1:25" ht="21" customHeight="1" x14ac:dyDescent="0.25">
      <c r="A2168" s="294" t="s">
        <v>344</v>
      </c>
      <c r="B2168" s="294"/>
      <c r="C2168" s="53"/>
      <c r="D2168" s="144">
        <f t="shared" ref="D2168" si="2130">ROUND(C2168/12*$A$4,0)</f>
        <v>0</v>
      </c>
      <c r="E2168" s="527"/>
      <c r="F2168" s="624"/>
      <c r="G2168" s="56"/>
      <c r="H2168" s="56"/>
      <c r="I2168" s="55"/>
      <c r="J2168" s="55"/>
      <c r="K2168" s="545"/>
      <c r="L2168" s="55"/>
      <c r="M2168" s="55"/>
      <c r="N2168" s="55"/>
      <c r="O2168" s="1253"/>
      <c r="P2168" s="1253"/>
      <c r="Q2168" s="1253"/>
      <c r="R2168" s="1253"/>
      <c r="S2168" s="1253"/>
      <c r="T2168" s="2503"/>
      <c r="U2168" s="215"/>
      <c r="V2168" s="215"/>
      <c r="W2168" s="215"/>
      <c r="X2168" s="215"/>
      <c r="Y2168" s="2253"/>
    </row>
    <row r="2169" spans="1:25" ht="30.75" customHeight="1" x14ac:dyDescent="0.25">
      <c r="A2169" s="294" t="s">
        <v>345</v>
      </c>
      <c r="B2169" s="294"/>
      <c r="C2169" s="53"/>
      <c r="D2169" s="144"/>
      <c r="E2169" s="527"/>
      <c r="F2169" s="624"/>
      <c r="G2169" s="56"/>
      <c r="H2169" s="56"/>
      <c r="I2169" s="55"/>
      <c r="J2169" s="55"/>
      <c r="K2169" s="545"/>
      <c r="L2169" s="55"/>
      <c r="M2169" s="55"/>
      <c r="N2169" s="55"/>
      <c r="O2169" s="1253"/>
      <c r="P2169" s="1253"/>
      <c r="Q2169" s="1253"/>
      <c r="R2169" s="1253"/>
      <c r="S2169" s="1253"/>
      <c r="T2169" s="2503"/>
      <c r="U2169" s="215"/>
      <c r="V2169" s="215"/>
      <c r="W2169" s="215"/>
      <c r="X2169" s="215"/>
      <c r="Y2169" s="2253"/>
    </row>
    <row r="2170" spans="1:25" ht="27.75" customHeight="1" x14ac:dyDescent="0.25">
      <c r="A2170" s="294" t="s">
        <v>346</v>
      </c>
      <c r="B2170" s="294"/>
      <c r="C2170" s="53">
        <v>240</v>
      </c>
      <c r="D2170" s="144">
        <f t="shared" ref="D2170:D2192" si="2131">ROUND(C2170/12*$A$4,0)</f>
        <v>100</v>
      </c>
      <c r="E2170" s="527">
        <v>108</v>
      </c>
      <c r="F2170" s="624">
        <f>E2170/D2170*100</f>
        <v>108</v>
      </c>
      <c r="G2170" s="56"/>
      <c r="H2170" s="56"/>
      <c r="I2170" s="55"/>
      <c r="J2170" s="55"/>
      <c r="K2170" s="545"/>
      <c r="L2170" s="55"/>
      <c r="M2170" s="55"/>
      <c r="N2170" s="55"/>
      <c r="O2170" s="1253"/>
      <c r="P2170" s="1253"/>
      <c r="Q2170" s="1253"/>
      <c r="R2170" s="1253"/>
      <c r="S2170" s="1253"/>
      <c r="T2170" s="2503"/>
      <c r="U2170" s="215"/>
      <c r="V2170" s="215"/>
      <c r="W2170" s="215"/>
      <c r="X2170" s="215"/>
      <c r="Y2170" s="2253"/>
    </row>
    <row r="2171" spans="1:25" ht="19.5" customHeight="1" x14ac:dyDescent="0.25">
      <c r="A2171" s="294" t="s">
        <v>347</v>
      </c>
      <c r="B2171" s="294"/>
      <c r="C2171" s="53">
        <v>5926</v>
      </c>
      <c r="D2171" s="144">
        <f t="shared" si="2131"/>
        <v>2469</v>
      </c>
      <c r="E2171" s="527">
        <v>2445</v>
      </c>
      <c r="F2171" s="624">
        <f>E2171/D2171*100</f>
        <v>99.027946537059535</v>
      </c>
      <c r="G2171" s="56"/>
      <c r="H2171" s="56"/>
      <c r="I2171" s="55"/>
      <c r="J2171" s="55"/>
      <c r="K2171" s="545"/>
      <c r="L2171" s="55"/>
      <c r="M2171" s="55"/>
      <c r="N2171" s="55"/>
      <c r="O2171" s="1253"/>
      <c r="P2171" s="1253"/>
      <c r="Q2171" s="1253"/>
      <c r="R2171" s="1253"/>
      <c r="S2171" s="1253"/>
      <c r="T2171" s="2503"/>
      <c r="U2171" s="215"/>
      <c r="V2171" s="215"/>
      <c r="W2171" s="215"/>
      <c r="X2171" s="215"/>
      <c r="Y2171" s="2253"/>
    </row>
    <row r="2172" spans="1:25" ht="22.5" customHeight="1" x14ac:dyDescent="0.25">
      <c r="A2172" s="536" t="s">
        <v>169</v>
      </c>
      <c r="B2172" s="294"/>
      <c r="C2172" s="53">
        <v>34000</v>
      </c>
      <c r="D2172" s="144">
        <f t="shared" si="2131"/>
        <v>14167</v>
      </c>
      <c r="E2172" s="527">
        <v>14039</v>
      </c>
      <c r="F2172" s="624">
        <f>E2172/D2172*100</f>
        <v>99.096491847250661</v>
      </c>
      <c r="G2172" s="56"/>
      <c r="H2172" s="56"/>
      <c r="I2172" s="55"/>
      <c r="J2172" s="55"/>
      <c r="K2172" s="545"/>
      <c r="L2172" s="55"/>
      <c r="M2172" s="55"/>
      <c r="N2172" s="55"/>
      <c r="O2172" s="1253"/>
      <c r="P2172" s="1253"/>
      <c r="Q2172" s="1253"/>
      <c r="R2172" s="1253"/>
      <c r="S2172" s="1253"/>
      <c r="T2172" s="2503"/>
      <c r="U2172" s="215"/>
      <c r="V2172" s="215"/>
      <c r="W2172" s="215"/>
      <c r="X2172" s="215"/>
      <c r="Y2172" s="2253"/>
    </row>
    <row r="2173" spans="1:25" ht="15" customHeight="1" x14ac:dyDescent="0.25">
      <c r="A2173" s="880" t="s">
        <v>339</v>
      </c>
      <c r="B2173" s="294"/>
      <c r="C2173" s="53"/>
      <c r="D2173" s="144">
        <f t="shared" si="2131"/>
        <v>0</v>
      </c>
      <c r="E2173" s="527"/>
      <c r="F2173" s="624"/>
      <c r="G2173" s="56"/>
      <c r="H2173" s="56"/>
      <c r="I2173" s="55"/>
      <c r="J2173" s="55"/>
      <c r="K2173" s="545"/>
      <c r="L2173" s="55"/>
      <c r="M2173" s="55"/>
      <c r="N2173" s="55"/>
      <c r="O2173" s="1253"/>
      <c r="P2173" s="1253"/>
      <c r="Q2173" s="1253"/>
      <c r="R2173" s="1253"/>
      <c r="S2173" s="1253"/>
      <c r="T2173" s="2503"/>
      <c r="U2173" s="215"/>
      <c r="V2173" s="215"/>
      <c r="W2173" s="215"/>
      <c r="X2173" s="215"/>
      <c r="Y2173" s="2253"/>
    </row>
    <row r="2174" spans="1:25" s="31" customFormat="1" ht="15" customHeight="1" x14ac:dyDescent="0.25">
      <c r="A2174" s="2164" t="s">
        <v>183</v>
      </c>
      <c r="B2174" s="299"/>
      <c r="C2174" s="57">
        <f>SUM(C2167+C2172*3.2)</f>
        <v>114966</v>
      </c>
      <c r="D2174" s="57">
        <f t="shared" ref="D2174:E2174" si="2132">SUM(D2167+D2172*3.2)</f>
        <v>47903.4</v>
      </c>
      <c r="E2174" s="57">
        <f t="shared" si="2132"/>
        <v>47477.8</v>
      </c>
      <c r="F2174" s="624">
        <f>E2174/D2174*100</f>
        <v>99.111545318286389</v>
      </c>
      <c r="G2174" s="56"/>
      <c r="H2174" s="56"/>
      <c r="I2174" s="55"/>
      <c r="J2174" s="55"/>
      <c r="K2174" s="545"/>
      <c r="L2174" s="55"/>
      <c r="M2174" s="55"/>
      <c r="N2174" s="55"/>
      <c r="O2174" s="1253"/>
      <c r="P2174" s="1253"/>
      <c r="Q2174" s="1253"/>
      <c r="R2174" s="1253"/>
      <c r="S2174" s="1253"/>
      <c r="T2174" s="2503"/>
      <c r="U2174" s="215"/>
      <c r="V2174" s="215"/>
      <c r="W2174" s="215"/>
      <c r="X2174" s="215"/>
      <c r="Y2174" s="2253"/>
    </row>
    <row r="2175" spans="1:25" ht="15" customHeight="1" x14ac:dyDescent="0.25">
      <c r="A2175" s="2165" t="s">
        <v>348</v>
      </c>
      <c r="B2175" s="294"/>
      <c r="C2175" s="53"/>
      <c r="D2175" s="144">
        <f t="shared" si="2131"/>
        <v>0</v>
      </c>
      <c r="E2175" s="527"/>
      <c r="F2175" s="624"/>
      <c r="G2175" s="56"/>
      <c r="H2175" s="56"/>
      <c r="I2175" s="55"/>
      <c r="J2175" s="55"/>
      <c r="K2175" s="545"/>
      <c r="L2175" s="55"/>
      <c r="M2175" s="55"/>
      <c r="N2175" s="55"/>
      <c r="O2175" s="1253"/>
      <c r="P2175" s="1253"/>
      <c r="Q2175" s="1253"/>
      <c r="R2175" s="1253"/>
      <c r="S2175" s="1253"/>
      <c r="T2175" s="2503"/>
      <c r="U2175" s="215"/>
      <c r="V2175" s="215"/>
      <c r="W2175" s="215"/>
      <c r="X2175" s="215"/>
      <c r="Y2175" s="2253"/>
    </row>
    <row r="2176" spans="1:25" ht="15" customHeight="1" x14ac:dyDescent="0.25">
      <c r="A2176" s="294" t="s">
        <v>217</v>
      </c>
      <c r="B2176" s="294"/>
      <c r="C2176" s="53">
        <f>SUM(C2178,C2183)</f>
        <v>11198</v>
      </c>
      <c r="D2176" s="53">
        <f t="shared" ref="D2176:E2176" si="2133">SUM(D2178,D2183)</f>
        <v>4665</v>
      </c>
      <c r="E2176" s="53">
        <f t="shared" si="2133"/>
        <v>11295</v>
      </c>
      <c r="F2176" s="624">
        <f>E2176/D2176*100</f>
        <v>242.12218649517686</v>
      </c>
      <c r="G2176" s="56"/>
      <c r="H2176" s="56"/>
      <c r="I2176" s="55"/>
      <c r="J2176" s="55"/>
      <c r="K2176" s="545"/>
      <c r="L2176" s="55"/>
      <c r="M2176" s="55"/>
      <c r="N2176" s="55"/>
      <c r="O2176" s="1253"/>
      <c r="P2176" s="1253"/>
      <c r="Q2176" s="1253"/>
      <c r="R2176" s="1253"/>
      <c r="S2176" s="1253"/>
      <c r="T2176" s="2503"/>
      <c r="U2176" s="215"/>
      <c r="V2176" s="215"/>
      <c r="W2176" s="215"/>
      <c r="X2176" s="215"/>
      <c r="Y2176" s="2253"/>
    </row>
    <row r="2177" spans="1:25" ht="15" customHeight="1" x14ac:dyDescent="0.25">
      <c r="A2177" s="294" t="s">
        <v>344</v>
      </c>
      <c r="B2177" s="294"/>
      <c r="C2177" s="53"/>
      <c r="D2177" s="144">
        <f t="shared" si="2131"/>
        <v>0</v>
      </c>
      <c r="E2177" s="527"/>
      <c r="F2177" s="624"/>
      <c r="G2177" s="56"/>
      <c r="H2177" s="56"/>
      <c r="I2177" s="55"/>
      <c r="J2177" s="55"/>
      <c r="K2177" s="545"/>
      <c r="L2177" s="55"/>
      <c r="M2177" s="55"/>
      <c r="N2177" s="55"/>
      <c r="O2177" s="1253"/>
      <c r="P2177" s="1253"/>
      <c r="Q2177" s="1253"/>
      <c r="R2177" s="1253"/>
      <c r="S2177" s="1253"/>
      <c r="T2177" s="2503"/>
      <c r="U2177" s="215"/>
      <c r="V2177" s="215"/>
      <c r="W2177" s="215"/>
      <c r="X2177" s="215"/>
      <c r="Y2177" s="2253"/>
    </row>
    <row r="2178" spans="1:25" ht="31.5" customHeight="1" x14ac:dyDescent="0.25">
      <c r="A2178" s="302" t="s">
        <v>349</v>
      </c>
      <c r="B2178" s="302"/>
      <c r="C2178" s="53">
        <f>SUM(C2179:C2182)</f>
        <v>3194</v>
      </c>
      <c r="D2178" s="53">
        <f t="shared" ref="D2178:E2178" si="2134">SUM(D2179:D2182)</f>
        <v>1330</v>
      </c>
      <c r="E2178" s="53">
        <f t="shared" si="2134"/>
        <v>1950</v>
      </c>
      <c r="F2178" s="624">
        <f>E2178/D2178*100</f>
        <v>146.61654135338347</v>
      </c>
      <c r="G2178" s="56"/>
      <c r="H2178" s="56"/>
      <c r="I2178" s="55"/>
      <c r="J2178" s="55"/>
      <c r="K2178" s="545"/>
      <c r="L2178" s="55"/>
      <c r="M2178" s="55"/>
      <c r="N2178" s="55"/>
      <c r="O2178" s="1253"/>
      <c r="P2178" s="1253"/>
      <c r="Q2178" s="1253"/>
      <c r="R2178" s="1253"/>
      <c r="S2178" s="1253"/>
      <c r="T2178" s="2503"/>
      <c r="U2178" s="215"/>
      <c r="V2178" s="215"/>
      <c r="W2178" s="215"/>
      <c r="X2178" s="215"/>
      <c r="Y2178" s="2253"/>
    </row>
    <row r="2179" spans="1:25" ht="38.1" customHeight="1" x14ac:dyDescent="0.25">
      <c r="A2179" s="294" t="s">
        <v>350</v>
      </c>
      <c r="B2179" s="294"/>
      <c r="C2179" s="53">
        <v>2004</v>
      </c>
      <c r="D2179" s="144">
        <f t="shared" si="2131"/>
        <v>835</v>
      </c>
      <c r="E2179" s="527">
        <v>1223</v>
      </c>
      <c r="F2179" s="624">
        <f>E2179/D2179*100</f>
        <v>146.46706586826349</v>
      </c>
      <c r="G2179" s="56"/>
      <c r="H2179" s="56"/>
      <c r="I2179" s="55"/>
      <c r="J2179" s="55"/>
      <c r="K2179" s="545"/>
      <c r="L2179" s="55"/>
      <c r="M2179" s="55"/>
      <c r="N2179" s="55"/>
      <c r="O2179" s="1253"/>
      <c r="P2179" s="1253"/>
      <c r="Q2179" s="1253"/>
      <c r="R2179" s="1253"/>
      <c r="S2179" s="1253"/>
      <c r="T2179" s="2503"/>
      <c r="U2179" s="215"/>
      <c r="V2179" s="215"/>
      <c r="W2179" s="215"/>
      <c r="X2179" s="215"/>
      <c r="Y2179" s="2253"/>
    </row>
    <row r="2180" spans="1:25" ht="38.1" customHeight="1" x14ac:dyDescent="0.25">
      <c r="A2180" s="294" t="s">
        <v>351</v>
      </c>
      <c r="B2180" s="294"/>
      <c r="C2180" s="53">
        <v>541</v>
      </c>
      <c r="D2180" s="144">
        <f t="shared" si="2131"/>
        <v>225</v>
      </c>
      <c r="E2180" s="527">
        <v>369</v>
      </c>
      <c r="F2180" s="624">
        <f>E2180/D2180*100</f>
        <v>164</v>
      </c>
      <c r="G2180" s="56"/>
      <c r="H2180" s="56"/>
      <c r="I2180" s="55"/>
      <c r="J2180" s="55"/>
      <c r="K2180" s="545"/>
      <c r="L2180" s="55"/>
      <c r="M2180" s="55"/>
      <c r="N2180" s="55"/>
      <c r="O2180" s="1253"/>
      <c r="P2180" s="1253"/>
      <c r="Q2180" s="1253"/>
      <c r="R2180" s="1253"/>
      <c r="S2180" s="1253"/>
      <c r="T2180" s="2503"/>
      <c r="U2180" s="215"/>
      <c r="V2180" s="215"/>
      <c r="W2180" s="215"/>
      <c r="X2180" s="215"/>
      <c r="Y2180" s="2253"/>
    </row>
    <row r="2181" spans="1:25" ht="46.5" customHeight="1" x14ac:dyDescent="0.25">
      <c r="A2181" s="294" t="s">
        <v>418</v>
      </c>
      <c r="B2181" s="294"/>
      <c r="C2181" s="53">
        <v>0</v>
      </c>
      <c r="D2181" s="144">
        <f t="shared" si="2131"/>
        <v>0</v>
      </c>
      <c r="E2181" s="527"/>
      <c r="F2181" s="624"/>
      <c r="G2181" s="56"/>
      <c r="H2181" s="56"/>
      <c r="I2181" s="55"/>
      <c r="J2181" s="55"/>
      <c r="K2181" s="545"/>
      <c r="L2181" s="55"/>
      <c r="M2181" s="55"/>
      <c r="N2181" s="55"/>
      <c r="O2181" s="1253"/>
      <c r="P2181" s="1253"/>
      <c r="Q2181" s="1253"/>
      <c r="R2181" s="1253"/>
      <c r="S2181" s="1253"/>
      <c r="T2181" s="2503"/>
      <c r="U2181" s="215"/>
      <c r="V2181" s="215"/>
      <c r="W2181" s="215"/>
      <c r="X2181" s="215"/>
      <c r="Y2181" s="2253"/>
    </row>
    <row r="2182" spans="1:25" ht="38.1" customHeight="1" x14ac:dyDescent="0.25">
      <c r="A2182" s="294" t="s">
        <v>419</v>
      </c>
      <c r="B2182" s="294"/>
      <c r="C2182" s="53">
        <v>649</v>
      </c>
      <c r="D2182" s="144">
        <f t="shared" si="2131"/>
        <v>270</v>
      </c>
      <c r="E2182" s="527">
        <v>358</v>
      </c>
      <c r="F2182" s="624">
        <f t="shared" ref="F2182:F2186" si="2135">E2182/D2182*100</f>
        <v>132.59259259259261</v>
      </c>
      <c r="G2182" s="56"/>
      <c r="H2182" s="56"/>
      <c r="I2182" s="55"/>
      <c r="J2182" s="55"/>
      <c r="K2182" s="545"/>
      <c r="L2182" s="55"/>
      <c r="M2182" s="55"/>
      <c r="N2182" s="55"/>
      <c r="O2182" s="1253"/>
      <c r="P2182" s="1253"/>
      <c r="Q2182" s="1253"/>
      <c r="R2182" s="1253"/>
      <c r="S2182" s="1253"/>
      <c r="T2182" s="2503"/>
      <c r="U2182" s="215"/>
      <c r="V2182" s="215"/>
      <c r="W2182" s="215"/>
      <c r="X2182" s="215"/>
      <c r="Y2182" s="2253"/>
    </row>
    <row r="2183" spans="1:25" ht="48" customHeight="1" x14ac:dyDescent="0.25">
      <c r="A2183" s="302" t="s">
        <v>352</v>
      </c>
      <c r="B2183" s="302"/>
      <c r="C2183" s="53">
        <f>SUM(C2184:C2188)</f>
        <v>8004</v>
      </c>
      <c r="D2183" s="53">
        <f t="shared" ref="D2183:E2183" si="2136">SUM(D2184:D2188)</f>
        <v>3335</v>
      </c>
      <c r="E2183" s="53">
        <f t="shared" si="2136"/>
        <v>9345</v>
      </c>
      <c r="F2183" s="624">
        <f t="shared" si="2135"/>
        <v>280.20989505247377</v>
      </c>
      <c r="G2183" s="56"/>
      <c r="H2183" s="56"/>
      <c r="I2183" s="55"/>
      <c r="J2183" s="55"/>
      <c r="K2183" s="545"/>
      <c r="L2183" s="55"/>
      <c r="M2183" s="55"/>
      <c r="N2183" s="55"/>
      <c r="O2183" s="1253"/>
      <c r="P2183" s="1253"/>
      <c r="Q2183" s="1253"/>
      <c r="R2183" s="1253"/>
      <c r="S2183" s="1253"/>
      <c r="T2183" s="2503"/>
      <c r="U2183" s="215"/>
      <c r="V2183" s="215"/>
      <c r="W2183" s="215"/>
      <c r="X2183" s="215"/>
      <c r="Y2183" s="2253"/>
    </row>
    <row r="2184" spans="1:25" ht="38.1" customHeight="1" x14ac:dyDescent="0.25">
      <c r="A2184" s="294" t="s">
        <v>353</v>
      </c>
      <c r="B2184" s="294"/>
      <c r="C2184" s="53">
        <v>150</v>
      </c>
      <c r="D2184" s="144">
        <f t="shared" si="2131"/>
        <v>63</v>
      </c>
      <c r="E2184" s="527">
        <v>60</v>
      </c>
      <c r="F2184" s="624">
        <f t="shared" si="2135"/>
        <v>95.238095238095227</v>
      </c>
      <c r="G2184" s="56"/>
      <c r="H2184" s="56"/>
      <c r="I2184" s="55"/>
      <c r="J2184" s="55"/>
      <c r="K2184" s="545"/>
      <c r="L2184" s="55"/>
      <c r="M2184" s="55"/>
      <c r="N2184" s="55"/>
      <c r="O2184" s="1253"/>
      <c r="P2184" s="1253"/>
      <c r="Q2184" s="1253"/>
      <c r="R2184" s="1253"/>
      <c r="S2184" s="1253"/>
      <c r="T2184" s="2503"/>
      <c r="U2184" s="215"/>
      <c r="V2184" s="215"/>
      <c r="W2184" s="215"/>
      <c r="X2184" s="215"/>
      <c r="Y2184" s="2253"/>
    </row>
    <row r="2185" spans="1:25" ht="44.25" customHeight="1" x14ac:dyDescent="0.25">
      <c r="A2185" s="294" t="s">
        <v>448</v>
      </c>
      <c r="B2185" s="294"/>
      <c r="C2185" s="53">
        <v>6754</v>
      </c>
      <c r="D2185" s="144">
        <f t="shared" si="2131"/>
        <v>2814</v>
      </c>
      <c r="E2185" s="527">
        <v>8445</v>
      </c>
      <c r="F2185" s="624">
        <f t="shared" si="2135"/>
        <v>300.10660980810235</v>
      </c>
      <c r="G2185" s="56"/>
      <c r="H2185" s="56"/>
      <c r="I2185" s="55"/>
      <c r="J2185" s="55"/>
      <c r="K2185" s="545"/>
      <c r="L2185" s="55"/>
      <c r="M2185" s="55"/>
      <c r="N2185" s="55"/>
      <c r="O2185" s="1253"/>
      <c r="P2185" s="1253"/>
      <c r="Q2185" s="1253"/>
      <c r="R2185" s="1253"/>
      <c r="S2185" s="1253"/>
      <c r="T2185" s="2503"/>
      <c r="U2185" s="215"/>
      <c r="V2185" s="215"/>
      <c r="W2185" s="215"/>
      <c r="X2185" s="215"/>
      <c r="Y2185" s="2253"/>
    </row>
    <row r="2186" spans="1:25" ht="51" customHeight="1" x14ac:dyDescent="0.25">
      <c r="A2186" s="294" t="s">
        <v>367</v>
      </c>
      <c r="B2186" s="294"/>
      <c r="C2186" s="53">
        <v>1100</v>
      </c>
      <c r="D2186" s="144">
        <f t="shared" si="2131"/>
        <v>458</v>
      </c>
      <c r="E2186" s="527">
        <v>840</v>
      </c>
      <c r="F2186" s="624">
        <f t="shared" si="2135"/>
        <v>183.4061135371179</v>
      </c>
      <c r="G2186" s="56"/>
      <c r="H2186" s="56"/>
      <c r="I2186" s="55"/>
      <c r="J2186" s="55"/>
      <c r="K2186" s="545"/>
      <c r="L2186" s="55"/>
      <c r="M2186" s="55"/>
      <c r="N2186" s="55"/>
      <c r="O2186" s="1253"/>
      <c r="P2186" s="1253"/>
      <c r="Q2186" s="1253"/>
      <c r="R2186" s="1253"/>
      <c r="S2186" s="1253"/>
      <c r="T2186" s="2503"/>
      <c r="U2186" s="215"/>
      <c r="V2186" s="215"/>
      <c r="W2186" s="215"/>
      <c r="X2186" s="215"/>
      <c r="Y2186" s="2253"/>
    </row>
    <row r="2187" spans="1:25" ht="38.1" customHeight="1" x14ac:dyDescent="0.25">
      <c r="A2187" s="294" t="s">
        <v>368</v>
      </c>
      <c r="B2187" s="294"/>
      <c r="C2187" s="53">
        <v>0</v>
      </c>
      <c r="D2187" s="144">
        <f t="shared" si="2131"/>
        <v>0</v>
      </c>
      <c r="E2187" s="527"/>
      <c r="F2187" s="624"/>
      <c r="G2187" s="56"/>
      <c r="H2187" s="56"/>
      <c r="I2187" s="55"/>
      <c r="J2187" s="55"/>
      <c r="K2187" s="545"/>
      <c r="L2187" s="55"/>
      <c r="M2187" s="55"/>
      <c r="N2187" s="55"/>
      <c r="O2187" s="1253"/>
      <c r="P2187" s="1253"/>
      <c r="Q2187" s="1253"/>
      <c r="R2187" s="1253"/>
      <c r="S2187" s="1253"/>
      <c r="T2187" s="2503"/>
      <c r="U2187" s="215"/>
      <c r="V2187" s="215"/>
      <c r="W2187" s="215"/>
      <c r="X2187" s="215"/>
      <c r="Y2187" s="2253"/>
    </row>
    <row r="2188" spans="1:25" ht="38.1" customHeight="1" x14ac:dyDescent="0.25">
      <c r="A2188" s="294" t="s">
        <v>369</v>
      </c>
      <c r="B2188" s="294"/>
      <c r="C2188" s="53">
        <v>0</v>
      </c>
      <c r="D2188" s="144">
        <f t="shared" si="2131"/>
        <v>0</v>
      </c>
      <c r="E2188" s="527"/>
      <c r="F2188" s="624"/>
      <c r="G2188" s="56"/>
      <c r="H2188" s="56"/>
      <c r="I2188" s="55"/>
      <c r="J2188" s="55"/>
      <c r="K2188" s="545"/>
      <c r="L2188" s="55"/>
      <c r="M2188" s="55"/>
      <c r="N2188" s="55"/>
      <c r="O2188" s="1253"/>
      <c r="P2188" s="1253"/>
      <c r="Q2188" s="1253"/>
      <c r="R2188" s="1253"/>
      <c r="S2188" s="1253"/>
      <c r="T2188" s="2503"/>
      <c r="U2188" s="215"/>
      <c r="V2188" s="215"/>
      <c r="W2188" s="215"/>
      <c r="X2188" s="215"/>
      <c r="Y2188" s="2253"/>
    </row>
    <row r="2189" spans="1:25" ht="24.75" customHeight="1" x14ac:dyDescent="0.25">
      <c r="A2189" s="536" t="s">
        <v>169</v>
      </c>
      <c r="B2189" s="294"/>
      <c r="C2189" s="53"/>
      <c r="D2189" s="144">
        <f t="shared" si="2131"/>
        <v>0</v>
      </c>
      <c r="E2189" s="418"/>
      <c r="F2189" s="624"/>
      <c r="G2189" s="56"/>
      <c r="H2189" s="56"/>
      <c r="I2189" s="55"/>
      <c r="J2189" s="55"/>
      <c r="K2189" s="545"/>
      <c r="L2189" s="55"/>
      <c r="M2189" s="55"/>
      <c r="N2189" s="55"/>
      <c r="O2189" s="1253"/>
      <c r="P2189" s="1253"/>
      <c r="Q2189" s="1253"/>
      <c r="R2189" s="1253"/>
      <c r="S2189" s="1253"/>
      <c r="T2189" s="2503"/>
      <c r="U2189" s="215"/>
      <c r="V2189" s="215"/>
      <c r="W2189" s="215"/>
      <c r="X2189" s="215"/>
      <c r="Y2189" s="2253"/>
    </row>
    <row r="2190" spans="1:25" ht="21.75" customHeight="1" x14ac:dyDescent="0.25">
      <c r="A2190" s="880" t="s">
        <v>339</v>
      </c>
      <c r="B2190" s="294"/>
      <c r="C2190" s="53"/>
      <c r="D2190" s="144">
        <f t="shared" si="2131"/>
        <v>0</v>
      </c>
      <c r="E2190" s="418"/>
      <c r="F2190" s="624"/>
      <c r="G2190" s="56"/>
      <c r="H2190" s="56"/>
      <c r="I2190" s="55"/>
      <c r="J2190" s="55"/>
      <c r="K2190" s="545"/>
      <c r="L2190" s="55"/>
      <c r="M2190" s="55"/>
      <c r="N2190" s="55"/>
      <c r="O2190" s="1253"/>
      <c r="P2190" s="1253"/>
      <c r="Q2190" s="1253"/>
      <c r="R2190" s="1253"/>
      <c r="S2190" s="1253"/>
      <c r="T2190" s="2503"/>
      <c r="U2190" s="215"/>
      <c r="V2190" s="215"/>
      <c r="W2190" s="215"/>
      <c r="X2190" s="215"/>
      <c r="Y2190" s="2253"/>
    </row>
    <row r="2191" spans="1:25" ht="30" customHeight="1" x14ac:dyDescent="0.25">
      <c r="A2191" s="2702" t="s">
        <v>170</v>
      </c>
      <c r="B2191" s="294"/>
      <c r="C2191" s="53">
        <v>8800</v>
      </c>
      <c r="D2191" s="144">
        <f t="shared" si="2131"/>
        <v>3667</v>
      </c>
      <c r="E2191" s="418">
        <v>3754</v>
      </c>
      <c r="F2191" s="624">
        <f>E2191/D2191*100</f>
        <v>102.37251158985548</v>
      </c>
      <c r="G2191" s="56"/>
      <c r="H2191" s="56"/>
      <c r="I2191" s="55"/>
      <c r="J2191" s="55"/>
      <c r="K2191" s="545"/>
      <c r="L2191" s="55"/>
      <c r="M2191" s="55"/>
      <c r="N2191" s="55"/>
      <c r="O2191" s="1253"/>
      <c r="P2191" s="1253"/>
      <c r="Q2191" s="1253"/>
      <c r="R2191" s="1253"/>
      <c r="S2191" s="1253"/>
      <c r="T2191" s="2503"/>
      <c r="U2191" s="215"/>
      <c r="V2191" s="215"/>
      <c r="W2191" s="215"/>
      <c r="X2191" s="215"/>
      <c r="Y2191" s="2253"/>
    </row>
    <row r="2192" spans="1:25" ht="15" customHeight="1" x14ac:dyDescent="0.25">
      <c r="A2192" s="880" t="s">
        <v>340</v>
      </c>
      <c r="B2192" s="294"/>
      <c r="C2192" s="53"/>
      <c r="D2192" s="144">
        <f t="shared" si="2131"/>
        <v>0</v>
      </c>
      <c r="E2192" s="418"/>
      <c r="F2192" s="545"/>
      <c r="G2192" s="56"/>
      <c r="H2192" s="56"/>
      <c r="I2192" s="55"/>
      <c r="J2192" s="55"/>
      <c r="K2192" s="545"/>
      <c r="L2192" s="55"/>
      <c r="M2192" s="55"/>
      <c r="N2192" s="55"/>
      <c r="O2192" s="1253"/>
      <c r="P2192" s="1253"/>
      <c r="Q2192" s="1253"/>
      <c r="R2192" s="1253"/>
      <c r="S2192" s="1253"/>
      <c r="T2192" s="2503"/>
      <c r="U2192" s="215"/>
      <c r="V2192" s="215"/>
      <c r="W2192" s="215"/>
      <c r="X2192" s="215"/>
      <c r="Y2192" s="2253"/>
    </row>
    <row r="2193" spans="1:25" s="31" customFormat="1" ht="15" customHeight="1" x14ac:dyDescent="0.2">
      <c r="A2193" s="13" t="s">
        <v>178</v>
      </c>
      <c r="B2193" s="299"/>
      <c r="C2193" s="57">
        <f>SUM(C2176,C2191)</f>
        <v>19998</v>
      </c>
      <c r="D2193" s="57">
        <f t="shared" ref="D2193:E2193" si="2137">SUM(D2176,D2191)</f>
        <v>8332</v>
      </c>
      <c r="E2193" s="57">
        <f t="shared" si="2137"/>
        <v>15049</v>
      </c>
      <c r="F2193" s="545">
        <f>E2193/D2193*100</f>
        <v>180.6168987037926</v>
      </c>
      <c r="G2193" s="56"/>
      <c r="H2193" s="56"/>
      <c r="I2193" s="55"/>
      <c r="J2193" s="55"/>
      <c r="K2193" s="545"/>
      <c r="L2193" s="55"/>
      <c r="M2193" s="55"/>
      <c r="N2193" s="55"/>
      <c r="O2193" s="1253"/>
      <c r="P2193" s="1253"/>
      <c r="Q2193" s="1253"/>
      <c r="R2193" s="1253"/>
      <c r="S2193" s="1253"/>
      <c r="T2193" s="2503"/>
      <c r="U2193" s="215"/>
      <c r="V2193" s="215"/>
      <c r="W2193" s="215"/>
      <c r="X2193" s="215"/>
      <c r="Y2193" s="2253"/>
    </row>
    <row r="2194" spans="1:25" ht="15" customHeight="1" x14ac:dyDescent="0.25">
      <c r="A2194" s="303" t="s">
        <v>399</v>
      </c>
      <c r="B2194" s="303"/>
      <c r="C2194" s="55">
        <f>SUM(C2193,C2174)</f>
        <v>134964</v>
      </c>
      <c r="D2194" s="55">
        <f t="shared" ref="D2194:E2194" si="2138">SUM(D2193,D2174)</f>
        <v>56235.4</v>
      </c>
      <c r="E2194" s="55">
        <f t="shared" si="2138"/>
        <v>62526.8</v>
      </c>
      <c r="F2194" s="55">
        <f>E2194/D2194*100</f>
        <v>111.18761491871669</v>
      </c>
      <c r="G2194" s="85"/>
      <c r="H2194" s="85"/>
      <c r="I2194" s="55"/>
      <c r="J2194" s="55"/>
      <c r="K2194" s="545"/>
      <c r="L2194" s="55"/>
      <c r="M2194" s="55"/>
      <c r="N2194" s="55"/>
      <c r="O2194" s="1253">
        <v>44182.382024074075</v>
      </c>
      <c r="P2194" s="1253">
        <v>46403.123525990741</v>
      </c>
      <c r="Q2194" s="1253">
        <v>46137.540525990742</v>
      </c>
      <c r="R2194" s="1253">
        <v>46137.540525990742</v>
      </c>
      <c r="S2194" s="1253">
        <v>46119.973976990739</v>
      </c>
      <c r="T2194" s="2505">
        <f>O2194/12*$A$4+(P2194-O2194)/11*4+(Q2194-P2194)/10*3+(R2194-Q2194)/9*2+(S2194-R2194)/8*1</f>
        <v>19134.997489072532</v>
      </c>
      <c r="U2194" s="215">
        <f t="shared" ref="U2194" si="2139">X2194-W2194</f>
        <v>22101.951830000002</v>
      </c>
      <c r="V2194" s="215">
        <f t="shared" ref="V2194" si="2140">U2194-T2194</f>
        <v>2966.9543409274702</v>
      </c>
      <c r="W2194" s="215">
        <v>-65.003709999999998</v>
      </c>
      <c r="X2194" s="215">
        <v>22036.948120000001</v>
      </c>
      <c r="Y2194" s="2252">
        <f>U2194+W2194-X2194</f>
        <v>0</v>
      </c>
    </row>
    <row r="2195" spans="1:25" ht="15" customHeight="1" x14ac:dyDescent="0.25">
      <c r="A2195" s="201" t="s">
        <v>33</v>
      </c>
      <c r="B2195" s="201"/>
      <c r="C2195" s="52"/>
      <c r="D2195" s="52"/>
      <c r="E2195" s="624"/>
      <c r="F2195" s="52"/>
      <c r="G2195" s="85"/>
      <c r="H2195" s="85"/>
      <c r="I2195" s="55"/>
      <c r="J2195" s="55"/>
      <c r="K2195" s="545"/>
      <c r="L2195" s="55"/>
      <c r="M2195" s="55"/>
      <c r="N2195" s="55"/>
      <c r="O2195" s="1253"/>
      <c r="P2195" s="1253"/>
      <c r="Q2195" s="1253"/>
      <c r="R2195" s="1253"/>
      <c r="S2195" s="1253"/>
      <c r="T2195" s="2503"/>
      <c r="U2195" s="215"/>
      <c r="V2195" s="215"/>
      <c r="W2195" s="215"/>
      <c r="X2195" s="215"/>
      <c r="Y2195" s="2253"/>
    </row>
    <row r="2196" spans="1:25" ht="15" customHeight="1" x14ac:dyDescent="0.25">
      <c r="A2196" s="251" t="s">
        <v>10</v>
      </c>
      <c r="B2196" s="572">
        <v>300</v>
      </c>
      <c r="C2196" s="74">
        <v>20</v>
      </c>
      <c r="D2196" s="144">
        <f t="shared" ref="D2196" si="2141">ROUND(C2196/12*$A$4,0)</f>
        <v>8</v>
      </c>
      <c r="E2196" s="418">
        <v>7</v>
      </c>
      <c r="F2196" s="144"/>
      <c r="G2196" s="50">
        <v>11</v>
      </c>
      <c r="H2196" s="157">
        <f t="shared" ref="H2196:H2200" si="2142">K2196/E2196</f>
        <v>11.714285714285714</v>
      </c>
      <c r="I2196" s="166">
        <f>ROUND(C2196*G2196,0)</f>
        <v>220</v>
      </c>
      <c r="J2196" s="166">
        <f t="shared" ref="J2196:J2198" si="2143">ROUND(D2196*G2196,0)</f>
        <v>88</v>
      </c>
      <c r="K2196" s="420">
        <v>82</v>
      </c>
      <c r="L2196" s="166">
        <f t="shared" ref="L2196" si="2144">K2196/J2196*100</f>
        <v>93.181818181818173</v>
      </c>
      <c r="M2196" s="166">
        <f>I2196/B2196</f>
        <v>0.73333333333333328</v>
      </c>
      <c r="N2196" s="166">
        <f t="shared" ref="N2196:N2200" si="2145">K2196/$A$4*12/M2196</f>
        <v>268.36363636363637</v>
      </c>
      <c r="O2196" s="1253"/>
      <c r="P2196" s="1253"/>
      <c r="Q2196" s="1253"/>
      <c r="R2196" s="1253"/>
      <c r="S2196" s="1253"/>
      <c r="T2196" s="2503"/>
      <c r="U2196" s="215"/>
      <c r="V2196" s="215"/>
      <c r="W2196" s="215"/>
      <c r="X2196" s="215"/>
      <c r="Y2196" s="2253"/>
    </row>
    <row r="2197" spans="1:25" ht="15" customHeight="1" x14ac:dyDescent="0.25">
      <c r="A2197" s="203" t="s">
        <v>93</v>
      </c>
      <c r="B2197" s="203"/>
      <c r="C2197" s="118">
        <f>SUM(C2196:C2196)</f>
        <v>20</v>
      </c>
      <c r="D2197" s="118">
        <f>SUM(D2196:D2196)</f>
        <v>8</v>
      </c>
      <c r="E2197" s="2075">
        <f>SUM(E2196:E2196)</f>
        <v>7</v>
      </c>
      <c r="F2197" s="118">
        <f t="shared" ref="F2197:F2205" si="2146">E2197/D2197*100</f>
        <v>87.5</v>
      </c>
      <c r="G2197" s="85">
        <f>SUM(I2197/C2197)</f>
        <v>11</v>
      </c>
      <c r="H2197" s="156">
        <f t="shared" si="2142"/>
        <v>11.714285714285714</v>
      </c>
      <c r="I2197" s="118">
        <f>SUM(I2196:I2196)</f>
        <v>220</v>
      </c>
      <c r="J2197" s="118">
        <f>SUM(J2196:J2196)</f>
        <v>88</v>
      </c>
      <c r="K2197" s="2075">
        <f>SUM(K2196:K2196)</f>
        <v>82</v>
      </c>
      <c r="L2197" s="166">
        <f t="shared" ref="L2197:L2200" si="2147">K2197/J2197*100</f>
        <v>93.181818181818173</v>
      </c>
      <c r="M2197" s="185">
        <f>SUM(M2196:M2196)</f>
        <v>0.73333333333333328</v>
      </c>
      <c r="N2197" s="166">
        <f t="shared" si="2145"/>
        <v>268.36363636363637</v>
      </c>
      <c r="O2197" s="1253"/>
      <c r="P2197" s="1253"/>
      <c r="Q2197" s="1253"/>
      <c r="R2197" s="1253"/>
      <c r="S2197" s="1253"/>
      <c r="T2197" s="2503"/>
      <c r="U2197" s="215"/>
      <c r="V2197" s="215"/>
      <c r="W2197" s="215"/>
      <c r="X2197" s="215"/>
      <c r="Y2197" s="2253"/>
    </row>
    <row r="2198" spans="1:25" ht="15" customHeight="1" x14ac:dyDescent="0.25">
      <c r="A2198" s="584" t="s">
        <v>202</v>
      </c>
      <c r="B2198" s="61">
        <v>240</v>
      </c>
      <c r="C2198" s="2076">
        <v>790</v>
      </c>
      <c r="D2198" s="144">
        <f t="shared" ref="D2198" si="2148">ROUND(C2198/12*$A$4,0)</f>
        <v>329</v>
      </c>
      <c r="E2198" s="418">
        <v>327</v>
      </c>
      <c r="F2198" s="144"/>
      <c r="G2198" s="50">
        <v>8</v>
      </c>
      <c r="H2198" s="157">
        <f t="shared" si="2142"/>
        <v>7.9877675840978597</v>
      </c>
      <c r="I2198" s="166">
        <f>ROUND(C2198*G2198,0)</f>
        <v>6320</v>
      </c>
      <c r="J2198" s="166">
        <f t="shared" si="2143"/>
        <v>2632</v>
      </c>
      <c r="K2198" s="420">
        <v>2612</v>
      </c>
      <c r="L2198" s="166">
        <f t="shared" si="2147"/>
        <v>99.240121580547111</v>
      </c>
      <c r="M2198" s="166">
        <f>I2198/B2198</f>
        <v>26.333333333333332</v>
      </c>
      <c r="N2198" s="166">
        <f t="shared" si="2145"/>
        <v>238.05569620253164</v>
      </c>
      <c r="O2198" s="1253"/>
      <c r="P2198" s="1253"/>
      <c r="Q2198" s="1253"/>
      <c r="R2198" s="1253"/>
      <c r="S2198" s="1253"/>
      <c r="T2198" s="2503"/>
      <c r="U2198" s="215"/>
      <c r="V2198" s="215">
        <f t="shared" ref="V2198:V2200" si="2149">U2198-T2198</f>
        <v>0</v>
      </c>
      <c r="W2198" s="215"/>
      <c r="X2198" s="215"/>
      <c r="Y2198" s="2253"/>
    </row>
    <row r="2199" spans="1:25" s="99" customFormat="1" ht="15" customHeight="1" x14ac:dyDescent="0.25">
      <c r="A2199" s="1540" t="s">
        <v>265</v>
      </c>
      <c r="B2199" s="2077"/>
      <c r="C2199" s="1334">
        <f>SUM(C2198:C2198)</f>
        <v>790</v>
      </c>
      <c r="D2199" s="1334">
        <f>SUM(D2198:D2198)</f>
        <v>329</v>
      </c>
      <c r="E2199" s="1334">
        <f>SUM(E2198:E2198)</f>
        <v>327</v>
      </c>
      <c r="F2199" s="205">
        <f t="shared" si="2146"/>
        <v>99.392097264437695</v>
      </c>
      <c r="G2199" s="892">
        <f>SUM(I2199/C2199)</f>
        <v>8</v>
      </c>
      <c r="H2199" s="1499">
        <f t="shared" si="2142"/>
        <v>7.9877675840978597</v>
      </c>
      <c r="I2199" s="196">
        <f>SUM(I2198:I2198)</f>
        <v>6320</v>
      </c>
      <c r="J2199" s="196">
        <f>SUM(J2198:J2198)</f>
        <v>2632</v>
      </c>
      <c r="K2199" s="1554">
        <f>SUM(K2198:K2198)</f>
        <v>2612</v>
      </c>
      <c r="L2199" s="376">
        <f t="shared" si="2147"/>
        <v>99.240121580547111</v>
      </c>
      <c r="M2199" s="196">
        <f>SUM(M2198:M2198)</f>
        <v>26.333333333333332</v>
      </c>
      <c r="N2199" s="376">
        <f t="shared" si="2145"/>
        <v>238.05569620253164</v>
      </c>
      <c r="O2199" s="1255"/>
      <c r="P2199" s="1255"/>
      <c r="Q2199" s="1255"/>
      <c r="R2199" s="1255"/>
      <c r="S2199" s="1255"/>
      <c r="T2199" s="2504"/>
      <c r="U2199" s="2518"/>
      <c r="V2199" s="2518"/>
      <c r="W2199" s="2518"/>
      <c r="X2199" s="2518"/>
      <c r="Y2199" s="2253"/>
    </row>
    <row r="2200" spans="1:25" ht="29.25" customHeight="1" x14ac:dyDescent="0.25">
      <c r="A2200" s="2166" t="s">
        <v>397</v>
      </c>
      <c r="B2200" s="45"/>
      <c r="C2200" s="16">
        <f>SUM(C2199,C2197)</f>
        <v>810</v>
      </c>
      <c r="D2200" s="16">
        <f>SUM(D2197:D2198)</f>
        <v>337</v>
      </c>
      <c r="E2200" s="653">
        <f>SUM(E2199,E2197)</f>
        <v>334</v>
      </c>
      <c r="F2200" s="16">
        <f t="shared" si="2146"/>
        <v>99.109792284866472</v>
      </c>
      <c r="G2200" s="1431">
        <f>SUM(I2200/C2200)</f>
        <v>8.0740740740740744</v>
      </c>
      <c r="H2200" s="1499">
        <f t="shared" si="2142"/>
        <v>8.0658682634730532</v>
      </c>
      <c r="I2200" s="16">
        <f>SUM(I2199,I2197)</f>
        <v>6540</v>
      </c>
      <c r="J2200" s="16">
        <f>SUM(J2199,J2197)</f>
        <v>2720</v>
      </c>
      <c r="K2200" s="653">
        <f>SUM(K2199,K2197)</f>
        <v>2694</v>
      </c>
      <c r="L2200" s="365">
        <f t="shared" si="2147"/>
        <v>99.044117647058826</v>
      </c>
      <c r="M2200" s="16">
        <f>SUM(M2199,M2197)</f>
        <v>27.066666666666666</v>
      </c>
      <c r="N2200" s="365">
        <f t="shared" si="2145"/>
        <v>238.87684729064037</v>
      </c>
      <c r="O2200" s="558">
        <v>10601.166397999999</v>
      </c>
      <c r="P2200" s="558">
        <v>9368.4811174499991</v>
      </c>
      <c r="Q2200" s="558">
        <v>9368.4811174499991</v>
      </c>
      <c r="R2200" s="558">
        <v>9368.4811174499991</v>
      </c>
      <c r="S2200" s="558">
        <v>9368.4811174499991</v>
      </c>
      <c r="T2200" s="2505">
        <f>O2200/12*$A$4+(P2200-O2200)/11*4+(Q2200-P2200)/10*3+(R2200-Q2200)/9*2+(S2200-R2200)/8*1</f>
        <v>3968.9034729060604</v>
      </c>
      <c r="U2200" s="1444">
        <f t="shared" ref="U2200" si="2150">X2200-W2200</f>
        <v>3898.8191199999997</v>
      </c>
      <c r="V2200" s="1444">
        <f t="shared" si="2149"/>
        <v>-70.084352906060758</v>
      </c>
      <c r="W2200" s="1444">
        <v>0</v>
      </c>
      <c r="X2200" s="2548">
        <v>3898.8191199999997</v>
      </c>
      <c r="Y2200" s="2253"/>
    </row>
    <row r="2201" spans="1:25" ht="29.25" customHeight="1" x14ac:dyDescent="0.25">
      <c r="A2201" s="1436" t="s">
        <v>361</v>
      </c>
      <c r="B2201" s="19"/>
      <c r="C2201" s="1449">
        <f>C2202+C2204</f>
        <v>5000</v>
      </c>
      <c r="D2201" s="1449">
        <f t="shared" ref="D2201" si="2151">D2202+D2204</f>
        <v>2083</v>
      </c>
      <c r="E2201" s="207">
        <v>2118</v>
      </c>
      <c r="F2201" s="134">
        <f t="shared" si="2146"/>
        <v>101.68026884301489</v>
      </c>
      <c r="G2201" s="1450"/>
      <c r="H2201" s="828"/>
      <c r="I2201" s="11"/>
      <c r="J2201" s="11"/>
      <c r="K2201" s="694"/>
      <c r="L2201" s="137"/>
      <c r="M2201" s="11"/>
      <c r="N2201" s="137"/>
      <c r="O2201" s="1254">
        <v>7118.9900861799988</v>
      </c>
      <c r="P2201" s="1254">
        <v>7118.9900861799988</v>
      </c>
      <c r="Q2201" s="1254">
        <v>7118.9900861799988</v>
      </c>
      <c r="R2201" s="1254">
        <v>7118.9900861799988</v>
      </c>
      <c r="S2201" s="1254">
        <v>7118.9900861799988</v>
      </c>
      <c r="T2201" s="2505">
        <f>O2201/12*$A$4+(P2201-O2201)/11*4+(Q2201-P2201)/10*3+(R2201-Q2201)/9*2+(S2201-R2201)/8*1</f>
        <v>2966.2458692416662</v>
      </c>
      <c r="U2201" s="2521">
        <f t="shared" ref="U2201" si="2152">X2201-W2201</f>
        <v>2910.1486200000004</v>
      </c>
      <c r="V2201" s="2521">
        <f t="shared" ref="V2201" si="2153">U2201-T2201</f>
        <v>-56.09724924166585</v>
      </c>
      <c r="W2201" s="2521">
        <v>-3.9599000000000002</v>
      </c>
      <c r="X2201" s="2521">
        <v>2906.1887200000006</v>
      </c>
      <c r="Y2201" s="2253"/>
    </row>
    <row r="2202" spans="1:25" ht="29.25" customHeight="1" x14ac:dyDescent="0.25">
      <c r="A2202" s="329" t="s">
        <v>371</v>
      </c>
      <c r="B2202" s="200"/>
      <c r="C2202" s="905">
        <f>C2203</f>
        <v>4995</v>
      </c>
      <c r="D2202" s="143">
        <f>SUM(D2203)</f>
        <v>2081</v>
      </c>
      <c r="E2202" s="143">
        <f>SUM(E2203)</f>
        <v>2092</v>
      </c>
      <c r="F2202" s="39">
        <f t="shared" si="2146"/>
        <v>100.52859202306583</v>
      </c>
      <c r="G2202" s="892"/>
      <c r="H2202" s="526"/>
      <c r="I2202" s="91"/>
      <c r="J2202" s="91"/>
      <c r="K2202" s="648"/>
      <c r="L2202" s="376"/>
      <c r="M2202" s="91"/>
      <c r="N2202" s="376"/>
      <c r="O2202" s="1253"/>
      <c r="P2202" s="1253"/>
      <c r="Q2202" s="1253"/>
      <c r="R2202" s="1253"/>
      <c r="S2202" s="1253"/>
      <c r="T2202" s="2503"/>
      <c r="U2202" s="215"/>
      <c r="V2202" s="215"/>
      <c r="W2202" s="215"/>
      <c r="X2202" s="215"/>
      <c r="Y2202" s="2253"/>
    </row>
    <row r="2203" spans="1:25" ht="29.25" customHeight="1" x14ac:dyDescent="0.25">
      <c r="A2203" s="851" t="s">
        <v>372</v>
      </c>
      <c r="B2203" s="200"/>
      <c r="C2203" s="74">
        <v>4995</v>
      </c>
      <c r="D2203" s="144">
        <f t="shared" ref="D2203:D2205" si="2154">ROUND(C2203/12*$A$4,0)</f>
        <v>2081</v>
      </c>
      <c r="E2203" s="572">
        <f>E2201-E2204</f>
        <v>2092</v>
      </c>
      <c r="F2203" s="36">
        <f t="shared" si="2146"/>
        <v>100.52859202306583</v>
      </c>
      <c r="G2203" s="892"/>
      <c r="H2203" s="526"/>
      <c r="I2203" s="91"/>
      <c r="J2203" s="91"/>
      <c r="K2203" s="648"/>
      <c r="L2203" s="376"/>
      <c r="M2203" s="91"/>
      <c r="N2203" s="376"/>
      <c r="O2203" s="1253"/>
      <c r="P2203" s="1253"/>
      <c r="Q2203" s="1253"/>
      <c r="R2203" s="1253"/>
      <c r="S2203" s="1253"/>
      <c r="T2203" s="2503"/>
      <c r="U2203" s="215"/>
      <c r="V2203" s="215"/>
      <c r="W2203" s="215"/>
      <c r="X2203" s="215"/>
      <c r="Y2203" s="2253"/>
    </row>
    <row r="2204" spans="1:25" ht="29.25" customHeight="1" x14ac:dyDescent="0.25">
      <c r="A2204" s="663" t="s">
        <v>373</v>
      </c>
      <c r="B2204" s="200"/>
      <c r="C2204" s="905">
        <f>C2205+C2206</f>
        <v>5</v>
      </c>
      <c r="D2204" s="143">
        <f t="shared" ref="D2204:E2204" si="2155">D2205+D2206</f>
        <v>2</v>
      </c>
      <c r="E2204" s="576">
        <f t="shared" si="2155"/>
        <v>26</v>
      </c>
      <c r="F2204" s="39">
        <f t="shared" si="2146"/>
        <v>1300</v>
      </c>
      <c r="G2204" s="892"/>
      <c r="H2204" s="526"/>
      <c r="I2204" s="91"/>
      <c r="J2204" s="91"/>
      <c r="K2204" s="648"/>
      <c r="L2204" s="376"/>
      <c r="M2204" s="91"/>
      <c r="N2204" s="376"/>
      <c r="O2204" s="1253"/>
      <c r="P2204" s="1253"/>
      <c r="Q2204" s="1253"/>
      <c r="R2204" s="1253"/>
      <c r="S2204" s="1253"/>
      <c r="T2204" s="2503"/>
      <c r="U2204" s="215"/>
      <c r="V2204" s="215"/>
      <c r="W2204" s="215"/>
      <c r="X2204" s="215"/>
      <c r="Y2204" s="2253"/>
    </row>
    <row r="2205" spans="1:25" ht="29.25" customHeight="1" x14ac:dyDescent="0.25">
      <c r="A2205" s="851" t="s">
        <v>374</v>
      </c>
      <c r="B2205" s="200"/>
      <c r="C2205" s="74">
        <v>5</v>
      </c>
      <c r="D2205" s="144">
        <f t="shared" si="2154"/>
        <v>2</v>
      </c>
      <c r="E2205" s="576"/>
      <c r="F2205" s="39">
        <f t="shared" si="2146"/>
        <v>0</v>
      </c>
      <c r="G2205" s="892"/>
      <c r="H2205" s="526"/>
      <c r="I2205" s="91"/>
      <c r="J2205" s="91"/>
      <c r="K2205" s="648"/>
      <c r="L2205" s="376"/>
      <c r="M2205" s="91"/>
      <c r="N2205" s="376"/>
      <c r="O2205" s="1253"/>
      <c r="P2205" s="1253"/>
      <c r="Q2205" s="1253"/>
      <c r="R2205" s="1253"/>
      <c r="S2205" s="1253"/>
      <c r="T2205" s="2503"/>
      <c r="U2205" s="215"/>
      <c r="V2205" s="215"/>
      <c r="W2205" s="215"/>
      <c r="X2205" s="215"/>
      <c r="Y2205" s="2253"/>
    </row>
    <row r="2206" spans="1:25" ht="29.25" customHeight="1" thickBot="1" x14ac:dyDescent="0.3">
      <c r="A2206" s="484" t="s">
        <v>375</v>
      </c>
      <c r="B2206" s="200"/>
      <c r="C2206" s="91"/>
      <c r="D2206" s="91"/>
      <c r="E2206" s="648">
        <v>26</v>
      </c>
      <c r="F2206" s="91"/>
      <c r="G2206" s="892"/>
      <c r="H2206" s="526"/>
      <c r="I2206" s="91"/>
      <c r="J2206" s="91"/>
      <c r="K2206" s="648"/>
      <c r="L2206" s="376"/>
      <c r="M2206" s="91"/>
      <c r="N2206" s="376"/>
      <c r="O2206" s="1255"/>
      <c r="P2206" s="1255"/>
      <c r="Q2206" s="1255"/>
      <c r="R2206" s="1255"/>
      <c r="S2206" s="1255"/>
      <c r="T2206" s="2504"/>
      <c r="U2206" s="2518"/>
      <c r="V2206" s="2518"/>
      <c r="W2206" s="2518"/>
      <c r="X2206" s="2518"/>
      <c r="Y2206" s="2253"/>
    </row>
    <row r="2207" spans="1:25" ht="15" customHeight="1" thickBot="1" x14ac:dyDescent="0.3">
      <c r="A2207" s="503" t="s">
        <v>18</v>
      </c>
      <c r="B2207" s="884"/>
      <c r="C2207" s="573"/>
      <c r="D2207" s="573"/>
      <c r="E2207" s="661"/>
      <c r="F2207" s="573"/>
      <c r="G2207" s="885"/>
      <c r="H2207" s="885"/>
      <c r="I2207" s="885"/>
      <c r="J2207" s="885"/>
      <c r="K2207" s="886">
        <f t="shared" ref="K2207" si="2156">SUM(K2201,K2200,K2194,K2164)</f>
        <v>5981</v>
      </c>
      <c r="L2207" s="885"/>
      <c r="M2207" s="885"/>
      <c r="N2207" s="885"/>
      <c r="O2207" s="744">
        <f>SUM(O2201,O2200,O2194,O2164)</f>
        <v>82431.181064158067</v>
      </c>
      <c r="P2207" s="744">
        <f>SUM(P2201,P2200,P2194,P2164)</f>
        <v>79554.857547308071</v>
      </c>
      <c r="Q2207" s="744">
        <f>SUM(Q2201,Q2200,Q2194,Q2164)</f>
        <v>79289.274547308072</v>
      </c>
      <c r="R2207" s="744">
        <f>SUM(R2201,R2200,R2194,R2164)</f>
        <v>79289.274547308072</v>
      </c>
      <c r="S2207" s="744">
        <f>SUM(S2201,S2200,S2194,S2164)</f>
        <v>79271.707998308062</v>
      </c>
      <c r="T2207" s="2508">
        <f t="shared" ref="T2207:X2207" si="2157">SUM(T2201,T2200,T2194,T2164)</f>
        <v>33218.518900465104</v>
      </c>
      <c r="U2207" s="2522">
        <f t="shared" si="2157"/>
        <v>36064.063170000001</v>
      </c>
      <c r="V2207" s="2522">
        <f t="shared" si="2157"/>
        <v>2845.544269534897</v>
      </c>
      <c r="W2207" s="2522">
        <f t="shared" si="2157"/>
        <v>-111.41240999999999</v>
      </c>
      <c r="X2207" s="2524">
        <f t="shared" si="2157"/>
        <v>35952.650760000004</v>
      </c>
      <c r="Y2207" s="2253"/>
    </row>
    <row r="2208" spans="1:25" ht="29.25" customHeight="1" x14ac:dyDescent="0.25">
      <c r="A2208" s="2298" t="s">
        <v>241</v>
      </c>
      <c r="B2208" s="323"/>
      <c r="C2208" s="93"/>
      <c r="D2208" s="93"/>
      <c r="E2208" s="1685"/>
      <c r="F2208" s="93"/>
      <c r="G2208" s="93"/>
      <c r="H2208" s="93"/>
      <c r="I2208" s="93"/>
      <c r="J2208" s="93"/>
      <c r="K2208" s="1685"/>
      <c r="L2208" s="93"/>
      <c r="M2208" s="93"/>
      <c r="N2208" s="93"/>
      <c r="O2208" s="1254"/>
      <c r="P2208" s="1254"/>
      <c r="Q2208" s="1254"/>
      <c r="R2208" s="1254"/>
      <c r="S2208" s="1254"/>
      <c r="T2208" s="2506"/>
      <c r="U2208" s="2521"/>
      <c r="V2208" s="2521"/>
      <c r="W2208" s="2521"/>
      <c r="X2208" s="2521"/>
      <c r="Y2208" s="2253"/>
    </row>
    <row r="2209" spans="1:25" ht="15" customHeight="1" x14ac:dyDescent="0.25">
      <c r="A2209" s="51" t="s">
        <v>5</v>
      </c>
      <c r="B2209" s="51"/>
      <c r="C2209" s="33"/>
      <c r="D2209" s="33"/>
      <c r="E2209" s="583"/>
      <c r="F2209" s="33"/>
      <c r="G2209" s="33"/>
      <c r="H2209" s="33"/>
      <c r="I2209" s="37"/>
      <c r="J2209" s="37"/>
      <c r="K2209" s="656"/>
      <c r="L2209" s="37"/>
      <c r="M2209" s="37"/>
      <c r="N2209" s="37"/>
      <c r="O2209" s="1253"/>
      <c r="P2209" s="1253"/>
      <c r="Q2209" s="1253"/>
      <c r="R2209" s="1253"/>
      <c r="S2209" s="1253"/>
      <c r="T2209" s="2503"/>
      <c r="U2209" s="215"/>
      <c r="V2209" s="215"/>
      <c r="W2209" s="215"/>
      <c r="X2209" s="215"/>
      <c r="Y2209" s="2253"/>
    </row>
    <row r="2210" spans="1:25" ht="15" customHeight="1" x14ac:dyDescent="0.25">
      <c r="A2210" s="47" t="s">
        <v>85</v>
      </c>
      <c r="B2210" s="47">
        <v>340</v>
      </c>
      <c r="C2210" s="36">
        <v>2057</v>
      </c>
      <c r="D2210" s="144">
        <f t="shared" ref="D2210:D2212" si="2158">ROUND(C2210/12*$A$4,0)</f>
        <v>857</v>
      </c>
      <c r="E2210" s="418">
        <v>867</v>
      </c>
      <c r="F2210" s="144">
        <f t="shared" ref="F2210:F2212" si="2159">E2210/D2210*100</f>
        <v>101.16686114352392</v>
      </c>
      <c r="G2210" s="84">
        <v>11</v>
      </c>
      <c r="H2210" s="157">
        <f t="shared" ref="H2210:H2212" si="2160">K2210/E2210</f>
        <v>9.7393310265282587</v>
      </c>
      <c r="I2210" s="166">
        <f t="shared" ref="I2210:I2211" si="2161">ROUND(C2210*G2210,0)</f>
        <v>22627</v>
      </c>
      <c r="J2210" s="166">
        <f t="shared" ref="J2210:J2212" si="2162">ROUND(D2210*G2210,0)</f>
        <v>9427</v>
      </c>
      <c r="K2210" s="420">
        <v>8444</v>
      </c>
      <c r="L2210" s="166">
        <f t="shared" ref="L2210:L2213" si="2163">K2210/J2210*100</f>
        <v>89.572504508327143</v>
      </c>
      <c r="M2210" s="166">
        <f>ROUND(I2210/B2210,0)</f>
        <v>67</v>
      </c>
      <c r="N2210" s="166">
        <f t="shared" ref="N2210:N2213" si="2164">K2210/$A$4*12/M2210</f>
        <v>302.47164179104476</v>
      </c>
      <c r="O2210" s="1253"/>
      <c r="P2210" s="1253"/>
      <c r="Q2210" s="1253"/>
      <c r="R2210" s="1253"/>
      <c r="S2210" s="1253"/>
      <c r="T2210" s="2503"/>
      <c r="U2210" s="215"/>
      <c r="V2210" s="215"/>
      <c r="W2210" s="215"/>
      <c r="X2210" s="215"/>
      <c r="Y2210" s="2253"/>
    </row>
    <row r="2211" spans="1:25" ht="15" customHeight="1" x14ac:dyDescent="0.25">
      <c r="A2211" s="47" t="s">
        <v>86</v>
      </c>
      <c r="B2211" s="47">
        <v>330</v>
      </c>
      <c r="C2211" s="36">
        <v>497</v>
      </c>
      <c r="D2211" s="144">
        <f t="shared" si="2158"/>
        <v>207</v>
      </c>
      <c r="E2211" s="418">
        <v>214</v>
      </c>
      <c r="F2211" s="144">
        <f t="shared" si="2159"/>
        <v>103.38164251207729</v>
      </c>
      <c r="G2211" s="84">
        <v>9</v>
      </c>
      <c r="H2211" s="157">
        <f t="shared" si="2160"/>
        <v>8.9719626168224291</v>
      </c>
      <c r="I2211" s="166">
        <f t="shared" si="2161"/>
        <v>4473</v>
      </c>
      <c r="J2211" s="166">
        <f t="shared" si="2162"/>
        <v>1863</v>
      </c>
      <c r="K2211" s="420">
        <v>1920</v>
      </c>
      <c r="L2211" s="166">
        <f t="shared" si="2163"/>
        <v>103.05958132045087</v>
      </c>
      <c r="M2211" s="166">
        <f>ROUND(I2211/B2211,0)</f>
        <v>14</v>
      </c>
      <c r="N2211" s="166">
        <f t="shared" si="2164"/>
        <v>329.14285714285717</v>
      </c>
      <c r="O2211" s="1253"/>
      <c r="P2211" s="1253"/>
      <c r="Q2211" s="1253"/>
      <c r="R2211" s="1253"/>
      <c r="S2211" s="1253"/>
      <c r="T2211" s="2503"/>
      <c r="U2211" s="215"/>
      <c r="V2211" s="215"/>
      <c r="W2211" s="215"/>
      <c r="X2211" s="215"/>
      <c r="Y2211" s="2253"/>
    </row>
    <row r="2212" spans="1:25" ht="15" customHeight="1" x14ac:dyDescent="0.25">
      <c r="A2212" s="484" t="s">
        <v>28</v>
      </c>
      <c r="B2212" s="484">
        <v>340</v>
      </c>
      <c r="C2212" s="63">
        <v>205</v>
      </c>
      <c r="D2212" s="205">
        <f t="shared" si="2158"/>
        <v>85</v>
      </c>
      <c r="E2212" s="426">
        <v>93</v>
      </c>
      <c r="F2212" s="205">
        <f t="shared" si="2159"/>
        <v>109.41176470588236</v>
      </c>
      <c r="G2212" s="1304">
        <v>6.1</v>
      </c>
      <c r="H2212" s="411">
        <f t="shared" si="2160"/>
        <v>6.279569892473118</v>
      </c>
      <c r="I2212" s="376">
        <f>ROUND(C2212*G2212,0)</f>
        <v>1251</v>
      </c>
      <c r="J2212" s="376">
        <f t="shared" si="2162"/>
        <v>519</v>
      </c>
      <c r="K2212" s="422">
        <v>584</v>
      </c>
      <c r="L2212" s="376">
        <f t="shared" si="2163"/>
        <v>112.52408477842005</v>
      </c>
      <c r="M2212" s="376">
        <f>ROUND(I2212/B2212,0)</f>
        <v>4</v>
      </c>
      <c r="N2212" s="376">
        <f t="shared" si="2164"/>
        <v>350.4</v>
      </c>
      <c r="O2212" s="1255"/>
      <c r="P2212" s="1255"/>
      <c r="Q2212" s="1255"/>
      <c r="R2212" s="1255"/>
      <c r="S2212" s="1255"/>
      <c r="T2212" s="2504"/>
      <c r="U2212" s="2518"/>
      <c r="V2212" s="2518"/>
      <c r="W2212" s="2518"/>
      <c r="X2212" s="2518"/>
      <c r="Y2212" s="2253"/>
    </row>
    <row r="2213" spans="1:25" s="417" customFormat="1" ht="15" customHeight="1" x14ac:dyDescent="0.25">
      <c r="A2213" s="2163" t="s">
        <v>7</v>
      </c>
      <c r="B2213" s="2163"/>
      <c r="C2213" s="1826">
        <f>SUM(C2210:C2212)</f>
        <v>2759</v>
      </c>
      <c r="D2213" s="1826">
        <f>SUM(D2210:D2212)</f>
        <v>1149</v>
      </c>
      <c r="E2213" s="1826">
        <f>SUM(E2210:E2212)</f>
        <v>1174</v>
      </c>
      <c r="F2213" s="1826">
        <f>E2213/D2213*100</f>
        <v>102.17580504786771</v>
      </c>
      <c r="G2213" s="1546">
        <f>J2213/D2213</f>
        <v>10.277632724107919</v>
      </c>
      <c r="H2213" s="1546">
        <f t="shared" ref="H2213" si="2165">K2213/E2213</f>
        <v>9.3253833049403756</v>
      </c>
      <c r="I2213" s="1826">
        <f>SUM(I2210:I2212)</f>
        <v>28351</v>
      </c>
      <c r="J2213" s="1826">
        <f>SUM(J2210:J2212)</f>
        <v>11809</v>
      </c>
      <c r="K2213" s="1826">
        <f>SUM(K2210:K2212)</f>
        <v>10948</v>
      </c>
      <c r="L2213" s="1523">
        <f t="shared" si="2163"/>
        <v>92.708950800237105</v>
      </c>
      <c r="M2213" s="1826">
        <f>SUM(M2210:M2212)</f>
        <v>85</v>
      </c>
      <c r="N2213" s="1523">
        <f t="shared" si="2164"/>
        <v>309.11999999999995</v>
      </c>
      <c r="O2213" s="558">
        <v>65916.618915839979</v>
      </c>
      <c r="P2213" s="558">
        <v>56953.750541603993</v>
      </c>
      <c r="Q2213" s="558">
        <v>56953.750541603993</v>
      </c>
      <c r="R2213" s="558">
        <v>56953.750541603993</v>
      </c>
      <c r="S2213" s="558">
        <v>56953.750541603993</v>
      </c>
      <c r="T2213" s="2505">
        <f>O2213/12*$A$4+(P2213-O2213)/11*4+(Q2213-P2213)/10*3+(R2213-Q2213)/9*2+(S2213-R2213)/8*1</f>
        <v>24206.033018241451</v>
      </c>
      <c r="U2213" s="1444">
        <f t="shared" ref="U2213" si="2166">X2213-W2213</f>
        <v>23990.70435</v>
      </c>
      <c r="V2213" s="1444">
        <f t="shared" ref="V2213" si="2167">U2213-T2213</f>
        <v>-215.32866824145094</v>
      </c>
      <c r="W2213" s="1444">
        <v>-323.51219999999995</v>
      </c>
      <c r="X2213" s="1444">
        <v>23667.192149999999</v>
      </c>
      <c r="Y2213" s="2253"/>
    </row>
    <row r="2214" spans="1:25" ht="15" customHeight="1" x14ac:dyDescent="0.25">
      <c r="A2214" s="1313" t="s">
        <v>14</v>
      </c>
      <c r="B2214" s="817"/>
      <c r="C2214" s="135"/>
      <c r="D2214" s="135"/>
      <c r="E2214" s="1724"/>
      <c r="F2214" s="135"/>
      <c r="G2214" s="1317"/>
      <c r="H2214" s="1317"/>
      <c r="I2214" s="135"/>
      <c r="J2214" s="135"/>
      <c r="K2214" s="1724"/>
      <c r="L2214" s="135"/>
      <c r="M2214" s="135"/>
      <c r="N2214" s="135"/>
      <c r="O2214" s="1254"/>
      <c r="P2214" s="1254"/>
      <c r="Q2214" s="1254"/>
      <c r="R2214" s="1254"/>
      <c r="S2214" s="1254"/>
      <c r="T2214" s="2506"/>
      <c r="U2214" s="2521"/>
      <c r="V2214" s="2521"/>
      <c r="W2214" s="2521"/>
      <c r="X2214" s="2521"/>
      <c r="Y2214" s="2253"/>
    </row>
    <row r="2215" spans="1:25" ht="16.5" customHeight="1" x14ac:dyDescent="0.25">
      <c r="A2215" s="60" t="s">
        <v>343</v>
      </c>
      <c r="B2215" s="59"/>
      <c r="C2215" s="143"/>
      <c r="D2215" s="143"/>
      <c r="E2215" s="421"/>
      <c r="F2215" s="143"/>
      <c r="G2215" s="50"/>
      <c r="H2215" s="50"/>
      <c r="I2215" s="38"/>
      <c r="J2215" s="38"/>
      <c r="K2215" s="669"/>
      <c r="L2215" s="38"/>
      <c r="M2215" s="38"/>
      <c r="N2215" s="38"/>
      <c r="O2215" s="1253"/>
      <c r="P2215" s="1253"/>
      <c r="Q2215" s="1253"/>
      <c r="R2215" s="1253"/>
      <c r="S2215" s="1253"/>
      <c r="T2215" s="2503"/>
      <c r="U2215" s="215"/>
      <c r="V2215" s="215"/>
      <c r="W2215" s="215"/>
      <c r="X2215" s="215"/>
      <c r="Y2215" s="2253"/>
    </row>
    <row r="2216" spans="1:25" ht="28.5" customHeight="1" x14ac:dyDescent="0.25">
      <c r="A2216" s="294" t="s">
        <v>401</v>
      </c>
      <c r="B2216" s="294"/>
      <c r="C2216" s="53">
        <f>C2218+C2219+C2220</f>
        <v>25500</v>
      </c>
      <c r="D2216" s="53">
        <f t="shared" ref="D2216:E2216" si="2168">D2218+D2219+D2220</f>
        <v>10625</v>
      </c>
      <c r="E2216" s="53">
        <f t="shared" si="2168"/>
        <v>15651</v>
      </c>
      <c r="F2216" s="624">
        <f>E2216/D2216*100</f>
        <v>147.30352941176471</v>
      </c>
      <c r="G2216" s="56"/>
      <c r="H2216" s="56"/>
      <c r="I2216" s="55"/>
      <c r="J2216" s="55"/>
      <c r="K2216" s="545"/>
      <c r="L2216" s="55"/>
      <c r="M2216" s="55"/>
      <c r="N2216" s="55"/>
      <c r="O2216" s="1253"/>
      <c r="P2216" s="1253"/>
      <c r="Q2216" s="1253"/>
      <c r="R2216" s="1253"/>
      <c r="S2216" s="1253"/>
      <c r="T2216" s="2503"/>
      <c r="U2216" s="215"/>
      <c r="V2216" s="215"/>
      <c r="W2216" s="215"/>
      <c r="X2216" s="215"/>
      <c r="Y2216" s="2253"/>
    </row>
    <row r="2217" spans="1:25" ht="21.75" customHeight="1" x14ac:dyDescent="0.25">
      <c r="A2217" s="294" t="s">
        <v>344</v>
      </c>
      <c r="B2217" s="294"/>
      <c r="C2217" s="53"/>
      <c r="D2217" s="144">
        <f t="shared" ref="D2217:D2241" si="2169">ROUND(C2217/12*$A$4,0)</f>
        <v>0</v>
      </c>
      <c r="E2217" s="527"/>
      <c r="F2217" s="624"/>
      <c r="G2217" s="56"/>
      <c r="H2217" s="56"/>
      <c r="I2217" s="55"/>
      <c r="J2217" s="55"/>
      <c r="K2217" s="545"/>
      <c r="L2217" s="55"/>
      <c r="M2217" s="55"/>
      <c r="N2217" s="55"/>
      <c r="O2217" s="1253"/>
      <c r="P2217" s="1253"/>
      <c r="Q2217" s="1253"/>
      <c r="R2217" s="1253"/>
      <c r="S2217" s="1253"/>
      <c r="T2217" s="2503"/>
      <c r="U2217" s="215"/>
      <c r="V2217" s="215"/>
      <c r="W2217" s="215"/>
      <c r="X2217" s="215"/>
      <c r="Y2217" s="2253"/>
    </row>
    <row r="2218" spans="1:25" ht="33" customHeight="1" x14ac:dyDescent="0.25">
      <c r="A2218" s="294" t="s">
        <v>345</v>
      </c>
      <c r="B2218" s="294"/>
      <c r="C2218" s="53">
        <v>9000</v>
      </c>
      <c r="D2218" s="144">
        <f t="shared" si="2169"/>
        <v>3750</v>
      </c>
      <c r="E2218" s="527">
        <v>1829</v>
      </c>
      <c r="F2218" s="624">
        <f t="shared" ref="F2218:F2223" si="2170">E2218/D2218*100</f>
        <v>48.773333333333333</v>
      </c>
      <c r="G2218" s="56"/>
      <c r="H2218" s="56"/>
      <c r="I2218" s="55"/>
      <c r="J2218" s="55"/>
      <c r="K2218" s="545"/>
      <c r="L2218" s="55"/>
      <c r="M2218" s="55"/>
      <c r="N2218" s="55"/>
      <c r="O2218" s="1253"/>
      <c r="P2218" s="1253"/>
      <c r="Q2218" s="1253"/>
      <c r="R2218" s="1253"/>
      <c r="S2218" s="1253"/>
      <c r="T2218" s="2503"/>
      <c r="U2218" s="215"/>
      <c r="V2218" s="215"/>
      <c r="W2218" s="215"/>
      <c r="X2218" s="215"/>
      <c r="Y2218" s="2253"/>
    </row>
    <row r="2219" spans="1:25" ht="36" customHeight="1" x14ac:dyDescent="0.25">
      <c r="A2219" s="294" t="s">
        <v>346</v>
      </c>
      <c r="B2219" s="294"/>
      <c r="C2219" s="53">
        <v>500</v>
      </c>
      <c r="D2219" s="144">
        <f t="shared" si="2169"/>
        <v>208</v>
      </c>
      <c r="E2219" s="527">
        <v>71</v>
      </c>
      <c r="F2219" s="624">
        <f t="shared" si="2170"/>
        <v>34.134615384615387</v>
      </c>
      <c r="G2219" s="56"/>
      <c r="H2219" s="56"/>
      <c r="I2219" s="55"/>
      <c r="J2219" s="55"/>
      <c r="K2219" s="545"/>
      <c r="L2219" s="55"/>
      <c r="M2219" s="55"/>
      <c r="N2219" s="55"/>
      <c r="O2219" s="1253"/>
      <c r="P2219" s="1253"/>
      <c r="Q2219" s="1253"/>
      <c r="R2219" s="1253"/>
      <c r="S2219" s="1253"/>
      <c r="T2219" s="2503"/>
      <c r="U2219" s="215"/>
      <c r="V2219" s="215"/>
      <c r="W2219" s="215"/>
      <c r="X2219" s="215"/>
      <c r="Y2219" s="2253"/>
    </row>
    <row r="2220" spans="1:25" ht="15" customHeight="1" x14ac:dyDescent="0.25">
      <c r="A2220" s="294" t="s">
        <v>347</v>
      </c>
      <c r="B2220" s="294"/>
      <c r="C2220" s="53">
        <v>16000</v>
      </c>
      <c r="D2220" s="144">
        <f t="shared" si="2169"/>
        <v>6667</v>
      </c>
      <c r="E2220" s="527">
        <v>13751</v>
      </c>
      <c r="F2220" s="624">
        <f t="shared" si="2170"/>
        <v>206.25468726563673</v>
      </c>
      <c r="G2220" s="56"/>
      <c r="H2220" s="56"/>
      <c r="I2220" s="55"/>
      <c r="J2220" s="55"/>
      <c r="K2220" s="545"/>
      <c r="L2220" s="55"/>
      <c r="M2220" s="55"/>
      <c r="N2220" s="55"/>
      <c r="O2220" s="1253"/>
      <c r="P2220" s="1253"/>
      <c r="Q2220" s="1253"/>
      <c r="R2220" s="1253"/>
      <c r="S2220" s="1253"/>
      <c r="T2220" s="2503"/>
      <c r="U2220" s="215"/>
      <c r="V2220" s="215"/>
      <c r="W2220" s="215"/>
      <c r="X2220" s="215"/>
      <c r="Y2220" s="2253"/>
    </row>
    <row r="2221" spans="1:25" ht="15" customHeight="1" x14ac:dyDescent="0.25">
      <c r="A2221" s="294" t="s">
        <v>169</v>
      </c>
      <c r="B2221" s="294"/>
      <c r="C2221" s="53">
        <v>100000</v>
      </c>
      <c r="D2221" s="144">
        <f t="shared" si="2169"/>
        <v>41667</v>
      </c>
      <c r="E2221" s="527">
        <f>35726+E2222/4/3.2</f>
        <v>40297.85546875</v>
      </c>
      <c r="F2221" s="624">
        <f t="shared" si="2170"/>
        <v>96.714079412364711</v>
      </c>
      <c r="G2221" s="56"/>
      <c r="H2221" s="56"/>
      <c r="I2221" s="55"/>
      <c r="J2221" s="55"/>
      <c r="K2221" s="545"/>
      <c r="L2221" s="55"/>
      <c r="M2221" s="55"/>
      <c r="N2221" s="55"/>
      <c r="O2221" s="1253"/>
      <c r="P2221" s="1253"/>
      <c r="Q2221" s="1253"/>
      <c r="R2221" s="1253"/>
      <c r="S2221" s="1253"/>
      <c r="T2221" s="2503"/>
      <c r="U2221" s="215"/>
      <c r="V2221" s="215"/>
      <c r="W2221" s="215"/>
      <c r="X2221" s="215"/>
      <c r="Y2221" s="2253"/>
    </row>
    <row r="2222" spans="1:25" ht="15" customHeight="1" x14ac:dyDescent="0.25">
      <c r="A2222" s="294" t="s">
        <v>339</v>
      </c>
      <c r="B2222" s="294"/>
      <c r="C2222" s="53">
        <v>136000</v>
      </c>
      <c r="D2222" s="144">
        <f t="shared" si="2169"/>
        <v>56667</v>
      </c>
      <c r="E2222" s="527">
        <v>58519.75</v>
      </c>
      <c r="F2222" s="624">
        <f t="shared" si="2170"/>
        <v>103.26953959094358</v>
      </c>
      <c r="G2222" s="56"/>
      <c r="H2222" s="56"/>
      <c r="I2222" s="55"/>
      <c r="J2222" s="55"/>
      <c r="K2222" s="545"/>
      <c r="L2222" s="55"/>
      <c r="M2222" s="55"/>
      <c r="N2222" s="55"/>
      <c r="O2222" s="1253"/>
      <c r="P2222" s="1253"/>
      <c r="Q2222" s="1253"/>
      <c r="R2222" s="1253"/>
      <c r="S2222" s="1253"/>
      <c r="T2222" s="2503"/>
      <c r="U2222" s="215"/>
      <c r="V2222" s="215"/>
      <c r="W2222" s="215"/>
      <c r="X2222" s="215"/>
      <c r="Y2222" s="2253"/>
    </row>
    <row r="2223" spans="1:25" s="99" customFormat="1" ht="32.25" customHeight="1" x14ac:dyDescent="0.2">
      <c r="A2223" s="299" t="s">
        <v>183</v>
      </c>
      <c r="B2223" s="299"/>
      <c r="C2223" s="57">
        <f>SUM(C2216+C2221*3.2)</f>
        <v>345500</v>
      </c>
      <c r="D2223" s="57">
        <f t="shared" ref="D2223:E2223" si="2171">SUM(D2216+D2221*3.2)</f>
        <v>143959.4</v>
      </c>
      <c r="E2223" s="57">
        <f t="shared" si="2171"/>
        <v>144604.13750000001</v>
      </c>
      <c r="F2223" s="545">
        <f t="shared" si="2170"/>
        <v>100.44786064682127</v>
      </c>
      <c r="G2223" s="56"/>
      <c r="H2223" s="56"/>
      <c r="I2223" s="55"/>
      <c r="J2223" s="55"/>
      <c r="K2223" s="545"/>
      <c r="L2223" s="55"/>
      <c r="M2223" s="55"/>
      <c r="N2223" s="55"/>
      <c r="O2223" s="1253"/>
      <c r="P2223" s="1253"/>
      <c r="Q2223" s="1253"/>
      <c r="R2223" s="1253"/>
      <c r="S2223" s="1253"/>
      <c r="T2223" s="2503"/>
      <c r="U2223" s="215"/>
      <c r="V2223" s="215"/>
      <c r="W2223" s="215"/>
      <c r="X2223" s="215"/>
      <c r="Y2223" s="2253"/>
    </row>
    <row r="2224" spans="1:25" ht="28.5" customHeight="1" x14ac:dyDescent="0.25">
      <c r="A2224" s="815" t="s">
        <v>348</v>
      </c>
      <c r="B2224" s="548"/>
      <c r="C2224" s="53"/>
      <c r="D2224" s="144"/>
      <c r="E2224" s="527"/>
      <c r="F2224" s="53"/>
      <c r="G2224" s="56"/>
      <c r="H2224" s="56"/>
      <c r="I2224" s="55"/>
      <c r="J2224" s="55"/>
      <c r="K2224" s="545"/>
      <c r="L2224" s="55"/>
      <c r="M2224" s="55"/>
      <c r="N2224" s="55"/>
      <c r="O2224" s="1253"/>
      <c r="P2224" s="1253"/>
      <c r="Q2224" s="1253"/>
      <c r="R2224" s="1253"/>
      <c r="S2224" s="1253"/>
      <c r="T2224" s="2503"/>
      <c r="U2224" s="215"/>
      <c r="V2224" s="215"/>
      <c r="W2224" s="215"/>
      <c r="X2224" s="215"/>
      <c r="Y2224" s="2253"/>
    </row>
    <row r="2225" spans="1:25" ht="16.5" customHeight="1" x14ac:dyDescent="0.25">
      <c r="A2225" s="294" t="s">
        <v>217</v>
      </c>
      <c r="B2225" s="294"/>
      <c r="C2225" s="53">
        <f>C2227+C2232</f>
        <v>79967</v>
      </c>
      <c r="D2225" s="53">
        <f t="shared" ref="D2225:E2225" si="2172">D2227+D2232</f>
        <v>33320</v>
      </c>
      <c r="E2225" s="53">
        <f t="shared" si="2172"/>
        <v>25281.951988715467</v>
      </c>
      <c r="F2225" s="624">
        <f>E2225/D2225*100</f>
        <v>75.876206448725895</v>
      </c>
      <c r="G2225" s="56"/>
      <c r="H2225" s="56"/>
      <c r="I2225" s="55"/>
      <c r="J2225" s="55"/>
      <c r="K2225" s="545"/>
      <c r="L2225" s="55"/>
      <c r="M2225" s="55"/>
      <c r="N2225" s="55"/>
      <c r="O2225" s="1253"/>
      <c r="P2225" s="1253"/>
      <c r="Q2225" s="1253"/>
      <c r="R2225" s="1253"/>
      <c r="S2225" s="1253"/>
      <c r="T2225" s="2503"/>
      <c r="U2225" s="215"/>
      <c r="V2225" s="215"/>
      <c r="W2225" s="215"/>
      <c r="X2225" s="215"/>
      <c r="Y2225" s="2253"/>
    </row>
    <row r="2226" spans="1:25" ht="15" customHeight="1" x14ac:dyDescent="0.25">
      <c r="A2226" s="294" t="s">
        <v>344</v>
      </c>
      <c r="B2226" s="294"/>
      <c r="C2226" s="53"/>
      <c r="D2226" s="144"/>
      <c r="E2226" s="527"/>
      <c r="F2226" s="53"/>
      <c r="G2226" s="56"/>
      <c r="H2226" s="56"/>
      <c r="I2226" s="55"/>
      <c r="J2226" s="55"/>
      <c r="K2226" s="545"/>
      <c r="L2226" s="55"/>
      <c r="M2226" s="55"/>
      <c r="N2226" s="55"/>
      <c r="O2226" s="1253"/>
      <c r="P2226" s="1253"/>
      <c r="Q2226" s="1253"/>
      <c r="R2226" s="1253"/>
      <c r="S2226" s="1253"/>
      <c r="T2226" s="2503"/>
      <c r="U2226" s="215"/>
      <c r="V2226" s="215"/>
      <c r="W2226" s="215"/>
      <c r="X2226" s="215"/>
      <c r="Y2226" s="2253"/>
    </row>
    <row r="2227" spans="1:25" ht="47.25" customHeight="1" x14ac:dyDescent="0.25">
      <c r="A2227" s="2167" t="s">
        <v>349</v>
      </c>
      <c r="B2227" s="302"/>
      <c r="C2227" s="53">
        <f>SUM(C2228:C2231)</f>
        <v>11707</v>
      </c>
      <c r="D2227" s="53">
        <f t="shared" ref="D2227:E2227" si="2173">SUM(D2228:D2231)</f>
        <v>4879</v>
      </c>
      <c r="E2227" s="53">
        <f t="shared" si="2173"/>
        <v>7859</v>
      </c>
      <c r="F2227" s="624">
        <f t="shared" ref="F2227:F2237" si="2174">E2227/D2227*100</f>
        <v>161.07808977249437</v>
      </c>
      <c r="G2227" s="56"/>
      <c r="H2227" s="56"/>
      <c r="I2227" s="55"/>
      <c r="J2227" s="55"/>
      <c r="K2227" s="545"/>
      <c r="L2227" s="55"/>
      <c r="M2227" s="55"/>
      <c r="N2227" s="55"/>
      <c r="O2227" s="1253"/>
      <c r="P2227" s="1253"/>
      <c r="Q2227" s="1253"/>
      <c r="R2227" s="1253"/>
      <c r="S2227" s="1253"/>
      <c r="T2227" s="2503"/>
      <c r="U2227" s="215"/>
      <c r="V2227" s="215"/>
      <c r="W2227" s="215"/>
      <c r="X2227" s="215"/>
      <c r="Y2227" s="2253"/>
    </row>
    <row r="2228" spans="1:25" ht="36.950000000000003" customHeight="1" x14ac:dyDescent="0.25">
      <c r="A2228" s="294" t="s">
        <v>350</v>
      </c>
      <c r="B2228" s="294"/>
      <c r="C2228" s="53">
        <v>8392</v>
      </c>
      <c r="D2228" s="144">
        <f t="shared" si="2169"/>
        <v>3497</v>
      </c>
      <c r="E2228" s="527">
        <v>5560</v>
      </c>
      <c r="F2228" s="624">
        <f t="shared" si="2174"/>
        <v>158.99342293394338</v>
      </c>
      <c r="G2228" s="56"/>
      <c r="H2228" s="56"/>
      <c r="I2228" s="55"/>
      <c r="J2228" s="55"/>
      <c r="K2228" s="545"/>
      <c r="L2228" s="55"/>
      <c r="M2228" s="55"/>
      <c r="N2228" s="55"/>
      <c r="O2228" s="1253"/>
      <c r="P2228" s="1253"/>
      <c r="Q2228" s="1253"/>
      <c r="R2228" s="1253"/>
      <c r="S2228" s="1253"/>
      <c r="T2228" s="2503"/>
      <c r="U2228" s="215"/>
      <c r="V2228" s="215"/>
      <c r="W2228" s="215"/>
      <c r="X2228" s="215"/>
      <c r="Y2228" s="2253"/>
    </row>
    <row r="2229" spans="1:25" ht="36.950000000000003" customHeight="1" x14ac:dyDescent="0.25">
      <c r="A2229" s="294" t="s">
        <v>351</v>
      </c>
      <c r="B2229" s="294"/>
      <c r="C2229" s="53">
        <v>2559</v>
      </c>
      <c r="D2229" s="144">
        <f t="shared" si="2169"/>
        <v>1066</v>
      </c>
      <c r="E2229" s="527">
        <v>1633</v>
      </c>
      <c r="F2229" s="624">
        <f t="shared" si="2174"/>
        <v>153.18949343339588</v>
      </c>
      <c r="G2229" s="56"/>
      <c r="H2229" s="56"/>
      <c r="I2229" s="55"/>
      <c r="J2229" s="55"/>
      <c r="K2229" s="545"/>
      <c r="L2229" s="55"/>
      <c r="M2229" s="55"/>
      <c r="N2229" s="55"/>
      <c r="O2229" s="1253"/>
      <c r="P2229" s="1253"/>
      <c r="Q2229" s="1253"/>
      <c r="R2229" s="1253"/>
      <c r="S2229" s="1253"/>
      <c r="T2229" s="2503"/>
      <c r="U2229" s="215"/>
      <c r="V2229" s="215"/>
      <c r="W2229" s="215"/>
      <c r="X2229" s="215"/>
      <c r="Y2229" s="2253"/>
    </row>
    <row r="2230" spans="1:25" ht="48.75" customHeight="1" x14ac:dyDescent="0.25">
      <c r="A2230" s="294" t="s">
        <v>418</v>
      </c>
      <c r="B2230" s="294"/>
      <c r="C2230" s="53">
        <v>666</v>
      </c>
      <c r="D2230" s="144">
        <f t="shared" si="2169"/>
        <v>278</v>
      </c>
      <c r="E2230" s="527">
        <v>666</v>
      </c>
      <c r="F2230" s="624">
        <f t="shared" si="2174"/>
        <v>239.56834532374103</v>
      </c>
      <c r="G2230" s="56"/>
      <c r="H2230" s="56"/>
      <c r="I2230" s="55"/>
      <c r="J2230" s="55"/>
      <c r="K2230" s="545"/>
      <c r="L2230" s="55"/>
      <c r="M2230" s="55"/>
      <c r="N2230" s="55"/>
      <c r="O2230" s="1253"/>
      <c r="P2230" s="1253"/>
      <c r="Q2230" s="1253"/>
      <c r="R2230" s="1253"/>
      <c r="S2230" s="1253"/>
      <c r="T2230" s="2503"/>
      <c r="U2230" s="215"/>
      <c r="V2230" s="215"/>
      <c r="W2230" s="215"/>
      <c r="X2230" s="215"/>
      <c r="Y2230" s="2253"/>
    </row>
    <row r="2231" spans="1:25" ht="37.5" customHeight="1" x14ac:dyDescent="0.25">
      <c r="A2231" s="294" t="s">
        <v>419</v>
      </c>
      <c r="B2231" s="294"/>
      <c r="C2231" s="53">
        <v>90</v>
      </c>
      <c r="D2231" s="144">
        <f t="shared" si="2169"/>
        <v>38</v>
      </c>
      <c r="E2231" s="527"/>
      <c r="F2231" s="624">
        <f t="shared" si="2174"/>
        <v>0</v>
      </c>
      <c r="G2231" s="56"/>
      <c r="H2231" s="56"/>
      <c r="I2231" s="55"/>
      <c r="J2231" s="55"/>
      <c r="K2231" s="545"/>
      <c r="L2231" s="55"/>
      <c r="M2231" s="55"/>
      <c r="N2231" s="55"/>
      <c r="O2231" s="1253"/>
      <c r="P2231" s="1253"/>
      <c r="Q2231" s="1253"/>
      <c r="R2231" s="1253"/>
      <c r="S2231" s="1253"/>
      <c r="T2231" s="2503"/>
      <c r="U2231" s="215"/>
      <c r="V2231" s="215"/>
      <c r="W2231" s="215"/>
      <c r="X2231" s="215"/>
      <c r="Y2231" s="2253"/>
    </row>
    <row r="2232" spans="1:25" ht="42.75" customHeight="1" x14ac:dyDescent="0.25">
      <c r="A2232" s="2167" t="s">
        <v>352</v>
      </c>
      <c r="B2232" s="302"/>
      <c r="C2232" s="53">
        <f>SUM(C2233:C2237)</f>
        <v>68260</v>
      </c>
      <c r="D2232" s="53">
        <f t="shared" ref="D2232:E2232" si="2175">SUM(D2233:D2237)</f>
        <v>28441</v>
      </c>
      <c r="E2232" s="53">
        <f t="shared" si="2175"/>
        <v>17422.951988715467</v>
      </c>
      <c r="F2232" s="624">
        <f t="shared" si="2174"/>
        <v>61.259983786489457</v>
      </c>
      <c r="G2232" s="56"/>
      <c r="H2232" s="56"/>
      <c r="I2232" s="55"/>
      <c r="J2232" s="55"/>
      <c r="K2232" s="545"/>
      <c r="L2232" s="55"/>
      <c r="M2232" s="55"/>
      <c r="N2232" s="55"/>
      <c r="O2232" s="1253"/>
      <c r="P2232" s="1253"/>
      <c r="Q2232" s="1253"/>
      <c r="R2232" s="1253"/>
      <c r="S2232" s="1253"/>
      <c r="T2232" s="2503"/>
      <c r="U2232" s="215"/>
      <c r="V2232" s="215"/>
      <c r="W2232" s="215"/>
      <c r="X2232" s="215"/>
      <c r="Y2232" s="2253"/>
    </row>
    <row r="2233" spans="1:25" ht="36.950000000000003" customHeight="1" x14ac:dyDescent="0.25">
      <c r="A2233" s="294" t="s">
        <v>353</v>
      </c>
      <c r="B2233" s="294"/>
      <c r="C2233" s="53">
        <v>300</v>
      </c>
      <c r="D2233" s="144">
        <f t="shared" si="2169"/>
        <v>125</v>
      </c>
      <c r="E2233" s="527">
        <v>0</v>
      </c>
      <c r="F2233" s="624">
        <f t="shared" si="2174"/>
        <v>0</v>
      </c>
      <c r="G2233" s="56"/>
      <c r="H2233" s="56"/>
      <c r="I2233" s="55"/>
      <c r="J2233" s="55"/>
      <c r="K2233" s="545"/>
      <c r="L2233" s="55"/>
      <c r="M2233" s="55"/>
      <c r="N2233" s="55"/>
      <c r="O2233" s="1253"/>
      <c r="P2233" s="1253"/>
      <c r="Q2233" s="1253"/>
      <c r="R2233" s="1253"/>
      <c r="S2233" s="1253"/>
      <c r="T2233" s="2503"/>
      <c r="U2233" s="215"/>
      <c r="V2233" s="215"/>
      <c r="W2233" s="215"/>
      <c r="X2233" s="215"/>
      <c r="Y2233" s="2253"/>
    </row>
    <row r="2234" spans="1:25" ht="56.25" customHeight="1" x14ac:dyDescent="0.25">
      <c r="A2234" s="294" t="s">
        <v>448</v>
      </c>
      <c r="B2234" s="294"/>
      <c r="C2234" s="53">
        <v>43320</v>
      </c>
      <c r="D2234" s="144">
        <f t="shared" si="2169"/>
        <v>18050</v>
      </c>
      <c r="E2234" s="527">
        <v>14819.453643248889</v>
      </c>
      <c r="F2234" s="624">
        <f t="shared" si="2174"/>
        <v>82.10223625068636</v>
      </c>
      <c r="G2234" s="56"/>
      <c r="H2234" s="56"/>
      <c r="I2234" s="55"/>
      <c r="J2234" s="55"/>
      <c r="K2234" s="545"/>
      <c r="L2234" s="55"/>
      <c r="M2234" s="55"/>
      <c r="N2234" s="55"/>
      <c r="O2234" s="1253"/>
      <c r="P2234" s="1253"/>
      <c r="Q2234" s="1253"/>
      <c r="R2234" s="1253"/>
      <c r="S2234" s="1253"/>
      <c r="T2234" s="2503"/>
      <c r="U2234" s="215"/>
      <c r="V2234" s="215"/>
      <c r="W2234" s="215"/>
      <c r="X2234" s="215"/>
      <c r="Y2234" s="2253"/>
    </row>
    <row r="2235" spans="1:25" ht="48.75" customHeight="1" x14ac:dyDescent="0.25">
      <c r="A2235" s="294" t="s">
        <v>367</v>
      </c>
      <c r="B2235" s="294"/>
      <c r="C2235" s="53">
        <v>14160</v>
      </c>
      <c r="D2235" s="144">
        <f t="shared" si="2169"/>
        <v>5900</v>
      </c>
      <c r="E2235" s="527">
        <v>2132.4983454665785</v>
      </c>
      <c r="F2235" s="624">
        <f t="shared" si="2174"/>
        <v>36.144039753670818</v>
      </c>
      <c r="G2235" s="56"/>
      <c r="H2235" s="56"/>
      <c r="I2235" s="55"/>
      <c r="J2235" s="55"/>
      <c r="K2235" s="545"/>
      <c r="L2235" s="55"/>
      <c r="M2235" s="55"/>
      <c r="N2235" s="55"/>
      <c r="O2235" s="1253"/>
      <c r="P2235" s="1253"/>
      <c r="Q2235" s="1253"/>
      <c r="R2235" s="1253"/>
      <c r="S2235" s="1253"/>
      <c r="T2235" s="2503"/>
      <c r="U2235" s="215"/>
      <c r="V2235" s="215"/>
      <c r="W2235" s="215"/>
      <c r="X2235" s="215"/>
      <c r="Y2235" s="2253"/>
    </row>
    <row r="2236" spans="1:25" ht="36.950000000000003" customHeight="1" x14ac:dyDescent="0.25">
      <c r="A2236" s="294" t="s">
        <v>368</v>
      </c>
      <c r="B2236" s="294"/>
      <c r="C2236" s="53">
        <v>5480</v>
      </c>
      <c r="D2236" s="144">
        <f t="shared" si="2169"/>
        <v>2283</v>
      </c>
      <c r="E2236" s="527">
        <v>177</v>
      </c>
      <c r="F2236" s="624">
        <f t="shared" si="2174"/>
        <v>7.7529566360052566</v>
      </c>
      <c r="G2236" s="56"/>
      <c r="H2236" s="56"/>
      <c r="I2236" s="55"/>
      <c r="J2236" s="55"/>
      <c r="K2236" s="545"/>
      <c r="L2236" s="55"/>
      <c r="M2236" s="55"/>
      <c r="N2236" s="55"/>
      <c r="O2236" s="1253"/>
      <c r="P2236" s="1253"/>
      <c r="Q2236" s="1253"/>
      <c r="R2236" s="1253"/>
      <c r="S2236" s="1253"/>
      <c r="T2236" s="2503"/>
      <c r="U2236" s="215"/>
      <c r="V2236" s="215"/>
      <c r="W2236" s="215"/>
      <c r="X2236" s="215"/>
      <c r="Y2236" s="2253"/>
    </row>
    <row r="2237" spans="1:25" ht="36.950000000000003" customHeight="1" x14ac:dyDescent="0.25">
      <c r="A2237" s="294" t="s">
        <v>369</v>
      </c>
      <c r="B2237" s="294"/>
      <c r="C2237" s="53">
        <v>5000</v>
      </c>
      <c r="D2237" s="144">
        <f t="shared" si="2169"/>
        <v>2083</v>
      </c>
      <c r="E2237" s="527">
        <v>294</v>
      </c>
      <c r="F2237" s="624">
        <f t="shared" si="2174"/>
        <v>14.114258281325013</v>
      </c>
      <c r="G2237" s="56"/>
      <c r="H2237" s="56"/>
      <c r="I2237" s="55"/>
      <c r="J2237" s="55"/>
      <c r="K2237" s="545"/>
      <c r="L2237" s="55"/>
      <c r="M2237" s="55"/>
      <c r="N2237" s="55"/>
      <c r="O2237" s="1253"/>
      <c r="P2237" s="1253"/>
      <c r="Q2237" s="1253"/>
      <c r="R2237" s="1253"/>
      <c r="S2237" s="1253"/>
      <c r="T2237" s="2503"/>
      <c r="U2237" s="215"/>
      <c r="V2237" s="215"/>
      <c r="W2237" s="215"/>
      <c r="X2237" s="215"/>
      <c r="Y2237" s="2253"/>
    </row>
    <row r="2238" spans="1:25" ht="22.5" customHeight="1" x14ac:dyDescent="0.25">
      <c r="A2238" s="294" t="s">
        <v>169</v>
      </c>
      <c r="B2238" s="294"/>
      <c r="C2238" s="53"/>
      <c r="D2238" s="144">
        <f t="shared" si="2169"/>
        <v>0</v>
      </c>
      <c r="E2238" s="527"/>
      <c r="F2238" s="624"/>
      <c r="G2238" s="56"/>
      <c r="H2238" s="56"/>
      <c r="I2238" s="55"/>
      <c r="J2238" s="55"/>
      <c r="K2238" s="545"/>
      <c r="L2238" s="55"/>
      <c r="M2238" s="55"/>
      <c r="N2238" s="55"/>
      <c r="O2238" s="1253"/>
      <c r="P2238" s="1253"/>
      <c r="Q2238" s="1253"/>
      <c r="R2238" s="1253"/>
      <c r="S2238" s="1253"/>
      <c r="T2238" s="2503"/>
      <c r="U2238" s="215"/>
      <c r="V2238" s="215"/>
      <c r="W2238" s="215"/>
      <c r="X2238" s="215"/>
      <c r="Y2238" s="2253"/>
    </row>
    <row r="2239" spans="1:25" ht="18.75" customHeight="1" x14ac:dyDescent="0.25">
      <c r="A2239" s="294" t="s">
        <v>339</v>
      </c>
      <c r="B2239" s="294"/>
      <c r="C2239" s="53"/>
      <c r="D2239" s="144">
        <f t="shared" si="2169"/>
        <v>0</v>
      </c>
      <c r="E2239" s="527"/>
      <c r="F2239" s="624"/>
      <c r="G2239" s="56"/>
      <c r="H2239" s="56"/>
      <c r="I2239" s="55"/>
      <c r="J2239" s="55"/>
      <c r="K2239" s="545"/>
      <c r="L2239" s="55"/>
      <c r="M2239" s="55"/>
      <c r="N2239" s="55"/>
      <c r="O2239" s="1253"/>
      <c r="P2239" s="1253"/>
      <c r="Q2239" s="1253"/>
      <c r="R2239" s="1253"/>
      <c r="S2239" s="1253"/>
      <c r="T2239" s="2503"/>
      <c r="U2239" s="215"/>
      <c r="V2239" s="215"/>
      <c r="W2239" s="215"/>
      <c r="X2239" s="215"/>
      <c r="Y2239" s="2253"/>
    </row>
    <row r="2240" spans="1:25" ht="27.75" customHeight="1" x14ac:dyDescent="0.25">
      <c r="A2240" s="819" t="s">
        <v>170</v>
      </c>
      <c r="B2240" s="294"/>
      <c r="C2240" s="53">
        <v>30800</v>
      </c>
      <c r="D2240" s="144">
        <f t="shared" si="2169"/>
        <v>12833</v>
      </c>
      <c r="E2240" s="527">
        <v>12346</v>
      </c>
      <c r="F2240" s="624">
        <f>E2240/D2240*100</f>
        <v>96.205096236265874</v>
      </c>
      <c r="G2240" s="56"/>
      <c r="H2240" s="56"/>
      <c r="I2240" s="55"/>
      <c r="J2240" s="55"/>
      <c r="K2240" s="545"/>
      <c r="L2240" s="55"/>
      <c r="M2240" s="55"/>
      <c r="N2240" s="55"/>
      <c r="O2240" s="1253"/>
      <c r="P2240" s="1253"/>
      <c r="Q2240" s="1253"/>
      <c r="R2240" s="1253"/>
      <c r="S2240" s="1253"/>
      <c r="T2240" s="2503"/>
      <c r="U2240" s="215"/>
      <c r="V2240" s="215"/>
      <c r="W2240" s="215"/>
      <c r="X2240" s="215"/>
      <c r="Y2240" s="2253"/>
    </row>
    <row r="2241" spans="1:25" ht="21.75" customHeight="1" x14ac:dyDescent="0.25">
      <c r="A2241" s="294" t="s">
        <v>340</v>
      </c>
      <c r="B2241" s="294"/>
      <c r="C2241" s="53"/>
      <c r="D2241" s="144">
        <f t="shared" si="2169"/>
        <v>0</v>
      </c>
      <c r="E2241" s="418"/>
      <c r="F2241" s="624"/>
      <c r="G2241" s="56"/>
      <c r="H2241" s="56"/>
      <c r="I2241" s="55"/>
      <c r="J2241" s="55"/>
      <c r="K2241" s="545"/>
      <c r="L2241" s="55"/>
      <c r="M2241" s="55"/>
      <c r="N2241" s="55"/>
      <c r="O2241" s="1253"/>
      <c r="P2241" s="1253"/>
      <c r="Q2241" s="1253"/>
      <c r="R2241" s="1253"/>
      <c r="S2241" s="1253"/>
      <c r="T2241" s="2503"/>
      <c r="U2241" s="215"/>
      <c r="V2241" s="215"/>
      <c r="W2241" s="215"/>
      <c r="X2241" s="215"/>
      <c r="Y2241" s="2253"/>
    </row>
    <row r="2242" spans="1:25" s="99" customFormat="1" ht="27.75" customHeight="1" x14ac:dyDescent="0.2">
      <c r="A2242" s="299" t="s">
        <v>178</v>
      </c>
      <c r="B2242" s="299"/>
      <c r="C2242" s="57">
        <f>SUM(C2240,C2225)</f>
        <v>110767</v>
      </c>
      <c r="D2242" s="57">
        <f t="shared" ref="D2242:E2242" si="2176">SUM(D2240,D2225)</f>
        <v>46153</v>
      </c>
      <c r="E2242" s="57">
        <f t="shared" si="2176"/>
        <v>37627.951988715467</v>
      </c>
      <c r="F2242" s="545">
        <f>E2242/D2242*100</f>
        <v>81.528724002156878</v>
      </c>
      <c r="G2242" s="56"/>
      <c r="H2242" s="56"/>
      <c r="I2242" s="55"/>
      <c r="J2242" s="55"/>
      <c r="K2242" s="545"/>
      <c r="L2242" s="55"/>
      <c r="M2242" s="55"/>
      <c r="N2242" s="55"/>
      <c r="O2242" s="1253"/>
      <c r="P2242" s="1253"/>
      <c r="Q2242" s="1253"/>
      <c r="R2242" s="1253"/>
      <c r="S2242" s="1253"/>
      <c r="T2242" s="2503"/>
      <c r="U2242" s="215"/>
      <c r="V2242" s="215"/>
      <c r="W2242" s="215"/>
      <c r="X2242" s="215"/>
      <c r="Y2242" s="2253"/>
    </row>
    <row r="2243" spans="1:25" s="99" customFormat="1" ht="30" customHeight="1" x14ac:dyDescent="0.2">
      <c r="A2243" s="299" t="s">
        <v>399</v>
      </c>
      <c r="B2243" s="299"/>
      <c r="C2243" s="57">
        <f>SUM(C2242,C2223)</f>
        <v>456267</v>
      </c>
      <c r="D2243" s="57">
        <f t="shared" ref="D2243:E2243" si="2177">SUM(D2242,D2223)</f>
        <v>190112.4</v>
      </c>
      <c r="E2243" s="57">
        <f t="shared" si="2177"/>
        <v>182232.08948871549</v>
      </c>
      <c r="F2243" s="545">
        <f>E2243/D2243*100</f>
        <v>95.854920293844842</v>
      </c>
      <c r="G2243" s="56"/>
      <c r="H2243" s="56"/>
      <c r="I2243" s="55"/>
      <c r="J2243" s="55"/>
      <c r="K2243" s="545"/>
      <c r="L2243" s="55"/>
      <c r="M2243" s="55"/>
      <c r="N2243" s="55"/>
      <c r="O2243" s="1253">
        <v>169863.94728407406</v>
      </c>
      <c r="P2243" s="1253">
        <v>174371.82864271407</v>
      </c>
      <c r="Q2243" s="1253">
        <v>174371.82864271407</v>
      </c>
      <c r="R2243" s="1253">
        <v>174371.82864271407</v>
      </c>
      <c r="S2243" s="1253">
        <v>174401.22689282609</v>
      </c>
      <c r="T2243" s="2505">
        <f>O2243/12*$A$4+(P2243-O2243)/11*4+(Q2243-P2243)/10*3+(R2243-Q2243)/9*2+(S2243-R2243)/8*1</f>
        <v>72419.549067921529</v>
      </c>
      <c r="U2243" s="215">
        <f t="shared" ref="U2243" si="2178">X2243-W2243</f>
        <v>69417.429909999992</v>
      </c>
      <c r="V2243" s="215">
        <f t="shared" ref="V2243" si="2179">U2243-T2243</f>
        <v>-3002.1191579215374</v>
      </c>
      <c r="W2243" s="215">
        <v>-503.34990000000005</v>
      </c>
      <c r="X2243" s="215">
        <v>68914.080009999991</v>
      </c>
      <c r="Y2243" s="2252">
        <f>U2243+W2243-X2243</f>
        <v>0</v>
      </c>
    </row>
    <row r="2244" spans="1:25" ht="15" customHeight="1" x14ac:dyDescent="0.25">
      <c r="A2244" s="201" t="s">
        <v>33</v>
      </c>
      <c r="B2244" s="201"/>
      <c r="C2244" s="52"/>
      <c r="D2244" s="52"/>
      <c r="E2244" s="624"/>
      <c r="F2244" s="52"/>
      <c r="G2244" s="85"/>
      <c r="H2244" s="85"/>
      <c r="I2244" s="55"/>
      <c r="J2244" s="55"/>
      <c r="K2244" s="545"/>
      <c r="L2244" s="55"/>
      <c r="M2244" s="55"/>
      <c r="N2244" s="55"/>
      <c r="O2244" s="1253"/>
      <c r="P2244" s="1253"/>
      <c r="Q2244" s="1253"/>
      <c r="R2244" s="1253"/>
      <c r="S2244" s="1253"/>
      <c r="T2244" s="2503"/>
      <c r="U2244" s="215"/>
      <c r="V2244" s="215"/>
      <c r="W2244" s="215"/>
      <c r="X2244" s="215"/>
      <c r="Y2244" s="2253"/>
    </row>
    <row r="2245" spans="1:25" ht="15" customHeight="1" x14ac:dyDescent="0.25">
      <c r="A2245" s="47" t="s">
        <v>85</v>
      </c>
      <c r="B2245" s="572">
        <v>300</v>
      </c>
      <c r="C2245" s="74">
        <v>341</v>
      </c>
      <c r="D2245" s="144">
        <f t="shared" ref="D2245:D2246" si="2180">ROUND(C2245/12*$A$4,0)</f>
        <v>142</v>
      </c>
      <c r="E2245" s="418">
        <v>137</v>
      </c>
      <c r="F2245" s="144">
        <f t="shared" ref="F2245:F2255" si="2181">E2245/D2245*100</f>
        <v>96.478873239436624</v>
      </c>
      <c r="G2245" s="50">
        <v>11</v>
      </c>
      <c r="H2245" s="157">
        <f t="shared" ref="H2245:H2249" si="2182">K2245/E2245</f>
        <v>10.649635036496351</v>
      </c>
      <c r="I2245" s="166">
        <f t="shared" ref="I2245:I2248" si="2183">ROUND(C2245*G2245,0)</f>
        <v>3751</v>
      </c>
      <c r="J2245" s="166">
        <f t="shared" ref="J2245:J2248" si="2184">ROUND(D2245*G2245,0)</f>
        <v>1562</v>
      </c>
      <c r="K2245" s="420">
        <v>1459</v>
      </c>
      <c r="L2245" s="166">
        <f t="shared" ref="L2245:L2246" si="2185">K2245/J2245*100</f>
        <v>93.405889884763127</v>
      </c>
      <c r="M2245" s="166">
        <f>ROUND(I2245/B2245,0)</f>
        <v>13</v>
      </c>
      <c r="N2245" s="166">
        <f t="shared" ref="N2245:N2250" si="2186">K2245/$A$4*12/M2245</f>
        <v>269.35384615384618</v>
      </c>
      <c r="O2245" s="1253"/>
      <c r="P2245" s="1253"/>
      <c r="Q2245" s="1253"/>
      <c r="R2245" s="1253"/>
      <c r="S2245" s="1253"/>
      <c r="T2245" s="2503"/>
      <c r="U2245" s="215"/>
      <c r="V2245" s="215"/>
      <c r="W2245" s="215"/>
      <c r="X2245" s="215"/>
      <c r="Y2245" s="2253"/>
    </row>
    <row r="2246" spans="1:25" ht="15" customHeight="1" x14ac:dyDescent="0.25">
      <c r="A2246" s="47" t="s">
        <v>86</v>
      </c>
      <c r="B2246" s="572">
        <v>300</v>
      </c>
      <c r="C2246" s="74">
        <v>350</v>
      </c>
      <c r="D2246" s="144">
        <f t="shared" si="2180"/>
        <v>146</v>
      </c>
      <c r="E2246" s="418">
        <v>146</v>
      </c>
      <c r="F2246" s="144">
        <f t="shared" si="2181"/>
        <v>100</v>
      </c>
      <c r="G2246" s="50">
        <v>9</v>
      </c>
      <c r="H2246" s="157">
        <f t="shared" si="2182"/>
        <v>9.0136986301369859</v>
      </c>
      <c r="I2246" s="166">
        <f t="shared" si="2183"/>
        <v>3150</v>
      </c>
      <c r="J2246" s="166">
        <f t="shared" si="2184"/>
        <v>1314</v>
      </c>
      <c r="K2246" s="420">
        <v>1316</v>
      </c>
      <c r="L2246" s="166">
        <f t="shared" si="2185"/>
        <v>100.15220700152207</v>
      </c>
      <c r="M2246" s="166">
        <f>ROUND(I2246/B2246,0)</f>
        <v>11</v>
      </c>
      <c r="N2246" s="166">
        <f t="shared" si="2186"/>
        <v>287.12727272727267</v>
      </c>
      <c r="O2246" s="1253"/>
      <c r="P2246" s="1253"/>
      <c r="Q2246" s="1253"/>
      <c r="R2246" s="1253"/>
      <c r="S2246" s="1253"/>
      <c r="T2246" s="2503"/>
      <c r="U2246" s="215"/>
      <c r="V2246" s="215"/>
      <c r="W2246" s="215"/>
      <c r="X2246" s="215"/>
      <c r="Y2246" s="2253"/>
    </row>
    <row r="2247" spans="1:25" ht="15" customHeight="1" x14ac:dyDescent="0.25">
      <c r="A2247" s="203" t="s">
        <v>93</v>
      </c>
      <c r="B2247" s="203"/>
      <c r="C2247" s="118">
        <f>SUM(C2245:C2246)</f>
        <v>691</v>
      </c>
      <c r="D2247" s="118">
        <f>SUM(D2245:D2246)</f>
        <v>288</v>
      </c>
      <c r="E2247" s="2075">
        <f>SUM(E2245:E2246)</f>
        <v>283</v>
      </c>
      <c r="F2247" s="118">
        <f t="shared" si="2181"/>
        <v>98.263888888888886</v>
      </c>
      <c r="G2247" s="85">
        <f>SUM(I2247/C2247)</f>
        <v>9.98697539797395</v>
      </c>
      <c r="H2247" s="156">
        <f t="shared" si="2182"/>
        <v>9.8056537102473502</v>
      </c>
      <c r="I2247" s="118">
        <f>SUM(I2245:I2246)</f>
        <v>6901</v>
      </c>
      <c r="J2247" s="118">
        <f>SUM(J2245:J2246)</f>
        <v>2876</v>
      </c>
      <c r="K2247" s="2075">
        <f>SUM(K2245:K2246)</f>
        <v>2775</v>
      </c>
      <c r="L2247" s="166">
        <f t="shared" ref="L2247:L2250" si="2187">K2247/J2247*100</f>
        <v>96.48817802503477</v>
      </c>
      <c r="M2247" s="185">
        <f>SUM(M2245:M2246)</f>
        <v>24</v>
      </c>
      <c r="N2247" s="166">
        <f t="shared" si="2186"/>
        <v>277.5</v>
      </c>
      <c r="O2247" s="1253"/>
      <c r="P2247" s="1253"/>
      <c r="Q2247" s="1253"/>
      <c r="R2247" s="1253"/>
      <c r="S2247" s="1253"/>
      <c r="T2247" s="2503"/>
      <c r="U2247" s="215"/>
      <c r="V2247" s="215"/>
      <c r="W2247" s="215"/>
      <c r="X2247" s="215"/>
      <c r="Y2247" s="2253"/>
    </row>
    <row r="2248" spans="1:25" ht="15" customHeight="1" x14ac:dyDescent="0.25">
      <c r="A2248" s="2124" t="s">
        <v>202</v>
      </c>
      <c r="B2248" s="521">
        <v>240</v>
      </c>
      <c r="C2248" s="2125">
        <v>694</v>
      </c>
      <c r="D2248" s="205">
        <f t="shared" ref="D2248" si="2188">ROUND(C2248/12*$A$4,0)</f>
        <v>289</v>
      </c>
      <c r="E2248" s="426">
        <v>290</v>
      </c>
      <c r="F2248" s="205">
        <f t="shared" si="2181"/>
        <v>100.34602076124568</v>
      </c>
      <c r="G2248" s="327">
        <v>8</v>
      </c>
      <c r="H2248" s="411">
        <f t="shared" si="2182"/>
        <v>8</v>
      </c>
      <c r="I2248" s="376">
        <f t="shared" si="2183"/>
        <v>5552</v>
      </c>
      <c r="J2248" s="376">
        <f t="shared" si="2184"/>
        <v>2312</v>
      </c>
      <c r="K2248" s="422">
        <v>2320</v>
      </c>
      <c r="L2248" s="376">
        <f t="shared" si="2187"/>
        <v>100.34602076124568</v>
      </c>
      <c r="M2248" s="376">
        <f>I2248/B2248</f>
        <v>23.133333333333333</v>
      </c>
      <c r="N2248" s="376">
        <f t="shared" si="2186"/>
        <v>240.69164265129683</v>
      </c>
      <c r="O2248" s="1255"/>
      <c r="P2248" s="1255"/>
      <c r="Q2248" s="1255"/>
      <c r="R2248" s="1255"/>
      <c r="S2248" s="1255"/>
      <c r="T2248" s="2504"/>
      <c r="U2248" s="2518"/>
      <c r="V2248" s="2518"/>
      <c r="W2248" s="2518"/>
      <c r="X2248" s="2518"/>
      <c r="Y2248" s="2253"/>
    </row>
    <row r="2249" spans="1:25" s="99" customFormat="1" ht="15" customHeight="1" x14ac:dyDescent="0.25">
      <c r="A2249" s="2126" t="s">
        <v>265</v>
      </c>
      <c r="B2249" s="2127"/>
      <c r="C2249" s="14">
        <f>SUM(C2248:C2248)</f>
        <v>694</v>
      </c>
      <c r="D2249" s="14">
        <f>SUM(D2248:D2248)</f>
        <v>289</v>
      </c>
      <c r="E2249" s="14">
        <f>SUM(E2248:E2248)</f>
        <v>290</v>
      </c>
      <c r="F2249" s="298">
        <f t="shared" si="2181"/>
        <v>100.34602076124568</v>
      </c>
      <c r="G2249" s="1431">
        <f>SUM(I2249/C2249)</f>
        <v>8</v>
      </c>
      <c r="H2249" s="2460">
        <f t="shared" si="2182"/>
        <v>8</v>
      </c>
      <c r="I2249" s="141">
        <f>SUM(I2248:I2248)</f>
        <v>5552</v>
      </c>
      <c r="J2249" s="141">
        <f>SUM(J2248:J2248)</f>
        <v>2312</v>
      </c>
      <c r="K2249" s="1523">
        <f>SUM(K2248:K2248)</f>
        <v>2320</v>
      </c>
      <c r="L2249" s="365">
        <f t="shared" si="2187"/>
        <v>100.34602076124568</v>
      </c>
      <c r="M2249" s="141">
        <f>SUM(M2248:M2248)</f>
        <v>23.133333333333333</v>
      </c>
      <c r="N2249" s="365">
        <f t="shared" si="2186"/>
        <v>240.69164265129683</v>
      </c>
      <c r="O2249" s="558"/>
      <c r="P2249" s="558"/>
      <c r="Q2249" s="558"/>
      <c r="R2249" s="558"/>
      <c r="S2249" s="558"/>
      <c r="T2249" s="2505"/>
      <c r="U2249" s="1444"/>
      <c r="V2249" s="1444"/>
      <c r="W2249" s="1444"/>
      <c r="X2249" s="1444"/>
      <c r="Y2249" s="2253"/>
    </row>
    <row r="2250" spans="1:25" ht="29.25" customHeight="1" x14ac:dyDescent="0.25">
      <c r="A2250" s="1667" t="s">
        <v>397</v>
      </c>
      <c r="B2250" s="45"/>
      <c r="C2250" s="653">
        <f t="shared" ref="C2250:D2250" si="2189">SUM(C2249,C2247)</f>
        <v>1385</v>
      </c>
      <c r="D2250" s="653">
        <f t="shared" si="2189"/>
        <v>577</v>
      </c>
      <c r="E2250" s="653">
        <f>SUM(E2249,E2247)</f>
        <v>573</v>
      </c>
      <c r="F2250" s="16">
        <f t="shared" si="2181"/>
        <v>99.306759098786827</v>
      </c>
      <c r="G2250" s="1431">
        <f>SUM(I2250/C2250)</f>
        <v>8.991335740072202</v>
      </c>
      <c r="H2250" s="44"/>
      <c r="I2250" s="16">
        <f>SUM(I2249,I2247)</f>
        <v>12453</v>
      </c>
      <c r="J2250" s="16">
        <f>SUM(J2249,J2247)</f>
        <v>5188</v>
      </c>
      <c r="K2250" s="653">
        <f>SUM(K2249,K2247)</f>
        <v>5095</v>
      </c>
      <c r="L2250" s="365">
        <f t="shared" si="2187"/>
        <v>98.20740169622205</v>
      </c>
      <c r="M2250" s="16">
        <f>SUM(M2249,M2247)</f>
        <v>47.133333333333333</v>
      </c>
      <c r="N2250" s="365">
        <f t="shared" si="2186"/>
        <v>259.43422913719945</v>
      </c>
      <c r="O2250" s="558">
        <v>19731.669593999995</v>
      </c>
      <c r="P2250" s="558">
        <v>16458.943038416666</v>
      </c>
      <c r="Q2250" s="558">
        <v>16458.943038416666</v>
      </c>
      <c r="R2250" s="558">
        <v>16458.943038416666</v>
      </c>
      <c r="S2250" s="558">
        <v>16458.943038416666</v>
      </c>
      <c r="T2250" s="2505">
        <f>O2250/12*$A$4+(P2250-O2250)/11*4+(Q2250-P2250)/10*3+(R2250-Q2250)/9*2+(S2250-R2250)/8*1</f>
        <v>7031.4466136515148</v>
      </c>
      <c r="U2250" s="1444">
        <f t="shared" ref="U2250:U2251" si="2190">X2250-W2250</f>
        <v>6950.6575400000011</v>
      </c>
      <c r="V2250" s="1444">
        <f t="shared" ref="V2250:V2251" si="2191">U2250-T2250</f>
        <v>-80.789073651513718</v>
      </c>
      <c r="W2250" s="1444">
        <v>-123.19343000000001</v>
      </c>
      <c r="X2250" s="1444">
        <v>6827.4641100000008</v>
      </c>
      <c r="Y2250" s="2253"/>
    </row>
    <row r="2251" spans="1:25" s="99" customFormat="1" ht="36" customHeight="1" x14ac:dyDescent="0.25">
      <c r="A2251" s="1437" t="s">
        <v>400</v>
      </c>
      <c r="B2251" s="1437"/>
      <c r="C2251" s="2168">
        <f>SUM(C2252,C2254)</f>
        <v>13300</v>
      </c>
      <c r="D2251" s="2168">
        <f t="shared" ref="D2251" si="2192">SUM(D2252,D2254)</f>
        <v>5541</v>
      </c>
      <c r="E2251" s="2168">
        <v>5447</v>
      </c>
      <c r="F2251" s="2168">
        <f t="shared" si="2181"/>
        <v>98.303555314925106</v>
      </c>
      <c r="G2251" s="2168"/>
      <c r="H2251" s="2168"/>
      <c r="I2251" s="2168"/>
      <c r="J2251" s="2168"/>
      <c r="K2251" s="2168"/>
      <c r="L2251" s="2168"/>
      <c r="M2251" s="2168"/>
      <c r="N2251" s="2168"/>
      <c r="O2251" s="1254">
        <v>25904.853740339997</v>
      </c>
      <c r="P2251" s="1254">
        <v>25904.853740339997</v>
      </c>
      <c r="Q2251" s="1254">
        <v>25904.853740339997</v>
      </c>
      <c r="R2251" s="1254">
        <v>25904.853740339997</v>
      </c>
      <c r="S2251" s="1254">
        <v>25904.853740339997</v>
      </c>
      <c r="T2251" s="2505">
        <f>O2251/12*$A$4+(P2251-O2251)/11*4+(Q2251-P2251)/10*3+(R2251-Q2251)/9*2+(S2251-R2251)/8*1</f>
        <v>10793.689058475</v>
      </c>
      <c r="U2251" s="2521">
        <f t="shared" si="2190"/>
        <v>10467.760679999999</v>
      </c>
      <c r="V2251" s="2521">
        <f t="shared" si="2191"/>
        <v>-325.9283784750005</v>
      </c>
      <c r="W2251" s="2521">
        <v>-24.214089999999999</v>
      </c>
      <c r="X2251" s="2521">
        <v>10443.54659</v>
      </c>
      <c r="Y2251" s="2253"/>
    </row>
    <row r="2252" spans="1:25" s="99" customFormat="1" ht="36" customHeight="1" x14ac:dyDescent="0.25">
      <c r="A2252" s="585" t="s">
        <v>371</v>
      </c>
      <c r="B2252" s="585"/>
      <c r="C2252" s="2169">
        <f>SUM(C2253)</f>
        <v>13285</v>
      </c>
      <c r="D2252" s="2169">
        <f t="shared" ref="D2252:E2252" si="2193">SUM(D2253)</f>
        <v>5535</v>
      </c>
      <c r="E2252" s="2169">
        <f t="shared" si="2193"/>
        <v>5447</v>
      </c>
      <c r="F2252" s="2169">
        <f t="shared" si="2181"/>
        <v>98.410117434507683</v>
      </c>
      <c r="G2252" s="2169"/>
      <c r="H2252" s="2169"/>
      <c r="I2252" s="2169"/>
      <c r="J2252" s="2169"/>
      <c r="K2252" s="2169"/>
      <c r="L2252" s="2169"/>
      <c r="M2252" s="2169"/>
      <c r="N2252" s="2169"/>
      <c r="O2252" s="1253"/>
      <c r="P2252" s="1253"/>
      <c r="Q2252" s="1253"/>
      <c r="R2252" s="1253"/>
      <c r="S2252" s="1253"/>
      <c r="T2252" s="2503">
        <f t="shared" ref="T2252:T2256" si="2194">O2252/12*$A$4</f>
        <v>0</v>
      </c>
      <c r="U2252" s="215">
        <f t="shared" ref="U2252:U2256" si="2195">X2252-W2252</f>
        <v>0</v>
      </c>
      <c r="V2252" s="215">
        <f t="shared" ref="V2252:V2256" si="2196">U2252-T2252</f>
        <v>0</v>
      </c>
      <c r="W2252" s="215"/>
      <c r="X2252" s="215"/>
      <c r="Y2252" s="2253"/>
    </row>
    <row r="2253" spans="1:25" ht="36" customHeight="1" x14ac:dyDescent="0.25">
      <c r="A2253" s="911" t="s">
        <v>372</v>
      </c>
      <c r="B2253" s="911"/>
      <c r="C2253" s="2076">
        <v>13285</v>
      </c>
      <c r="D2253" s="144">
        <f t="shared" ref="D2253:D2255" si="2197">ROUND(C2253/12*$A$4,0)</f>
        <v>5535</v>
      </c>
      <c r="E2253" s="2076">
        <f>E2251-E2254</f>
        <v>5447</v>
      </c>
      <c r="F2253" s="2169">
        <f t="shared" si="2181"/>
        <v>98.410117434507683</v>
      </c>
      <c r="G2253" s="2076"/>
      <c r="H2253" s="2076"/>
      <c r="I2253" s="2076"/>
      <c r="J2253" s="2076"/>
      <c r="K2253" s="2076"/>
      <c r="L2253" s="2076"/>
      <c r="M2253" s="2076"/>
      <c r="N2253" s="2076"/>
      <c r="O2253" s="1253"/>
      <c r="P2253" s="1253"/>
      <c r="Q2253" s="1253"/>
      <c r="R2253" s="1253"/>
      <c r="S2253" s="1253"/>
      <c r="T2253" s="2503">
        <f t="shared" si="2194"/>
        <v>0</v>
      </c>
      <c r="U2253" s="215">
        <f t="shared" si="2195"/>
        <v>0</v>
      </c>
      <c r="V2253" s="215">
        <f t="shared" si="2196"/>
        <v>0</v>
      </c>
      <c r="W2253" s="215"/>
      <c r="X2253" s="215"/>
      <c r="Y2253" s="2253"/>
    </row>
    <row r="2254" spans="1:25" s="99" customFormat="1" ht="36" customHeight="1" x14ac:dyDescent="0.25">
      <c r="A2254" s="585" t="s">
        <v>373</v>
      </c>
      <c r="B2254" s="585"/>
      <c r="C2254" s="2169">
        <f>SUM(C2255,C2256)</f>
        <v>15</v>
      </c>
      <c r="D2254" s="2169">
        <f t="shared" ref="D2254:E2254" si="2198">SUM(D2255,D2256)</f>
        <v>6</v>
      </c>
      <c r="E2254" s="2169">
        <f t="shared" si="2198"/>
        <v>0</v>
      </c>
      <c r="F2254" s="2169">
        <f t="shared" si="2181"/>
        <v>0</v>
      </c>
      <c r="G2254" s="2169"/>
      <c r="H2254" s="2169"/>
      <c r="I2254" s="2169"/>
      <c r="J2254" s="2169"/>
      <c r="K2254" s="2169"/>
      <c r="L2254" s="2169"/>
      <c r="M2254" s="2169"/>
      <c r="N2254" s="2169"/>
      <c r="O2254" s="1253"/>
      <c r="P2254" s="1253"/>
      <c r="Q2254" s="1253"/>
      <c r="R2254" s="1253"/>
      <c r="S2254" s="1253"/>
      <c r="T2254" s="2503">
        <f t="shared" si="2194"/>
        <v>0</v>
      </c>
      <c r="U2254" s="215">
        <f t="shared" si="2195"/>
        <v>0</v>
      </c>
      <c r="V2254" s="215">
        <f t="shared" si="2196"/>
        <v>0</v>
      </c>
      <c r="W2254" s="215"/>
      <c r="X2254" s="215"/>
      <c r="Y2254" s="2253"/>
    </row>
    <row r="2255" spans="1:25" ht="36" customHeight="1" x14ac:dyDescent="0.25">
      <c r="A2255" s="911" t="s">
        <v>374</v>
      </c>
      <c r="B2255" s="911"/>
      <c r="C2255" s="2076">
        <v>15</v>
      </c>
      <c r="D2255" s="144">
        <f t="shared" si="2197"/>
        <v>6</v>
      </c>
      <c r="E2255" s="2076"/>
      <c r="F2255" s="2169">
        <f t="shared" si="2181"/>
        <v>0</v>
      </c>
      <c r="G2255" s="2076"/>
      <c r="H2255" s="2076"/>
      <c r="I2255" s="2076"/>
      <c r="J2255" s="2076"/>
      <c r="K2255" s="2076"/>
      <c r="L2255" s="2076"/>
      <c r="M2255" s="2076"/>
      <c r="N2255" s="2076"/>
      <c r="O2255" s="1253"/>
      <c r="P2255" s="1253"/>
      <c r="Q2255" s="1253"/>
      <c r="R2255" s="1253"/>
      <c r="S2255" s="1253"/>
      <c r="T2255" s="2503">
        <f t="shared" si="2194"/>
        <v>0</v>
      </c>
      <c r="U2255" s="215">
        <f t="shared" si="2195"/>
        <v>0</v>
      </c>
      <c r="V2255" s="215">
        <f t="shared" si="2196"/>
        <v>0</v>
      </c>
      <c r="W2255" s="215"/>
      <c r="X2255" s="215"/>
      <c r="Y2255" s="2253"/>
    </row>
    <row r="2256" spans="1:25" ht="36" customHeight="1" thickBot="1" x14ac:dyDescent="0.3">
      <c r="A2256" s="2170" t="s">
        <v>375</v>
      </c>
      <c r="B2256" s="2170"/>
      <c r="C2256" s="2125"/>
      <c r="D2256" s="2125"/>
      <c r="E2256" s="2125"/>
      <c r="F2256" s="2125"/>
      <c r="G2256" s="2125"/>
      <c r="H2256" s="2125"/>
      <c r="I2256" s="2125"/>
      <c r="J2256" s="2125"/>
      <c r="K2256" s="2125"/>
      <c r="L2256" s="2125"/>
      <c r="M2256" s="2125"/>
      <c r="N2256" s="2125"/>
      <c r="O2256" s="1255"/>
      <c r="P2256" s="1255"/>
      <c r="Q2256" s="1255"/>
      <c r="R2256" s="1255"/>
      <c r="S2256" s="1255"/>
      <c r="T2256" s="2504">
        <f t="shared" si="2194"/>
        <v>0</v>
      </c>
      <c r="U2256" s="2518">
        <f t="shared" si="2195"/>
        <v>0</v>
      </c>
      <c r="V2256" s="2518">
        <f t="shared" si="2196"/>
        <v>0</v>
      </c>
      <c r="W2256" s="2518"/>
      <c r="X2256" s="2518"/>
      <c r="Y2256" s="2253"/>
    </row>
    <row r="2257" spans="1:25" ht="15" customHeight="1" thickBot="1" x14ac:dyDescent="0.3">
      <c r="A2257" s="503" t="s">
        <v>18</v>
      </c>
      <c r="B2257" s="884"/>
      <c r="C2257" s="573"/>
      <c r="D2257" s="573"/>
      <c r="E2257" s="661"/>
      <c r="F2257" s="573"/>
      <c r="G2257" s="885"/>
      <c r="H2257" s="885"/>
      <c r="I2257" s="885"/>
      <c r="J2257" s="885"/>
      <c r="K2257" s="886">
        <f t="shared" ref="K2257" si="2199">SUM(K2251,K2250,K2243,K2213)</f>
        <v>16043</v>
      </c>
      <c r="L2257" s="885"/>
      <c r="M2257" s="885"/>
      <c r="N2257" s="885"/>
      <c r="O2257" s="744">
        <f>SUM(O2251,O2250,O2243,O2213)</f>
        <v>281417.08953425405</v>
      </c>
      <c r="P2257" s="744">
        <f>SUM(P2251,P2250,P2243,P2213)</f>
        <v>273689.37596307474</v>
      </c>
      <c r="Q2257" s="744">
        <f>SUM(Q2251,Q2250,Q2243,Q2213)</f>
        <v>273689.37596307474</v>
      </c>
      <c r="R2257" s="744">
        <f>SUM(R2251,R2250,R2243,R2213)</f>
        <v>273689.37596307474</v>
      </c>
      <c r="S2257" s="744">
        <f>SUM(S2251,S2250,S2243,S2213)</f>
        <v>273718.77421318676</v>
      </c>
      <c r="T2257" s="2508">
        <f t="shared" ref="T2257:X2257" si="2200">SUM(T2251,T2250,T2243,T2213)</f>
        <v>114450.71775828949</v>
      </c>
      <c r="U2257" s="2522">
        <f t="shared" si="2200"/>
        <v>110826.55248</v>
      </c>
      <c r="V2257" s="2522">
        <f t="shared" si="2200"/>
        <v>-3624.1652782895026</v>
      </c>
      <c r="W2257" s="2522">
        <f t="shared" si="2200"/>
        <v>-974.26962000000003</v>
      </c>
      <c r="X2257" s="2524">
        <f t="shared" si="2200"/>
        <v>109852.28285999999</v>
      </c>
      <c r="Y2257" s="2253"/>
    </row>
    <row r="2258" spans="1:25" ht="32.25" customHeight="1" x14ac:dyDescent="0.25">
      <c r="A2258" s="2171" t="s">
        <v>242</v>
      </c>
      <c r="B2258" s="2172"/>
      <c r="C2258" s="2173"/>
      <c r="D2258" s="2173"/>
      <c r="E2258" s="2173"/>
      <c r="F2258" s="2173"/>
      <c r="G2258" s="2174"/>
      <c r="H2258" s="2174"/>
      <c r="I2258" s="2173"/>
      <c r="J2258" s="2173"/>
      <c r="K2258" s="2173"/>
      <c r="L2258" s="2173"/>
      <c r="M2258" s="2173"/>
      <c r="N2258" s="2173"/>
      <c r="O2258" s="2175">
        <f t="shared" ref="O2258:X2258" si="2201">SUM(O2257,O2207)</f>
        <v>363848.27059841214</v>
      </c>
      <c r="P2258" s="2175">
        <f t="shared" ref="P2258:Q2258" si="2202">SUM(P2257,P2207)</f>
        <v>353244.23351038282</v>
      </c>
      <c r="Q2258" s="2175">
        <f t="shared" si="2202"/>
        <v>352978.65051038284</v>
      </c>
      <c r="R2258" s="2175">
        <f t="shared" ref="R2258:S2258" si="2203">SUM(R2257,R2207)</f>
        <v>352978.65051038284</v>
      </c>
      <c r="S2258" s="2175">
        <f t="shared" si="2203"/>
        <v>352990.48221149482</v>
      </c>
      <c r="T2258" s="2175">
        <f t="shared" si="2201"/>
        <v>147669.23665875458</v>
      </c>
      <c r="U2258" s="2549">
        <f t="shared" si="2201"/>
        <v>146890.61564999999</v>
      </c>
      <c r="V2258" s="2549">
        <f t="shared" si="2201"/>
        <v>-778.62100875460555</v>
      </c>
      <c r="W2258" s="2549">
        <f t="shared" si="2201"/>
        <v>-1085.6820299999999</v>
      </c>
      <c r="X2258" s="2549">
        <f t="shared" si="2201"/>
        <v>145804.93362</v>
      </c>
      <c r="Y2258" s="2253"/>
    </row>
    <row r="2259" spans="1:25" ht="15" customHeight="1" x14ac:dyDescent="0.25">
      <c r="A2259" s="2176" t="s">
        <v>7</v>
      </c>
      <c r="B2259" s="2176"/>
      <c r="C2259" s="2177">
        <f>C2213+C2164</f>
        <v>3719</v>
      </c>
      <c r="D2259" s="2177">
        <f>D2213+D2164</f>
        <v>1549</v>
      </c>
      <c r="E2259" s="2177">
        <f>E2213+E2164</f>
        <v>1572</v>
      </c>
      <c r="F2259" s="2177">
        <f>E2259/D2259*100</f>
        <v>101.48482892188508</v>
      </c>
      <c r="G2259" s="2178">
        <f>I2259/C2259</f>
        <v>9.8303307340682977</v>
      </c>
      <c r="H2259" s="2179">
        <f t="shared" ref="H2259" si="2204">K2259/E2259</f>
        <v>9.0553435114503813</v>
      </c>
      <c r="I2259" s="2177">
        <f>I2213+I2164</f>
        <v>36559</v>
      </c>
      <c r="J2259" s="2177">
        <f>J2213+J2164</f>
        <v>15229</v>
      </c>
      <c r="K2259" s="2177">
        <f>K2213+K2164</f>
        <v>14235</v>
      </c>
      <c r="L2259" s="2180">
        <f>K2259/J2259*100</f>
        <v>93.472979184450722</v>
      </c>
      <c r="M2259" s="2177">
        <f>SUM(M2213,M2164)</f>
        <v>110</v>
      </c>
      <c r="N2259" s="2180">
        <f t="shared" ref="N2259" si="2205">K2259/$A$4*12/M2259</f>
        <v>310.58181818181816</v>
      </c>
      <c r="O2259" s="2181">
        <f t="shared" ref="O2259:X2259" si="2206">SUM(O2213,O2164)</f>
        <v>86445.261471743972</v>
      </c>
      <c r="P2259" s="2181">
        <f t="shared" ref="P2259:Q2259" si="2207">SUM(P2213,P2164)</f>
        <v>73618.013359291319</v>
      </c>
      <c r="Q2259" s="2181">
        <f t="shared" si="2207"/>
        <v>73618.013359291319</v>
      </c>
      <c r="R2259" s="2181">
        <f t="shared" ref="R2259:S2259" si="2208">SUM(R2213,R2164)</f>
        <v>73618.013359291319</v>
      </c>
      <c r="S2259" s="2181">
        <f t="shared" si="2208"/>
        <v>73618.013359291319</v>
      </c>
      <c r="T2259" s="2181">
        <f t="shared" si="2206"/>
        <v>31354.405087486299</v>
      </c>
      <c r="U2259" s="2550">
        <f t="shared" si="2206"/>
        <v>31143.847950000003</v>
      </c>
      <c r="V2259" s="2550">
        <f t="shared" si="2206"/>
        <v>-210.55713748629751</v>
      </c>
      <c r="W2259" s="2550">
        <f t="shared" si="2206"/>
        <v>-365.96099999999996</v>
      </c>
      <c r="X2259" s="2550">
        <f t="shared" si="2206"/>
        <v>30777.88695</v>
      </c>
      <c r="Y2259" s="2253"/>
    </row>
    <row r="2260" spans="1:25" ht="15" customHeight="1" x14ac:dyDescent="0.25">
      <c r="A2260" s="2182" t="s">
        <v>14</v>
      </c>
      <c r="B2260" s="1319"/>
      <c r="C2260" s="1478"/>
      <c r="D2260" s="1478"/>
      <c r="E2260" s="1478"/>
      <c r="F2260" s="1478"/>
      <c r="G2260" s="2183"/>
      <c r="H2260" s="2183"/>
      <c r="I2260" s="2184"/>
      <c r="J2260" s="2184"/>
      <c r="K2260" s="2184"/>
      <c r="L2260" s="2184"/>
      <c r="M2260" s="2184"/>
      <c r="N2260" s="2185"/>
      <c r="O2260" s="2186"/>
      <c r="P2260" s="2186"/>
      <c r="Q2260" s="2186"/>
      <c r="R2260" s="2186"/>
      <c r="S2260" s="2186"/>
      <c r="T2260" s="2186"/>
      <c r="U2260" s="2551"/>
      <c r="V2260" s="2551"/>
      <c r="W2260" s="2551"/>
      <c r="X2260" s="2551"/>
      <c r="Y2260" s="2253"/>
    </row>
    <row r="2261" spans="1:25" ht="30.75" customHeight="1" x14ac:dyDescent="0.25">
      <c r="A2261" s="906" t="s">
        <v>401</v>
      </c>
      <c r="B2261" s="906"/>
      <c r="C2261" s="1101">
        <f>C2225+C2216+C2176+C2167</f>
        <v>122831</v>
      </c>
      <c r="D2261" s="1101">
        <f>D2225+D2216+D2176+D2167</f>
        <v>51179</v>
      </c>
      <c r="E2261" s="1101">
        <f>E2225+E2216+E2176+E2167</f>
        <v>54780.951988715467</v>
      </c>
      <c r="F2261" s="1098">
        <f>E2261/D2261*100</f>
        <v>107.03794913678553</v>
      </c>
      <c r="G2261" s="2187"/>
      <c r="H2261" s="2187"/>
      <c r="I2261" s="2188"/>
      <c r="J2261" s="2188"/>
      <c r="K2261" s="2188"/>
      <c r="L2261" s="2188"/>
      <c r="M2261" s="2188"/>
      <c r="N2261" s="1100"/>
      <c r="O2261" s="2189"/>
      <c r="P2261" s="2189"/>
      <c r="Q2261" s="2189"/>
      <c r="R2261" s="2189"/>
      <c r="S2261" s="2189"/>
      <c r="T2261" s="2189"/>
      <c r="U2261" s="2552"/>
      <c r="V2261" s="2552"/>
      <c r="W2261" s="2552"/>
      <c r="X2261" s="2552"/>
      <c r="Y2261" s="2253"/>
    </row>
    <row r="2262" spans="1:25" ht="15" customHeight="1" x14ac:dyDescent="0.25">
      <c r="A2262" s="906" t="s">
        <v>344</v>
      </c>
      <c r="B2262" s="906"/>
      <c r="C2262" s="1101"/>
      <c r="D2262" s="1101"/>
      <c r="E2262" s="1101"/>
      <c r="F2262" s="1101"/>
      <c r="G2262" s="2187"/>
      <c r="H2262" s="2187"/>
      <c r="I2262" s="2188"/>
      <c r="J2262" s="2188"/>
      <c r="K2262" s="2188"/>
      <c r="L2262" s="2188"/>
      <c r="M2262" s="2188"/>
      <c r="N2262" s="1100"/>
      <c r="O2262" s="2189"/>
      <c r="P2262" s="2189"/>
      <c r="Q2262" s="2189"/>
      <c r="R2262" s="2189"/>
      <c r="S2262" s="2189"/>
      <c r="T2262" s="2189"/>
      <c r="U2262" s="2552"/>
      <c r="V2262" s="2552"/>
      <c r="W2262" s="2552"/>
      <c r="X2262" s="2552"/>
      <c r="Y2262" s="2253"/>
    </row>
    <row r="2263" spans="1:25" ht="36.950000000000003" customHeight="1" x14ac:dyDescent="0.25">
      <c r="A2263" s="906" t="s">
        <v>345</v>
      </c>
      <c r="B2263" s="906"/>
      <c r="C2263" s="1101">
        <f t="shared" ref="C2263:E2264" si="2209">C2218+C2169</f>
        <v>9000</v>
      </c>
      <c r="D2263" s="1101">
        <f t="shared" si="2209"/>
        <v>3750</v>
      </c>
      <c r="E2263" s="1101">
        <f t="shared" si="2209"/>
        <v>1829</v>
      </c>
      <c r="F2263" s="1098">
        <f t="shared" ref="F2263:F2279" si="2210">E2263/D2263*100</f>
        <v>48.773333333333333</v>
      </c>
      <c r="G2263" s="2187"/>
      <c r="H2263" s="2187"/>
      <c r="I2263" s="2188"/>
      <c r="J2263" s="2188"/>
      <c r="K2263" s="2188"/>
      <c r="L2263" s="2188"/>
      <c r="M2263" s="2188"/>
      <c r="N2263" s="1100"/>
      <c r="O2263" s="2189"/>
      <c r="P2263" s="2189"/>
      <c r="Q2263" s="2189"/>
      <c r="R2263" s="2189"/>
      <c r="S2263" s="2189"/>
      <c r="T2263" s="2189"/>
      <c r="U2263" s="2552"/>
      <c r="V2263" s="2552"/>
      <c r="W2263" s="2552"/>
      <c r="X2263" s="2552"/>
      <c r="Y2263" s="2253"/>
    </row>
    <row r="2264" spans="1:25" ht="36.950000000000003" customHeight="1" x14ac:dyDescent="0.25">
      <c r="A2264" s="906" t="s">
        <v>346</v>
      </c>
      <c r="B2264" s="906"/>
      <c r="C2264" s="1101">
        <f t="shared" si="2209"/>
        <v>740</v>
      </c>
      <c r="D2264" s="1101">
        <f t="shared" si="2209"/>
        <v>308</v>
      </c>
      <c r="E2264" s="1101">
        <f t="shared" si="2209"/>
        <v>179</v>
      </c>
      <c r="F2264" s="1098">
        <f t="shared" si="2210"/>
        <v>58.116883116883123</v>
      </c>
      <c r="G2264" s="2187"/>
      <c r="H2264" s="2187"/>
      <c r="I2264" s="2188"/>
      <c r="J2264" s="2188"/>
      <c r="K2264" s="2188"/>
      <c r="L2264" s="2188"/>
      <c r="M2264" s="2188"/>
      <c r="N2264" s="1100"/>
      <c r="O2264" s="2189"/>
      <c r="P2264" s="2189"/>
      <c r="Q2264" s="2189"/>
      <c r="R2264" s="2189"/>
      <c r="S2264" s="2189"/>
      <c r="T2264" s="2189"/>
      <c r="U2264" s="2552"/>
      <c r="V2264" s="2552"/>
      <c r="W2264" s="2552"/>
      <c r="X2264" s="2552"/>
      <c r="Y2264" s="2253"/>
    </row>
    <row r="2265" spans="1:25" ht="43.5" customHeight="1" x14ac:dyDescent="0.25">
      <c r="A2265" s="909" t="s">
        <v>349</v>
      </c>
      <c r="B2265" s="909"/>
      <c r="C2265" s="1101">
        <f t="shared" ref="C2265:E2275" si="2211">C2227+C2178</f>
        <v>14901</v>
      </c>
      <c r="D2265" s="1101">
        <f t="shared" si="2211"/>
        <v>6209</v>
      </c>
      <c r="E2265" s="1101">
        <f t="shared" si="2211"/>
        <v>9809</v>
      </c>
      <c r="F2265" s="1098">
        <f t="shared" si="2210"/>
        <v>157.98035110323724</v>
      </c>
      <c r="G2265" s="2187"/>
      <c r="H2265" s="2187"/>
      <c r="I2265" s="2188"/>
      <c r="J2265" s="2188"/>
      <c r="K2265" s="2188"/>
      <c r="L2265" s="2188"/>
      <c r="M2265" s="2188"/>
      <c r="N2265" s="1100"/>
      <c r="O2265" s="2189"/>
      <c r="P2265" s="2189"/>
      <c r="Q2265" s="2189"/>
      <c r="R2265" s="2189"/>
      <c r="S2265" s="2189"/>
      <c r="T2265" s="2189"/>
      <c r="U2265" s="2552"/>
      <c r="V2265" s="2552"/>
      <c r="W2265" s="2552"/>
      <c r="X2265" s="2552"/>
      <c r="Y2265" s="2253"/>
    </row>
    <row r="2266" spans="1:25" ht="36.950000000000003" customHeight="1" x14ac:dyDescent="0.25">
      <c r="A2266" s="906" t="s">
        <v>350</v>
      </c>
      <c r="B2266" s="906"/>
      <c r="C2266" s="1101">
        <f t="shared" si="2211"/>
        <v>10396</v>
      </c>
      <c r="D2266" s="1101">
        <f t="shared" si="2211"/>
        <v>4332</v>
      </c>
      <c r="E2266" s="1101">
        <f t="shared" si="2211"/>
        <v>6783</v>
      </c>
      <c r="F2266" s="1098">
        <f t="shared" si="2210"/>
        <v>156.57894736842107</v>
      </c>
      <c r="G2266" s="2187"/>
      <c r="H2266" s="2187"/>
      <c r="I2266" s="2188"/>
      <c r="J2266" s="2188"/>
      <c r="K2266" s="2188"/>
      <c r="L2266" s="2188"/>
      <c r="M2266" s="2188"/>
      <c r="N2266" s="1100"/>
      <c r="O2266" s="2189"/>
      <c r="P2266" s="2189"/>
      <c r="Q2266" s="2189"/>
      <c r="R2266" s="2189"/>
      <c r="S2266" s="2189"/>
      <c r="T2266" s="2189"/>
      <c r="U2266" s="2552"/>
      <c r="V2266" s="2552"/>
      <c r="W2266" s="2552"/>
      <c r="X2266" s="2552"/>
      <c r="Y2266" s="2253"/>
    </row>
    <row r="2267" spans="1:25" ht="36.950000000000003" customHeight="1" x14ac:dyDescent="0.25">
      <c r="A2267" s="906" t="s">
        <v>351</v>
      </c>
      <c r="B2267" s="906"/>
      <c r="C2267" s="1101">
        <f t="shared" si="2211"/>
        <v>3100</v>
      </c>
      <c r="D2267" s="1101">
        <f t="shared" si="2211"/>
        <v>1291</v>
      </c>
      <c r="E2267" s="1101">
        <f t="shared" si="2211"/>
        <v>2002</v>
      </c>
      <c r="F2267" s="1098">
        <f t="shared" si="2210"/>
        <v>155.07358636715725</v>
      </c>
      <c r="G2267" s="2187"/>
      <c r="H2267" s="2187"/>
      <c r="I2267" s="2188"/>
      <c r="J2267" s="2188"/>
      <c r="K2267" s="2188"/>
      <c r="L2267" s="2188"/>
      <c r="M2267" s="2188"/>
      <c r="N2267" s="1100"/>
      <c r="O2267" s="2189"/>
      <c r="P2267" s="2189"/>
      <c r="Q2267" s="2189"/>
      <c r="R2267" s="2189"/>
      <c r="S2267" s="2189"/>
      <c r="T2267" s="2189"/>
      <c r="U2267" s="2552"/>
      <c r="V2267" s="2552"/>
      <c r="W2267" s="2552"/>
      <c r="X2267" s="2552"/>
      <c r="Y2267" s="2253"/>
    </row>
    <row r="2268" spans="1:25" ht="52.5" customHeight="1" x14ac:dyDescent="0.25">
      <c r="A2268" s="906" t="s">
        <v>418</v>
      </c>
      <c r="B2268" s="906"/>
      <c r="C2268" s="1101">
        <f t="shared" si="2211"/>
        <v>666</v>
      </c>
      <c r="D2268" s="1101">
        <f t="shared" si="2211"/>
        <v>278</v>
      </c>
      <c r="E2268" s="1101">
        <f t="shared" si="2211"/>
        <v>666</v>
      </c>
      <c r="F2268" s="1098">
        <f t="shared" si="2210"/>
        <v>239.56834532374103</v>
      </c>
      <c r="G2268" s="2187"/>
      <c r="H2268" s="2187"/>
      <c r="I2268" s="2188"/>
      <c r="J2268" s="2188"/>
      <c r="K2268" s="2188"/>
      <c r="L2268" s="2188"/>
      <c r="M2268" s="2188"/>
      <c r="N2268" s="1100"/>
      <c r="O2268" s="2189"/>
      <c r="P2268" s="2189"/>
      <c r="Q2268" s="2189"/>
      <c r="R2268" s="2189"/>
      <c r="S2268" s="2189"/>
      <c r="T2268" s="2189"/>
      <c r="U2268" s="2552"/>
      <c r="V2268" s="2552"/>
      <c r="W2268" s="2552"/>
      <c r="X2268" s="2552"/>
      <c r="Y2268" s="2253"/>
    </row>
    <row r="2269" spans="1:25" ht="36.950000000000003" customHeight="1" x14ac:dyDescent="0.25">
      <c r="A2269" s="906" t="s">
        <v>419</v>
      </c>
      <c r="B2269" s="906"/>
      <c r="C2269" s="1101">
        <f t="shared" si="2211"/>
        <v>739</v>
      </c>
      <c r="D2269" s="1101">
        <f t="shared" si="2211"/>
        <v>308</v>
      </c>
      <c r="E2269" s="1101">
        <f t="shared" si="2211"/>
        <v>358</v>
      </c>
      <c r="F2269" s="1098">
        <f t="shared" si="2210"/>
        <v>116.23376623376625</v>
      </c>
      <c r="G2269" s="2187"/>
      <c r="H2269" s="2187"/>
      <c r="I2269" s="2188"/>
      <c r="J2269" s="2188"/>
      <c r="K2269" s="2188"/>
      <c r="L2269" s="2188"/>
      <c r="M2269" s="2188"/>
      <c r="N2269" s="1100"/>
      <c r="O2269" s="2189"/>
      <c r="P2269" s="2189"/>
      <c r="Q2269" s="2189"/>
      <c r="R2269" s="2189"/>
      <c r="S2269" s="2189"/>
      <c r="T2269" s="2189"/>
      <c r="U2269" s="2552"/>
      <c r="V2269" s="2552"/>
      <c r="W2269" s="2552"/>
      <c r="X2269" s="2552"/>
      <c r="Y2269" s="2253"/>
    </row>
    <row r="2270" spans="1:25" ht="50.25" customHeight="1" x14ac:dyDescent="0.25">
      <c r="A2270" s="909" t="s">
        <v>352</v>
      </c>
      <c r="B2270" s="909"/>
      <c r="C2270" s="1101">
        <f t="shared" si="2211"/>
        <v>76264</v>
      </c>
      <c r="D2270" s="1101">
        <f t="shared" si="2211"/>
        <v>31776</v>
      </c>
      <c r="E2270" s="1101">
        <f t="shared" si="2211"/>
        <v>26767.951988715467</v>
      </c>
      <c r="F2270" s="1098">
        <f t="shared" si="2210"/>
        <v>84.239526651294909</v>
      </c>
      <c r="G2270" s="2187"/>
      <c r="H2270" s="2187"/>
      <c r="I2270" s="2188"/>
      <c r="J2270" s="2188"/>
      <c r="K2270" s="2188"/>
      <c r="L2270" s="2188"/>
      <c r="M2270" s="2188"/>
      <c r="N2270" s="1100"/>
      <c r="O2270" s="2189"/>
      <c r="P2270" s="2189"/>
      <c r="Q2270" s="2189"/>
      <c r="R2270" s="2189"/>
      <c r="S2270" s="2189"/>
      <c r="T2270" s="2189"/>
      <c r="U2270" s="2552"/>
      <c r="V2270" s="2552"/>
      <c r="W2270" s="2552"/>
      <c r="X2270" s="2552"/>
      <c r="Y2270" s="2253"/>
    </row>
    <row r="2271" spans="1:25" ht="36.950000000000003" customHeight="1" x14ac:dyDescent="0.25">
      <c r="A2271" s="906" t="s">
        <v>353</v>
      </c>
      <c r="B2271" s="906"/>
      <c r="C2271" s="1101">
        <f t="shared" si="2211"/>
        <v>450</v>
      </c>
      <c r="D2271" s="1101">
        <f t="shared" si="2211"/>
        <v>188</v>
      </c>
      <c r="E2271" s="1101">
        <f t="shared" si="2211"/>
        <v>60</v>
      </c>
      <c r="F2271" s="1098">
        <f t="shared" si="2210"/>
        <v>31.914893617021278</v>
      </c>
      <c r="G2271" s="2187"/>
      <c r="H2271" s="2187"/>
      <c r="I2271" s="2188"/>
      <c r="J2271" s="2188"/>
      <c r="K2271" s="2188"/>
      <c r="L2271" s="2188"/>
      <c r="M2271" s="2188"/>
      <c r="N2271" s="1100"/>
      <c r="O2271" s="2189"/>
      <c r="P2271" s="2189"/>
      <c r="Q2271" s="2189"/>
      <c r="R2271" s="2189"/>
      <c r="S2271" s="2189"/>
      <c r="T2271" s="2189"/>
      <c r="U2271" s="2552"/>
      <c r="V2271" s="2552"/>
      <c r="W2271" s="2552"/>
      <c r="X2271" s="2552"/>
      <c r="Y2271" s="2253"/>
    </row>
    <row r="2272" spans="1:25" ht="42.75" customHeight="1" x14ac:dyDescent="0.25">
      <c r="A2272" s="906" t="s">
        <v>366</v>
      </c>
      <c r="B2272" s="906"/>
      <c r="C2272" s="1101">
        <f t="shared" si="2211"/>
        <v>50074</v>
      </c>
      <c r="D2272" s="1101">
        <f t="shared" si="2211"/>
        <v>20864</v>
      </c>
      <c r="E2272" s="1101">
        <f t="shared" si="2211"/>
        <v>23264.453643248889</v>
      </c>
      <c r="F2272" s="1098">
        <f t="shared" si="2210"/>
        <v>111.50524177170671</v>
      </c>
      <c r="G2272" s="2187"/>
      <c r="H2272" s="2187"/>
      <c r="I2272" s="2188"/>
      <c r="J2272" s="2188"/>
      <c r="K2272" s="2188"/>
      <c r="L2272" s="2188"/>
      <c r="M2272" s="2188"/>
      <c r="N2272" s="1100"/>
      <c r="O2272" s="2189"/>
      <c r="P2272" s="2189"/>
      <c r="Q2272" s="2189"/>
      <c r="R2272" s="2189"/>
      <c r="S2272" s="2189"/>
      <c r="T2272" s="2189"/>
      <c r="U2272" s="2552"/>
      <c r="V2272" s="2552"/>
      <c r="W2272" s="2552"/>
      <c r="X2272" s="2552"/>
      <c r="Y2272" s="2253"/>
    </row>
    <row r="2273" spans="1:25" ht="58.5" customHeight="1" x14ac:dyDescent="0.25">
      <c r="A2273" s="906" t="s">
        <v>367</v>
      </c>
      <c r="B2273" s="906"/>
      <c r="C2273" s="1101">
        <f t="shared" si="2211"/>
        <v>15260</v>
      </c>
      <c r="D2273" s="1101">
        <f t="shared" si="2211"/>
        <v>6358</v>
      </c>
      <c r="E2273" s="1101">
        <f t="shared" si="2211"/>
        <v>2972.4983454665785</v>
      </c>
      <c r="F2273" s="1098">
        <f t="shared" si="2210"/>
        <v>46.752097286357007</v>
      </c>
      <c r="G2273" s="2187"/>
      <c r="H2273" s="2187"/>
      <c r="I2273" s="2188"/>
      <c r="J2273" s="2188"/>
      <c r="K2273" s="2188"/>
      <c r="L2273" s="2188"/>
      <c r="M2273" s="2188"/>
      <c r="N2273" s="1100"/>
      <c r="O2273" s="2189"/>
      <c r="P2273" s="2189"/>
      <c r="Q2273" s="2189"/>
      <c r="R2273" s="2189"/>
      <c r="S2273" s="2189"/>
      <c r="T2273" s="2189"/>
      <c r="U2273" s="2552"/>
      <c r="V2273" s="2552"/>
      <c r="W2273" s="2552"/>
      <c r="X2273" s="2552"/>
      <c r="Y2273" s="2253"/>
    </row>
    <row r="2274" spans="1:25" ht="36.950000000000003" customHeight="1" x14ac:dyDescent="0.25">
      <c r="A2274" s="906" t="s">
        <v>368</v>
      </c>
      <c r="B2274" s="906"/>
      <c r="C2274" s="1101">
        <f t="shared" si="2211"/>
        <v>5480</v>
      </c>
      <c r="D2274" s="1101">
        <f t="shared" si="2211"/>
        <v>2283</v>
      </c>
      <c r="E2274" s="1101">
        <f t="shared" si="2211"/>
        <v>177</v>
      </c>
      <c r="F2274" s="1098">
        <f t="shared" si="2210"/>
        <v>7.7529566360052566</v>
      </c>
      <c r="G2274" s="2187"/>
      <c r="H2274" s="2187"/>
      <c r="I2274" s="2188"/>
      <c r="J2274" s="2188"/>
      <c r="K2274" s="2188"/>
      <c r="L2274" s="2188"/>
      <c r="M2274" s="2188"/>
      <c r="N2274" s="1100"/>
      <c r="O2274" s="2189"/>
      <c r="P2274" s="2189"/>
      <c r="Q2274" s="2189"/>
      <c r="R2274" s="2189"/>
      <c r="S2274" s="2189"/>
      <c r="T2274" s="2189"/>
      <c r="U2274" s="2552"/>
      <c r="V2274" s="2552"/>
      <c r="W2274" s="2552"/>
      <c r="X2274" s="2552"/>
      <c r="Y2274" s="2253"/>
    </row>
    <row r="2275" spans="1:25" ht="36.950000000000003" customHeight="1" x14ac:dyDescent="0.25">
      <c r="A2275" s="906" t="s">
        <v>369</v>
      </c>
      <c r="B2275" s="906"/>
      <c r="C2275" s="1101">
        <f t="shared" si="2211"/>
        <v>5000</v>
      </c>
      <c r="D2275" s="1101">
        <f t="shared" si="2211"/>
        <v>2083</v>
      </c>
      <c r="E2275" s="1101">
        <f t="shared" si="2211"/>
        <v>294</v>
      </c>
      <c r="F2275" s="1098">
        <f t="shared" si="2210"/>
        <v>14.114258281325013</v>
      </c>
      <c r="G2275" s="2187"/>
      <c r="H2275" s="2187"/>
      <c r="I2275" s="2188"/>
      <c r="J2275" s="2188"/>
      <c r="K2275" s="2188"/>
      <c r="L2275" s="2188"/>
      <c r="M2275" s="2188"/>
      <c r="N2275" s="1100"/>
      <c r="O2275" s="2189"/>
      <c r="P2275" s="2189"/>
      <c r="Q2275" s="2189"/>
      <c r="R2275" s="2189"/>
      <c r="S2275" s="2189"/>
      <c r="T2275" s="2189"/>
      <c r="U2275" s="2552"/>
      <c r="V2275" s="2552"/>
      <c r="W2275" s="2552"/>
      <c r="X2275" s="2552"/>
      <c r="Y2275" s="2253"/>
    </row>
    <row r="2276" spans="1:25" ht="22.5" customHeight="1" x14ac:dyDescent="0.25">
      <c r="A2276" s="906" t="s">
        <v>347</v>
      </c>
      <c r="B2276" s="906"/>
      <c r="C2276" s="1101">
        <f t="shared" ref="C2276:E2278" si="2212">C2220+C2171</f>
        <v>21926</v>
      </c>
      <c r="D2276" s="1101">
        <f t="shared" si="2212"/>
        <v>9136</v>
      </c>
      <c r="E2276" s="1101">
        <f t="shared" si="2212"/>
        <v>16196</v>
      </c>
      <c r="F2276" s="1098">
        <f t="shared" si="2210"/>
        <v>177.276707530648</v>
      </c>
      <c r="G2276" s="2187"/>
      <c r="H2276" s="2187"/>
      <c r="I2276" s="2188"/>
      <c r="J2276" s="2188"/>
      <c r="K2276" s="2188"/>
      <c r="L2276" s="2188"/>
      <c r="M2276" s="2188"/>
      <c r="N2276" s="1100"/>
      <c r="O2276" s="2189"/>
      <c r="P2276" s="2189"/>
      <c r="Q2276" s="2189"/>
      <c r="R2276" s="2189"/>
      <c r="S2276" s="2189"/>
      <c r="T2276" s="2189"/>
      <c r="U2276" s="2552"/>
      <c r="V2276" s="2552"/>
      <c r="W2276" s="2552"/>
      <c r="X2276" s="2552"/>
      <c r="Y2276" s="2253"/>
    </row>
    <row r="2277" spans="1:25" ht="24.75" customHeight="1" x14ac:dyDescent="0.25">
      <c r="A2277" s="906" t="s">
        <v>169</v>
      </c>
      <c r="B2277" s="906"/>
      <c r="C2277" s="1101">
        <f t="shared" si="2212"/>
        <v>134000</v>
      </c>
      <c r="D2277" s="1101">
        <f t="shared" si="2212"/>
        <v>55834</v>
      </c>
      <c r="E2277" s="1101">
        <f t="shared" si="2212"/>
        <v>54336.85546875</v>
      </c>
      <c r="F2277" s="1098">
        <f t="shared" si="2210"/>
        <v>97.318579125174622</v>
      </c>
      <c r="G2277" s="2187"/>
      <c r="H2277" s="2187"/>
      <c r="I2277" s="2188"/>
      <c r="J2277" s="2188"/>
      <c r="K2277" s="2188"/>
      <c r="L2277" s="2188"/>
      <c r="M2277" s="2188"/>
      <c r="N2277" s="1100"/>
      <c r="O2277" s="2189"/>
      <c r="P2277" s="2189"/>
      <c r="Q2277" s="2189"/>
      <c r="R2277" s="2189"/>
      <c r="S2277" s="2189"/>
      <c r="T2277" s="2189"/>
      <c r="U2277" s="2552"/>
      <c r="V2277" s="2552"/>
      <c r="W2277" s="2552"/>
      <c r="X2277" s="2552"/>
      <c r="Y2277" s="2253"/>
    </row>
    <row r="2278" spans="1:25" ht="21" customHeight="1" x14ac:dyDescent="0.25">
      <c r="A2278" s="906" t="s">
        <v>339</v>
      </c>
      <c r="B2278" s="906"/>
      <c r="C2278" s="1101">
        <f t="shared" si="2212"/>
        <v>136000</v>
      </c>
      <c r="D2278" s="1101">
        <f t="shared" si="2212"/>
        <v>56667</v>
      </c>
      <c r="E2278" s="1101">
        <f t="shared" si="2212"/>
        <v>58519.75</v>
      </c>
      <c r="F2278" s="1098">
        <f t="shared" si="2210"/>
        <v>103.26953959094358</v>
      </c>
      <c r="G2278" s="2187"/>
      <c r="H2278" s="2187"/>
      <c r="I2278" s="2188"/>
      <c r="J2278" s="2188"/>
      <c r="K2278" s="2188"/>
      <c r="L2278" s="2188"/>
      <c r="M2278" s="2188"/>
      <c r="N2278" s="1100"/>
      <c r="O2278" s="2189"/>
      <c r="P2278" s="2189"/>
      <c r="Q2278" s="2189"/>
      <c r="R2278" s="2189"/>
      <c r="S2278" s="2189"/>
      <c r="T2278" s="2189"/>
      <c r="U2278" s="2552"/>
      <c r="V2278" s="2552"/>
      <c r="W2278" s="2552"/>
      <c r="X2278" s="2552"/>
      <c r="Y2278" s="2253"/>
    </row>
    <row r="2279" spans="1:25" ht="36.950000000000003" customHeight="1" x14ac:dyDescent="0.25">
      <c r="A2279" s="906" t="s">
        <v>170</v>
      </c>
      <c r="B2279" s="906"/>
      <c r="C2279" s="1101">
        <f>C2240+C2191</f>
        <v>39600</v>
      </c>
      <c r="D2279" s="1101">
        <f>D2240+D2191</f>
        <v>16500</v>
      </c>
      <c r="E2279" s="1101">
        <f>E2240+E2191</f>
        <v>16100</v>
      </c>
      <c r="F2279" s="1098">
        <f t="shared" si="2210"/>
        <v>97.575757575757578</v>
      </c>
      <c r="G2279" s="2187"/>
      <c r="H2279" s="2187"/>
      <c r="I2279" s="2188"/>
      <c r="J2279" s="2188"/>
      <c r="K2279" s="2188"/>
      <c r="L2279" s="2188"/>
      <c r="M2279" s="2188"/>
      <c r="N2279" s="1100"/>
      <c r="O2279" s="2189"/>
      <c r="P2279" s="2189"/>
      <c r="Q2279" s="2189"/>
      <c r="R2279" s="2189"/>
      <c r="S2279" s="2189"/>
      <c r="T2279" s="2189"/>
      <c r="U2279" s="2552"/>
      <c r="V2279" s="2552"/>
      <c r="W2279" s="2552"/>
      <c r="X2279" s="2552"/>
      <c r="Y2279" s="2253"/>
    </row>
    <row r="2280" spans="1:25" ht="25.5" customHeight="1" x14ac:dyDescent="0.25">
      <c r="A2280" s="906" t="s">
        <v>340</v>
      </c>
      <c r="B2280" s="906"/>
      <c r="C2280" s="1101"/>
      <c r="D2280" s="1101"/>
      <c r="E2280" s="1101"/>
      <c r="F2280" s="1098"/>
      <c r="G2280" s="2187"/>
      <c r="H2280" s="2187"/>
      <c r="I2280" s="2188"/>
      <c r="J2280" s="2188"/>
      <c r="K2280" s="2188"/>
      <c r="L2280" s="2188"/>
      <c r="M2280" s="2188"/>
      <c r="N2280" s="1100"/>
      <c r="O2280" s="2189"/>
      <c r="P2280" s="2189"/>
      <c r="Q2280" s="2189"/>
      <c r="R2280" s="2189"/>
      <c r="S2280" s="2189"/>
      <c r="T2280" s="2189"/>
      <c r="U2280" s="2552"/>
      <c r="V2280" s="2552"/>
      <c r="W2280" s="2552"/>
      <c r="X2280" s="2552"/>
      <c r="Y2280" s="2253"/>
    </row>
    <row r="2281" spans="1:25" ht="26.25" customHeight="1" x14ac:dyDescent="0.25">
      <c r="A2281" s="908" t="s">
        <v>399</v>
      </c>
      <c r="B2281" s="908"/>
      <c r="C2281" s="1106">
        <f>C2243+C2194</f>
        <v>591231</v>
      </c>
      <c r="D2281" s="1106">
        <f>D2243+D2194</f>
        <v>246347.8</v>
      </c>
      <c r="E2281" s="1106">
        <f>E2243+E2194</f>
        <v>244758.8894887155</v>
      </c>
      <c r="F2281" s="1098">
        <f t="shared" ref="F2281:F2289" si="2213">E2281/D2281*100</f>
        <v>99.355013313987584</v>
      </c>
      <c r="G2281" s="2187"/>
      <c r="H2281" s="2187"/>
      <c r="I2281" s="2188"/>
      <c r="J2281" s="2188"/>
      <c r="K2281" s="2188"/>
      <c r="L2281" s="2188"/>
      <c r="M2281" s="2188"/>
      <c r="N2281" s="1100"/>
      <c r="O2281" s="2189">
        <f t="shared" ref="O2281:X2281" si="2214">O2243+O2194</f>
        <v>214046.32930814812</v>
      </c>
      <c r="P2281" s="2189">
        <f t="shared" ref="P2281:Q2281" si="2215">P2243+P2194</f>
        <v>220774.95216870483</v>
      </c>
      <c r="Q2281" s="2189">
        <f t="shared" si="2215"/>
        <v>220509.36916870481</v>
      </c>
      <c r="R2281" s="2189">
        <f t="shared" ref="R2281:S2281" si="2216">R2243+R2194</f>
        <v>220509.36916870481</v>
      </c>
      <c r="S2281" s="2189">
        <f t="shared" si="2216"/>
        <v>220521.20086981682</v>
      </c>
      <c r="T2281" s="2189">
        <f t="shared" si="2214"/>
        <v>91554.546556994057</v>
      </c>
      <c r="U2281" s="2552">
        <f t="shared" si="2214"/>
        <v>91519.381739999997</v>
      </c>
      <c r="V2281" s="2552">
        <f t="shared" si="2214"/>
        <v>-35.164816994067223</v>
      </c>
      <c r="W2281" s="2552">
        <f t="shared" si="2214"/>
        <v>-568.35361</v>
      </c>
      <c r="X2281" s="2552">
        <f t="shared" si="2214"/>
        <v>90951.028129999992</v>
      </c>
      <c r="Y2281" s="2252">
        <f>U2281+W2281-X2281</f>
        <v>0</v>
      </c>
    </row>
    <row r="2282" spans="1:25" ht="15" customHeight="1" x14ac:dyDescent="0.25">
      <c r="A2282" s="2190" t="s">
        <v>82</v>
      </c>
      <c r="B2282" s="2190"/>
      <c r="C2282" s="2191">
        <f>SUM(C2247,C2197)</f>
        <v>711</v>
      </c>
      <c r="D2282" s="2191">
        <f>SUM(D2247,D2197)</f>
        <v>296</v>
      </c>
      <c r="E2282" s="2191">
        <f>SUM(E2247,E2197)</f>
        <v>290</v>
      </c>
      <c r="F2282" s="2191">
        <f t="shared" si="2213"/>
        <v>97.972972972972968</v>
      </c>
      <c r="G2282" s="1099">
        <f>I2282/C2282</f>
        <v>10.015471167369901</v>
      </c>
      <c r="H2282" s="2192">
        <f t="shared" ref="H2282:H2284" si="2217">K2282/E2282</f>
        <v>9.8517241379310345</v>
      </c>
      <c r="I2282" s="2191">
        <f>SUM(I2247,I2197)</f>
        <v>7121</v>
      </c>
      <c r="J2282" s="2191">
        <f>SUM(J2247,J2197)</f>
        <v>2964</v>
      </c>
      <c r="K2282" s="2191">
        <f>SUM(K2247,K2197)</f>
        <v>2857</v>
      </c>
      <c r="L2282" s="1100">
        <f t="shared" ref="L2282:L2284" si="2218">K2282/J2282*100</f>
        <v>96.390013495276648</v>
      </c>
      <c r="M2282" s="2191">
        <f>SUM(M2247,M2197)</f>
        <v>24.733333333333334</v>
      </c>
      <c r="N2282" s="1100">
        <f t="shared" ref="N2282:N2284" si="2219">K2282/$A$4*12/M2282</f>
        <v>277.22911051212935</v>
      </c>
      <c r="O2282" s="2189">
        <f t="shared" ref="O2282:X2282" si="2220">SUM(O2247,O2197)</f>
        <v>0</v>
      </c>
      <c r="P2282" s="2189">
        <f t="shared" ref="P2282:Q2282" si="2221">SUM(P2247,P2197)</f>
        <v>0</v>
      </c>
      <c r="Q2282" s="2189">
        <f t="shared" si="2221"/>
        <v>0</v>
      </c>
      <c r="R2282" s="2189">
        <f t="shared" ref="R2282:S2282" si="2222">SUM(R2247,R2197)</f>
        <v>0</v>
      </c>
      <c r="S2282" s="2189">
        <f t="shared" si="2222"/>
        <v>0</v>
      </c>
      <c r="T2282" s="2189">
        <f t="shared" si="2220"/>
        <v>0</v>
      </c>
      <c r="U2282" s="2552">
        <f t="shared" si="2220"/>
        <v>0</v>
      </c>
      <c r="V2282" s="2552">
        <f t="shared" si="2220"/>
        <v>0</v>
      </c>
      <c r="W2282" s="2552">
        <f t="shared" si="2220"/>
        <v>0</v>
      </c>
      <c r="X2282" s="2552">
        <f t="shared" si="2220"/>
        <v>0</v>
      </c>
      <c r="Y2282" s="2253"/>
    </row>
    <row r="2283" spans="1:25" ht="15" customHeight="1" x14ac:dyDescent="0.25">
      <c r="A2283" s="2193" t="s">
        <v>16</v>
      </c>
      <c r="B2283" s="2193"/>
      <c r="C2283" s="2194">
        <f t="shared" ref="C2283:E2284" si="2223">SUM(C2249,C2199)</f>
        <v>1484</v>
      </c>
      <c r="D2283" s="2194">
        <f t="shared" si="2223"/>
        <v>618</v>
      </c>
      <c r="E2283" s="2194">
        <f t="shared" si="2223"/>
        <v>617</v>
      </c>
      <c r="F2283" s="2194">
        <f t="shared" si="2213"/>
        <v>99.838187702265373</v>
      </c>
      <c r="G2283" s="1099">
        <f>I2283/C2283</f>
        <v>8</v>
      </c>
      <c r="H2283" s="2192">
        <f t="shared" si="2217"/>
        <v>7.9935170178282009</v>
      </c>
      <c r="I2283" s="2194">
        <f t="shared" ref="I2283:J2284" si="2224">SUM(I2249,I2199)</f>
        <v>11872</v>
      </c>
      <c r="J2283" s="2194">
        <f t="shared" si="2224"/>
        <v>4944</v>
      </c>
      <c r="K2283" s="2194">
        <f t="shared" ref="K2283:K2284" si="2225">SUM(K2249,K2199)</f>
        <v>4932</v>
      </c>
      <c r="L2283" s="1100">
        <f t="shared" si="2218"/>
        <v>99.757281553398059</v>
      </c>
      <c r="M2283" s="2194">
        <f>SUM(M2249,M2199)</f>
        <v>49.466666666666669</v>
      </c>
      <c r="N2283" s="1100">
        <f t="shared" si="2219"/>
        <v>239.28840970350402</v>
      </c>
      <c r="O2283" s="2189">
        <f t="shared" ref="O2283:X2284" si="2226">SUM(O2249,O2199)</f>
        <v>0</v>
      </c>
      <c r="P2283" s="2189">
        <f t="shared" ref="P2283:Q2283" si="2227">SUM(P2249,P2199)</f>
        <v>0</v>
      </c>
      <c r="Q2283" s="2189">
        <f t="shared" si="2227"/>
        <v>0</v>
      </c>
      <c r="R2283" s="2189">
        <f t="shared" ref="R2283:S2283" si="2228">SUM(R2249,R2199)</f>
        <v>0</v>
      </c>
      <c r="S2283" s="2189">
        <f t="shared" si="2228"/>
        <v>0</v>
      </c>
      <c r="T2283" s="2189">
        <f t="shared" si="2226"/>
        <v>0</v>
      </c>
      <c r="U2283" s="2552">
        <f t="shared" si="2226"/>
        <v>0</v>
      </c>
      <c r="V2283" s="2552">
        <f t="shared" si="2226"/>
        <v>0</v>
      </c>
      <c r="W2283" s="2552">
        <f t="shared" si="2226"/>
        <v>0</v>
      </c>
      <c r="X2283" s="2552">
        <f t="shared" si="2226"/>
        <v>0</v>
      </c>
      <c r="Y2283" s="2253"/>
    </row>
    <row r="2284" spans="1:25" ht="16.5" customHeight="1" x14ac:dyDescent="0.25">
      <c r="A2284" s="2195" t="s">
        <v>397</v>
      </c>
      <c r="B2284" s="907"/>
      <c r="C2284" s="1098">
        <f t="shared" si="2223"/>
        <v>2195</v>
      </c>
      <c r="D2284" s="1098">
        <f t="shared" si="2223"/>
        <v>914</v>
      </c>
      <c r="E2284" s="1098">
        <f t="shared" si="2223"/>
        <v>907</v>
      </c>
      <c r="F2284" s="1098">
        <f t="shared" si="2213"/>
        <v>99.23413566739606</v>
      </c>
      <c r="G2284" s="1099">
        <f>I2284/C2284</f>
        <v>8.652847380410023</v>
      </c>
      <c r="H2284" s="2192">
        <f t="shared" si="2217"/>
        <v>8.5876515986769562</v>
      </c>
      <c r="I2284" s="1098">
        <f t="shared" si="2224"/>
        <v>18993</v>
      </c>
      <c r="J2284" s="1098">
        <f t="shared" si="2224"/>
        <v>7908</v>
      </c>
      <c r="K2284" s="1098">
        <f t="shared" si="2225"/>
        <v>7789</v>
      </c>
      <c r="L2284" s="1100">
        <f t="shared" si="2218"/>
        <v>98.495194739504299</v>
      </c>
      <c r="M2284" s="1098">
        <f>SUM(M2250,M2200)</f>
        <v>74.2</v>
      </c>
      <c r="N2284" s="1100">
        <f t="shared" si="2219"/>
        <v>251.9353099730458</v>
      </c>
      <c r="O2284" s="2189">
        <f t="shared" si="2226"/>
        <v>30332.835991999993</v>
      </c>
      <c r="P2284" s="2189">
        <f t="shared" ref="P2284:Q2284" si="2229">SUM(P2250,P2200)</f>
        <v>25827.424155866665</v>
      </c>
      <c r="Q2284" s="2189">
        <f t="shared" si="2229"/>
        <v>25827.424155866665</v>
      </c>
      <c r="R2284" s="2189">
        <f t="shared" ref="R2284:S2284" si="2230">SUM(R2250,R2200)</f>
        <v>25827.424155866665</v>
      </c>
      <c r="S2284" s="2189">
        <f t="shared" si="2230"/>
        <v>25827.424155866665</v>
      </c>
      <c r="T2284" s="2189">
        <f t="shared" si="2226"/>
        <v>11000.350086557575</v>
      </c>
      <c r="U2284" s="2552">
        <f t="shared" si="2226"/>
        <v>10849.47666</v>
      </c>
      <c r="V2284" s="2552">
        <f t="shared" si="2226"/>
        <v>-150.87342655757448</v>
      </c>
      <c r="W2284" s="2552">
        <f t="shared" si="2226"/>
        <v>-123.19343000000001</v>
      </c>
      <c r="X2284" s="2552">
        <f t="shared" si="2226"/>
        <v>10726.283230000001</v>
      </c>
      <c r="Y2284" s="2253"/>
    </row>
    <row r="2285" spans="1:25" ht="16.5" customHeight="1" x14ac:dyDescent="0.25">
      <c r="A2285" s="2196" t="s">
        <v>400</v>
      </c>
      <c r="B2285" s="907"/>
      <c r="C2285" s="2197">
        <f>C2251+C2201</f>
        <v>18300</v>
      </c>
      <c r="D2285" s="2197">
        <f t="shared" ref="D2285:E2285" si="2231">D2251+D2201</f>
        <v>7624</v>
      </c>
      <c r="E2285" s="2197">
        <f t="shared" si="2231"/>
        <v>7565</v>
      </c>
      <c r="F2285" s="1098">
        <f t="shared" si="2213"/>
        <v>99.22612801678909</v>
      </c>
      <c r="G2285" s="2198"/>
      <c r="H2285" s="2199"/>
      <c r="I2285" s="2197"/>
      <c r="J2285" s="2197"/>
      <c r="K2285" s="2197"/>
      <c r="L2285" s="2200"/>
      <c r="M2285" s="2197"/>
      <c r="N2285" s="2200"/>
      <c r="O2285" s="2189">
        <f t="shared" ref="O2285:X2285" si="2232">O2251+O2201</f>
        <v>33023.843826519995</v>
      </c>
      <c r="P2285" s="2189">
        <f t="shared" ref="P2285:Q2285" si="2233">P2251+P2201</f>
        <v>33023.843826519995</v>
      </c>
      <c r="Q2285" s="2189">
        <f t="shared" si="2233"/>
        <v>33023.843826519995</v>
      </c>
      <c r="R2285" s="2189">
        <f t="shared" ref="R2285:S2285" si="2234">R2251+R2201</f>
        <v>33023.843826519995</v>
      </c>
      <c r="S2285" s="2189">
        <f t="shared" si="2234"/>
        <v>33023.843826519995</v>
      </c>
      <c r="T2285" s="2189">
        <f t="shared" si="2232"/>
        <v>13759.934927716666</v>
      </c>
      <c r="U2285" s="2552">
        <f t="shared" si="2232"/>
        <v>13377.909299999999</v>
      </c>
      <c r="V2285" s="2552">
        <f t="shared" si="2232"/>
        <v>-382.02562771666635</v>
      </c>
      <c r="W2285" s="2552">
        <f t="shared" si="2232"/>
        <v>-28.17399</v>
      </c>
      <c r="X2285" s="2552">
        <f t="shared" si="2232"/>
        <v>13349.73531</v>
      </c>
      <c r="Y2285" s="2253"/>
    </row>
    <row r="2286" spans="1:25" ht="16.5" customHeight="1" x14ac:dyDescent="0.25">
      <c r="A2286" s="2196" t="s">
        <v>371</v>
      </c>
      <c r="B2286" s="907"/>
      <c r="C2286" s="2197">
        <f t="shared" ref="C2286:E2286" si="2235">C2252+C2202</f>
        <v>18280</v>
      </c>
      <c r="D2286" s="2197">
        <f t="shared" si="2235"/>
        <v>7616</v>
      </c>
      <c r="E2286" s="2197">
        <f t="shared" si="2235"/>
        <v>7539</v>
      </c>
      <c r="F2286" s="1098">
        <f t="shared" si="2213"/>
        <v>98.98897058823529</v>
      </c>
      <c r="G2286" s="2198"/>
      <c r="H2286" s="2199"/>
      <c r="I2286" s="2197"/>
      <c r="J2286" s="2197"/>
      <c r="K2286" s="2197"/>
      <c r="L2286" s="2200"/>
      <c r="M2286" s="2197"/>
      <c r="N2286" s="2200"/>
      <c r="O2286" s="2189">
        <f t="shared" ref="O2286:X2286" si="2236">O2252+O2202</f>
        <v>0</v>
      </c>
      <c r="P2286" s="2189">
        <f t="shared" ref="P2286:Q2286" si="2237">P2252+P2202</f>
        <v>0</v>
      </c>
      <c r="Q2286" s="2189">
        <f t="shared" si="2237"/>
        <v>0</v>
      </c>
      <c r="R2286" s="2189">
        <f t="shared" ref="R2286:S2286" si="2238">R2252+R2202</f>
        <v>0</v>
      </c>
      <c r="S2286" s="2189">
        <f t="shared" si="2238"/>
        <v>0</v>
      </c>
      <c r="T2286" s="2189">
        <f t="shared" si="2236"/>
        <v>0</v>
      </c>
      <c r="U2286" s="2552">
        <f t="shared" si="2236"/>
        <v>0</v>
      </c>
      <c r="V2286" s="2552">
        <f t="shared" si="2236"/>
        <v>0</v>
      </c>
      <c r="W2286" s="2552">
        <f t="shared" si="2236"/>
        <v>0</v>
      </c>
      <c r="X2286" s="2552">
        <f t="shared" si="2236"/>
        <v>0</v>
      </c>
    </row>
    <row r="2287" spans="1:25" ht="16.5" customHeight="1" x14ac:dyDescent="0.25">
      <c r="A2287" s="2201" t="s">
        <v>372</v>
      </c>
      <c r="B2287" s="907"/>
      <c r="C2287" s="2202">
        <f t="shared" ref="C2287:E2287" si="2239">C2253+C2203</f>
        <v>18280</v>
      </c>
      <c r="D2287" s="2202">
        <f t="shared" si="2239"/>
        <v>7616</v>
      </c>
      <c r="E2287" s="2197">
        <f t="shared" si="2239"/>
        <v>7539</v>
      </c>
      <c r="F2287" s="1098">
        <f t="shared" si="2213"/>
        <v>98.98897058823529</v>
      </c>
      <c r="G2287" s="2198"/>
      <c r="H2287" s="2199"/>
      <c r="I2287" s="2197"/>
      <c r="J2287" s="2197"/>
      <c r="K2287" s="2197"/>
      <c r="L2287" s="2200"/>
      <c r="M2287" s="2197"/>
      <c r="N2287" s="2200"/>
      <c r="O2287" s="2189">
        <f t="shared" ref="O2287:X2287" si="2240">O2253+O2203</f>
        <v>0</v>
      </c>
      <c r="P2287" s="2189">
        <f t="shared" ref="P2287:Q2287" si="2241">P2253+P2203</f>
        <v>0</v>
      </c>
      <c r="Q2287" s="2189">
        <f t="shared" si="2241"/>
        <v>0</v>
      </c>
      <c r="R2287" s="2189">
        <f t="shared" ref="R2287:S2287" si="2242">R2253+R2203</f>
        <v>0</v>
      </c>
      <c r="S2287" s="2189">
        <f t="shared" si="2242"/>
        <v>0</v>
      </c>
      <c r="T2287" s="2189">
        <f t="shared" si="2240"/>
        <v>0</v>
      </c>
      <c r="U2287" s="2552">
        <f t="shared" si="2240"/>
        <v>0</v>
      </c>
      <c r="V2287" s="2552">
        <f t="shared" si="2240"/>
        <v>0</v>
      </c>
      <c r="W2287" s="2552">
        <f t="shared" si="2240"/>
        <v>0</v>
      </c>
      <c r="X2287" s="2552">
        <f t="shared" si="2240"/>
        <v>0</v>
      </c>
    </row>
    <row r="2288" spans="1:25" ht="16.5" customHeight="1" x14ac:dyDescent="0.25">
      <c r="A2288" s="2196" t="s">
        <v>373</v>
      </c>
      <c r="B2288" s="907"/>
      <c r="C2288" s="2197">
        <f t="shared" ref="C2288:E2288" si="2243">C2254+C2204</f>
        <v>20</v>
      </c>
      <c r="D2288" s="2197">
        <f t="shared" si="2243"/>
        <v>8</v>
      </c>
      <c r="E2288" s="2197">
        <f t="shared" si="2243"/>
        <v>26</v>
      </c>
      <c r="F2288" s="1098">
        <f t="shared" si="2213"/>
        <v>325</v>
      </c>
      <c r="G2288" s="2198"/>
      <c r="H2288" s="2199"/>
      <c r="I2288" s="2197"/>
      <c r="J2288" s="2197"/>
      <c r="K2288" s="2197"/>
      <c r="L2288" s="2200"/>
      <c r="M2288" s="2197"/>
      <c r="N2288" s="2200"/>
      <c r="O2288" s="2189">
        <f t="shared" ref="O2288:X2288" si="2244">O2254+O2204</f>
        <v>0</v>
      </c>
      <c r="P2288" s="2189">
        <f t="shared" ref="P2288:Q2288" si="2245">P2254+P2204</f>
        <v>0</v>
      </c>
      <c r="Q2288" s="2189">
        <f t="shared" si="2245"/>
        <v>0</v>
      </c>
      <c r="R2288" s="2189">
        <f t="shared" ref="R2288:S2288" si="2246">R2254+R2204</f>
        <v>0</v>
      </c>
      <c r="S2288" s="2189">
        <f t="shared" si="2246"/>
        <v>0</v>
      </c>
      <c r="T2288" s="2189">
        <f t="shared" si="2244"/>
        <v>0</v>
      </c>
      <c r="U2288" s="2552">
        <f t="shared" si="2244"/>
        <v>0</v>
      </c>
      <c r="V2288" s="2552">
        <f t="shared" si="2244"/>
        <v>0</v>
      </c>
      <c r="W2288" s="2552">
        <f t="shared" si="2244"/>
        <v>0</v>
      </c>
      <c r="X2288" s="2552">
        <f t="shared" si="2244"/>
        <v>0</v>
      </c>
    </row>
    <row r="2289" spans="1:24" ht="16.5" customHeight="1" x14ac:dyDescent="0.25">
      <c r="A2289" s="2201" t="s">
        <v>374</v>
      </c>
      <c r="B2289" s="907"/>
      <c r="C2289" s="2202">
        <f t="shared" ref="C2289:E2289" si="2247">C2255+C2205</f>
        <v>20</v>
      </c>
      <c r="D2289" s="2202">
        <f t="shared" si="2247"/>
        <v>8</v>
      </c>
      <c r="E2289" s="2197">
        <f t="shared" si="2247"/>
        <v>0</v>
      </c>
      <c r="F2289" s="1098">
        <f t="shared" si="2213"/>
        <v>0</v>
      </c>
      <c r="G2289" s="2198"/>
      <c r="H2289" s="2199"/>
      <c r="I2289" s="2197"/>
      <c r="J2289" s="2197"/>
      <c r="K2289" s="2197"/>
      <c r="L2289" s="2200"/>
      <c r="M2289" s="2197"/>
      <c r="N2289" s="2200"/>
      <c r="O2289" s="2189">
        <f t="shared" ref="O2289:X2289" si="2248">O2255+O2205</f>
        <v>0</v>
      </c>
      <c r="P2289" s="2189">
        <f t="shared" ref="P2289:Q2289" si="2249">P2255+P2205</f>
        <v>0</v>
      </c>
      <c r="Q2289" s="2189">
        <f t="shared" si="2249"/>
        <v>0</v>
      </c>
      <c r="R2289" s="2189">
        <f t="shared" ref="R2289:S2289" si="2250">R2255+R2205</f>
        <v>0</v>
      </c>
      <c r="S2289" s="2189">
        <f t="shared" si="2250"/>
        <v>0</v>
      </c>
      <c r="T2289" s="2189">
        <f t="shared" si="2248"/>
        <v>0</v>
      </c>
      <c r="U2289" s="2552">
        <f t="shared" si="2248"/>
        <v>0</v>
      </c>
      <c r="V2289" s="2552">
        <f t="shared" si="2248"/>
        <v>0</v>
      </c>
      <c r="W2289" s="2552">
        <f t="shared" si="2248"/>
        <v>0</v>
      </c>
      <c r="X2289" s="2552">
        <f t="shared" si="2248"/>
        <v>0</v>
      </c>
    </row>
    <row r="2290" spans="1:24" ht="16.5" customHeight="1" thickBot="1" x14ac:dyDescent="0.3">
      <c r="A2290" s="2203" t="s">
        <v>375</v>
      </c>
      <c r="B2290" s="912"/>
      <c r="C2290" s="1113">
        <f t="shared" ref="C2290:E2290" si="2251">C2256+C2206</f>
        <v>0</v>
      </c>
      <c r="D2290" s="1113">
        <f t="shared" si="2251"/>
        <v>0</v>
      </c>
      <c r="E2290" s="1113">
        <f t="shared" si="2251"/>
        <v>26</v>
      </c>
      <c r="F2290" s="1113"/>
      <c r="G2290" s="2204"/>
      <c r="H2290" s="2205"/>
      <c r="I2290" s="1113"/>
      <c r="J2290" s="1113"/>
      <c r="K2290" s="1113"/>
      <c r="L2290" s="2206"/>
      <c r="M2290" s="1113"/>
      <c r="N2290" s="2206"/>
      <c r="O2290" s="2207">
        <f t="shared" ref="O2290:X2290" si="2252">O2256+O2206</f>
        <v>0</v>
      </c>
      <c r="P2290" s="2207">
        <f t="shared" ref="P2290:Q2290" si="2253">P2256+P2206</f>
        <v>0</v>
      </c>
      <c r="Q2290" s="2207">
        <f t="shared" si="2253"/>
        <v>0</v>
      </c>
      <c r="R2290" s="2207">
        <f t="shared" ref="R2290:S2290" si="2254">R2256+R2206</f>
        <v>0</v>
      </c>
      <c r="S2290" s="2207">
        <f t="shared" si="2254"/>
        <v>0</v>
      </c>
      <c r="T2290" s="2207">
        <f t="shared" si="2252"/>
        <v>0</v>
      </c>
      <c r="U2290" s="2553">
        <f t="shared" si="2252"/>
        <v>0</v>
      </c>
      <c r="V2290" s="2553">
        <f t="shared" si="2252"/>
        <v>0</v>
      </c>
      <c r="W2290" s="2553">
        <f t="shared" si="2252"/>
        <v>0</v>
      </c>
      <c r="X2290" s="2553">
        <f t="shared" si="2252"/>
        <v>0</v>
      </c>
    </row>
    <row r="2298" spans="1:24" x14ac:dyDescent="0.25">
      <c r="A2298" s="108"/>
      <c r="B2298" s="108"/>
      <c r="C2298" s="108"/>
      <c r="D2298" s="108"/>
      <c r="E2298" s="417"/>
      <c r="F2298" s="108"/>
      <c r="G2298" s="108"/>
      <c r="H2298" s="108"/>
      <c r="I2298" s="108"/>
      <c r="J2298" s="108"/>
      <c r="K2298" s="417"/>
      <c r="L2298" s="108"/>
      <c r="M2298" s="108"/>
      <c r="N2298" s="108"/>
      <c r="O2298" s="108"/>
      <c r="P2298" s="108"/>
      <c r="Q2298" s="108"/>
      <c r="R2298" s="108"/>
      <c r="S2298" s="108"/>
      <c r="T2298" s="417"/>
      <c r="U2298" s="40"/>
      <c r="V2298" s="40"/>
      <c r="W2298" s="40"/>
      <c r="X2298" s="40"/>
    </row>
    <row r="2299" spans="1:24" x14ac:dyDescent="0.25">
      <c r="A2299" s="108"/>
      <c r="B2299" s="108"/>
      <c r="C2299" s="108"/>
      <c r="D2299" s="108"/>
      <c r="E2299" s="417"/>
      <c r="F2299" s="108"/>
      <c r="G2299" s="108"/>
      <c r="H2299" s="108"/>
      <c r="I2299" s="108"/>
      <c r="J2299" s="108"/>
      <c r="K2299" s="417"/>
      <c r="L2299" s="108"/>
      <c r="M2299" s="108"/>
      <c r="N2299" s="108"/>
      <c r="O2299" s="108"/>
      <c r="P2299" s="108"/>
      <c r="Q2299" s="108"/>
      <c r="R2299" s="108"/>
      <c r="S2299" s="108"/>
      <c r="T2299" s="417"/>
      <c r="U2299" s="40"/>
      <c r="V2299" s="40"/>
      <c r="W2299" s="40"/>
      <c r="X2299" s="40"/>
    </row>
    <row r="2300" spans="1:24" x14ac:dyDescent="0.25">
      <c r="A2300" s="108"/>
      <c r="B2300" s="108"/>
      <c r="C2300" s="108"/>
      <c r="D2300" s="108"/>
      <c r="E2300" s="417"/>
      <c r="F2300" s="108"/>
      <c r="G2300" s="108"/>
      <c r="H2300" s="108"/>
      <c r="I2300" s="108"/>
      <c r="J2300" s="108"/>
      <c r="K2300" s="417"/>
      <c r="L2300" s="108"/>
      <c r="M2300" s="108"/>
      <c r="N2300" s="108"/>
      <c r="O2300" s="108"/>
      <c r="P2300" s="108"/>
      <c r="Q2300" s="108"/>
      <c r="R2300" s="108"/>
      <c r="S2300" s="108"/>
      <c r="T2300" s="417"/>
      <c r="U2300" s="40"/>
      <c r="V2300" s="40"/>
      <c r="W2300" s="40"/>
      <c r="X2300" s="40"/>
    </row>
    <row r="2301" spans="1:24" x14ac:dyDescent="0.25">
      <c r="A2301" s="108"/>
      <c r="B2301" s="108"/>
      <c r="C2301" s="108"/>
      <c r="D2301" s="108"/>
      <c r="E2301" s="417"/>
      <c r="F2301" s="108"/>
      <c r="G2301" s="108"/>
      <c r="H2301" s="108"/>
      <c r="I2301" s="108"/>
      <c r="J2301" s="108"/>
      <c r="K2301" s="417"/>
      <c r="L2301" s="108"/>
      <c r="M2301" s="108"/>
      <c r="N2301" s="108"/>
      <c r="O2301" s="108"/>
      <c r="P2301" s="108"/>
      <c r="Q2301" s="108"/>
      <c r="R2301" s="108"/>
      <c r="S2301" s="108"/>
      <c r="T2301" s="417"/>
      <c r="U2301" s="40"/>
      <c r="V2301" s="40"/>
      <c r="W2301" s="40"/>
      <c r="X2301" s="40"/>
    </row>
    <row r="2302" spans="1:24" x14ac:dyDescent="0.25">
      <c r="A2302" s="108"/>
      <c r="B2302" s="108"/>
      <c r="C2302" s="108"/>
      <c r="D2302" s="108"/>
      <c r="E2302" s="417"/>
      <c r="F2302" s="108"/>
      <c r="G2302" s="108"/>
      <c r="H2302" s="108"/>
      <c r="I2302" s="108"/>
      <c r="J2302" s="108"/>
      <c r="K2302" s="417"/>
      <c r="L2302" s="108"/>
      <c r="M2302" s="108"/>
      <c r="N2302" s="108"/>
      <c r="O2302" s="108"/>
      <c r="P2302" s="108"/>
      <c r="Q2302" s="108"/>
      <c r="R2302" s="108"/>
      <c r="S2302" s="108"/>
      <c r="T2302" s="417"/>
      <c r="U2302" s="40"/>
      <c r="V2302" s="40"/>
      <c r="W2302" s="40"/>
      <c r="X2302" s="40"/>
    </row>
    <row r="2303" spans="1:24" x14ac:dyDescent="0.25">
      <c r="A2303" s="108"/>
      <c r="B2303" s="108"/>
      <c r="C2303" s="108"/>
      <c r="D2303" s="108"/>
      <c r="E2303" s="417"/>
      <c r="F2303" s="108"/>
      <c r="G2303" s="108"/>
      <c r="H2303" s="108"/>
      <c r="I2303" s="108"/>
      <c r="J2303" s="108"/>
      <c r="K2303" s="417"/>
      <c r="L2303" s="108"/>
      <c r="M2303" s="108"/>
      <c r="N2303" s="108"/>
      <c r="O2303" s="108"/>
      <c r="P2303" s="108"/>
      <c r="Q2303" s="108"/>
      <c r="R2303" s="108"/>
      <c r="S2303" s="108"/>
      <c r="T2303" s="417"/>
      <c r="U2303" s="40"/>
      <c r="V2303" s="40"/>
      <c r="W2303" s="40"/>
      <c r="X2303" s="40"/>
    </row>
    <row r="2304" spans="1:24" x14ac:dyDescent="0.25">
      <c r="A2304" s="108"/>
      <c r="B2304" s="108"/>
      <c r="C2304" s="108"/>
      <c r="D2304" s="108"/>
      <c r="E2304" s="417"/>
      <c r="F2304" s="108"/>
      <c r="G2304" s="108"/>
      <c r="H2304" s="108"/>
      <c r="I2304" s="108"/>
      <c r="J2304" s="108"/>
      <c r="K2304" s="417"/>
      <c r="L2304" s="108"/>
      <c r="M2304" s="108"/>
      <c r="N2304" s="108"/>
      <c r="O2304" s="108"/>
      <c r="P2304" s="108"/>
      <c r="Q2304" s="108"/>
      <c r="R2304" s="108"/>
      <c r="S2304" s="108"/>
      <c r="T2304" s="417"/>
      <c r="U2304" s="40"/>
      <c r="V2304" s="40"/>
      <c r="W2304" s="40"/>
      <c r="X2304" s="40"/>
    </row>
    <row r="2305" spans="1:24" x14ac:dyDescent="0.25">
      <c r="A2305" s="108"/>
      <c r="B2305" s="108"/>
      <c r="C2305" s="108"/>
      <c r="D2305" s="108"/>
      <c r="E2305" s="417"/>
      <c r="F2305" s="108"/>
      <c r="G2305" s="108"/>
      <c r="H2305" s="108"/>
      <c r="I2305" s="108"/>
      <c r="J2305" s="108"/>
      <c r="K2305" s="417"/>
      <c r="L2305" s="108"/>
      <c r="M2305" s="108"/>
      <c r="N2305" s="108"/>
      <c r="O2305" s="108"/>
      <c r="P2305" s="108"/>
      <c r="Q2305" s="108"/>
      <c r="R2305" s="108"/>
      <c r="S2305" s="108"/>
      <c r="T2305" s="417"/>
      <c r="U2305" s="40"/>
      <c r="V2305" s="40"/>
      <c r="W2305" s="40"/>
      <c r="X2305" s="40"/>
    </row>
    <row r="2306" spans="1:24" x14ac:dyDescent="0.25">
      <c r="A2306" s="108"/>
      <c r="B2306" s="108"/>
      <c r="C2306" s="108"/>
      <c r="D2306" s="108"/>
      <c r="E2306" s="417"/>
      <c r="F2306" s="108"/>
      <c r="G2306" s="108"/>
      <c r="H2306" s="108"/>
      <c r="I2306" s="108"/>
      <c r="J2306" s="108"/>
      <c r="K2306" s="417"/>
      <c r="L2306" s="108"/>
      <c r="M2306" s="108"/>
      <c r="N2306" s="108"/>
      <c r="O2306" s="108"/>
      <c r="P2306" s="108"/>
      <c r="Q2306" s="108"/>
      <c r="R2306" s="108"/>
      <c r="S2306" s="108"/>
      <c r="T2306" s="417"/>
      <c r="U2306" s="40"/>
      <c r="V2306" s="40"/>
      <c r="W2306" s="40"/>
      <c r="X2306" s="40"/>
    </row>
    <row r="2307" spans="1:24" x14ac:dyDescent="0.25">
      <c r="A2307" s="108"/>
      <c r="B2307" s="108"/>
      <c r="C2307" s="108"/>
      <c r="D2307" s="108"/>
      <c r="E2307" s="417"/>
      <c r="F2307" s="108"/>
      <c r="G2307" s="108"/>
      <c r="H2307" s="108"/>
      <c r="I2307" s="108"/>
      <c r="J2307" s="108"/>
      <c r="K2307" s="417"/>
      <c r="L2307" s="108"/>
      <c r="M2307" s="108"/>
      <c r="N2307" s="108"/>
      <c r="O2307" s="108"/>
      <c r="P2307" s="108"/>
      <c r="Q2307" s="108"/>
      <c r="R2307" s="108"/>
      <c r="S2307" s="108"/>
      <c r="T2307" s="417"/>
      <c r="U2307" s="40"/>
      <c r="V2307" s="40"/>
      <c r="W2307" s="40"/>
      <c r="X2307" s="40"/>
    </row>
    <row r="2308" spans="1:24" x14ac:dyDescent="0.25">
      <c r="A2308" s="108"/>
      <c r="B2308" s="108"/>
      <c r="C2308" s="108"/>
      <c r="D2308" s="108"/>
      <c r="E2308" s="417"/>
      <c r="F2308" s="108"/>
      <c r="G2308" s="108"/>
      <c r="H2308" s="108"/>
      <c r="I2308" s="108"/>
      <c r="J2308" s="108"/>
      <c r="K2308" s="417"/>
      <c r="L2308" s="108"/>
      <c r="M2308" s="108"/>
      <c r="N2308" s="108"/>
      <c r="O2308" s="108"/>
      <c r="P2308" s="108"/>
      <c r="Q2308" s="108"/>
      <c r="R2308" s="108"/>
      <c r="S2308" s="108"/>
      <c r="T2308" s="417"/>
      <c r="U2308" s="40"/>
      <c r="V2308" s="40"/>
      <c r="W2308" s="40"/>
      <c r="X2308" s="40"/>
    </row>
    <row r="2309" spans="1:24" x14ac:dyDescent="0.25">
      <c r="A2309" s="108"/>
      <c r="B2309" s="108"/>
      <c r="C2309" s="108"/>
      <c r="D2309" s="108"/>
      <c r="E2309" s="417"/>
      <c r="F2309" s="108"/>
      <c r="G2309" s="108"/>
      <c r="H2309" s="108"/>
      <c r="I2309" s="108"/>
      <c r="J2309" s="108"/>
      <c r="K2309" s="417"/>
      <c r="L2309" s="108"/>
      <c r="M2309" s="108"/>
      <c r="N2309" s="108"/>
      <c r="O2309" s="108"/>
      <c r="P2309" s="108"/>
      <c r="Q2309" s="108"/>
      <c r="R2309" s="108"/>
      <c r="S2309" s="108"/>
      <c r="T2309" s="417"/>
      <c r="U2309" s="40"/>
      <c r="V2309" s="40"/>
      <c r="W2309" s="40"/>
      <c r="X2309" s="40"/>
    </row>
    <row r="2310" spans="1:24" x14ac:dyDescent="0.25">
      <c r="A2310" s="108"/>
      <c r="B2310" s="108"/>
      <c r="C2310" s="108"/>
      <c r="D2310" s="108"/>
      <c r="E2310" s="417"/>
      <c r="F2310" s="108"/>
      <c r="G2310" s="108"/>
      <c r="H2310" s="108"/>
      <c r="I2310" s="108"/>
      <c r="J2310" s="108"/>
      <c r="K2310" s="417"/>
      <c r="L2310" s="108"/>
      <c r="M2310" s="108"/>
      <c r="N2310" s="108"/>
      <c r="O2310" s="108"/>
      <c r="P2310" s="108"/>
      <c r="Q2310" s="108"/>
      <c r="R2310" s="108"/>
      <c r="S2310" s="108"/>
      <c r="T2310" s="417"/>
      <c r="U2310" s="40"/>
      <c r="V2310" s="40"/>
      <c r="W2310" s="40"/>
      <c r="X2310" s="40"/>
    </row>
    <row r="2311" spans="1:24" x14ac:dyDescent="0.25">
      <c r="A2311" s="108"/>
      <c r="B2311" s="108"/>
      <c r="C2311" s="108"/>
      <c r="D2311" s="108"/>
      <c r="E2311" s="417"/>
      <c r="F2311" s="108"/>
      <c r="G2311" s="108"/>
      <c r="H2311" s="108"/>
      <c r="I2311" s="108"/>
      <c r="J2311" s="108"/>
      <c r="K2311" s="417"/>
      <c r="L2311" s="108"/>
      <c r="M2311" s="108"/>
      <c r="N2311" s="108"/>
      <c r="O2311" s="108"/>
      <c r="P2311" s="108"/>
      <c r="Q2311" s="108"/>
      <c r="R2311" s="108"/>
      <c r="S2311" s="108"/>
      <c r="T2311" s="417"/>
      <c r="U2311" s="40"/>
      <c r="V2311" s="40"/>
      <c r="W2311" s="40"/>
      <c r="X2311" s="40"/>
    </row>
    <row r="2312" spans="1:24" x14ac:dyDescent="0.25">
      <c r="A2312" s="108"/>
      <c r="B2312" s="108"/>
      <c r="C2312" s="108"/>
      <c r="D2312" s="108"/>
      <c r="E2312" s="417"/>
      <c r="F2312" s="108"/>
      <c r="G2312" s="108"/>
      <c r="H2312" s="108"/>
      <c r="I2312" s="108"/>
      <c r="J2312" s="108"/>
      <c r="K2312" s="417"/>
      <c r="L2312" s="108"/>
      <c r="M2312" s="108"/>
      <c r="N2312" s="108"/>
      <c r="O2312" s="108"/>
      <c r="P2312" s="108"/>
      <c r="Q2312" s="108"/>
      <c r="R2312" s="108"/>
      <c r="S2312" s="108"/>
      <c r="T2312" s="417"/>
      <c r="U2312" s="40"/>
      <c r="V2312" s="40"/>
      <c r="W2312" s="40"/>
      <c r="X2312" s="40"/>
    </row>
    <row r="2313" spans="1:24" x14ac:dyDescent="0.25">
      <c r="A2313" s="108"/>
      <c r="B2313" s="108"/>
      <c r="C2313" s="108"/>
      <c r="D2313" s="108"/>
      <c r="E2313" s="417"/>
      <c r="F2313" s="108"/>
      <c r="G2313" s="108"/>
      <c r="H2313" s="108"/>
      <c r="I2313" s="108"/>
      <c r="J2313" s="108"/>
      <c r="K2313" s="417"/>
      <c r="L2313" s="108"/>
      <c r="M2313" s="108"/>
      <c r="N2313" s="108"/>
      <c r="O2313" s="108"/>
      <c r="P2313" s="108"/>
      <c r="Q2313" s="108"/>
      <c r="R2313" s="108"/>
      <c r="S2313" s="108"/>
      <c r="T2313" s="417"/>
      <c r="U2313" s="40"/>
      <c r="V2313" s="40"/>
      <c r="W2313" s="40"/>
      <c r="X2313" s="40"/>
    </row>
    <row r="2314" spans="1:24" x14ac:dyDescent="0.25">
      <c r="A2314" s="108"/>
      <c r="B2314" s="108"/>
      <c r="C2314" s="108"/>
      <c r="D2314" s="108"/>
      <c r="E2314" s="417"/>
      <c r="F2314" s="108"/>
      <c r="G2314" s="108"/>
      <c r="H2314" s="108"/>
      <c r="I2314" s="108"/>
      <c r="J2314" s="108"/>
      <c r="K2314" s="417"/>
      <c r="L2314" s="108"/>
      <c r="M2314" s="108"/>
      <c r="N2314" s="108"/>
      <c r="O2314" s="108"/>
      <c r="P2314" s="108"/>
      <c r="Q2314" s="108"/>
      <c r="R2314" s="108"/>
      <c r="S2314" s="108"/>
      <c r="T2314" s="417"/>
      <c r="U2314" s="40"/>
      <c r="V2314" s="40"/>
      <c r="W2314" s="40"/>
      <c r="X2314" s="40"/>
    </row>
    <row r="2315" spans="1:24" x14ac:dyDescent="0.25">
      <c r="A2315" s="108"/>
      <c r="B2315" s="108"/>
      <c r="C2315" s="108"/>
      <c r="D2315" s="108"/>
      <c r="E2315" s="417"/>
      <c r="F2315" s="108"/>
      <c r="G2315" s="108"/>
      <c r="H2315" s="108"/>
      <c r="I2315" s="108"/>
      <c r="J2315" s="108"/>
      <c r="K2315" s="417"/>
      <c r="L2315" s="108"/>
      <c r="M2315" s="108"/>
      <c r="N2315" s="108"/>
      <c r="O2315" s="108"/>
      <c r="P2315" s="108"/>
      <c r="Q2315" s="108"/>
      <c r="R2315" s="108"/>
      <c r="S2315" s="108"/>
      <c r="T2315" s="417"/>
      <c r="U2315" s="40"/>
      <c r="V2315" s="40"/>
      <c r="W2315" s="40"/>
      <c r="X2315" s="40"/>
    </row>
    <row r="2316" spans="1:24" x14ac:dyDescent="0.25">
      <c r="A2316" s="108"/>
      <c r="B2316" s="108"/>
      <c r="C2316" s="108"/>
      <c r="D2316" s="108"/>
      <c r="E2316" s="417"/>
      <c r="F2316" s="108"/>
      <c r="G2316" s="108"/>
      <c r="H2316" s="108"/>
      <c r="I2316" s="108"/>
      <c r="J2316" s="108"/>
      <c r="K2316" s="417"/>
      <c r="L2316" s="108"/>
      <c r="M2316" s="108"/>
      <c r="N2316" s="108"/>
      <c r="O2316" s="108"/>
      <c r="P2316" s="108"/>
      <c r="Q2316" s="108"/>
      <c r="R2316" s="108"/>
      <c r="S2316" s="108"/>
      <c r="T2316" s="417"/>
      <c r="U2316" s="40"/>
      <c r="V2316" s="40"/>
      <c r="W2316" s="40"/>
      <c r="X2316" s="40"/>
    </row>
    <row r="2317" spans="1:24" x14ac:dyDescent="0.25">
      <c r="A2317" s="108"/>
      <c r="B2317" s="108"/>
      <c r="C2317" s="108"/>
      <c r="D2317" s="108"/>
      <c r="E2317" s="417"/>
      <c r="F2317" s="108"/>
      <c r="G2317" s="108"/>
      <c r="H2317" s="108"/>
      <c r="I2317" s="108"/>
      <c r="J2317" s="108"/>
      <c r="K2317" s="417"/>
      <c r="L2317" s="108"/>
      <c r="M2317" s="108"/>
      <c r="N2317" s="108"/>
      <c r="O2317" s="108"/>
      <c r="P2317" s="108"/>
      <c r="Q2317" s="108"/>
      <c r="R2317" s="108"/>
      <c r="S2317" s="108"/>
      <c r="T2317" s="417"/>
      <c r="U2317" s="40"/>
      <c r="V2317" s="40"/>
      <c r="W2317" s="40"/>
      <c r="X2317" s="40"/>
    </row>
    <row r="2318" spans="1:24" x14ac:dyDescent="0.25">
      <c r="A2318" s="108"/>
      <c r="B2318" s="108"/>
      <c r="C2318" s="108"/>
      <c r="D2318" s="108"/>
      <c r="E2318" s="417"/>
      <c r="F2318" s="108"/>
      <c r="G2318" s="108"/>
      <c r="H2318" s="108"/>
      <c r="I2318" s="108"/>
      <c r="J2318" s="108"/>
      <c r="K2318" s="417"/>
      <c r="L2318" s="108"/>
      <c r="M2318" s="108"/>
      <c r="N2318" s="108"/>
      <c r="O2318" s="108"/>
      <c r="P2318" s="108"/>
      <c r="Q2318" s="108"/>
      <c r="R2318" s="108"/>
      <c r="S2318" s="108"/>
      <c r="T2318" s="417"/>
      <c r="U2318" s="40"/>
      <c r="V2318" s="40"/>
      <c r="W2318" s="40"/>
      <c r="X2318" s="40"/>
    </row>
    <row r="2319" spans="1:24" x14ac:dyDescent="0.25">
      <c r="A2319" s="108"/>
      <c r="B2319" s="108"/>
      <c r="C2319" s="108"/>
      <c r="D2319" s="108"/>
      <c r="E2319" s="417"/>
      <c r="F2319" s="108"/>
      <c r="G2319" s="108"/>
      <c r="H2319" s="108"/>
      <c r="I2319" s="108"/>
      <c r="J2319" s="108"/>
      <c r="K2319" s="417"/>
      <c r="L2319" s="108"/>
      <c r="M2319" s="108"/>
      <c r="N2319" s="108"/>
      <c r="O2319" s="108"/>
      <c r="P2319" s="108"/>
      <c r="Q2319" s="108"/>
      <c r="R2319" s="108"/>
      <c r="S2319" s="108"/>
      <c r="T2319" s="417"/>
      <c r="U2319" s="40"/>
      <c r="V2319" s="40"/>
      <c r="W2319" s="40"/>
      <c r="X2319" s="40"/>
    </row>
    <row r="2320" spans="1:24" x14ac:dyDescent="0.25">
      <c r="A2320" s="108"/>
      <c r="B2320" s="108"/>
      <c r="C2320" s="108"/>
      <c r="D2320" s="108"/>
      <c r="E2320" s="417"/>
      <c r="F2320" s="108"/>
      <c r="G2320" s="108"/>
      <c r="H2320" s="108"/>
      <c r="I2320" s="108"/>
      <c r="J2320" s="108"/>
      <c r="K2320" s="417"/>
      <c r="L2320" s="108"/>
      <c r="M2320" s="108"/>
      <c r="N2320" s="108"/>
      <c r="O2320" s="108"/>
      <c r="P2320" s="108"/>
      <c r="Q2320" s="108"/>
      <c r="R2320" s="108"/>
      <c r="S2320" s="108"/>
      <c r="T2320" s="417"/>
      <c r="U2320" s="40"/>
      <c r="V2320" s="40"/>
      <c r="W2320" s="40"/>
      <c r="X2320" s="40"/>
    </row>
    <row r="2321" spans="1:24" x14ac:dyDescent="0.25">
      <c r="A2321" s="108"/>
      <c r="B2321" s="108"/>
      <c r="C2321" s="108"/>
      <c r="D2321" s="108"/>
      <c r="E2321" s="417"/>
      <c r="F2321" s="108"/>
      <c r="G2321" s="108"/>
      <c r="H2321" s="108"/>
      <c r="I2321" s="108"/>
      <c r="J2321" s="108"/>
      <c r="K2321" s="417"/>
      <c r="L2321" s="108"/>
      <c r="M2321" s="108"/>
      <c r="N2321" s="108"/>
      <c r="O2321" s="108"/>
      <c r="P2321" s="108"/>
      <c r="Q2321" s="108"/>
      <c r="R2321" s="108"/>
      <c r="S2321" s="108"/>
      <c r="T2321" s="417"/>
      <c r="U2321" s="40"/>
      <c r="V2321" s="40"/>
      <c r="W2321" s="40"/>
      <c r="X2321" s="40"/>
    </row>
    <row r="2322" spans="1:24" x14ac:dyDescent="0.25">
      <c r="A2322" s="108"/>
      <c r="B2322" s="108"/>
      <c r="C2322" s="108"/>
      <c r="D2322" s="108"/>
      <c r="E2322" s="417"/>
      <c r="F2322" s="108"/>
      <c r="G2322" s="108"/>
      <c r="H2322" s="108"/>
      <c r="I2322" s="108"/>
      <c r="J2322" s="108"/>
      <c r="K2322" s="417"/>
      <c r="L2322" s="108"/>
      <c r="M2322" s="108"/>
      <c r="N2322" s="108"/>
      <c r="O2322" s="108"/>
      <c r="P2322" s="108"/>
      <c r="Q2322" s="108"/>
      <c r="R2322" s="108"/>
      <c r="S2322" s="108"/>
      <c r="T2322" s="417"/>
      <c r="U2322" s="40"/>
      <c r="V2322" s="40"/>
      <c r="W2322" s="40"/>
      <c r="X2322" s="40"/>
    </row>
    <row r="2323" spans="1:24" x14ac:dyDescent="0.25">
      <c r="A2323" s="108"/>
      <c r="B2323" s="108"/>
      <c r="C2323" s="108"/>
      <c r="D2323" s="108"/>
      <c r="E2323" s="417"/>
      <c r="F2323" s="108"/>
      <c r="G2323" s="108"/>
      <c r="H2323" s="108"/>
      <c r="I2323" s="108"/>
      <c r="J2323" s="108"/>
      <c r="K2323" s="417"/>
      <c r="L2323" s="108"/>
      <c r="M2323" s="108"/>
      <c r="N2323" s="108"/>
      <c r="O2323" s="108"/>
      <c r="P2323" s="108"/>
      <c r="Q2323" s="108"/>
      <c r="R2323" s="108"/>
      <c r="S2323" s="108"/>
      <c r="T2323" s="417"/>
      <c r="U2323" s="40"/>
      <c r="V2323" s="40"/>
      <c r="W2323" s="40"/>
      <c r="X2323" s="40"/>
    </row>
    <row r="2324" spans="1:24" x14ac:dyDescent="0.25">
      <c r="A2324" s="108"/>
      <c r="B2324" s="108"/>
      <c r="C2324" s="108"/>
      <c r="D2324" s="108"/>
      <c r="E2324" s="417"/>
      <c r="F2324" s="108"/>
      <c r="G2324" s="108"/>
      <c r="H2324" s="108"/>
      <c r="I2324" s="108"/>
      <c r="J2324" s="108"/>
      <c r="K2324" s="417"/>
      <c r="L2324" s="108"/>
      <c r="M2324" s="108"/>
      <c r="N2324" s="108"/>
      <c r="O2324" s="108"/>
      <c r="P2324" s="108"/>
      <c r="Q2324" s="108"/>
      <c r="R2324" s="108"/>
      <c r="S2324" s="108"/>
      <c r="T2324" s="417"/>
      <c r="U2324" s="40"/>
      <c r="V2324" s="40"/>
      <c r="W2324" s="40"/>
      <c r="X2324" s="40"/>
    </row>
    <row r="2325" spans="1:24" x14ac:dyDescent="0.25">
      <c r="A2325" s="108"/>
      <c r="B2325" s="108"/>
      <c r="C2325" s="108"/>
      <c r="D2325" s="108"/>
      <c r="E2325" s="417"/>
      <c r="F2325" s="108"/>
      <c r="G2325" s="108"/>
      <c r="H2325" s="108"/>
      <c r="I2325" s="108"/>
      <c r="J2325" s="108"/>
      <c r="K2325" s="417"/>
      <c r="L2325" s="108"/>
      <c r="M2325" s="108"/>
      <c r="N2325" s="108"/>
      <c r="O2325" s="108"/>
      <c r="P2325" s="108"/>
      <c r="Q2325" s="108"/>
      <c r="R2325" s="108"/>
      <c r="S2325" s="108"/>
      <c r="T2325" s="417"/>
      <c r="U2325" s="40"/>
      <c r="V2325" s="40"/>
      <c r="W2325" s="40"/>
      <c r="X2325" s="40"/>
    </row>
    <row r="2326" spans="1:24" x14ac:dyDescent="0.25">
      <c r="A2326" s="108"/>
      <c r="B2326" s="108"/>
      <c r="C2326" s="108"/>
      <c r="D2326" s="108"/>
      <c r="E2326" s="417"/>
      <c r="F2326" s="108"/>
      <c r="G2326" s="108"/>
      <c r="H2326" s="108"/>
      <c r="I2326" s="108"/>
      <c r="J2326" s="108"/>
      <c r="K2326" s="417"/>
      <c r="L2326" s="108"/>
      <c r="M2326" s="108"/>
      <c r="N2326" s="108"/>
      <c r="O2326" s="108"/>
      <c r="P2326" s="108"/>
      <c r="Q2326" s="108"/>
      <c r="R2326" s="108"/>
      <c r="S2326" s="108"/>
      <c r="T2326" s="417"/>
      <c r="U2326" s="40"/>
      <c r="V2326" s="40"/>
      <c r="W2326" s="40"/>
      <c r="X2326" s="40"/>
    </row>
    <row r="2327" spans="1:24" x14ac:dyDescent="0.25">
      <c r="A2327" s="108"/>
      <c r="B2327" s="108"/>
      <c r="C2327" s="108"/>
      <c r="D2327" s="108"/>
      <c r="E2327" s="417"/>
      <c r="F2327" s="108"/>
      <c r="G2327" s="108"/>
      <c r="H2327" s="108"/>
      <c r="I2327" s="108"/>
      <c r="J2327" s="108"/>
      <c r="K2327" s="417"/>
      <c r="L2327" s="108"/>
      <c r="M2327" s="108"/>
      <c r="N2327" s="108"/>
      <c r="O2327" s="108"/>
      <c r="P2327" s="108"/>
      <c r="Q2327" s="108"/>
      <c r="R2327" s="108"/>
      <c r="S2327" s="108"/>
      <c r="T2327" s="417"/>
      <c r="U2327" s="40"/>
      <c r="V2327" s="40"/>
      <c r="W2327" s="40"/>
      <c r="X2327" s="40"/>
    </row>
    <row r="2328" spans="1:24" x14ac:dyDescent="0.25">
      <c r="A2328" s="108"/>
      <c r="B2328" s="108"/>
      <c r="C2328" s="108"/>
      <c r="D2328" s="108"/>
      <c r="E2328" s="417"/>
      <c r="F2328" s="108"/>
      <c r="G2328" s="108"/>
      <c r="H2328" s="108"/>
      <c r="I2328" s="108"/>
      <c r="J2328" s="108"/>
      <c r="K2328" s="417"/>
      <c r="L2328" s="108"/>
      <c r="M2328" s="108"/>
      <c r="N2328" s="108"/>
      <c r="O2328" s="108"/>
      <c r="P2328" s="108"/>
      <c r="Q2328" s="108"/>
      <c r="R2328" s="108"/>
      <c r="S2328" s="108"/>
      <c r="T2328" s="417"/>
      <c r="U2328" s="40"/>
      <c r="V2328" s="40"/>
      <c r="W2328" s="40"/>
      <c r="X2328" s="40"/>
    </row>
    <row r="2329" spans="1:24" x14ac:dyDescent="0.25">
      <c r="A2329" s="108"/>
      <c r="B2329" s="108"/>
      <c r="C2329" s="108"/>
      <c r="D2329" s="108"/>
      <c r="E2329" s="417"/>
      <c r="F2329" s="108"/>
      <c r="G2329" s="108"/>
      <c r="H2329" s="108"/>
      <c r="I2329" s="108"/>
      <c r="J2329" s="108"/>
      <c r="K2329" s="417"/>
      <c r="L2329" s="108"/>
      <c r="M2329" s="108"/>
      <c r="N2329" s="108"/>
      <c r="O2329" s="108"/>
      <c r="P2329" s="108"/>
      <c r="Q2329" s="108"/>
      <c r="R2329" s="108"/>
      <c r="S2329" s="108"/>
      <c r="T2329" s="417"/>
      <c r="U2329" s="40"/>
      <c r="V2329" s="40"/>
      <c r="W2329" s="40"/>
      <c r="X2329" s="40"/>
    </row>
    <row r="2330" spans="1:24" x14ac:dyDescent="0.25">
      <c r="A2330" s="108"/>
      <c r="B2330" s="108"/>
      <c r="C2330" s="108"/>
      <c r="D2330" s="108"/>
      <c r="E2330" s="417"/>
      <c r="F2330" s="108"/>
      <c r="G2330" s="108"/>
      <c r="H2330" s="108"/>
      <c r="I2330" s="108"/>
      <c r="J2330" s="108"/>
      <c r="K2330" s="417"/>
      <c r="L2330" s="108"/>
      <c r="M2330" s="108"/>
      <c r="N2330" s="108"/>
      <c r="O2330" s="108"/>
      <c r="P2330" s="108"/>
      <c r="Q2330" s="108"/>
      <c r="R2330" s="108"/>
      <c r="S2330" s="108"/>
      <c r="T2330" s="417"/>
      <c r="U2330" s="40"/>
      <c r="V2330" s="40"/>
      <c r="W2330" s="40"/>
      <c r="X2330" s="40"/>
    </row>
    <row r="2331" spans="1:24" x14ac:dyDescent="0.25">
      <c r="A2331" s="108"/>
      <c r="B2331" s="108"/>
      <c r="C2331" s="108"/>
      <c r="D2331" s="108"/>
      <c r="E2331" s="417"/>
      <c r="F2331" s="108"/>
      <c r="G2331" s="108"/>
      <c r="H2331" s="108"/>
      <c r="I2331" s="108"/>
      <c r="J2331" s="108"/>
      <c r="K2331" s="417"/>
      <c r="L2331" s="108"/>
      <c r="M2331" s="108"/>
      <c r="N2331" s="108"/>
      <c r="O2331" s="108"/>
      <c r="P2331" s="108"/>
      <c r="Q2331" s="108"/>
      <c r="R2331" s="108"/>
      <c r="S2331" s="108"/>
      <c r="T2331" s="417"/>
      <c r="U2331" s="40"/>
      <c r="V2331" s="40"/>
      <c r="W2331" s="40"/>
      <c r="X2331" s="40"/>
    </row>
    <row r="2332" spans="1:24" x14ac:dyDescent="0.25">
      <c r="A2332" s="108"/>
      <c r="B2332" s="108"/>
      <c r="C2332" s="108"/>
      <c r="D2332" s="108"/>
      <c r="E2332" s="417"/>
      <c r="F2332" s="108"/>
      <c r="G2332" s="108"/>
      <c r="H2332" s="108"/>
      <c r="I2332" s="108"/>
      <c r="J2332" s="108"/>
      <c r="K2332" s="417"/>
      <c r="L2332" s="108"/>
      <c r="M2332" s="108"/>
      <c r="N2332" s="108"/>
      <c r="O2332" s="108"/>
      <c r="P2332" s="108"/>
      <c r="Q2332" s="108"/>
      <c r="R2332" s="108"/>
      <c r="S2332" s="108"/>
      <c r="T2332" s="417"/>
      <c r="U2332" s="40"/>
      <c r="V2332" s="40"/>
      <c r="W2332" s="40"/>
      <c r="X2332" s="40"/>
    </row>
    <row r="2333" spans="1:24" x14ac:dyDescent="0.25">
      <c r="A2333" s="108"/>
      <c r="B2333" s="108"/>
      <c r="C2333" s="108"/>
      <c r="D2333" s="108"/>
      <c r="E2333" s="417"/>
      <c r="F2333" s="108"/>
      <c r="G2333" s="108"/>
      <c r="H2333" s="108"/>
      <c r="I2333" s="108"/>
      <c r="J2333" s="108"/>
      <c r="K2333" s="417"/>
      <c r="L2333" s="108"/>
      <c r="M2333" s="108"/>
      <c r="N2333" s="108"/>
      <c r="O2333" s="108"/>
      <c r="P2333" s="108"/>
      <c r="Q2333" s="108"/>
      <c r="R2333" s="108"/>
      <c r="S2333" s="108"/>
      <c r="T2333" s="417"/>
      <c r="U2333" s="40"/>
      <c r="V2333" s="40"/>
      <c r="W2333" s="40"/>
      <c r="X2333" s="40"/>
    </row>
    <row r="2334" spans="1:24" x14ac:dyDescent="0.25">
      <c r="A2334" s="108"/>
      <c r="B2334" s="108"/>
      <c r="C2334" s="108"/>
      <c r="D2334" s="108"/>
      <c r="E2334" s="417"/>
      <c r="F2334" s="108"/>
      <c r="G2334" s="108"/>
      <c r="H2334" s="108"/>
      <c r="I2334" s="108"/>
      <c r="J2334" s="108"/>
      <c r="K2334" s="417"/>
      <c r="L2334" s="108"/>
      <c r="M2334" s="108"/>
      <c r="N2334" s="108"/>
      <c r="O2334" s="108"/>
      <c r="P2334" s="108"/>
      <c r="Q2334" s="108"/>
      <c r="R2334" s="108"/>
      <c r="S2334" s="108"/>
      <c r="T2334" s="417"/>
      <c r="U2334" s="40"/>
      <c r="V2334" s="40"/>
      <c r="W2334" s="40"/>
      <c r="X2334" s="40"/>
    </row>
    <row r="2335" spans="1:24" x14ac:dyDescent="0.25">
      <c r="A2335" s="108"/>
      <c r="B2335" s="108"/>
      <c r="C2335" s="108"/>
      <c r="D2335" s="108"/>
      <c r="E2335" s="417"/>
      <c r="F2335" s="108"/>
      <c r="G2335" s="108"/>
      <c r="H2335" s="108"/>
      <c r="I2335" s="108"/>
      <c r="J2335" s="108"/>
      <c r="K2335" s="417"/>
      <c r="L2335" s="108"/>
      <c r="M2335" s="108"/>
      <c r="N2335" s="108"/>
      <c r="O2335" s="108"/>
      <c r="P2335" s="108"/>
      <c r="Q2335" s="108"/>
      <c r="R2335" s="108"/>
      <c r="S2335" s="108"/>
      <c r="T2335" s="417"/>
      <c r="U2335" s="40"/>
      <c r="V2335" s="40"/>
      <c r="W2335" s="40"/>
      <c r="X2335" s="40"/>
    </row>
    <row r="2336" spans="1:24" x14ac:dyDescent="0.25">
      <c r="A2336" s="108"/>
      <c r="B2336" s="108"/>
      <c r="C2336" s="108"/>
      <c r="D2336" s="108"/>
      <c r="E2336" s="417"/>
      <c r="F2336" s="108"/>
      <c r="G2336" s="108"/>
      <c r="H2336" s="108"/>
      <c r="I2336" s="108"/>
      <c r="J2336" s="108"/>
      <c r="K2336" s="417"/>
      <c r="L2336" s="108"/>
      <c r="M2336" s="108"/>
      <c r="N2336" s="108"/>
      <c r="O2336" s="108"/>
      <c r="P2336" s="108"/>
      <c r="Q2336" s="108"/>
      <c r="R2336" s="108"/>
      <c r="S2336" s="108"/>
      <c r="T2336" s="417"/>
      <c r="U2336" s="40"/>
      <c r="V2336" s="40"/>
      <c r="W2336" s="40"/>
      <c r="X2336" s="40"/>
    </row>
    <row r="2337" spans="1:24" x14ac:dyDescent="0.25">
      <c r="A2337" s="108"/>
      <c r="B2337" s="108"/>
      <c r="C2337" s="108"/>
      <c r="D2337" s="108"/>
      <c r="E2337" s="417"/>
      <c r="F2337" s="108"/>
      <c r="G2337" s="108"/>
      <c r="H2337" s="108"/>
      <c r="I2337" s="108"/>
      <c r="J2337" s="108"/>
      <c r="K2337" s="417"/>
      <c r="L2337" s="108"/>
      <c r="M2337" s="108"/>
      <c r="N2337" s="108"/>
      <c r="O2337" s="108"/>
      <c r="P2337" s="108"/>
      <c r="Q2337" s="108"/>
      <c r="R2337" s="108"/>
      <c r="S2337" s="108"/>
      <c r="T2337" s="417"/>
      <c r="U2337" s="40"/>
      <c r="V2337" s="40"/>
      <c r="W2337" s="40"/>
      <c r="X2337" s="40"/>
    </row>
    <row r="2338" spans="1:24" x14ac:dyDescent="0.25">
      <c r="A2338" s="108"/>
      <c r="B2338" s="108"/>
      <c r="C2338" s="108"/>
      <c r="D2338" s="108"/>
      <c r="E2338" s="417"/>
      <c r="F2338" s="108"/>
      <c r="G2338" s="108"/>
      <c r="H2338" s="108"/>
      <c r="I2338" s="108"/>
      <c r="J2338" s="108"/>
      <c r="K2338" s="417"/>
      <c r="L2338" s="108"/>
      <c r="M2338" s="108"/>
      <c r="N2338" s="108"/>
      <c r="O2338" s="108"/>
      <c r="P2338" s="108"/>
      <c r="Q2338" s="108"/>
      <c r="R2338" s="108"/>
      <c r="S2338" s="108"/>
      <c r="T2338" s="417"/>
      <c r="U2338" s="40"/>
      <c r="V2338" s="40"/>
      <c r="W2338" s="40"/>
      <c r="X2338" s="40"/>
    </row>
    <row r="2339" spans="1:24" x14ac:dyDescent="0.25">
      <c r="A2339" s="108"/>
      <c r="B2339" s="108"/>
      <c r="C2339" s="108"/>
      <c r="D2339" s="108"/>
      <c r="E2339" s="417"/>
      <c r="F2339" s="108"/>
      <c r="G2339" s="108"/>
      <c r="H2339" s="108"/>
      <c r="I2339" s="108"/>
      <c r="J2339" s="108"/>
      <c r="K2339" s="417"/>
      <c r="L2339" s="108"/>
      <c r="M2339" s="108"/>
      <c r="N2339" s="108"/>
      <c r="O2339" s="108"/>
      <c r="P2339" s="108"/>
      <c r="Q2339" s="108"/>
      <c r="R2339" s="108"/>
      <c r="S2339" s="108"/>
      <c r="T2339" s="417"/>
      <c r="U2339" s="40"/>
      <c r="V2339" s="40"/>
      <c r="W2339" s="40"/>
      <c r="X2339" s="40"/>
    </row>
    <row r="2340" spans="1:24" x14ac:dyDescent="0.25">
      <c r="A2340" s="108"/>
      <c r="B2340" s="108"/>
      <c r="C2340" s="108"/>
      <c r="D2340" s="108"/>
      <c r="E2340" s="417"/>
      <c r="F2340" s="108"/>
      <c r="G2340" s="108"/>
      <c r="H2340" s="108"/>
      <c r="I2340" s="108"/>
      <c r="J2340" s="108"/>
      <c r="K2340" s="417"/>
      <c r="L2340" s="108"/>
      <c r="M2340" s="108"/>
      <c r="N2340" s="108"/>
      <c r="O2340" s="108"/>
      <c r="P2340" s="108"/>
      <c r="Q2340" s="108"/>
      <c r="R2340" s="108"/>
      <c r="S2340" s="108"/>
      <c r="T2340" s="417"/>
      <c r="U2340" s="40"/>
      <c r="V2340" s="40"/>
      <c r="W2340" s="40"/>
      <c r="X2340" s="40"/>
    </row>
    <row r="2341" spans="1:24" x14ac:dyDescent="0.25">
      <c r="A2341" s="108"/>
      <c r="B2341" s="108"/>
      <c r="C2341" s="108"/>
      <c r="D2341" s="108"/>
      <c r="E2341" s="417"/>
      <c r="F2341" s="108"/>
      <c r="G2341" s="108"/>
      <c r="H2341" s="108"/>
      <c r="I2341" s="108"/>
      <c r="J2341" s="108"/>
      <c r="K2341" s="417"/>
      <c r="L2341" s="108"/>
      <c r="M2341" s="108"/>
      <c r="N2341" s="108"/>
      <c r="O2341" s="108"/>
      <c r="P2341" s="108"/>
      <c r="Q2341" s="108"/>
      <c r="R2341" s="108"/>
      <c r="S2341" s="108"/>
      <c r="T2341" s="417"/>
      <c r="U2341" s="40"/>
      <c r="V2341" s="40"/>
      <c r="W2341" s="40"/>
      <c r="X2341" s="40"/>
    </row>
    <row r="2342" spans="1:24" x14ac:dyDescent="0.25">
      <c r="A2342" s="108"/>
      <c r="B2342" s="108"/>
      <c r="C2342" s="108"/>
      <c r="D2342" s="108"/>
      <c r="E2342" s="417"/>
      <c r="F2342" s="108"/>
      <c r="G2342" s="108"/>
      <c r="H2342" s="108"/>
      <c r="I2342" s="108"/>
      <c r="J2342" s="108"/>
      <c r="K2342" s="417"/>
      <c r="L2342" s="108"/>
      <c r="M2342" s="108"/>
      <c r="N2342" s="108"/>
      <c r="O2342" s="108"/>
      <c r="P2342" s="108"/>
      <c r="Q2342" s="108"/>
      <c r="R2342" s="108"/>
      <c r="S2342" s="108"/>
      <c r="T2342" s="417"/>
      <c r="U2342" s="40"/>
      <c r="V2342" s="40"/>
      <c r="W2342" s="40"/>
      <c r="X2342" s="40"/>
    </row>
    <row r="2343" spans="1:24" x14ac:dyDescent="0.25">
      <c r="A2343" s="108"/>
      <c r="B2343" s="108"/>
      <c r="C2343" s="108"/>
      <c r="D2343" s="108"/>
      <c r="E2343" s="417"/>
      <c r="F2343" s="108"/>
      <c r="G2343" s="108"/>
      <c r="H2343" s="108"/>
      <c r="I2343" s="108"/>
      <c r="J2343" s="108"/>
      <c r="K2343" s="417"/>
      <c r="L2343" s="108"/>
      <c r="M2343" s="108"/>
      <c r="N2343" s="108"/>
      <c r="O2343" s="108"/>
      <c r="P2343" s="108"/>
      <c r="Q2343" s="108"/>
      <c r="R2343" s="108"/>
      <c r="S2343" s="108"/>
      <c r="T2343" s="417"/>
      <c r="U2343" s="40"/>
      <c r="V2343" s="40"/>
      <c r="W2343" s="40"/>
      <c r="X2343" s="40"/>
    </row>
    <row r="2344" spans="1:24" x14ac:dyDescent="0.25">
      <c r="A2344" s="108"/>
      <c r="B2344" s="108"/>
      <c r="C2344" s="108"/>
      <c r="D2344" s="108"/>
      <c r="E2344" s="417"/>
      <c r="F2344" s="108"/>
      <c r="G2344" s="108"/>
      <c r="H2344" s="108"/>
      <c r="I2344" s="108"/>
      <c r="J2344" s="108"/>
      <c r="K2344" s="417"/>
      <c r="L2344" s="108"/>
      <c r="M2344" s="108"/>
      <c r="N2344" s="108"/>
      <c r="O2344" s="108"/>
      <c r="P2344" s="108"/>
      <c r="Q2344" s="108"/>
      <c r="R2344" s="108"/>
      <c r="S2344" s="108"/>
      <c r="T2344" s="417"/>
      <c r="U2344" s="40"/>
      <c r="V2344" s="40"/>
      <c r="W2344" s="40"/>
      <c r="X2344" s="40"/>
    </row>
    <row r="2345" spans="1:24" x14ac:dyDescent="0.25">
      <c r="A2345" s="108"/>
      <c r="B2345" s="108"/>
      <c r="C2345" s="108"/>
      <c r="D2345" s="108"/>
      <c r="E2345" s="417"/>
      <c r="F2345" s="108"/>
      <c r="G2345" s="108"/>
      <c r="H2345" s="108"/>
      <c r="I2345" s="108"/>
      <c r="J2345" s="108"/>
      <c r="K2345" s="417"/>
      <c r="L2345" s="108"/>
      <c r="M2345" s="108"/>
      <c r="N2345" s="108"/>
      <c r="O2345" s="108"/>
      <c r="P2345" s="108"/>
      <c r="Q2345" s="108"/>
      <c r="R2345" s="108"/>
      <c r="S2345" s="108"/>
      <c r="T2345" s="417"/>
      <c r="U2345" s="40"/>
      <c r="V2345" s="40"/>
      <c r="W2345" s="40"/>
      <c r="X2345" s="40"/>
    </row>
    <row r="2346" spans="1:24" x14ac:dyDescent="0.25">
      <c r="A2346" s="108"/>
      <c r="B2346" s="108"/>
      <c r="C2346" s="108"/>
      <c r="D2346" s="108"/>
      <c r="E2346" s="417"/>
      <c r="F2346" s="108"/>
      <c r="G2346" s="108"/>
      <c r="H2346" s="108"/>
      <c r="I2346" s="108"/>
      <c r="J2346" s="108"/>
      <c r="K2346" s="417"/>
      <c r="L2346" s="108"/>
      <c r="M2346" s="108"/>
      <c r="N2346" s="108"/>
      <c r="O2346" s="108"/>
      <c r="P2346" s="108"/>
      <c r="Q2346" s="108"/>
      <c r="R2346" s="108"/>
      <c r="S2346" s="108"/>
      <c r="T2346" s="417"/>
      <c r="U2346" s="40"/>
      <c r="V2346" s="40"/>
      <c r="W2346" s="40"/>
      <c r="X2346" s="40"/>
    </row>
    <row r="2347" spans="1:24" x14ac:dyDescent="0.25">
      <c r="A2347" s="108"/>
      <c r="B2347" s="108"/>
      <c r="C2347" s="108"/>
      <c r="D2347" s="108"/>
      <c r="E2347" s="417"/>
      <c r="F2347" s="108"/>
      <c r="G2347" s="108"/>
      <c r="H2347" s="108"/>
      <c r="I2347" s="108"/>
      <c r="J2347" s="108"/>
      <c r="K2347" s="417"/>
      <c r="L2347" s="108"/>
      <c r="M2347" s="108"/>
      <c r="N2347" s="108"/>
      <c r="O2347" s="108"/>
      <c r="P2347" s="108"/>
      <c r="Q2347" s="108"/>
      <c r="R2347" s="108"/>
      <c r="S2347" s="108"/>
      <c r="T2347" s="417"/>
      <c r="U2347" s="40"/>
      <c r="V2347" s="40"/>
      <c r="W2347" s="40"/>
      <c r="X2347" s="40"/>
    </row>
    <row r="2348" spans="1:24" x14ac:dyDescent="0.25">
      <c r="A2348" s="108"/>
      <c r="B2348" s="108"/>
      <c r="C2348" s="108"/>
      <c r="D2348" s="108"/>
      <c r="E2348" s="417"/>
      <c r="F2348" s="108"/>
      <c r="G2348" s="108"/>
      <c r="H2348" s="108"/>
      <c r="I2348" s="108"/>
      <c r="J2348" s="108"/>
      <c r="K2348" s="417"/>
      <c r="L2348" s="108"/>
      <c r="M2348" s="108"/>
      <c r="N2348" s="108"/>
      <c r="O2348" s="108"/>
      <c r="P2348" s="108"/>
      <c r="Q2348" s="108"/>
      <c r="R2348" s="108"/>
      <c r="S2348" s="108"/>
      <c r="T2348" s="417"/>
      <c r="U2348" s="40"/>
      <c r="V2348" s="40"/>
      <c r="W2348" s="40"/>
      <c r="X2348" s="40"/>
    </row>
    <row r="2349" spans="1:24" x14ac:dyDescent="0.25">
      <c r="A2349" s="108"/>
      <c r="B2349" s="108"/>
      <c r="C2349" s="108"/>
      <c r="D2349" s="108"/>
      <c r="E2349" s="417"/>
      <c r="F2349" s="108"/>
      <c r="G2349" s="108"/>
      <c r="H2349" s="108"/>
      <c r="I2349" s="108"/>
      <c r="J2349" s="108"/>
      <c r="K2349" s="417"/>
      <c r="L2349" s="108"/>
      <c r="M2349" s="108"/>
      <c r="N2349" s="108"/>
      <c r="O2349" s="108"/>
      <c r="P2349" s="108"/>
      <c r="Q2349" s="108"/>
      <c r="R2349" s="108"/>
      <c r="S2349" s="108"/>
      <c r="T2349" s="417"/>
      <c r="U2349" s="40"/>
      <c r="V2349" s="40"/>
      <c r="W2349" s="40"/>
      <c r="X2349" s="40"/>
    </row>
    <row r="2350" spans="1:24" x14ac:dyDescent="0.25">
      <c r="A2350" s="108"/>
      <c r="B2350" s="108"/>
      <c r="C2350" s="108"/>
      <c r="D2350" s="108"/>
      <c r="E2350" s="417"/>
      <c r="F2350" s="108"/>
      <c r="G2350" s="108"/>
      <c r="H2350" s="108"/>
      <c r="I2350" s="108"/>
      <c r="J2350" s="108"/>
      <c r="K2350" s="417"/>
      <c r="L2350" s="108"/>
      <c r="M2350" s="108"/>
      <c r="N2350" s="108"/>
      <c r="O2350" s="108"/>
      <c r="P2350" s="108"/>
      <c r="Q2350" s="108"/>
      <c r="R2350" s="108"/>
      <c r="S2350" s="108"/>
      <c r="T2350" s="417"/>
      <c r="U2350" s="40"/>
      <c r="V2350" s="40"/>
      <c r="W2350" s="40"/>
      <c r="X2350" s="40"/>
    </row>
    <row r="2351" spans="1:24" x14ac:dyDescent="0.25">
      <c r="A2351" s="108"/>
      <c r="B2351" s="108"/>
      <c r="C2351" s="108"/>
      <c r="D2351" s="108"/>
      <c r="E2351" s="417"/>
      <c r="F2351" s="108"/>
      <c r="G2351" s="108"/>
      <c r="H2351" s="108"/>
      <c r="I2351" s="108"/>
      <c r="J2351" s="108"/>
      <c r="K2351" s="417"/>
      <c r="L2351" s="108"/>
      <c r="M2351" s="108"/>
      <c r="N2351" s="108"/>
      <c r="O2351" s="108"/>
      <c r="P2351" s="108"/>
      <c r="Q2351" s="108"/>
      <c r="R2351" s="108"/>
      <c r="S2351" s="108"/>
      <c r="T2351" s="417"/>
      <c r="U2351" s="40"/>
      <c r="V2351" s="40"/>
      <c r="W2351" s="40"/>
      <c r="X2351" s="40"/>
    </row>
    <row r="2352" spans="1:24" x14ac:dyDescent="0.25">
      <c r="A2352" s="108"/>
      <c r="B2352" s="108"/>
      <c r="C2352" s="108"/>
      <c r="D2352" s="108"/>
      <c r="E2352" s="417"/>
      <c r="F2352" s="108"/>
      <c r="G2352" s="108"/>
      <c r="H2352" s="108"/>
      <c r="I2352" s="108"/>
      <c r="J2352" s="108"/>
      <c r="K2352" s="417"/>
      <c r="L2352" s="108"/>
      <c r="M2352" s="108"/>
      <c r="N2352" s="108"/>
      <c r="O2352" s="108"/>
      <c r="P2352" s="108"/>
      <c r="Q2352" s="108"/>
      <c r="R2352" s="108"/>
      <c r="S2352" s="108"/>
      <c r="T2352" s="417"/>
      <c r="U2352" s="40"/>
      <c r="V2352" s="40"/>
      <c r="W2352" s="40"/>
      <c r="X2352" s="40"/>
    </row>
    <row r="2353" spans="1:24" x14ac:dyDescent="0.25">
      <c r="A2353" s="108"/>
      <c r="B2353" s="108"/>
      <c r="C2353" s="108"/>
      <c r="D2353" s="108"/>
      <c r="E2353" s="417"/>
      <c r="F2353" s="108"/>
      <c r="G2353" s="108"/>
      <c r="H2353" s="108"/>
      <c r="I2353" s="108"/>
      <c r="J2353" s="108"/>
      <c r="K2353" s="417"/>
      <c r="L2353" s="108"/>
      <c r="M2353" s="108"/>
      <c r="N2353" s="108"/>
      <c r="O2353" s="108"/>
      <c r="P2353" s="108"/>
      <c r="Q2353" s="108"/>
      <c r="R2353" s="108"/>
      <c r="S2353" s="108"/>
      <c r="T2353" s="417"/>
      <c r="U2353" s="40"/>
      <c r="V2353" s="40"/>
      <c r="W2353" s="40"/>
      <c r="X2353" s="40"/>
    </row>
    <row r="2354" spans="1:24" x14ac:dyDescent="0.25">
      <c r="A2354" s="108"/>
      <c r="B2354" s="108"/>
      <c r="C2354" s="108"/>
      <c r="D2354" s="108"/>
      <c r="E2354" s="417"/>
      <c r="F2354" s="108"/>
      <c r="G2354" s="108"/>
      <c r="H2354" s="108"/>
      <c r="I2354" s="108"/>
      <c r="J2354" s="108"/>
      <c r="K2354" s="417"/>
      <c r="L2354" s="108"/>
      <c r="M2354" s="108"/>
      <c r="N2354" s="108"/>
      <c r="O2354" s="108"/>
      <c r="P2354" s="108"/>
      <c r="Q2354" s="108"/>
      <c r="R2354" s="108"/>
      <c r="S2354" s="108"/>
      <c r="T2354" s="417"/>
      <c r="U2354" s="40"/>
      <c r="V2354" s="40"/>
      <c r="W2354" s="40"/>
      <c r="X2354" s="40"/>
    </row>
    <row r="2355" spans="1:24" x14ac:dyDescent="0.25">
      <c r="A2355" s="108"/>
      <c r="B2355" s="108"/>
      <c r="C2355" s="108"/>
      <c r="D2355" s="108"/>
      <c r="E2355" s="417"/>
      <c r="F2355" s="108"/>
      <c r="G2355" s="108"/>
      <c r="H2355" s="108"/>
      <c r="I2355" s="108"/>
      <c r="J2355" s="108"/>
      <c r="K2355" s="417"/>
      <c r="L2355" s="108"/>
      <c r="M2355" s="108"/>
      <c r="N2355" s="108"/>
      <c r="O2355" s="108"/>
      <c r="P2355" s="108"/>
      <c r="Q2355" s="108"/>
      <c r="R2355" s="108"/>
      <c r="S2355" s="108"/>
      <c r="T2355" s="417"/>
      <c r="U2355" s="40"/>
      <c r="V2355" s="40"/>
      <c r="W2355" s="40"/>
      <c r="X2355" s="40"/>
    </row>
    <row r="2356" spans="1:24" x14ac:dyDescent="0.25">
      <c r="A2356" s="108"/>
      <c r="B2356" s="108"/>
      <c r="C2356" s="108"/>
      <c r="D2356" s="108"/>
      <c r="E2356" s="417"/>
      <c r="F2356" s="108"/>
      <c r="G2356" s="108"/>
      <c r="H2356" s="108"/>
      <c r="I2356" s="108"/>
      <c r="J2356" s="108"/>
      <c r="K2356" s="417"/>
      <c r="L2356" s="108"/>
      <c r="M2356" s="108"/>
      <c r="N2356" s="108"/>
      <c r="O2356" s="108"/>
      <c r="P2356" s="108"/>
      <c r="Q2356" s="108"/>
      <c r="R2356" s="108"/>
      <c r="S2356" s="108"/>
      <c r="T2356" s="417"/>
      <c r="U2356" s="40"/>
      <c r="V2356" s="40"/>
      <c r="W2356" s="40"/>
      <c r="X2356" s="40"/>
    </row>
    <row r="2357" spans="1:24" x14ac:dyDescent="0.25">
      <c r="A2357" s="108"/>
      <c r="B2357" s="108"/>
      <c r="C2357" s="108"/>
      <c r="D2357" s="108"/>
      <c r="E2357" s="417"/>
      <c r="F2357" s="108"/>
      <c r="G2357" s="108"/>
      <c r="H2357" s="108"/>
      <c r="I2357" s="108"/>
      <c r="J2357" s="108"/>
      <c r="K2357" s="417"/>
      <c r="L2357" s="108"/>
      <c r="M2357" s="108"/>
      <c r="N2357" s="108"/>
      <c r="O2357" s="108"/>
      <c r="P2357" s="108"/>
      <c r="Q2357" s="108"/>
      <c r="R2357" s="108"/>
      <c r="S2357" s="108"/>
      <c r="T2357" s="417"/>
      <c r="U2357" s="40"/>
      <c r="V2357" s="40"/>
      <c r="W2357" s="40"/>
      <c r="X2357" s="40"/>
    </row>
    <row r="2358" spans="1:24" x14ac:dyDescent="0.25">
      <c r="A2358" s="108"/>
      <c r="B2358" s="108"/>
      <c r="C2358" s="108"/>
      <c r="D2358" s="108"/>
      <c r="E2358" s="417"/>
      <c r="F2358" s="108"/>
      <c r="G2358" s="108"/>
      <c r="H2358" s="108"/>
      <c r="I2358" s="108"/>
      <c r="J2358" s="108"/>
      <c r="K2358" s="417"/>
      <c r="L2358" s="108"/>
      <c r="M2358" s="108"/>
      <c r="N2358" s="108"/>
      <c r="O2358" s="108"/>
      <c r="P2358" s="108"/>
      <c r="Q2358" s="108"/>
      <c r="R2358" s="108"/>
      <c r="S2358" s="108"/>
      <c r="T2358" s="417"/>
      <c r="U2358" s="40"/>
      <c r="V2358" s="40"/>
      <c r="W2358" s="40"/>
      <c r="X2358" s="40"/>
    </row>
    <row r="2359" spans="1:24" x14ac:dyDescent="0.25">
      <c r="A2359" s="108"/>
      <c r="B2359" s="108"/>
      <c r="C2359" s="108"/>
      <c r="D2359" s="108"/>
      <c r="E2359" s="417"/>
      <c r="F2359" s="108"/>
      <c r="G2359" s="108"/>
      <c r="H2359" s="108"/>
      <c r="I2359" s="108"/>
      <c r="J2359" s="108"/>
      <c r="K2359" s="417"/>
      <c r="L2359" s="108"/>
      <c r="M2359" s="108"/>
      <c r="N2359" s="108"/>
      <c r="O2359" s="108"/>
      <c r="P2359" s="108"/>
      <c r="Q2359" s="108"/>
      <c r="R2359" s="108"/>
      <c r="S2359" s="108"/>
      <c r="T2359" s="417"/>
      <c r="U2359" s="40"/>
      <c r="V2359" s="40"/>
      <c r="W2359" s="40"/>
      <c r="X2359" s="40"/>
    </row>
    <row r="2360" spans="1:24" x14ac:dyDescent="0.25">
      <c r="A2360" s="108"/>
      <c r="B2360" s="108"/>
      <c r="C2360" s="108"/>
      <c r="D2360" s="108"/>
      <c r="E2360" s="417"/>
      <c r="F2360" s="108"/>
      <c r="G2360" s="108"/>
      <c r="H2360" s="108"/>
      <c r="I2360" s="108"/>
      <c r="J2360" s="108"/>
      <c r="K2360" s="417"/>
      <c r="L2360" s="108"/>
      <c r="M2360" s="108"/>
      <c r="N2360" s="108"/>
      <c r="O2360" s="108"/>
      <c r="P2360" s="108"/>
      <c r="Q2360" s="108"/>
      <c r="R2360" s="108"/>
      <c r="S2360" s="108"/>
      <c r="T2360" s="417"/>
      <c r="U2360" s="40"/>
      <c r="V2360" s="40"/>
      <c r="W2360" s="40"/>
      <c r="X2360" s="40"/>
    </row>
    <row r="2361" spans="1:24" x14ac:dyDescent="0.25">
      <c r="A2361" s="108"/>
      <c r="B2361" s="108"/>
      <c r="C2361" s="108"/>
      <c r="D2361" s="108"/>
      <c r="E2361" s="417"/>
      <c r="F2361" s="108"/>
      <c r="G2361" s="108"/>
      <c r="H2361" s="108"/>
      <c r="I2361" s="108"/>
      <c r="J2361" s="108"/>
      <c r="K2361" s="417"/>
      <c r="L2361" s="108"/>
      <c r="M2361" s="108"/>
      <c r="N2361" s="108"/>
      <c r="O2361" s="108"/>
      <c r="P2361" s="108"/>
      <c r="Q2361" s="108"/>
      <c r="R2361" s="108"/>
      <c r="S2361" s="108"/>
      <c r="T2361" s="417"/>
      <c r="U2361" s="40"/>
      <c r="V2361" s="40"/>
      <c r="W2361" s="40"/>
      <c r="X2361" s="40"/>
    </row>
    <row r="2362" spans="1:24" x14ac:dyDescent="0.25">
      <c r="A2362" s="108"/>
      <c r="B2362" s="108"/>
      <c r="C2362" s="108"/>
      <c r="D2362" s="108"/>
      <c r="E2362" s="417"/>
      <c r="F2362" s="108"/>
      <c r="G2362" s="108"/>
      <c r="H2362" s="108"/>
      <c r="I2362" s="108"/>
      <c r="J2362" s="108"/>
      <c r="K2362" s="417"/>
      <c r="L2362" s="108"/>
      <c r="M2362" s="108"/>
      <c r="N2362" s="108"/>
      <c r="O2362" s="108"/>
      <c r="P2362" s="108"/>
      <c r="Q2362" s="108"/>
      <c r="R2362" s="108"/>
      <c r="S2362" s="108"/>
      <c r="T2362" s="417"/>
      <c r="U2362" s="40"/>
      <c r="V2362" s="40"/>
      <c r="W2362" s="40"/>
      <c r="X2362" s="40"/>
    </row>
    <row r="2363" spans="1:24" x14ac:dyDescent="0.25">
      <c r="A2363" s="108"/>
      <c r="B2363" s="108"/>
      <c r="C2363" s="108"/>
      <c r="D2363" s="108"/>
      <c r="E2363" s="417"/>
      <c r="F2363" s="108"/>
      <c r="G2363" s="108"/>
      <c r="H2363" s="108"/>
      <c r="I2363" s="108"/>
      <c r="J2363" s="108"/>
      <c r="K2363" s="417"/>
      <c r="L2363" s="108"/>
      <c r="M2363" s="108"/>
      <c r="N2363" s="108"/>
      <c r="O2363" s="108"/>
      <c r="P2363" s="108"/>
      <c r="Q2363" s="108"/>
      <c r="R2363" s="108"/>
      <c r="S2363" s="108"/>
      <c r="T2363" s="417"/>
      <c r="U2363" s="40"/>
      <c r="V2363" s="40"/>
      <c r="W2363" s="40"/>
      <c r="X2363" s="40"/>
    </row>
    <row r="2364" spans="1:24" x14ac:dyDescent="0.25">
      <c r="A2364" s="108"/>
      <c r="B2364" s="108"/>
      <c r="C2364" s="108"/>
      <c r="D2364" s="108"/>
      <c r="E2364" s="417"/>
      <c r="F2364" s="108"/>
      <c r="G2364" s="108"/>
      <c r="H2364" s="108"/>
      <c r="I2364" s="108"/>
      <c r="J2364" s="108"/>
      <c r="K2364" s="417"/>
      <c r="L2364" s="108"/>
      <c r="M2364" s="108"/>
      <c r="N2364" s="108"/>
      <c r="O2364" s="108"/>
      <c r="P2364" s="108"/>
      <c r="Q2364" s="108"/>
      <c r="R2364" s="108"/>
      <c r="S2364" s="108"/>
      <c r="T2364" s="417"/>
      <c r="U2364" s="40"/>
      <c r="V2364" s="40"/>
      <c r="W2364" s="40"/>
      <c r="X2364" s="40"/>
    </row>
    <row r="2365" spans="1:24" x14ac:dyDescent="0.25">
      <c r="A2365" s="108"/>
      <c r="B2365" s="108"/>
      <c r="C2365" s="108"/>
      <c r="D2365" s="108"/>
      <c r="E2365" s="417"/>
      <c r="F2365" s="108"/>
      <c r="G2365" s="108"/>
      <c r="H2365" s="108"/>
      <c r="I2365" s="108"/>
      <c r="J2365" s="108"/>
      <c r="K2365" s="417"/>
      <c r="L2365" s="108"/>
      <c r="M2365" s="108"/>
      <c r="N2365" s="108"/>
      <c r="O2365" s="108"/>
      <c r="P2365" s="108"/>
      <c r="Q2365" s="108"/>
      <c r="R2365" s="108"/>
      <c r="S2365" s="108"/>
      <c r="T2365" s="417"/>
      <c r="U2365" s="40"/>
      <c r="V2365" s="40"/>
      <c r="W2365" s="40"/>
      <c r="X2365" s="40"/>
    </row>
    <row r="2366" spans="1:24" x14ac:dyDescent="0.25">
      <c r="A2366" s="108"/>
      <c r="B2366" s="108"/>
      <c r="C2366" s="108"/>
      <c r="D2366" s="108"/>
      <c r="E2366" s="417"/>
      <c r="F2366" s="108"/>
      <c r="G2366" s="108"/>
      <c r="H2366" s="108"/>
      <c r="I2366" s="108"/>
      <c r="J2366" s="108"/>
      <c r="K2366" s="417"/>
      <c r="L2366" s="108"/>
      <c r="M2366" s="108"/>
      <c r="N2366" s="108"/>
      <c r="O2366" s="108"/>
      <c r="P2366" s="108"/>
      <c r="Q2366" s="108"/>
      <c r="R2366" s="108"/>
      <c r="S2366" s="108"/>
      <c r="T2366" s="417"/>
      <c r="U2366" s="40"/>
      <c r="V2366" s="40"/>
      <c r="W2366" s="40"/>
      <c r="X2366" s="40"/>
    </row>
    <row r="2367" spans="1:24" x14ac:dyDescent="0.25">
      <c r="A2367" s="108"/>
      <c r="B2367" s="108"/>
      <c r="C2367" s="108"/>
      <c r="D2367" s="108"/>
      <c r="E2367" s="417"/>
      <c r="F2367" s="108"/>
      <c r="G2367" s="108"/>
      <c r="H2367" s="108"/>
      <c r="I2367" s="108"/>
      <c r="J2367" s="108"/>
      <c r="K2367" s="417"/>
      <c r="L2367" s="108"/>
      <c r="M2367" s="108"/>
      <c r="N2367" s="108"/>
      <c r="O2367" s="108"/>
      <c r="P2367" s="108"/>
      <c r="Q2367" s="108"/>
      <c r="R2367" s="108"/>
      <c r="S2367" s="108"/>
      <c r="T2367" s="417"/>
      <c r="U2367" s="40"/>
      <c r="V2367" s="40"/>
      <c r="W2367" s="40"/>
      <c r="X2367" s="40"/>
    </row>
    <row r="2368" spans="1:24" x14ac:dyDescent="0.25">
      <c r="A2368" s="108"/>
      <c r="B2368" s="108"/>
      <c r="C2368" s="108"/>
      <c r="D2368" s="108"/>
      <c r="E2368" s="417"/>
      <c r="F2368" s="108"/>
      <c r="G2368" s="108"/>
      <c r="H2368" s="108"/>
      <c r="I2368" s="108"/>
      <c r="J2368" s="108"/>
      <c r="K2368" s="417"/>
      <c r="L2368" s="108"/>
      <c r="M2368" s="108"/>
      <c r="N2368" s="108"/>
      <c r="O2368" s="108"/>
      <c r="P2368" s="108"/>
      <c r="Q2368" s="108"/>
      <c r="R2368" s="108"/>
      <c r="S2368" s="108"/>
      <c r="T2368" s="417"/>
      <c r="U2368" s="40"/>
      <c r="V2368" s="40"/>
      <c r="W2368" s="40"/>
      <c r="X2368" s="40"/>
    </row>
    <row r="2369" spans="1:24" x14ac:dyDescent="0.25">
      <c r="A2369" s="108"/>
      <c r="B2369" s="108"/>
      <c r="C2369" s="108"/>
      <c r="D2369" s="108"/>
      <c r="E2369" s="417"/>
      <c r="F2369" s="108"/>
      <c r="G2369" s="108"/>
      <c r="H2369" s="108"/>
      <c r="I2369" s="108"/>
      <c r="J2369" s="108"/>
      <c r="K2369" s="417"/>
      <c r="L2369" s="108"/>
      <c r="M2369" s="108"/>
      <c r="N2369" s="108"/>
      <c r="O2369" s="108"/>
      <c r="P2369" s="108"/>
      <c r="Q2369" s="108"/>
      <c r="R2369" s="108"/>
      <c r="S2369" s="108"/>
      <c r="T2369" s="417"/>
      <c r="U2369" s="40"/>
      <c r="V2369" s="40"/>
      <c r="W2369" s="40"/>
      <c r="X2369" s="40"/>
    </row>
    <row r="2370" spans="1:24" x14ac:dyDescent="0.25">
      <c r="A2370" s="108"/>
      <c r="B2370" s="108"/>
      <c r="C2370" s="108"/>
      <c r="D2370" s="108"/>
      <c r="E2370" s="417"/>
      <c r="F2370" s="108"/>
      <c r="G2370" s="108"/>
      <c r="H2370" s="108"/>
      <c r="I2370" s="108"/>
      <c r="J2370" s="108"/>
      <c r="K2370" s="417"/>
      <c r="L2370" s="108"/>
      <c r="M2370" s="108"/>
      <c r="N2370" s="108"/>
      <c r="O2370" s="108"/>
      <c r="P2370" s="108"/>
      <c r="Q2370" s="108"/>
      <c r="R2370" s="108"/>
      <c r="S2370" s="108"/>
      <c r="T2370" s="417"/>
      <c r="U2370" s="40"/>
      <c r="V2370" s="40"/>
      <c r="W2370" s="40"/>
      <c r="X2370" s="40"/>
    </row>
    <row r="2371" spans="1:24" x14ac:dyDescent="0.25">
      <c r="A2371" s="108"/>
      <c r="B2371" s="108"/>
      <c r="C2371" s="108"/>
      <c r="D2371" s="108"/>
      <c r="E2371" s="417"/>
      <c r="F2371" s="108"/>
      <c r="G2371" s="108"/>
      <c r="H2371" s="108"/>
      <c r="I2371" s="108"/>
      <c r="J2371" s="108"/>
      <c r="K2371" s="417"/>
      <c r="L2371" s="108"/>
      <c r="M2371" s="108"/>
      <c r="N2371" s="108"/>
      <c r="O2371" s="108"/>
      <c r="P2371" s="108"/>
      <c r="Q2371" s="108"/>
      <c r="R2371" s="108"/>
      <c r="S2371" s="108"/>
      <c r="T2371" s="417"/>
      <c r="U2371" s="40"/>
      <c r="V2371" s="40"/>
      <c r="W2371" s="40"/>
      <c r="X2371" s="40"/>
    </row>
    <row r="2372" spans="1:24" x14ac:dyDescent="0.25">
      <c r="A2372" s="108"/>
      <c r="B2372" s="108"/>
      <c r="C2372" s="108"/>
      <c r="D2372" s="108"/>
      <c r="E2372" s="417"/>
      <c r="F2372" s="108"/>
      <c r="G2372" s="108"/>
      <c r="H2372" s="108"/>
      <c r="I2372" s="108"/>
      <c r="J2372" s="108"/>
      <c r="K2372" s="417"/>
      <c r="L2372" s="108"/>
      <c r="M2372" s="108"/>
      <c r="N2372" s="108"/>
      <c r="O2372" s="108"/>
      <c r="P2372" s="108"/>
      <c r="Q2372" s="108"/>
      <c r="R2372" s="108"/>
      <c r="S2372" s="108"/>
      <c r="T2372" s="417"/>
      <c r="U2372" s="40"/>
      <c r="V2372" s="40"/>
      <c r="W2372" s="40"/>
      <c r="X2372" s="40"/>
    </row>
    <row r="2373" spans="1:24" x14ac:dyDescent="0.25">
      <c r="A2373" s="108"/>
      <c r="B2373" s="108"/>
      <c r="C2373" s="108"/>
      <c r="D2373" s="108"/>
      <c r="E2373" s="417"/>
      <c r="F2373" s="108"/>
      <c r="G2373" s="108"/>
      <c r="H2373" s="108"/>
      <c r="I2373" s="108"/>
      <c r="J2373" s="108"/>
      <c r="K2373" s="417"/>
      <c r="L2373" s="108"/>
      <c r="M2373" s="108"/>
      <c r="N2373" s="108"/>
      <c r="O2373" s="108"/>
      <c r="P2373" s="108"/>
      <c r="Q2373" s="108"/>
      <c r="R2373" s="108"/>
      <c r="S2373" s="108"/>
      <c r="T2373" s="417"/>
      <c r="U2373" s="40"/>
      <c r="V2373" s="40"/>
      <c r="W2373" s="40"/>
      <c r="X2373" s="40"/>
    </row>
    <row r="2374" spans="1:24" x14ac:dyDescent="0.25">
      <c r="A2374" s="108"/>
      <c r="B2374" s="108"/>
      <c r="C2374" s="108"/>
      <c r="D2374" s="108"/>
      <c r="E2374" s="417"/>
      <c r="F2374" s="108"/>
      <c r="G2374" s="108"/>
      <c r="H2374" s="108"/>
      <c r="I2374" s="108"/>
      <c r="J2374" s="108"/>
      <c r="K2374" s="417"/>
      <c r="L2374" s="108"/>
      <c r="M2374" s="108"/>
      <c r="N2374" s="108"/>
      <c r="O2374" s="108"/>
      <c r="P2374" s="108"/>
      <c r="Q2374" s="108"/>
      <c r="R2374" s="108"/>
      <c r="S2374" s="108"/>
      <c r="T2374" s="417"/>
      <c r="U2374" s="40"/>
      <c r="V2374" s="40"/>
      <c r="W2374" s="40"/>
      <c r="X2374" s="40"/>
    </row>
    <row r="2375" spans="1:24" x14ac:dyDescent="0.25">
      <c r="A2375" s="108"/>
      <c r="B2375" s="108"/>
      <c r="C2375" s="108"/>
      <c r="D2375" s="108"/>
      <c r="E2375" s="417"/>
      <c r="F2375" s="108"/>
      <c r="G2375" s="108"/>
      <c r="H2375" s="108"/>
      <c r="I2375" s="108"/>
      <c r="J2375" s="108"/>
      <c r="K2375" s="417"/>
      <c r="L2375" s="108"/>
      <c r="M2375" s="108"/>
      <c r="N2375" s="108"/>
      <c r="O2375" s="108"/>
      <c r="P2375" s="108"/>
      <c r="Q2375" s="108"/>
      <c r="R2375" s="108"/>
      <c r="S2375" s="108"/>
      <c r="T2375" s="417"/>
      <c r="U2375" s="40"/>
      <c r="V2375" s="40"/>
      <c r="W2375" s="40"/>
      <c r="X2375" s="40"/>
    </row>
    <row r="2376" spans="1:24" x14ac:dyDescent="0.25">
      <c r="A2376" s="108"/>
      <c r="B2376" s="108"/>
      <c r="C2376" s="108"/>
      <c r="D2376" s="108"/>
      <c r="E2376" s="417"/>
      <c r="F2376" s="108"/>
      <c r="G2376" s="108"/>
      <c r="H2376" s="108"/>
      <c r="I2376" s="108"/>
      <c r="J2376" s="108"/>
      <c r="K2376" s="417"/>
      <c r="L2376" s="108"/>
      <c r="M2376" s="108"/>
      <c r="N2376" s="108"/>
      <c r="O2376" s="108"/>
      <c r="P2376" s="108"/>
      <c r="Q2376" s="108"/>
      <c r="R2376" s="108"/>
      <c r="S2376" s="108"/>
      <c r="T2376" s="417"/>
      <c r="U2376" s="40"/>
      <c r="V2376" s="40"/>
      <c r="W2376" s="40"/>
      <c r="X2376" s="40"/>
    </row>
    <row r="2377" spans="1:24" x14ac:dyDescent="0.25">
      <c r="A2377" s="108"/>
      <c r="B2377" s="108"/>
      <c r="C2377" s="108"/>
      <c r="D2377" s="108"/>
      <c r="E2377" s="417"/>
      <c r="F2377" s="108"/>
      <c r="G2377" s="108"/>
      <c r="H2377" s="108"/>
      <c r="I2377" s="108"/>
      <c r="J2377" s="108"/>
      <c r="K2377" s="417"/>
      <c r="L2377" s="108"/>
      <c r="M2377" s="108"/>
      <c r="N2377" s="108"/>
      <c r="O2377" s="108"/>
      <c r="P2377" s="108"/>
      <c r="Q2377" s="108"/>
      <c r="R2377" s="108"/>
      <c r="S2377" s="108"/>
      <c r="T2377" s="417"/>
      <c r="U2377" s="40"/>
      <c r="V2377" s="40"/>
      <c r="W2377" s="40"/>
      <c r="X2377" s="40"/>
    </row>
    <row r="2378" spans="1:24" x14ac:dyDescent="0.25">
      <c r="A2378" s="108"/>
      <c r="B2378" s="108"/>
      <c r="C2378" s="108"/>
      <c r="D2378" s="108"/>
      <c r="E2378" s="417"/>
      <c r="F2378" s="108"/>
      <c r="G2378" s="108"/>
      <c r="H2378" s="108"/>
      <c r="I2378" s="108"/>
      <c r="J2378" s="108"/>
      <c r="K2378" s="417"/>
      <c r="L2378" s="108"/>
      <c r="M2378" s="108"/>
      <c r="N2378" s="108"/>
      <c r="O2378" s="108"/>
      <c r="P2378" s="108"/>
      <c r="Q2378" s="108"/>
      <c r="R2378" s="108"/>
      <c r="S2378" s="108"/>
      <c r="T2378" s="417"/>
      <c r="U2378" s="40"/>
      <c r="V2378" s="40"/>
      <c r="W2378" s="40"/>
      <c r="X2378" s="40"/>
    </row>
    <row r="2379" spans="1:24" x14ac:dyDescent="0.25">
      <c r="A2379" s="108"/>
      <c r="B2379" s="108"/>
      <c r="C2379" s="108"/>
      <c r="D2379" s="108"/>
      <c r="E2379" s="417"/>
      <c r="F2379" s="108"/>
      <c r="G2379" s="108"/>
      <c r="H2379" s="108"/>
      <c r="I2379" s="108"/>
      <c r="J2379" s="108"/>
      <c r="K2379" s="417"/>
      <c r="L2379" s="108"/>
      <c r="M2379" s="108"/>
      <c r="N2379" s="108"/>
      <c r="O2379" s="108"/>
      <c r="P2379" s="108"/>
      <c r="Q2379" s="108"/>
      <c r="R2379" s="108"/>
      <c r="S2379" s="108"/>
      <c r="T2379" s="417"/>
      <c r="U2379" s="40"/>
      <c r="V2379" s="40"/>
      <c r="W2379" s="40"/>
      <c r="X2379" s="40"/>
    </row>
    <row r="2380" spans="1:24" x14ac:dyDescent="0.25">
      <c r="A2380" s="108"/>
      <c r="B2380" s="108"/>
      <c r="C2380" s="108"/>
      <c r="D2380" s="108"/>
      <c r="E2380" s="417"/>
      <c r="F2380" s="108"/>
      <c r="G2380" s="108"/>
      <c r="H2380" s="108"/>
      <c r="I2380" s="108"/>
      <c r="J2380" s="108"/>
      <c r="K2380" s="417"/>
      <c r="L2380" s="108"/>
      <c r="M2380" s="108"/>
      <c r="N2380" s="108"/>
      <c r="O2380" s="108"/>
      <c r="P2380" s="108"/>
      <c r="Q2380" s="108"/>
      <c r="R2380" s="108"/>
      <c r="S2380" s="108"/>
      <c r="T2380" s="417"/>
      <c r="U2380" s="40"/>
      <c r="V2380" s="40"/>
      <c r="W2380" s="40"/>
      <c r="X2380" s="40"/>
    </row>
    <row r="2381" spans="1:24" x14ac:dyDescent="0.25">
      <c r="A2381" s="108"/>
      <c r="B2381" s="108"/>
      <c r="C2381" s="108"/>
      <c r="D2381" s="108"/>
      <c r="E2381" s="417"/>
      <c r="F2381" s="108"/>
      <c r="G2381" s="108"/>
      <c r="H2381" s="108"/>
      <c r="I2381" s="108"/>
      <c r="J2381" s="108"/>
      <c r="K2381" s="417"/>
      <c r="L2381" s="108"/>
      <c r="M2381" s="108"/>
      <c r="N2381" s="108"/>
      <c r="O2381" s="108"/>
      <c r="P2381" s="108"/>
      <c r="Q2381" s="108"/>
      <c r="R2381" s="108"/>
      <c r="S2381" s="108"/>
      <c r="T2381" s="417"/>
      <c r="U2381" s="40"/>
      <c r="V2381" s="40"/>
      <c r="W2381" s="40"/>
      <c r="X2381" s="40"/>
    </row>
    <row r="2382" spans="1:24" x14ac:dyDescent="0.25">
      <c r="A2382" s="108"/>
      <c r="B2382" s="108"/>
      <c r="C2382" s="108"/>
      <c r="D2382" s="108"/>
      <c r="E2382" s="417"/>
      <c r="F2382" s="108"/>
      <c r="G2382" s="108"/>
      <c r="H2382" s="108"/>
      <c r="I2382" s="108"/>
      <c r="J2382" s="108"/>
      <c r="K2382" s="417"/>
      <c r="L2382" s="108"/>
      <c r="M2382" s="108"/>
      <c r="N2382" s="108"/>
      <c r="O2382" s="108"/>
      <c r="P2382" s="108"/>
      <c r="Q2382" s="108"/>
      <c r="R2382" s="108"/>
      <c r="S2382" s="108"/>
      <c r="T2382" s="417"/>
      <c r="U2382" s="40"/>
      <c r="V2382" s="40"/>
      <c r="W2382" s="40"/>
      <c r="X2382" s="40"/>
    </row>
    <row r="2383" spans="1:24" x14ac:dyDescent="0.25">
      <c r="A2383" s="108"/>
      <c r="B2383" s="108"/>
      <c r="C2383" s="108"/>
      <c r="D2383" s="108"/>
      <c r="E2383" s="417"/>
      <c r="F2383" s="108"/>
      <c r="G2383" s="108"/>
      <c r="H2383" s="108"/>
      <c r="I2383" s="108"/>
      <c r="J2383" s="108"/>
      <c r="K2383" s="417"/>
      <c r="L2383" s="108"/>
      <c r="M2383" s="108"/>
      <c r="N2383" s="108"/>
      <c r="O2383" s="108"/>
      <c r="P2383" s="108"/>
      <c r="Q2383" s="108"/>
      <c r="R2383" s="108"/>
      <c r="S2383" s="108"/>
      <c r="T2383" s="417"/>
      <c r="U2383" s="40"/>
      <c r="V2383" s="40"/>
      <c r="W2383" s="40"/>
      <c r="X2383" s="40"/>
    </row>
    <row r="2384" spans="1:24" x14ac:dyDescent="0.25">
      <c r="A2384" s="108"/>
      <c r="B2384" s="108"/>
      <c r="C2384" s="108"/>
      <c r="D2384" s="108"/>
      <c r="E2384" s="417"/>
      <c r="F2384" s="108"/>
      <c r="G2384" s="108"/>
      <c r="H2384" s="108"/>
      <c r="I2384" s="108"/>
      <c r="J2384" s="108"/>
      <c r="K2384" s="417"/>
      <c r="L2384" s="108"/>
      <c r="M2384" s="108"/>
      <c r="N2384" s="108"/>
      <c r="O2384" s="108"/>
      <c r="P2384" s="108"/>
      <c r="Q2384" s="108"/>
      <c r="R2384" s="108"/>
      <c r="S2384" s="108"/>
      <c r="T2384" s="417"/>
      <c r="U2384" s="40"/>
      <c r="V2384" s="40"/>
      <c r="W2384" s="40"/>
      <c r="X2384" s="40"/>
    </row>
    <row r="2385" spans="1:24" x14ac:dyDescent="0.25">
      <c r="A2385" s="108"/>
      <c r="B2385" s="108"/>
      <c r="C2385" s="108"/>
      <c r="D2385" s="108"/>
      <c r="E2385" s="417"/>
      <c r="F2385" s="108"/>
      <c r="G2385" s="108"/>
      <c r="H2385" s="108"/>
      <c r="I2385" s="108"/>
      <c r="J2385" s="108"/>
      <c r="K2385" s="417"/>
      <c r="L2385" s="108"/>
      <c r="M2385" s="108"/>
      <c r="N2385" s="108"/>
      <c r="O2385" s="108"/>
      <c r="P2385" s="108"/>
      <c r="Q2385" s="108"/>
      <c r="R2385" s="108"/>
      <c r="S2385" s="108"/>
      <c r="T2385" s="417"/>
      <c r="U2385" s="40"/>
      <c r="V2385" s="40"/>
      <c r="W2385" s="40"/>
      <c r="X2385" s="40"/>
    </row>
    <row r="2386" spans="1:24" x14ac:dyDescent="0.25">
      <c r="A2386" s="108"/>
      <c r="B2386" s="108"/>
      <c r="C2386" s="108"/>
      <c r="D2386" s="108"/>
      <c r="E2386" s="417"/>
      <c r="F2386" s="108"/>
      <c r="G2386" s="108"/>
      <c r="H2386" s="108"/>
      <c r="I2386" s="108"/>
      <c r="J2386" s="108"/>
      <c r="K2386" s="417"/>
      <c r="L2386" s="108"/>
      <c r="M2386" s="108"/>
      <c r="N2386" s="108"/>
      <c r="O2386" s="108"/>
      <c r="P2386" s="108"/>
      <c r="Q2386" s="108"/>
      <c r="R2386" s="108"/>
      <c r="S2386" s="108"/>
      <c r="T2386" s="417"/>
      <c r="U2386" s="40"/>
      <c r="V2386" s="40"/>
      <c r="W2386" s="40"/>
      <c r="X2386" s="40"/>
    </row>
    <row r="2387" spans="1:24" x14ac:dyDescent="0.25">
      <c r="A2387" s="108"/>
      <c r="B2387" s="108"/>
      <c r="C2387" s="108"/>
      <c r="D2387" s="108"/>
      <c r="E2387" s="417"/>
      <c r="F2387" s="108"/>
      <c r="G2387" s="108"/>
      <c r="H2387" s="108"/>
      <c r="I2387" s="108"/>
      <c r="J2387" s="108"/>
      <c r="K2387" s="417"/>
      <c r="L2387" s="108"/>
      <c r="M2387" s="108"/>
      <c r="N2387" s="108"/>
      <c r="O2387" s="108"/>
      <c r="P2387" s="108"/>
      <c r="Q2387" s="108"/>
      <c r="R2387" s="108"/>
      <c r="S2387" s="108"/>
      <c r="T2387" s="417"/>
      <c r="U2387" s="40"/>
      <c r="V2387" s="40"/>
      <c r="W2387" s="40"/>
      <c r="X2387" s="40"/>
    </row>
    <row r="2388" spans="1:24" x14ac:dyDescent="0.25">
      <c r="A2388" s="108"/>
      <c r="B2388" s="108"/>
      <c r="C2388" s="108"/>
      <c r="D2388" s="108"/>
      <c r="E2388" s="417"/>
      <c r="F2388" s="108"/>
      <c r="G2388" s="108"/>
      <c r="H2388" s="108"/>
      <c r="I2388" s="108"/>
      <c r="J2388" s="108"/>
      <c r="K2388" s="417"/>
      <c r="L2388" s="108"/>
      <c r="M2388" s="108"/>
      <c r="N2388" s="108"/>
      <c r="O2388" s="108"/>
      <c r="P2388" s="108"/>
      <c r="Q2388" s="108"/>
      <c r="R2388" s="108"/>
      <c r="S2388" s="108"/>
      <c r="T2388" s="417"/>
      <c r="U2388" s="40"/>
      <c r="V2388" s="40"/>
      <c r="W2388" s="40"/>
      <c r="X2388" s="40"/>
    </row>
    <row r="2389" spans="1:24" x14ac:dyDescent="0.25">
      <c r="A2389" s="108"/>
      <c r="B2389" s="108"/>
      <c r="C2389" s="108"/>
      <c r="D2389" s="108"/>
      <c r="E2389" s="417"/>
      <c r="F2389" s="108"/>
      <c r="G2389" s="108"/>
      <c r="H2389" s="108"/>
      <c r="I2389" s="108"/>
      <c r="J2389" s="108"/>
      <c r="K2389" s="417"/>
      <c r="L2389" s="108"/>
      <c r="M2389" s="108"/>
      <c r="N2389" s="108"/>
      <c r="O2389" s="108"/>
      <c r="P2389" s="108"/>
      <c r="Q2389" s="108"/>
      <c r="R2389" s="108"/>
      <c r="S2389" s="108"/>
      <c r="T2389" s="417"/>
      <c r="U2389" s="40"/>
      <c r="V2389" s="40"/>
      <c r="W2389" s="40"/>
      <c r="X2389" s="40"/>
    </row>
    <row r="2390" spans="1:24" x14ac:dyDescent="0.25">
      <c r="A2390" s="108"/>
      <c r="B2390" s="108"/>
      <c r="C2390" s="108"/>
      <c r="D2390" s="108"/>
      <c r="E2390" s="417"/>
      <c r="F2390" s="108"/>
      <c r="G2390" s="108"/>
      <c r="H2390" s="108"/>
      <c r="I2390" s="108"/>
      <c r="J2390" s="108"/>
      <c r="K2390" s="417"/>
      <c r="L2390" s="108"/>
      <c r="M2390" s="108"/>
      <c r="N2390" s="108"/>
      <c r="O2390" s="108"/>
      <c r="P2390" s="108"/>
      <c r="Q2390" s="108"/>
      <c r="R2390" s="108"/>
      <c r="S2390" s="108"/>
      <c r="T2390" s="417"/>
      <c r="U2390" s="40"/>
      <c r="V2390" s="40"/>
      <c r="W2390" s="40"/>
      <c r="X2390" s="40"/>
    </row>
    <row r="2391" spans="1:24" x14ac:dyDescent="0.25">
      <c r="A2391" s="108"/>
      <c r="B2391" s="108"/>
      <c r="C2391" s="108"/>
      <c r="D2391" s="108"/>
      <c r="E2391" s="417"/>
      <c r="F2391" s="108"/>
      <c r="G2391" s="108"/>
      <c r="H2391" s="108"/>
      <c r="I2391" s="108"/>
      <c r="J2391" s="108"/>
      <c r="K2391" s="417"/>
      <c r="L2391" s="108"/>
      <c r="M2391" s="108"/>
      <c r="N2391" s="108"/>
      <c r="O2391" s="108"/>
      <c r="P2391" s="108"/>
      <c r="Q2391" s="108"/>
      <c r="R2391" s="108"/>
      <c r="S2391" s="108"/>
      <c r="T2391" s="417"/>
      <c r="U2391" s="40"/>
      <c r="V2391" s="40"/>
      <c r="W2391" s="40"/>
      <c r="X2391" s="40"/>
    </row>
    <row r="2392" spans="1:24" x14ac:dyDescent="0.25">
      <c r="A2392" s="108"/>
      <c r="B2392" s="108"/>
      <c r="C2392" s="108"/>
      <c r="D2392" s="108"/>
      <c r="E2392" s="417"/>
      <c r="F2392" s="108"/>
      <c r="G2392" s="108"/>
      <c r="H2392" s="108"/>
      <c r="I2392" s="108"/>
      <c r="J2392" s="108"/>
      <c r="K2392" s="417"/>
      <c r="L2392" s="108"/>
      <c r="M2392" s="108"/>
      <c r="N2392" s="108"/>
      <c r="O2392" s="108"/>
      <c r="P2392" s="108"/>
      <c r="Q2392" s="108"/>
      <c r="R2392" s="108"/>
      <c r="S2392" s="108"/>
      <c r="T2392" s="417"/>
      <c r="U2392" s="40"/>
      <c r="V2392" s="40"/>
      <c r="W2392" s="40"/>
      <c r="X2392" s="40"/>
    </row>
    <row r="2393" spans="1:24" x14ac:dyDescent="0.25">
      <c r="A2393" s="108"/>
      <c r="B2393" s="108"/>
      <c r="C2393" s="108"/>
      <c r="D2393" s="108"/>
      <c r="E2393" s="417"/>
      <c r="F2393" s="108"/>
      <c r="G2393" s="108"/>
      <c r="H2393" s="108"/>
      <c r="I2393" s="108"/>
      <c r="J2393" s="108"/>
      <c r="K2393" s="417"/>
      <c r="L2393" s="108"/>
      <c r="M2393" s="108"/>
      <c r="N2393" s="108"/>
      <c r="O2393" s="108"/>
      <c r="P2393" s="108"/>
      <c r="Q2393" s="108"/>
      <c r="R2393" s="108"/>
      <c r="S2393" s="108"/>
      <c r="T2393" s="417"/>
      <c r="U2393" s="40"/>
      <c r="V2393" s="40"/>
      <c r="W2393" s="40"/>
      <c r="X2393" s="40"/>
    </row>
    <row r="2394" spans="1:24" x14ac:dyDescent="0.25">
      <c r="A2394" s="108"/>
      <c r="B2394" s="108"/>
      <c r="C2394" s="108"/>
      <c r="D2394" s="108"/>
      <c r="E2394" s="417"/>
      <c r="F2394" s="108"/>
      <c r="G2394" s="108"/>
      <c r="H2394" s="108"/>
      <c r="I2394" s="108"/>
      <c r="J2394" s="108"/>
      <c r="K2394" s="417"/>
      <c r="L2394" s="108"/>
      <c r="M2394" s="108"/>
      <c r="N2394" s="108"/>
      <c r="O2394" s="108"/>
      <c r="P2394" s="108"/>
      <c r="Q2394" s="108"/>
      <c r="R2394" s="108"/>
      <c r="S2394" s="108"/>
      <c r="T2394" s="417"/>
      <c r="U2394" s="40"/>
      <c r="V2394" s="40"/>
      <c r="W2394" s="40"/>
      <c r="X2394" s="40"/>
    </row>
    <row r="2395" spans="1:24" x14ac:dyDescent="0.25">
      <c r="A2395" s="108"/>
      <c r="B2395" s="108"/>
      <c r="C2395" s="108"/>
      <c r="D2395" s="108"/>
      <c r="E2395" s="417"/>
      <c r="F2395" s="108"/>
      <c r="G2395" s="108"/>
      <c r="H2395" s="108"/>
      <c r="I2395" s="108"/>
      <c r="J2395" s="108"/>
      <c r="K2395" s="417"/>
      <c r="L2395" s="108"/>
      <c r="M2395" s="108"/>
      <c r="N2395" s="108"/>
      <c r="O2395" s="108"/>
      <c r="P2395" s="108"/>
      <c r="Q2395" s="108"/>
      <c r="R2395" s="108"/>
      <c r="S2395" s="108"/>
      <c r="T2395" s="417"/>
      <c r="U2395" s="40"/>
      <c r="V2395" s="40"/>
      <c r="W2395" s="40"/>
      <c r="X2395" s="40"/>
    </row>
    <row r="2396" spans="1:24" x14ac:dyDescent="0.25">
      <c r="A2396" s="108"/>
      <c r="B2396" s="108"/>
      <c r="C2396" s="108"/>
      <c r="D2396" s="108"/>
      <c r="E2396" s="417"/>
      <c r="F2396" s="108"/>
      <c r="G2396" s="108"/>
      <c r="H2396" s="108"/>
      <c r="I2396" s="108"/>
      <c r="J2396" s="108"/>
      <c r="K2396" s="417"/>
      <c r="L2396" s="108"/>
      <c r="M2396" s="108"/>
      <c r="N2396" s="108"/>
      <c r="O2396" s="108"/>
      <c r="P2396" s="108"/>
      <c r="Q2396" s="108"/>
      <c r="R2396" s="108"/>
      <c r="S2396" s="108"/>
      <c r="T2396" s="417"/>
      <c r="U2396" s="40"/>
      <c r="V2396" s="40"/>
      <c r="W2396" s="40"/>
      <c r="X2396" s="40"/>
    </row>
    <row r="2397" spans="1:24" x14ac:dyDescent="0.25">
      <c r="A2397" s="108"/>
      <c r="B2397" s="108"/>
      <c r="C2397" s="108"/>
      <c r="D2397" s="108"/>
      <c r="E2397" s="417"/>
      <c r="F2397" s="108"/>
      <c r="G2397" s="108"/>
      <c r="H2397" s="108"/>
      <c r="I2397" s="108"/>
      <c r="J2397" s="108"/>
      <c r="K2397" s="417"/>
      <c r="L2397" s="108"/>
      <c r="M2397" s="108"/>
      <c r="N2397" s="108"/>
      <c r="O2397" s="108"/>
      <c r="P2397" s="108"/>
      <c r="Q2397" s="108"/>
      <c r="R2397" s="108"/>
      <c r="S2397" s="108"/>
      <c r="T2397" s="417"/>
      <c r="U2397" s="40"/>
      <c r="V2397" s="40"/>
      <c r="W2397" s="40"/>
      <c r="X2397" s="40"/>
    </row>
    <row r="2398" spans="1:24" x14ac:dyDescent="0.25">
      <c r="A2398" s="108"/>
      <c r="B2398" s="108"/>
      <c r="C2398" s="108"/>
      <c r="D2398" s="108"/>
      <c r="E2398" s="417"/>
      <c r="F2398" s="108"/>
      <c r="G2398" s="108"/>
      <c r="H2398" s="108"/>
      <c r="I2398" s="108"/>
      <c r="J2398" s="108"/>
      <c r="K2398" s="417"/>
      <c r="L2398" s="108"/>
      <c r="M2398" s="108"/>
      <c r="N2398" s="108"/>
      <c r="O2398" s="108"/>
      <c r="P2398" s="108"/>
      <c r="Q2398" s="108"/>
      <c r="R2398" s="108"/>
      <c r="S2398" s="108"/>
      <c r="T2398" s="417"/>
      <c r="U2398" s="40"/>
      <c r="V2398" s="40"/>
      <c r="W2398" s="40"/>
      <c r="X2398" s="40"/>
    </row>
    <row r="2399" spans="1:24" x14ac:dyDescent="0.25">
      <c r="A2399" s="108"/>
      <c r="B2399" s="108"/>
      <c r="C2399" s="108"/>
      <c r="D2399" s="108"/>
      <c r="E2399" s="417"/>
      <c r="F2399" s="108"/>
      <c r="G2399" s="108"/>
      <c r="H2399" s="108"/>
      <c r="I2399" s="108"/>
      <c r="J2399" s="108"/>
      <c r="K2399" s="417"/>
      <c r="L2399" s="108"/>
      <c r="M2399" s="108"/>
      <c r="N2399" s="108"/>
      <c r="O2399" s="108"/>
      <c r="P2399" s="108"/>
      <c r="Q2399" s="108"/>
      <c r="R2399" s="108"/>
      <c r="S2399" s="108"/>
      <c r="T2399" s="417"/>
      <c r="U2399" s="40"/>
      <c r="V2399" s="40"/>
      <c r="W2399" s="40"/>
      <c r="X2399" s="40"/>
    </row>
    <row r="2400" spans="1:24" x14ac:dyDescent="0.25">
      <c r="A2400" s="108"/>
      <c r="B2400" s="108"/>
      <c r="C2400" s="108"/>
      <c r="D2400" s="108"/>
      <c r="E2400" s="417"/>
      <c r="F2400" s="108"/>
      <c r="G2400" s="108"/>
      <c r="H2400" s="108"/>
      <c r="I2400" s="108"/>
      <c r="J2400" s="108"/>
      <c r="K2400" s="417"/>
      <c r="L2400" s="108"/>
      <c r="M2400" s="108"/>
      <c r="N2400" s="108"/>
      <c r="O2400" s="108"/>
      <c r="P2400" s="108"/>
      <c r="Q2400" s="108"/>
      <c r="R2400" s="108"/>
      <c r="S2400" s="108"/>
      <c r="T2400" s="417"/>
      <c r="U2400" s="40"/>
      <c r="V2400" s="40"/>
      <c r="W2400" s="40"/>
      <c r="X2400" s="40"/>
    </row>
    <row r="2401" spans="1:24" x14ac:dyDescent="0.25">
      <c r="A2401" s="108"/>
      <c r="B2401" s="108"/>
      <c r="C2401" s="108"/>
      <c r="D2401" s="108"/>
      <c r="E2401" s="417"/>
      <c r="F2401" s="108"/>
      <c r="G2401" s="108"/>
      <c r="H2401" s="108"/>
      <c r="I2401" s="108"/>
      <c r="J2401" s="108"/>
      <c r="K2401" s="417"/>
      <c r="L2401" s="108"/>
      <c r="M2401" s="108"/>
      <c r="N2401" s="108"/>
      <c r="O2401" s="108"/>
      <c r="P2401" s="108"/>
      <c r="Q2401" s="108"/>
      <c r="R2401" s="108"/>
      <c r="S2401" s="108"/>
      <c r="T2401" s="417"/>
      <c r="U2401" s="40"/>
      <c r="V2401" s="40"/>
      <c r="W2401" s="40"/>
      <c r="X2401" s="40"/>
    </row>
    <row r="2402" spans="1:24" x14ac:dyDescent="0.25">
      <c r="A2402" s="108"/>
      <c r="B2402" s="108"/>
      <c r="C2402" s="108"/>
      <c r="D2402" s="108"/>
      <c r="E2402" s="417"/>
      <c r="F2402" s="108"/>
      <c r="G2402" s="108"/>
      <c r="H2402" s="108"/>
      <c r="I2402" s="108"/>
      <c r="J2402" s="108"/>
      <c r="K2402" s="417"/>
      <c r="L2402" s="108"/>
      <c r="M2402" s="108"/>
      <c r="N2402" s="108"/>
      <c r="O2402" s="108"/>
      <c r="P2402" s="108"/>
      <c r="Q2402" s="108"/>
      <c r="R2402" s="108"/>
      <c r="S2402" s="108"/>
      <c r="T2402" s="417"/>
      <c r="U2402" s="40"/>
      <c r="V2402" s="40"/>
      <c r="W2402" s="40"/>
      <c r="X2402" s="40"/>
    </row>
    <row r="2403" spans="1:24" x14ac:dyDescent="0.25">
      <c r="A2403" s="108"/>
      <c r="B2403" s="108"/>
      <c r="C2403" s="108"/>
      <c r="D2403" s="108"/>
      <c r="E2403" s="417"/>
      <c r="F2403" s="108"/>
      <c r="G2403" s="108"/>
      <c r="H2403" s="108"/>
      <c r="I2403" s="108"/>
      <c r="J2403" s="108"/>
      <c r="K2403" s="417"/>
      <c r="L2403" s="108"/>
      <c r="M2403" s="108"/>
      <c r="N2403" s="108"/>
      <c r="O2403" s="108"/>
      <c r="P2403" s="108"/>
      <c r="Q2403" s="108"/>
      <c r="R2403" s="108"/>
      <c r="S2403" s="108"/>
      <c r="T2403" s="417"/>
      <c r="U2403" s="40"/>
      <c r="V2403" s="40"/>
      <c r="W2403" s="40"/>
      <c r="X2403" s="40"/>
    </row>
    <row r="2404" spans="1:24" x14ac:dyDescent="0.25">
      <c r="A2404" s="108"/>
      <c r="B2404" s="108"/>
      <c r="C2404" s="108"/>
      <c r="D2404" s="108"/>
      <c r="E2404" s="417"/>
      <c r="F2404" s="108"/>
      <c r="G2404" s="108"/>
      <c r="H2404" s="108"/>
      <c r="I2404" s="108"/>
      <c r="J2404" s="108"/>
      <c r="K2404" s="417"/>
      <c r="L2404" s="108"/>
      <c r="M2404" s="108"/>
      <c r="N2404" s="108"/>
      <c r="O2404" s="108"/>
      <c r="P2404" s="108"/>
      <c r="Q2404" s="108"/>
      <c r="R2404" s="108"/>
      <c r="S2404" s="108"/>
      <c r="T2404" s="417"/>
      <c r="U2404" s="40"/>
      <c r="V2404" s="40"/>
      <c r="W2404" s="40"/>
      <c r="X2404" s="40"/>
    </row>
    <row r="2405" spans="1:24" x14ac:dyDescent="0.25">
      <c r="A2405" s="108"/>
      <c r="B2405" s="108"/>
      <c r="C2405" s="108"/>
      <c r="D2405" s="108"/>
      <c r="E2405" s="417"/>
      <c r="F2405" s="108"/>
      <c r="G2405" s="108"/>
      <c r="H2405" s="108"/>
      <c r="I2405" s="108"/>
      <c r="J2405" s="108"/>
      <c r="K2405" s="417"/>
      <c r="L2405" s="108"/>
      <c r="M2405" s="108"/>
      <c r="N2405" s="108"/>
      <c r="O2405" s="108"/>
      <c r="P2405" s="108"/>
      <c r="Q2405" s="108"/>
      <c r="R2405" s="108"/>
      <c r="S2405" s="108"/>
      <c r="T2405" s="417"/>
      <c r="U2405" s="40"/>
      <c r="V2405" s="40"/>
      <c r="W2405" s="40"/>
      <c r="X2405" s="40"/>
    </row>
    <row r="2406" spans="1:24" x14ac:dyDescent="0.25">
      <c r="A2406" s="108"/>
      <c r="B2406" s="108"/>
      <c r="C2406" s="108"/>
      <c r="D2406" s="108"/>
      <c r="E2406" s="417"/>
      <c r="F2406" s="108"/>
      <c r="G2406" s="108"/>
      <c r="H2406" s="108"/>
      <c r="I2406" s="108"/>
      <c r="J2406" s="108"/>
      <c r="K2406" s="417"/>
      <c r="L2406" s="108"/>
      <c r="M2406" s="108"/>
      <c r="N2406" s="108"/>
      <c r="O2406" s="108"/>
      <c r="P2406" s="108"/>
      <c r="Q2406" s="108"/>
      <c r="R2406" s="108"/>
      <c r="S2406" s="108"/>
      <c r="T2406" s="417"/>
      <c r="U2406" s="40"/>
      <c r="V2406" s="40"/>
      <c r="W2406" s="40"/>
      <c r="X2406" s="40"/>
    </row>
    <row r="2407" spans="1:24" x14ac:dyDescent="0.25">
      <c r="A2407" s="108"/>
      <c r="B2407" s="108"/>
      <c r="C2407" s="108"/>
      <c r="D2407" s="108"/>
      <c r="E2407" s="417"/>
      <c r="F2407" s="108"/>
      <c r="G2407" s="108"/>
      <c r="H2407" s="108"/>
      <c r="I2407" s="108"/>
      <c r="J2407" s="108"/>
      <c r="K2407" s="417"/>
      <c r="L2407" s="108"/>
      <c r="M2407" s="108"/>
      <c r="N2407" s="108"/>
      <c r="O2407" s="108"/>
      <c r="P2407" s="108"/>
      <c r="Q2407" s="108"/>
      <c r="R2407" s="108"/>
      <c r="S2407" s="108"/>
      <c r="T2407" s="417"/>
      <c r="U2407" s="40"/>
      <c r="V2407" s="40"/>
      <c r="W2407" s="40"/>
      <c r="X2407" s="40"/>
    </row>
    <row r="2408" spans="1:24" x14ac:dyDescent="0.25">
      <c r="A2408" s="108"/>
      <c r="B2408" s="108"/>
      <c r="C2408" s="108"/>
      <c r="D2408" s="108"/>
      <c r="E2408" s="417"/>
      <c r="F2408" s="108"/>
      <c r="G2408" s="108"/>
      <c r="H2408" s="108"/>
      <c r="I2408" s="108"/>
      <c r="J2408" s="108"/>
      <c r="K2408" s="417"/>
      <c r="L2408" s="108"/>
      <c r="M2408" s="108"/>
      <c r="N2408" s="108"/>
      <c r="O2408" s="108"/>
      <c r="P2408" s="108"/>
      <c r="Q2408" s="108"/>
      <c r="R2408" s="108"/>
      <c r="S2408" s="108"/>
      <c r="T2408" s="417"/>
      <c r="U2408" s="40"/>
      <c r="V2408" s="40"/>
      <c r="W2408" s="40"/>
      <c r="X2408" s="40"/>
    </row>
    <row r="2409" spans="1:24" x14ac:dyDescent="0.25">
      <c r="A2409" s="108"/>
      <c r="B2409" s="108"/>
      <c r="C2409" s="108"/>
      <c r="D2409" s="108"/>
      <c r="E2409" s="417"/>
      <c r="F2409" s="108"/>
      <c r="G2409" s="108"/>
      <c r="H2409" s="108"/>
      <c r="I2409" s="108"/>
      <c r="J2409" s="108"/>
      <c r="K2409" s="417"/>
      <c r="L2409" s="108"/>
      <c r="M2409" s="108"/>
      <c r="N2409" s="108"/>
      <c r="O2409" s="108"/>
      <c r="P2409" s="108"/>
      <c r="Q2409" s="108"/>
      <c r="R2409" s="108"/>
      <c r="S2409" s="108"/>
      <c r="T2409" s="417"/>
      <c r="U2409" s="40"/>
      <c r="V2409" s="40"/>
      <c r="W2409" s="40"/>
      <c r="X2409" s="40"/>
    </row>
    <row r="2410" spans="1:24" x14ac:dyDescent="0.25">
      <c r="A2410" s="108"/>
      <c r="B2410" s="108"/>
      <c r="C2410" s="108"/>
      <c r="D2410" s="108"/>
      <c r="E2410" s="417"/>
      <c r="F2410" s="108"/>
      <c r="G2410" s="108"/>
      <c r="H2410" s="108"/>
      <c r="I2410" s="108"/>
      <c r="J2410" s="108"/>
      <c r="K2410" s="417"/>
      <c r="L2410" s="108"/>
      <c r="M2410" s="108"/>
      <c r="N2410" s="108"/>
      <c r="O2410" s="108"/>
      <c r="P2410" s="108"/>
      <c r="Q2410" s="108"/>
      <c r="R2410" s="108"/>
      <c r="S2410" s="108"/>
      <c r="T2410" s="417"/>
      <c r="U2410" s="40"/>
      <c r="V2410" s="40"/>
      <c r="W2410" s="40"/>
      <c r="X2410" s="40"/>
    </row>
    <row r="2411" spans="1:24" x14ac:dyDescent="0.25">
      <c r="A2411" s="108"/>
      <c r="B2411" s="108"/>
      <c r="C2411" s="108"/>
      <c r="D2411" s="108"/>
      <c r="E2411" s="417"/>
      <c r="F2411" s="108"/>
      <c r="G2411" s="108"/>
      <c r="H2411" s="108"/>
      <c r="I2411" s="108"/>
      <c r="J2411" s="108"/>
      <c r="K2411" s="417"/>
      <c r="L2411" s="108"/>
      <c r="M2411" s="108"/>
      <c r="N2411" s="108"/>
      <c r="O2411" s="108"/>
      <c r="P2411" s="108"/>
      <c r="Q2411" s="108"/>
      <c r="R2411" s="108"/>
      <c r="S2411" s="108"/>
      <c r="T2411" s="417"/>
      <c r="U2411" s="40"/>
      <c r="V2411" s="40"/>
      <c r="W2411" s="40"/>
      <c r="X2411" s="40"/>
    </row>
    <row r="2412" spans="1:24" x14ac:dyDescent="0.25">
      <c r="A2412" s="108"/>
      <c r="B2412" s="108"/>
      <c r="C2412" s="108"/>
      <c r="D2412" s="108"/>
      <c r="E2412" s="417"/>
      <c r="F2412" s="108"/>
      <c r="G2412" s="108"/>
      <c r="H2412" s="108"/>
      <c r="I2412" s="108"/>
      <c r="J2412" s="108"/>
      <c r="K2412" s="417"/>
      <c r="L2412" s="108"/>
      <c r="M2412" s="108"/>
      <c r="N2412" s="108"/>
      <c r="O2412" s="108"/>
      <c r="P2412" s="108"/>
      <c r="Q2412" s="108"/>
      <c r="R2412" s="108"/>
      <c r="S2412" s="108"/>
      <c r="T2412" s="417"/>
      <c r="U2412" s="40"/>
      <c r="V2412" s="40"/>
      <c r="W2412" s="40"/>
      <c r="X2412" s="40"/>
    </row>
    <row r="2413" spans="1:24" x14ac:dyDescent="0.25">
      <c r="A2413" s="108"/>
      <c r="B2413" s="108"/>
      <c r="C2413" s="108"/>
      <c r="D2413" s="108"/>
      <c r="E2413" s="417"/>
      <c r="F2413" s="108"/>
      <c r="G2413" s="108"/>
      <c r="H2413" s="108"/>
      <c r="I2413" s="108"/>
      <c r="J2413" s="108"/>
      <c r="K2413" s="417"/>
      <c r="L2413" s="108"/>
      <c r="M2413" s="108"/>
      <c r="N2413" s="108"/>
      <c r="O2413" s="108"/>
      <c r="P2413" s="108"/>
      <c r="Q2413" s="108"/>
      <c r="R2413" s="108"/>
      <c r="S2413" s="108"/>
      <c r="T2413" s="417"/>
      <c r="U2413" s="40"/>
      <c r="V2413" s="40"/>
      <c r="W2413" s="40"/>
      <c r="X2413" s="40"/>
    </row>
    <row r="2414" spans="1:24" x14ac:dyDescent="0.25">
      <c r="A2414" s="108"/>
      <c r="B2414" s="108"/>
      <c r="C2414" s="108"/>
      <c r="D2414" s="108"/>
      <c r="E2414" s="417"/>
      <c r="F2414" s="108"/>
      <c r="G2414" s="108"/>
      <c r="H2414" s="108"/>
      <c r="I2414" s="108"/>
      <c r="J2414" s="108"/>
      <c r="K2414" s="417"/>
      <c r="L2414" s="108"/>
      <c r="M2414" s="108"/>
      <c r="N2414" s="108"/>
      <c r="O2414" s="108"/>
      <c r="P2414" s="108"/>
      <c r="Q2414" s="108"/>
      <c r="R2414" s="108"/>
      <c r="S2414" s="108"/>
      <c r="T2414" s="417"/>
      <c r="U2414" s="40"/>
      <c r="V2414" s="40"/>
      <c r="W2414" s="40"/>
      <c r="X2414" s="40"/>
    </row>
    <row r="2415" spans="1:24" x14ac:dyDescent="0.25">
      <c r="A2415" s="108"/>
      <c r="B2415" s="108"/>
      <c r="C2415" s="108"/>
      <c r="D2415" s="108"/>
      <c r="E2415" s="417"/>
      <c r="F2415" s="108"/>
      <c r="G2415" s="108"/>
      <c r="H2415" s="108"/>
      <c r="I2415" s="108"/>
      <c r="J2415" s="108"/>
      <c r="K2415" s="417"/>
      <c r="L2415" s="108"/>
      <c r="M2415" s="108"/>
      <c r="N2415" s="108"/>
      <c r="O2415" s="108"/>
      <c r="P2415" s="108"/>
      <c r="Q2415" s="108"/>
      <c r="R2415" s="108"/>
      <c r="S2415" s="108"/>
      <c r="T2415" s="417"/>
      <c r="U2415" s="40"/>
      <c r="V2415" s="40"/>
      <c r="W2415" s="40"/>
      <c r="X2415" s="40"/>
    </row>
    <row r="2416" spans="1:24" x14ac:dyDescent="0.25">
      <c r="A2416" s="108"/>
      <c r="B2416" s="108"/>
      <c r="C2416" s="108"/>
      <c r="D2416" s="108"/>
      <c r="E2416" s="417"/>
      <c r="F2416" s="108"/>
      <c r="G2416" s="108"/>
      <c r="H2416" s="108"/>
      <c r="I2416" s="108"/>
      <c r="J2416" s="108"/>
      <c r="K2416" s="417"/>
      <c r="L2416" s="108"/>
      <c r="M2416" s="108"/>
      <c r="N2416" s="108"/>
      <c r="O2416" s="108"/>
      <c r="P2416" s="108"/>
      <c r="Q2416" s="108"/>
      <c r="R2416" s="108"/>
      <c r="S2416" s="108"/>
      <c r="T2416" s="417"/>
      <c r="U2416" s="40"/>
      <c r="V2416" s="40"/>
      <c r="W2416" s="40"/>
      <c r="X2416" s="40"/>
    </row>
    <row r="2417" spans="1:24" x14ac:dyDescent="0.25">
      <c r="A2417" s="108"/>
      <c r="B2417" s="108"/>
      <c r="C2417" s="108"/>
      <c r="D2417" s="108"/>
      <c r="E2417" s="417"/>
      <c r="F2417" s="108"/>
      <c r="G2417" s="108"/>
      <c r="H2417" s="108"/>
      <c r="I2417" s="108"/>
      <c r="J2417" s="108"/>
      <c r="K2417" s="417"/>
      <c r="L2417" s="108"/>
      <c r="M2417" s="108"/>
      <c r="N2417" s="108"/>
      <c r="O2417" s="108"/>
      <c r="P2417" s="108"/>
      <c r="Q2417" s="108"/>
      <c r="R2417" s="108"/>
      <c r="S2417" s="108"/>
      <c r="T2417" s="417"/>
      <c r="U2417" s="40"/>
      <c r="V2417" s="40"/>
      <c r="W2417" s="40"/>
      <c r="X2417" s="40"/>
    </row>
    <row r="2418" spans="1:24" x14ac:dyDescent="0.25">
      <c r="A2418" s="108"/>
      <c r="B2418" s="108"/>
      <c r="C2418" s="108"/>
      <c r="D2418" s="108"/>
      <c r="E2418" s="417"/>
      <c r="F2418" s="108"/>
      <c r="G2418" s="108"/>
      <c r="H2418" s="108"/>
      <c r="I2418" s="108"/>
      <c r="J2418" s="108"/>
      <c r="K2418" s="417"/>
      <c r="L2418" s="108"/>
      <c r="M2418" s="108"/>
      <c r="N2418" s="108"/>
      <c r="O2418" s="108"/>
      <c r="P2418" s="108"/>
      <c r="Q2418" s="108"/>
      <c r="R2418" s="108"/>
      <c r="S2418" s="108"/>
      <c r="T2418" s="417"/>
      <c r="U2418" s="40"/>
      <c r="V2418" s="40"/>
      <c r="W2418" s="40"/>
      <c r="X2418" s="40"/>
    </row>
    <row r="2419" spans="1:24" x14ac:dyDescent="0.25">
      <c r="A2419" s="108"/>
      <c r="B2419" s="108"/>
      <c r="C2419" s="108"/>
      <c r="D2419" s="108"/>
      <c r="E2419" s="417"/>
      <c r="F2419" s="108"/>
      <c r="G2419" s="108"/>
      <c r="H2419" s="108"/>
      <c r="I2419" s="108"/>
      <c r="J2419" s="108"/>
      <c r="K2419" s="417"/>
      <c r="L2419" s="108"/>
      <c r="M2419" s="108"/>
      <c r="N2419" s="108"/>
      <c r="O2419" s="108"/>
      <c r="P2419" s="108"/>
      <c r="Q2419" s="108"/>
      <c r="R2419" s="108"/>
      <c r="S2419" s="108"/>
      <c r="T2419" s="417"/>
      <c r="U2419" s="40"/>
      <c r="V2419" s="40"/>
      <c r="W2419" s="40"/>
      <c r="X2419" s="40"/>
    </row>
    <row r="2420" spans="1:24" x14ac:dyDescent="0.25">
      <c r="A2420" s="108"/>
      <c r="B2420" s="108"/>
      <c r="C2420" s="108"/>
      <c r="D2420" s="108"/>
      <c r="E2420" s="417"/>
      <c r="F2420" s="108"/>
      <c r="G2420" s="108"/>
      <c r="H2420" s="108"/>
      <c r="I2420" s="108"/>
      <c r="J2420" s="108"/>
      <c r="K2420" s="417"/>
      <c r="L2420" s="108"/>
      <c r="M2420" s="108"/>
      <c r="N2420" s="108"/>
      <c r="O2420" s="108"/>
      <c r="P2420" s="108"/>
      <c r="Q2420" s="108"/>
      <c r="R2420" s="108"/>
      <c r="S2420" s="108"/>
      <c r="T2420" s="417"/>
      <c r="U2420" s="40"/>
      <c r="V2420" s="40"/>
      <c r="W2420" s="40"/>
      <c r="X2420" s="40"/>
    </row>
    <row r="2421" spans="1:24" x14ac:dyDescent="0.25">
      <c r="A2421" s="108"/>
      <c r="B2421" s="108"/>
      <c r="C2421" s="108"/>
      <c r="D2421" s="108"/>
      <c r="E2421" s="417"/>
      <c r="F2421" s="108"/>
      <c r="G2421" s="108"/>
      <c r="H2421" s="108"/>
      <c r="I2421" s="108"/>
      <c r="J2421" s="108"/>
      <c r="K2421" s="417"/>
      <c r="L2421" s="108"/>
      <c r="M2421" s="108"/>
      <c r="N2421" s="108"/>
      <c r="O2421" s="108"/>
      <c r="P2421" s="108"/>
      <c r="Q2421" s="108"/>
      <c r="R2421" s="108"/>
      <c r="S2421" s="108"/>
      <c r="T2421" s="417"/>
      <c r="U2421" s="40"/>
      <c r="V2421" s="40"/>
      <c r="W2421" s="40"/>
      <c r="X2421" s="40"/>
    </row>
    <row r="2422" spans="1:24" x14ac:dyDescent="0.25">
      <c r="A2422" s="108"/>
      <c r="B2422" s="108"/>
      <c r="C2422" s="108"/>
      <c r="D2422" s="108"/>
      <c r="E2422" s="417"/>
      <c r="F2422" s="108"/>
      <c r="G2422" s="108"/>
      <c r="H2422" s="108"/>
      <c r="I2422" s="108"/>
      <c r="J2422" s="108"/>
      <c r="K2422" s="417"/>
      <c r="L2422" s="108"/>
      <c r="M2422" s="108"/>
      <c r="N2422" s="108"/>
      <c r="O2422" s="108"/>
      <c r="P2422" s="108"/>
      <c r="Q2422" s="108"/>
      <c r="R2422" s="108"/>
      <c r="S2422" s="108"/>
      <c r="T2422" s="417"/>
      <c r="U2422" s="40"/>
      <c r="V2422" s="40"/>
      <c r="W2422" s="40"/>
      <c r="X2422" s="40"/>
    </row>
    <row r="2423" spans="1:24" x14ac:dyDescent="0.25">
      <c r="A2423" s="108"/>
      <c r="B2423" s="108"/>
      <c r="C2423" s="108"/>
      <c r="D2423" s="108"/>
      <c r="E2423" s="417"/>
      <c r="F2423" s="108"/>
      <c r="G2423" s="108"/>
      <c r="H2423" s="108"/>
      <c r="I2423" s="108"/>
      <c r="J2423" s="108"/>
      <c r="K2423" s="417"/>
      <c r="L2423" s="108"/>
      <c r="M2423" s="108"/>
      <c r="N2423" s="108"/>
      <c r="O2423" s="108"/>
      <c r="P2423" s="108"/>
      <c r="Q2423" s="108"/>
      <c r="R2423" s="108"/>
      <c r="S2423" s="108"/>
      <c r="T2423" s="417"/>
      <c r="U2423" s="40"/>
      <c r="V2423" s="40"/>
      <c r="W2423" s="40"/>
      <c r="X2423" s="40"/>
    </row>
    <row r="2424" spans="1:24" x14ac:dyDescent="0.25">
      <c r="A2424" s="108"/>
      <c r="B2424" s="108"/>
      <c r="C2424" s="108"/>
      <c r="D2424" s="108"/>
      <c r="E2424" s="417"/>
      <c r="F2424" s="108"/>
      <c r="G2424" s="108"/>
      <c r="H2424" s="108"/>
      <c r="I2424" s="108"/>
      <c r="J2424" s="108"/>
      <c r="K2424" s="417"/>
      <c r="L2424" s="108"/>
      <c r="M2424" s="108"/>
      <c r="N2424" s="108"/>
      <c r="O2424" s="108"/>
      <c r="P2424" s="108"/>
      <c r="Q2424" s="108"/>
      <c r="R2424" s="108"/>
      <c r="S2424" s="108"/>
      <c r="T2424" s="417"/>
      <c r="U2424" s="40"/>
      <c r="V2424" s="40"/>
      <c r="W2424" s="40"/>
      <c r="X2424" s="40"/>
    </row>
    <row r="2425" spans="1:24" x14ac:dyDescent="0.25">
      <c r="A2425" s="108"/>
      <c r="B2425" s="108"/>
      <c r="C2425" s="108"/>
      <c r="D2425" s="108"/>
      <c r="E2425" s="417"/>
      <c r="F2425" s="108"/>
      <c r="G2425" s="108"/>
      <c r="H2425" s="108"/>
      <c r="I2425" s="108"/>
      <c r="J2425" s="108"/>
      <c r="K2425" s="417"/>
      <c r="L2425" s="108"/>
      <c r="M2425" s="108"/>
      <c r="N2425" s="108"/>
      <c r="O2425" s="108"/>
      <c r="P2425" s="108"/>
      <c r="Q2425" s="108"/>
      <c r="R2425" s="108"/>
      <c r="S2425" s="108"/>
      <c r="T2425" s="417"/>
      <c r="U2425" s="40"/>
      <c r="V2425" s="40"/>
      <c r="W2425" s="40"/>
      <c r="X2425" s="40"/>
    </row>
    <row r="2426" spans="1:24" x14ac:dyDescent="0.25">
      <c r="A2426" s="108"/>
      <c r="B2426" s="108"/>
      <c r="C2426" s="108"/>
      <c r="D2426" s="108"/>
      <c r="E2426" s="417"/>
      <c r="F2426" s="108"/>
      <c r="G2426" s="108"/>
      <c r="H2426" s="108"/>
      <c r="I2426" s="108"/>
      <c r="J2426" s="108"/>
      <c r="K2426" s="417"/>
      <c r="L2426" s="108"/>
      <c r="M2426" s="108"/>
      <c r="N2426" s="108"/>
      <c r="O2426" s="108"/>
      <c r="P2426" s="108"/>
      <c r="Q2426" s="108"/>
      <c r="R2426" s="108"/>
      <c r="S2426" s="108"/>
      <c r="T2426" s="417"/>
      <c r="U2426" s="40"/>
      <c r="V2426" s="40"/>
      <c r="W2426" s="40"/>
      <c r="X2426" s="40"/>
    </row>
    <row r="2427" spans="1:24" x14ac:dyDescent="0.25">
      <c r="A2427" s="108"/>
      <c r="B2427" s="108"/>
      <c r="C2427" s="108"/>
      <c r="D2427" s="108"/>
      <c r="E2427" s="417"/>
      <c r="F2427" s="108"/>
      <c r="G2427" s="108"/>
      <c r="H2427" s="108"/>
      <c r="I2427" s="108"/>
      <c r="J2427" s="108"/>
      <c r="K2427" s="417"/>
      <c r="L2427" s="108"/>
      <c r="M2427" s="108"/>
      <c r="N2427" s="108"/>
      <c r="O2427" s="108"/>
      <c r="P2427" s="108"/>
      <c r="Q2427" s="108"/>
      <c r="R2427" s="108"/>
      <c r="S2427" s="108"/>
      <c r="T2427" s="417"/>
      <c r="U2427" s="40"/>
      <c r="V2427" s="40"/>
      <c r="W2427" s="40"/>
      <c r="X2427" s="40"/>
    </row>
    <row r="2428" spans="1:24" x14ac:dyDescent="0.25">
      <c r="A2428" s="108"/>
      <c r="B2428" s="108"/>
      <c r="C2428" s="108"/>
      <c r="D2428" s="108"/>
      <c r="E2428" s="417"/>
      <c r="F2428" s="108"/>
      <c r="G2428" s="108"/>
      <c r="H2428" s="108"/>
      <c r="I2428" s="108"/>
      <c r="J2428" s="108"/>
      <c r="K2428" s="417"/>
      <c r="L2428" s="108"/>
      <c r="M2428" s="108"/>
      <c r="N2428" s="108"/>
      <c r="O2428" s="108"/>
      <c r="P2428" s="108"/>
      <c r="Q2428" s="108"/>
      <c r="R2428" s="108"/>
      <c r="S2428" s="108"/>
      <c r="T2428" s="417"/>
      <c r="U2428" s="40"/>
      <c r="V2428" s="40"/>
      <c r="W2428" s="40"/>
      <c r="X2428" s="40"/>
    </row>
    <row r="2429" spans="1:24" x14ac:dyDescent="0.25">
      <c r="A2429" s="108"/>
      <c r="B2429" s="108"/>
      <c r="C2429" s="108"/>
      <c r="D2429" s="108"/>
      <c r="E2429" s="417"/>
      <c r="F2429" s="108"/>
      <c r="G2429" s="108"/>
      <c r="H2429" s="108"/>
      <c r="I2429" s="108"/>
      <c r="J2429" s="108"/>
      <c r="K2429" s="417"/>
      <c r="L2429" s="108"/>
      <c r="M2429" s="108"/>
      <c r="N2429" s="108"/>
      <c r="O2429" s="108"/>
      <c r="P2429" s="108"/>
      <c r="Q2429" s="108"/>
      <c r="R2429" s="108"/>
      <c r="S2429" s="108"/>
      <c r="T2429" s="417"/>
      <c r="U2429" s="40"/>
      <c r="V2429" s="40"/>
      <c r="W2429" s="40"/>
      <c r="X2429" s="40"/>
    </row>
    <row r="2430" spans="1:24" x14ac:dyDescent="0.25">
      <c r="A2430" s="108"/>
      <c r="B2430" s="108"/>
      <c r="C2430" s="108"/>
      <c r="D2430" s="108"/>
      <c r="E2430" s="417"/>
      <c r="F2430" s="108"/>
      <c r="G2430" s="108"/>
      <c r="H2430" s="108"/>
      <c r="I2430" s="108"/>
      <c r="J2430" s="108"/>
      <c r="K2430" s="417"/>
      <c r="L2430" s="108"/>
      <c r="M2430" s="108"/>
      <c r="N2430" s="108"/>
      <c r="O2430" s="108"/>
      <c r="P2430" s="108"/>
      <c r="Q2430" s="108"/>
      <c r="R2430" s="108"/>
      <c r="S2430" s="108"/>
      <c r="T2430" s="417"/>
      <c r="U2430" s="40"/>
      <c r="V2430" s="40"/>
      <c r="W2430" s="40"/>
      <c r="X2430" s="40"/>
    </row>
    <row r="2431" spans="1:24" x14ac:dyDescent="0.25">
      <c r="A2431" s="108"/>
      <c r="B2431" s="108"/>
      <c r="C2431" s="108"/>
      <c r="D2431" s="108"/>
      <c r="E2431" s="417"/>
      <c r="F2431" s="108"/>
      <c r="G2431" s="108"/>
      <c r="H2431" s="108"/>
      <c r="I2431" s="108"/>
      <c r="J2431" s="108"/>
      <c r="K2431" s="417"/>
      <c r="L2431" s="108"/>
      <c r="M2431" s="108"/>
      <c r="N2431" s="108"/>
      <c r="O2431" s="108"/>
      <c r="P2431" s="108"/>
      <c r="Q2431" s="108"/>
      <c r="R2431" s="108"/>
      <c r="S2431" s="108"/>
      <c r="T2431" s="417"/>
      <c r="U2431" s="40"/>
      <c r="V2431" s="40"/>
      <c r="W2431" s="40"/>
      <c r="X2431" s="40"/>
    </row>
    <row r="2432" spans="1:24" x14ac:dyDescent="0.25">
      <c r="A2432" s="108"/>
      <c r="B2432" s="108"/>
      <c r="C2432" s="108"/>
      <c r="D2432" s="108"/>
      <c r="E2432" s="417"/>
      <c r="F2432" s="108"/>
      <c r="G2432" s="108"/>
      <c r="H2432" s="108"/>
      <c r="I2432" s="108"/>
      <c r="J2432" s="108"/>
      <c r="K2432" s="417"/>
      <c r="L2432" s="108"/>
      <c r="M2432" s="108"/>
      <c r="N2432" s="108"/>
      <c r="O2432" s="108"/>
      <c r="P2432" s="108"/>
      <c r="Q2432" s="108"/>
      <c r="R2432" s="108"/>
      <c r="S2432" s="108"/>
      <c r="T2432" s="417"/>
      <c r="U2432" s="40"/>
      <c r="V2432" s="40"/>
      <c r="W2432" s="40"/>
      <c r="X2432" s="40"/>
    </row>
    <row r="2433" spans="1:24" x14ac:dyDescent="0.25">
      <c r="A2433" s="108"/>
      <c r="B2433" s="108"/>
      <c r="C2433" s="108"/>
      <c r="D2433" s="108"/>
      <c r="E2433" s="417"/>
      <c r="F2433" s="108"/>
      <c r="G2433" s="108"/>
      <c r="H2433" s="108"/>
      <c r="I2433" s="108"/>
      <c r="J2433" s="108"/>
      <c r="K2433" s="417"/>
      <c r="L2433" s="108"/>
      <c r="M2433" s="108"/>
      <c r="N2433" s="108"/>
      <c r="O2433" s="108"/>
      <c r="P2433" s="108"/>
      <c r="Q2433" s="108"/>
      <c r="R2433" s="108"/>
      <c r="S2433" s="108"/>
      <c r="T2433" s="417"/>
      <c r="U2433" s="40"/>
      <c r="V2433" s="40"/>
      <c r="W2433" s="40"/>
      <c r="X2433" s="40"/>
    </row>
    <row r="2434" spans="1:24" x14ac:dyDescent="0.25">
      <c r="A2434" s="108"/>
      <c r="B2434" s="108"/>
      <c r="C2434" s="108"/>
      <c r="D2434" s="108"/>
      <c r="E2434" s="417"/>
      <c r="F2434" s="108"/>
      <c r="G2434" s="108"/>
      <c r="H2434" s="108"/>
      <c r="I2434" s="108"/>
      <c r="J2434" s="108"/>
      <c r="K2434" s="417"/>
      <c r="L2434" s="108"/>
      <c r="M2434" s="108"/>
      <c r="N2434" s="108"/>
      <c r="O2434" s="108"/>
      <c r="P2434" s="108"/>
      <c r="Q2434" s="108"/>
      <c r="R2434" s="108"/>
      <c r="S2434" s="108"/>
      <c r="T2434" s="417"/>
      <c r="U2434" s="40"/>
      <c r="V2434" s="40"/>
      <c r="W2434" s="40"/>
      <c r="X2434" s="40"/>
    </row>
    <row r="2435" spans="1:24" x14ac:dyDescent="0.25">
      <c r="A2435" s="108"/>
      <c r="B2435" s="108"/>
      <c r="C2435" s="108"/>
      <c r="D2435" s="108"/>
      <c r="E2435" s="417"/>
      <c r="F2435" s="108"/>
      <c r="G2435" s="108"/>
      <c r="H2435" s="108"/>
      <c r="I2435" s="108"/>
      <c r="J2435" s="108"/>
      <c r="K2435" s="417"/>
      <c r="L2435" s="108"/>
      <c r="M2435" s="108"/>
      <c r="N2435" s="108"/>
      <c r="O2435" s="108"/>
      <c r="P2435" s="108"/>
      <c r="Q2435" s="108"/>
      <c r="R2435" s="108"/>
      <c r="S2435" s="108"/>
      <c r="T2435" s="417"/>
      <c r="U2435" s="40"/>
      <c r="V2435" s="40"/>
      <c r="W2435" s="40"/>
      <c r="X2435" s="40"/>
    </row>
    <row r="2436" spans="1:24" x14ac:dyDescent="0.25">
      <c r="A2436" s="108"/>
      <c r="B2436" s="108"/>
      <c r="C2436" s="108"/>
      <c r="D2436" s="108"/>
      <c r="E2436" s="417"/>
      <c r="F2436" s="108"/>
      <c r="G2436" s="108"/>
      <c r="H2436" s="108"/>
      <c r="I2436" s="108"/>
      <c r="J2436" s="108"/>
      <c r="K2436" s="417"/>
      <c r="L2436" s="108"/>
      <c r="M2436" s="108"/>
      <c r="N2436" s="108"/>
      <c r="O2436" s="108"/>
      <c r="P2436" s="108"/>
      <c r="Q2436" s="108"/>
      <c r="R2436" s="108"/>
      <c r="S2436" s="108"/>
      <c r="T2436" s="417"/>
      <c r="U2436" s="40"/>
      <c r="V2436" s="40"/>
      <c r="W2436" s="40"/>
      <c r="X2436" s="40"/>
    </row>
    <row r="2437" spans="1:24" x14ac:dyDescent="0.25">
      <c r="A2437" s="108"/>
      <c r="B2437" s="108"/>
      <c r="C2437" s="108"/>
      <c r="D2437" s="108"/>
      <c r="E2437" s="417"/>
      <c r="F2437" s="108"/>
      <c r="G2437" s="108"/>
      <c r="H2437" s="108"/>
      <c r="I2437" s="108"/>
      <c r="J2437" s="108"/>
      <c r="K2437" s="417"/>
      <c r="L2437" s="108"/>
      <c r="M2437" s="108"/>
      <c r="N2437" s="108"/>
      <c r="O2437" s="108"/>
      <c r="P2437" s="108"/>
      <c r="Q2437" s="108"/>
      <c r="R2437" s="108"/>
      <c r="S2437" s="108"/>
      <c r="T2437" s="417"/>
      <c r="U2437" s="40"/>
      <c r="V2437" s="40"/>
      <c r="W2437" s="40"/>
      <c r="X2437" s="40"/>
    </row>
    <row r="2438" spans="1:24" x14ac:dyDescent="0.25">
      <c r="A2438" s="108"/>
      <c r="B2438" s="108"/>
      <c r="C2438" s="108"/>
      <c r="D2438" s="108"/>
      <c r="E2438" s="417"/>
      <c r="F2438" s="108"/>
      <c r="G2438" s="108"/>
      <c r="H2438" s="108"/>
      <c r="I2438" s="108"/>
      <c r="J2438" s="108"/>
      <c r="K2438" s="417"/>
      <c r="L2438" s="108"/>
      <c r="M2438" s="108"/>
      <c r="N2438" s="108"/>
      <c r="O2438" s="108"/>
      <c r="P2438" s="108"/>
      <c r="Q2438" s="108"/>
      <c r="R2438" s="108"/>
      <c r="S2438" s="108"/>
      <c r="T2438" s="417"/>
      <c r="U2438" s="40"/>
      <c r="V2438" s="40"/>
      <c r="W2438" s="40"/>
      <c r="X2438" s="40"/>
    </row>
    <row r="2439" spans="1:24" x14ac:dyDescent="0.25">
      <c r="A2439" s="108"/>
      <c r="B2439" s="108"/>
      <c r="C2439" s="108"/>
      <c r="D2439" s="108"/>
      <c r="E2439" s="417"/>
      <c r="F2439" s="108"/>
      <c r="G2439" s="108"/>
      <c r="H2439" s="108"/>
      <c r="I2439" s="108"/>
      <c r="J2439" s="108"/>
      <c r="K2439" s="417"/>
      <c r="L2439" s="108"/>
      <c r="M2439" s="108"/>
      <c r="N2439" s="108"/>
      <c r="O2439" s="108"/>
      <c r="P2439" s="108"/>
      <c r="Q2439" s="108"/>
      <c r="R2439" s="108"/>
      <c r="S2439" s="108"/>
      <c r="T2439" s="417"/>
      <c r="U2439" s="40"/>
      <c r="V2439" s="40"/>
      <c r="W2439" s="40"/>
      <c r="X2439" s="40"/>
    </row>
    <row r="2440" spans="1:24" x14ac:dyDescent="0.25">
      <c r="A2440" s="108"/>
      <c r="B2440" s="108"/>
      <c r="C2440" s="108"/>
      <c r="D2440" s="108"/>
      <c r="E2440" s="417"/>
      <c r="F2440" s="108"/>
      <c r="G2440" s="108"/>
      <c r="H2440" s="108"/>
      <c r="I2440" s="108"/>
      <c r="J2440" s="108"/>
      <c r="K2440" s="417"/>
      <c r="L2440" s="108"/>
      <c r="M2440" s="108"/>
      <c r="N2440" s="108"/>
      <c r="O2440" s="108"/>
      <c r="P2440" s="108"/>
      <c r="Q2440" s="108"/>
      <c r="R2440" s="108"/>
      <c r="S2440" s="108"/>
      <c r="T2440" s="417"/>
      <c r="U2440" s="40"/>
      <c r="V2440" s="40"/>
      <c r="W2440" s="40"/>
      <c r="X2440" s="40"/>
    </row>
    <row r="2441" spans="1:24" x14ac:dyDescent="0.25">
      <c r="A2441" s="108"/>
      <c r="B2441" s="108"/>
      <c r="C2441" s="108"/>
      <c r="D2441" s="108"/>
      <c r="E2441" s="417"/>
      <c r="F2441" s="108"/>
      <c r="G2441" s="108"/>
      <c r="H2441" s="108"/>
      <c r="I2441" s="108"/>
      <c r="J2441" s="108"/>
      <c r="K2441" s="417"/>
      <c r="L2441" s="108"/>
      <c r="M2441" s="108"/>
      <c r="N2441" s="108"/>
      <c r="O2441" s="108"/>
      <c r="P2441" s="108"/>
      <c r="Q2441" s="108"/>
      <c r="R2441" s="108"/>
      <c r="S2441" s="108"/>
      <c r="T2441" s="417"/>
      <c r="U2441" s="40"/>
      <c r="V2441" s="40"/>
      <c r="W2441" s="40"/>
      <c r="X2441" s="40"/>
    </row>
    <row r="2442" spans="1:24" x14ac:dyDescent="0.25">
      <c r="A2442" s="108"/>
      <c r="B2442" s="108"/>
      <c r="C2442" s="108"/>
      <c r="D2442" s="108"/>
      <c r="E2442" s="417"/>
      <c r="F2442" s="108"/>
      <c r="G2442" s="108"/>
      <c r="H2442" s="108"/>
      <c r="I2442" s="108"/>
      <c r="J2442" s="108"/>
      <c r="K2442" s="417"/>
      <c r="L2442" s="108"/>
      <c r="M2442" s="108"/>
      <c r="N2442" s="108"/>
      <c r="O2442" s="108"/>
      <c r="P2442" s="108"/>
      <c r="Q2442" s="108"/>
      <c r="R2442" s="108"/>
      <c r="S2442" s="108"/>
      <c r="T2442" s="417"/>
      <c r="U2442" s="40"/>
      <c r="V2442" s="40"/>
      <c r="W2442" s="40"/>
      <c r="X2442" s="40"/>
    </row>
    <row r="2443" spans="1:24" x14ac:dyDescent="0.25">
      <c r="A2443" s="108"/>
      <c r="B2443" s="108"/>
      <c r="C2443" s="108"/>
      <c r="D2443" s="108"/>
      <c r="E2443" s="417"/>
      <c r="F2443" s="108"/>
      <c r="G2443" s="108"/>
      <c r="H2443" s="108"/>
      <c r="I2443" s="108"/>
      <c r="J2443" s="108"/>
      <c r="K2443" s="417"/>
      <c r="L2443" s="108"/>
      <c r="M2443" s="108"/>
      <c r="N2443" s="108"/>
      <c r="O2443" s="108"/>
      <c r="P2443" s="108"/>
      <c r="Q2443" s="108"/>
      <c r="R2443" s="108"/>
      <c r="S2443" s="108"/>
      <c r="T2443" s="417"/>
      <c r="U2443" s="40"/>
      <c r="V2443" s="40"/>
      <c r="W2443" s="40"/>
      <c r="X2443" s="40"/>
    </row>
    <row r="2444" spans="1:24" x14ac:dyDescent="0.25">
      <c r="A2444" s="108"/>
      <c r="B2444" s="108"/>
      <c r="C2444" s="108"/>
      <c r="D2444" s="108"/>
      <c r="E2444" s="417"/>
      <c r="F2444" s="108"/>
      <c r="G2444" s="108"/>
      <c r="H2444" s="108"/>
      <c r="I2444" s="108"/>
      <c r="J2444" s="108"/>
      <c r="K2444" s="417"/>
      <c r="L2444" s="108"/>
      <c r="M2444" s="108"/>
      <c r="N2444" s="108"/>
      <c r="O2444" s="108"/>
      <c r="P2444" s="108"/>
      <c r="Q2444" s="108"/>
      <c r="R2444" s="108"/>
      <c r="S2444" s="108"/>
      <c r="T2444" s="417"/>
      <c r="U2444" s="40"/>
      <c r="V2444" s="40"/>
      <c r="W2444" s="40"/>
      <c r="X2444" s="40"/>
    </row>
    <row r="2445" spans="1:24" x14ac:dyDescent="0.25">
      <c r="A2445" s="108"/>
      <c r="B2445" s="108"/>
      <c r="C2445" s="108"/>
      <c r="D2445" s="108"/>
      <c r="E2445" s="417"/>
      <c r="F2445" s="108"/>
      <c r="G2445" s="108"/>
      <c r="H2445" s="108"/>
      <c r="I2445" s="108"/>
      <c r="J2445" s="108"/>
      <c r="K2445" s="417"/>
      <c r="L2445" s="108"/>
      <c r="M2445" s="108"/>
      <c r="N2445" s="108"/>
      <c r="O2445" s="108"/>
      <c r="P2445" s="108"/>
      <c r="Q2445" s="108"/>
      <c r="R2445" s="108"/>
      <c r="S2445" s="108"/>
      <c r="T2445" s="417"/>
      <c r="U2445" s="40"/>
      <c r="V2445" s="40"/>
      <c r="W2445" s="40"/>
      <c r="X2445" s="40"/>
    </row>
    <row r="2446" spans="1:24" x14ac:dyDescent="0.25">
      <c r="A2446" s="108"/>
      <c r="B2446" s="108"/>
      <c r="C2446" s="108"/>
      <c r="D2446" s="108"/>
      <c r="E2446" s="417"/>
      <c r="F2446" s="108"/>
      <c r="G2446" s="108"/>
      <c r="H2446" s="108"/>
      <c r="I2446" s="108"/>
      <c r="J2446" s="108"/>
      <c r="K2446" s="417"/>
      <c r="L2446" s="108"/>
      <c r="M2446" s="108"/>
      <c r="N2446" s="108"/>
      <c r="O2446" s="108"/>
      <c r="P2446" s="108"/>
      <c r="Q2446" s="108"/>
      <c r="R2446" s="108"/>
      <c r="S2446" s="108"/>
      <c r="T2446" s="417"/>
      <c r="U2446" s="40"/>
      <c r="V2446" s="40"/>
      <c r="W2446" s="40"/>
      <c r="X2446" s="40"/>
    </row>
    <row r="2447" spans="1:24" x14ac:dyDescent="0.25">
      <c r="A2447" s="108"/>
      <c r="B2447" s="108"/>
      <c r="C2447" s="108"/>
      <c r="D2447" s="108"/>
      <c r="E2447" s="417"/>
      <c r="F2447" s="108"/>
      <c r="G2447" s="108"/>
      <c r="H2447" s="108"/>
      <c r="I2447" s="108"/>
      <c r="J2447" s="108"/>
      <c r="K2447" s="417"/>
      <c r="L2447" s="108"/>
      <c r="M2447" s="108"/>
      <c r="N2447" s="108"/>
      <c r="O2447" s="108"/>
      <c r="P2447" s="108"/>
      <c r="Q2447" s="108"/>
      <c r="R2447" s="108"/>
      <c r="S2447" s="108"/>
      <c r="T2447" s="417"/>
      <c r="U2447" s="40"/>
      <c r="V2447" s="40"/>
      <c r="W2447" s="40"/>
      <c r="X2447" s="40"/>
    </row>
    <row r="2448" spans="1:24" x14ac:dyDescent="0.25">
      <c r="A2448" s="108"/>
      <c r="B2448" s="108"/>
      <c r="C2448" s="108"/>
      <c r="D2448" s="108"/>
      <c r="E2448" s="417"/>
      <c r="F2448" s="108"/>
      <c r="G2448" s="108"/>
      <c r="H2448" s="108"/>
      <c r="I2448" s="108"/>
      <c r="J2448" s="108"/>
      <c r="K2448" s="417"/>
      <c r="L2448" s="108"/>
      <c r="M2448" s="108"/>
      <c r="N2448" s="108"/>
      <c r="O2448" s="108"/>
      <c r="P2448" s="108"/>
      <c r="Q2448" s="108"/>
      <c r="R2448" s="108"/>
      <c r="S2448" s="108"/>
      <c r="T2448" s="417"/>
      <c r="U2448" s="40"/>
      <c r="V2448" s="40"/>
      <c r="W2448" s="40"/>
      <c r="X2448" s="40"/>
    </row>
    <row r="2449" spans="1:24" x14ac:dyDescent="0.25">
      <c r="A2449" s="108"/>
      <c r="B2449" s="108"/>
      <c r="C2449" s="108"/>
      <c r="D2449" s="108"/>
      <c r="E2449" s="417"/>
      <c r="F2449" s="108"/>
      <c r="G2449" s="108"/>
      <c r="H2449" s="108"/>
      <c r="I2449" s="108"/>
      <c r="J2449" s="108"/>
      <c r="K2449" s="417"/>
      <c r="L2449" s="108"/>
      <c r="M2449" s="108"/>
      <c r="N2449" s="108"/>
      <c r="O2449" s="108"/>
      <c r="P2449" s="108"/>
      <c r="Q2449" s="108"/>
      <c r="R2449" s="108"/>
      <c r="S2449" s="108"/>
      <c r="T2449" s="417"/>
      <c r="U2449" s="40"/>
      <c r="V2449" s="40"/>
      <c r="W2449" s="40"/>
      <c r="X2449" s="40"/>
    </row>
    <row r="2450" spans="1:24" x14ac:dyDescent="0.25">
      <c r="A2450" s="108"/>
      <c r="B2450" s="108"/>
      <c r="C2450" s="108"/>
      <c r="D2450" s="108"/>
      <c r="E2450" s="417"/>
      <c r="F2450" s="108"/>
      <c r="G2450" s="108"/>
      <c r="H2450" s="108"/>
      <c r="I2450" s="108"/>
      <c r="J2450" s="108"/>
      <c r="K2450" s="417"/>
      <c r="L2450" s="108"/>
      <c r="M2450" s="108"/>
      <c r="N2450" s="108"/>
      <c r="O2450" s="108"/>
      <c r="P2450" s="108"/>
      <c r="Q2450" s="108"/>
      <c r="R2450" s="108"/>
      <c r="S2450" s="108"/>
      <c r="T2450" s="417"/>
      <c r="U2450" s="40"/>
      <c r="V2450" s="40"/>
      <c r="W2450" s="40"/>
      <c r="X2450" s="40"/>
    </row>
    <row r="2451" spans="1:24" x14ac:dyDescent="0.25">
      <c r="A2451" s="108"/>
      <c r="B2451" s="108"/>
      <c r="C2451" s="108"/>
      <c r="D2451" s="108"/>
      <c r="E2451" s="417"/>
      <c r="F2451" s="108"/>
      <c r="G2451" s="108"/>
      <c r="H2451" s="108"/>
      <c r="I2451" s="108"/>
      <c r="J2451" s="108"/>
      <c r="K2451" s="417"/>
      <c r="L2451" s="108"/>
      <c r="M2451" s="108"/>
      <c r="N2451" s="108"/>
      <c r="O2451" s="108"/>
      <c r="P2451" s="108"/>
      <c r="Q2451" s="108"/>
      <c r="R2451" s="108"/>
      <c r="S2451" s="108"/>
      <c r="T2451" s="417"/>
      <c r="U2451" s="40"/>
      <c r="V2451" s="40"/>
      <c r="W2451" s="40"/>
      <c r="X2451" s="40"/>
    </row>
    <row r="2452" spans="1:24" x14ac:dyDescent="0.25">
      <c r="A2452" s="108"/>
      <c r="B2452" s="108"/>
      <c r="C2452" s="108"/>
      <c r="D2452" s="108"/>
      <c r="E2452" s="417"/>
      <c r="F2452" s="108"/>
      <c r="G2452" s="108"/>
      <c r="H2452" s="108"/>
      <c r="I2452" s="108"/>
      <c r="J2452" s="108"/>
      <c r="K2452" s="417"/>
      <c r="L2452" s="108"/>
      <c r="M2452" s="108"/>
      <c r="N2452" s="108"/>
      <c r="O2452" s="108"/>
      <c r="P2452" s="108"/>
      <c r="Q2452" s="108"/>
      <c r="R2452" s="108"/>
      <c r="S2452" s="108"/>
      <c r="T2452" s="417"/>
      <c r="U2452" s="40"/>
      <c r="V2452" s="40"/>
      <c r="W2452" s="40"/>
      <c r="X2452" s="40"/>
    </row>
    <row r="2453" spans="1:24" x14ac:dyDescent="0.25">
      <c r="A2453" s="108"/>
      <c r="B2453" s="108"/>
      <c r="C2453" s="108"/>
      <c r="D2453" s="108"/>
      <c r="E2453" s="417"/>
      <c r="F2453" s="108"/>
      <c r="G2453" s="108"/>
      <c r="H2453" s="108"/>
      <c r="I2453" s="108"/>
      <c r="J2453" s="108"/>
      <c r="K2453" s="417"/>
      <c r="L2453" s="108"/>
      <c r="M2453" s="108"/>
      <c r="N2453" s="108"/>
      <c r="O2453" s="108"/>
      <c r="P2453" s="108"/>
      <c r="Q2453" s="108"/>
      <c r="R2453" s="108"/>
      <c r="S2453" s="108"/>
      <c r="T2453" s="417"/>
      <c r="U2453" s="40"/>
      <c r="V2453" s="40"/>
      <c r="W2453" s="40"/>
      <c r="X2453" s="40"/>
    </row>
    <row r="2454" spans="1:24" x14ac:dyDescent="0.25">
      <c r="A2454" s="108"/>
      <c r="B2454" s="108"/>
      <c r="C2454" s="108"/>
      <c r="D2454" s="108"/>
      <c r="E2454" s="417"/>
      <c r="F2454" s="108"/>
      <c r="G2454" s="108"/>
      <c r="H2454" s="108"/>
      <c r="I2454" s="108"/>
      <c r="J2454" s="108"/>
      <c r="K2454" s="417"/>
      <c r="L2454" s="108"/>
      <c r="M2454" s="108"/>
      <c r="N2454" s="108"/>
      <c r="O2454" s="108"/>
      <c r="P2454" s="108"/>
      <c r="Q2454" s="108"/>
      <c r="R2454" s="108"/>
      <c r="S2454" s="108"/>
      <c r="T2454" s="417"/>
      <c r="U2454" s="40"/>
      <c r="V2454" s="40"/>
      <c r="W2454" s="40"/>
      <c r="X2454" s="40"/>
    </row>
    <row r="2455" spans="1:24" x14ac:dyDescent="0.25">
      <c r="A2455" s="108"/>
      <c r="B2455" s="108"/>
      <c r="C2455" s="108"/>
      <c r="D2455" s="108"/>
      <c r="E2455" s="417"/>
      <c r="F2455" s="108"/>
      <c r="G2455" s="108"/>
      <c r="H2455" s="108"/>
      <c r="I2455" s="108"/>
      <c r="J2455" s="108"/>
      <c r="K2455" s="417"/>
      <c r="L2455" s="108"/>
      <c r="M2455" s="108"/>
      <c r="N2455" s="108"/>
      <c r="O2455" s="108"/>
      <c r="P2455" s="108"/>
      <c r="Q2455" s="108"/>
      <c r="R2455" s="108"/>
      <c r="S2455" s="108"/>
      <c r="T2455" s="417"/>
      <c r="U2455" s="40"/>
      <c r="V2455" s="40"/>
      <c r="W2455" s="40"/>
      <c r="X2455" s="40"/>
    </row>
    <row r="2456" spans="1:24" x14ac:dyDescent="0.25">
      <c r="A2456" s="108"/>
      <c r="B2456" s="108"/>
      <c r="C2456" s="108"/>
      <c r="D2456" s="108"/>
      <c r="E2456" s="417"/>
      <c r="F2456" s="108"/>
      <c r="G2456" s="108"/>
      <c r="H2456" s="108"/>
      <c r="I2456" s="108"/>
      <c r="J2456" s="108"/>
      <c r="K2456" s="417"/>
      <c r="L2456" s="108"/>
      <c r="M2456" s="108"/>
      <c r="N2456" s="108"/>
      <c r="O2456" s="108"/>
      <c r="P2456" s="108"/>
      <c r="Q2456" s="108"/>
      <c r="R2456" s="108"/>
      <c r="S2456" s="108"/>
      <c r="T2456" s="417"/>
      <c r="U2456" s="40"/>
      <c r="V2456" s="40"/>
      <c r="W2456" s="40"/>
      <c r="X2456" s="40"/>
    </row>
    <row r="2457" spans="1:24" x14ac:dyDescent="0.25">
      <c r="A2457" s="108"/>
      <c r="B2457" s="108"/>
      <c r="C2457" s="108"/>
      <c r="D2457" s="108"/>
      <c r="E2457" s="417"/>
      <c r="F2457" s="108"/>
      <c r="G2457" s="108"/>
      <c r="H2457" s="108"/>
      <c r="I2457" s="108"/>
      <c r="J2457" s="108"/>
      <c r="K2457" s="417"/>
      <c r="L2457" s="108"/>
      <c r="M2457" s="108"/>
      <c r="N2457" s="108"/>
      <c r="O2457" s="108"/>
      <c r="P2457" s="108"/>
      <c r="Q2457" s="108"/>
      <c r="R2457" s="108"/>
      <c r="S2457" s="108"/>
      <c r="T2457" s="417"/>
      <c r="U2457" s="40"/>
      <c r="V2457" s="40"/>
      <c r="W2457" s="40"/>
      <c r="X2457" s="40"/>
    </row>
    <row r="2458" spans="1:24" x14ac:dyDescent="0.25">
      <c r="A2458" s="108"/>
      <c r="B2458" s="108"/>
      <c r="C2458" s="108"/>
      <c r="D2458" s="108"/>
      <c r="E2458" s="417"/>
      <c r="F2458" s="108"/>
      <c r="G2458" s="108"/>
      <c r="H2458" s="108"/>
      <c r="I2458" s="108"/>
      <c r="J2458" s="108"/>
      <c r="K2458" s="417"/>
      <c r="L2458" s="108"/>
      <c r="M2458" s="108"/>
      <c r="N2458" s="108"/>
      <c r="O2458" s="108"/>
      <c r="P2458" s="108"/>
      <c r="Q2458" s="108"/>
      <c r="R2458" s="108"/>
      <c r="S2458" s="108"/>
      <c r="T2458" s="417"/>
      <c r="U2458" s="40"/>
      <c r="V2458" s="40"/>
      <c r="W2458" s="40"/>
      <c r="X2458" s="40"/>
    </row>
    <row r="2459" spans="1:24" x14ac:dyDescent="0.25">
      <c r="A2459" s="108"/>
      <c r="B2459" s="108"/>
      <c r="C2459" s="108"/>
      <c r="D2459" s="108"/>
      <c r="E2459" s="417"/>
      <c r="F2459" s="108"/>
      <c r="G2459" s="108"/>
      <c r="H2459" s="108"/>
      <c r="I2459" s="108"/>
      <c r="J2459" s="108"/>
      <c r="K2459" s="417"/>
      <c r="L2459" s="108"/>
      <c r="M2459" s="108"/>
      <c r="N2459" s="108"/>
      <c r="O2459" s="108"/>
      <c r="P2459" s="108"/>
      <c r="Q2459" s="108"/>
      <c r="R2459" s="108"/>
      <c r="S2459" s="108"/>
      <c r="T2459" s="417"/>
      <c r="U2459" s="40"/>
      <c r="V2459" s="40"/>
      <c r="W2459" s="40"/>
      <c r="X2459" s="40"/>
    </row>
    <row r="2460" spans="1:24" x14ac:dyDescent="0.25">
      <c r="A2460" s="108"/>
      <c r="B2460" s="108"/>
      <c r="C2460" s="108"/>
      <c r="D2460" s="108"/>
      <c r="E2460" s="417"/>
      <c r="F2460" s="108"/>
      <c r="G2460" s="108"/>
      <c r="H2460" s="108"/>
      <c r="I2460" s="108"/>
      <c r="J2460" s="108"/>
      <c r="K2460" s="417"/>
      <c r="L2460" s="108"/>
      <c r="M2460" s="108"/>
      <c r="N2460" s="108"/>
      <c r="O2460" s="108"/>
      <c r="P2460" s="108"/>
      <c r="Q2460" s="108"/>
      <c r="R2460" s="108"/>
      <c r="S2460" s="108"/>
      <c r="T2460" s="417"/>
      <c r="U2460" s="40"/>
      <c r="V2460" s="40"/>
      <c r="W2460" s="40"/>
      <c r="X2460" s="40"/>
    </row>
    <row r="2461" spans="1:24" x14ac:dyDescent="0.25">
      <c r="A2461" s="108"/>
      <c r="B2461" s="108"/>
      <c r="C2461" s="108"/>
      <c r="D2461" s="108"/>
      <c r="E2461" s="417"/>
      <c r="F2461" s="108"/>
      <c r="G2461" s="108"/>
      <c r="H2461" s="108"/>
      <c r="I2461" s="108"/>
      <c r="J2461" s="108"/>
      <c r="K2461" s="417"/>
      <c r="L2461" s="108"/>
      <c r="M2461" s="108"/>
      <c r="N2461" s="108"/>
      <c r="O2461" s="108"/>
      <c r="P2461" s="108"/>
      <c r="Q2461" s="108"/>
      <c r="R2461" s="108"/>
      <c r="S2461" s="108"/>
      <c r="T2461" s="417"/>
      <c r="U2461" s="40"/>
      <c r="V2461" s="40"/>
      <c r="W2461" s="40"/>
      <c r="X2461" s="40"/>
    </row>
    <row r="2462" spans="1:24" x14ac:dyDescent="0.25">
      <c r="A2462" s="108"/>
      <c r="B2462" s="108"/>
      <c r="C2462" s="108"/>
      <c r="D2462" s="108"/>
      <c r="E2462" s="417"/>
      <c r="F2462" s="108"/>
      <c r="G2462" s="108"/>
      <c r="H2462" s="108"/>
      <c r="I2462" s="108"/>
      <c r="J2462" s="108"/>
      <c r="K2462" s="417"/>
      <c r="L2462" s="108"/>
      <c r="M2462" s="108"/>
      <c r="N2462" s="108"/>
      <c r="O2462" s="108"/>
      <c r="P2462" s="108"/>
      <c r="Q2462" s="108"/>
      <c r="R2462" s="108"/>
      <c r="S2462" s="108"/>
      <c r="T2462" s="417"/>
      <c r="U2462" s="40"/>
      <c r="V2462" s="40"/>
      <c r="W2462" s="40"/>
      <c r="X2462" s="40"/>
    </row>
    <row r="2463" spans="1:24" x14ac:dyDescent="0.25">
      <c r="A2463" s="108"/>
      <c r="B2463" s="108"/>
      <c r="C2463" s="108"/>
      <c r="D2463" s="108"/>
      <c r="E2463" s="417"/>
      <c r="F2463" s="108"/>
      <c r="G2463" s="108"/>
      <c r="H2463" s="108"/>
      <c r="I2463" s="108"/>
      <c r="J2463" s="108"/>
      <c r="K2463" s="417"/>
      <c r="L2463" s="108"/>
      <c r="M2463" s="108"/>
      <c r="N2463" s="108"/>
      <c r="O2463" s="108"/>
      <c r="P2463" s="108"/>
      <c r="Q2463" s="108"/>
      <c r="R2463" s="108"/>
      <c r="S2463" s="108"/>
      <c r="T2463" s="417"/>
      <c r="U2463" s="40"/>
      <c r="V2463" s="40"/>
      <c r="W2463" s="40"/>
      <c r="X2463" s="40"/>
    </row>
    <row r="2464" spans="1:24" x14ac:dyDescent="0.25">
      <c r="A2464" s="108"/>
      <c r="B2464" s="108"/>
      <c r="C2464" s="108"/>
      <c r="D2464" s="108"/>
      <c r="E2464" s="417"/>
      <c r="F2464" s="108"/>
      <c r="G2464" s="108"/>
      <c r="H2464" s="108"/>
      <c r="I2464" s="108"/>
      <c r="J2464" s="108"/>
      <c r="K2464" s="417"/>
      <c r="L2464" s="108"/>
      <c r="M2464" s="108"/>
      <c r="N2464" s="108"/>
      <c r="O2464" s="108"/>
      <c r="P2464" s="108"/>
      <c r="Q2464" s="108"/>
      <c r="R2464" s="108"/>
      <c r="S2464" s="108"/>
      <c r="T2464" s="417"/>
      <c r="U2464" s="40"/>
      <c r="V2464" s="40"/>
      <c r="W2464" s="40"/>
      <c r="X2464" s="40"/>
    </row>
    <row r="2465" spans="1:24" x14ac:dyDescent="0.25">
      <c r="A2465" s="108"/>
      <c r="B2465" s="108"/>
      <c r="C2465" s="108"/>
      <c r="D2465" s="108"/>
      <c r="E2465" s="417"/>
      <c r="F2465" s="108"/>
      <c r="G2465" s="108"/>
      <c r="H2465" s="108"/>
      <c r="I2465" s="108"/>
      <c r="J2465" s="108"/>
      <c r="K2465" s="417"/>
      <c r="L2465" s="108"/>
      <c r="M2465" s="108"/>
      <c r="N2465" s="108"/>
      <c r="O2465" s="108"/>
      <c r="P2465" s="108"/>
      <c r="Q2465" s="108"/>
      <c r="R2465" s="108"/>
      <c r="S2465" s="108"/>
      <c r="T2465" s="417"/>
      <c r="U2465" s="40"/>
      <c r="V2465" s="40"/>
      <c r="W2465" s="40"/>
      <c r="X2465" s="40"/>
    </row>
    <row r="2466" spans="1:24" x14ac:dyDescent="0.25">
      <c r="A2466" s="108"/>
      <c r="B2466" s="108"/>
      <c r="C2466" s="108"/>
      <c r="D2466" s="108"/>
      <c r="E2466" s="417"/>
      <c r="F2466" s="108"/>
      <c r="G2466" s="108"/>
      <c r="H2466" s="108"/>
      <c r="I2466" s="108"/>
      <c r="J2466" s="108"/>
      <c r="K2466" s="417"/>
      <c r="L2466" s="108"/>
      <c r="M2466" s="108"/>
      <c r="N2466" s="108"/>
      <c r="O2466" s="108"/>
      <c r="P2466" s="108"/>
      <c r="Q2466" s="108"/>
      <c r="R2466" s="108"/>
      <c r="S2466" s="108"/>
      <c r="T2466" s="417"/>
      <c r="U2466" s="40"/>
      <c r="V2466" s="40"/>
      <c r="W2466" s="40"/>
      <c r="X2466" s="40"/>
    </row>
    <row r="2467" spans="1:24" x14ac:dyDescent="0.25">
      <c r="A2467" s="108"/>
      <c r="B2467" s="108"/>
      <c r="C2467" s="108"/>
      <c r="D2467" s="108"/>
      <c r="E2467" s="417"/>
      <c r="F2467" s="108"/>
      <c r="G2467" s="108"/>
      <c r="H2467" s="108"/>
      <c r="I2467" s="108"/>
      <c r="J2467" s="108"/>
      <c r="K2467" s="417"/>
      <c r="L2467" s="108"/>
      <c r="M2467" s="108"/>
      <c r="N2467" s="108"/>
      <c r="O2467" s="108"/>
      <c r="P2467" s="108"/>
      <c r="Q2467" s="108"/>
      <c r="R2467" s="108"/>
      <c r="S2467" s="108"/>
      <c r="T2467" s="417"/>
      <c r="U2467" s="40"/>
      <c r="V2467" s="40"/>
      <c r="W2467" s="40"/>
      <c r="X2467" s="40"/>
    </row>
    <row r="2468" spans="1:24" x14ac:dyDescent="0.25">
      <c r="A2468" s="108"/>
      <c r="B2468" s="108"/>
      <c r="C2468" s="108"/>
      <c r="D2468" s="108"/>
      <c r="E2468" s="417"/>
      <c r="F2468" s="108"/>
      <c r="G2468" s="108"/>
      <c r="H2468" s="108"/>
      <c r="I2468" s="108"/>
      <c r="J2468" s="108"/>
      <c r="K2468" s="417"/>
      <c r="L2468" s="108"/>
      <c r="M2468" s="108"/>
      <c r="N2468" s="108"/>
      <c r="O2468" s="108"/>
      <c r="P2468" s="108"/>
      <c r="Q2468" s="108"/>
      <c r="R2468" s="108"/>
      <c r="S2468" s="108"/>
      <c r="T2468" s="417"/>
      <c r="U2468" s="40"/>
      <c r="V2468" s="40"/>
      <c r="W2468" s="40"/>
      <c r="X2468" s="40"/>
    </row>
    <row r="2469" spans="1:24" x14ac:dyDescent="0.25">
      <c r="A2469" s="108"/>
      <c r="B2469" s="108"/>
      <c r="C2469" s="108"/>
      <c r="D2469" s="108"/>
      <c r="E2469" s="417"/>
      <c r="F2469" s="108"/>
      <c r="G2469" s="108"/>
      <c r="H2469" s="108"/>
      <c r="I2469" s="108"/>
      <c r="J2469" s="108"/>
      <c r="K2469" s="417"/>
      <c r="L2469" s="108"/>
      <c r="M2469" s="108"/>
      <c r="N2469" s="108"/>
      <c r="O2469" s="108"/>
      <c r="P2469" s="108"/>
      <c r="Q2469" s="108"/>
      <c r="R2469" s="108"/>
      <c r="S2469" s="108"/>
      <c r="T2469" s="417"/>
      <c r="U2469" s="40"/>
      <c r="V2469" s="40"/>
      <c r="W2469" s="40"/>
      <c r="X2469" s="40"/>
    </row>
    <row r="2470" spans="1:24" x14ac:dyDescent="0.25">
      <c r="A2470" s="108"/>
      <c r="B2470" s="108"/>
      <c r="C2470" s="108"/>
      <c r="D2470" s="108"/>
      <c r="E2470" s="417"/>
      <c r="F2470" s="108"/>
      <c r="G2470" s="108"/>
      <c r="H2470" s="108"/>
      <c r="I2470" s="108"/>
      <c r="J2470" s="108"/>
      <c r="K2470" s="417"/>
      <c r="L2470" s="108"/>
      <c r="M2470" s="108"/>
      <c r="N2470" s="108"/>
      <c r="O2470" s="108"/>
      <c r="P2470" s="108"/>
      <c r="Q2470" s="108"/>
      <c r="R2470" s="108"/>
      <c r="S2470" s="108"/>
      <c r="T2470" s="417"/>
      <c r="U2470" s="40"/>
      <c r="V2470" s="40"/>
      <c r="W2470" s="40"/>
      <c r="X2470" s="40"/>
    </row>
    <row r="2471" spans="1:24" x14ac:dyDescent="0.25">
      <c r="A2471" s="108"/>
      <c r="B2471" s="108"/>
      <c r="C2471" s="108"/>
      <c r="D2471" s="108"/>
      <c r="E2471" s="417"/>
      <c r="F2471" s="108"/>
      <c r="G2471" s="108"/>
      <c r="H2471" s="108"/>
      <c r="I2471" s="108"/>
      <c r="J2471" s="108"/>
      <c r="K2471" s="417"/>
      <c r="L2471" s="108"/>
      <c r="M2471" s="108"/>
      <c r="N2471" s="108"/>
      <c r="O2471" s="108"/>
      <c r="P2471" s="108"/>
      <c r="Q2471" s="108"/>
      <c r="R2471" s="108"/>
      <c r="S2471" s="108"/>
      <c r="T2471" s="417"/>
      <c r="U2471" s="40"/>
      <c r="V2471" s="40"/>
      <c r="W2471" s="40"/>
      <c r="X2471" s="40"/>
    </row>
    <row r="2472" spans="1:24" x14ac:dyDescent="0.25">
      <c r="A2472" s="108"/>
      <c r="B2472" s="108"/>
      <c r="C2472" s="108"/>
      <c r="D2472" s="108"/>
      <c r="E2472" s="417"/>
      <c r="F2472" s="108"/>
      <c r="G2472" s="108"/>
      <c r="H2472" s="108"/>
      <c r="I2472" s="108"/>
      <c r="J2472" s="108"/>
      <c r="K2472" s="417"/>
      <c r="L2472" s="108"/>
      <c r="M2472" s="108"/>
      <c r="N2472" s="108"/>
      <c r="O2472" s="108"/>
      <c r="P2472" s="108"/>
      <c r="Q2472" s="108"/>
      <c r="R2472" s="108"/>
      <c r="S2472" s="108"/>
      <c r="T2472" s="417"/>
      <c r="U2472" s="40"/>
      <c r="V2472" s="40"/>
      <c r="W2472" s="40"/>
      <c r="X2472" s="40"/>
    </row>
    <row r="2473" spans="1:24" x14ac:dyDescent="0.25">
      <c r="A2473" s="108"/>
      <c r="B2473" s="108"/>
      <c r="C2473" s="108"/>
      <c r="D2473" s="108"/>
      <c r="E2473" s="417"/>
      <c r="F2473" s="108"/>
      <c r="G2473" s="108"/>
      <c r="H2473" s="108"/>
      <c r="I2473" s="108"/>
      <c r="J2473" s="108"/>
      <c r="K2473" s="417"/>
      <c r="L2473" s="108"/>
      <c r="M2473" s="108"/>
      <c r="N2473" s="108"/>
      <c r="O2473" s="108"/>
      <c r="P2473" s="108"/>
      <c r="Q2473" s="108"/>
      <c r="R2473" s="108"/>
      <c r="S2473" s="108"/>
      <c r="T2473" s="417"/>
      <c r="U2473" s="40"/>
      <c r="V2473" s="40"/>
      <c r="W2473" s="40"/>
      <c r="X2473" s="40"/>
    </row>
    <row r="2474" spans="1:24" x14ac:dyDescent="0.25">
      <c r="A2474" s="108"/>
      <c r="B2474" s="108"/>
      <c r="C2474" s="108"/>
      <c r="D2474" s="108"/>
      <c r="E2474" s="417"/>
      <c r="F2474" s="108"/>
      <c r="G2474" s="108"/>
      <c r="H2474" s="108"/>
      <c r="I2474" s="108"/>
      <c r="J2474" s="108"/>
      <c r="K2474" s="417"/>
      <c r="L2474" s="108"/>
      <c r="M2474" s="108"/>
      <c r="N2474" s="108"/>
      <c r="O2474" s="108"/>
      <c r="P2474" s="108"/>
      <c r="Q2474" s="108"/>
      <c r="R2474" s="108"/>
      <c r="S2474" s="108"/>
      <c r="T2474" s="417"/>
      <c r="U2474" s="40"/>
      <c r="V2474" s="40"/>
      <c r="W2474" s="40"/>
      <c r="X2474" s="40"/>
    </row>
    <row r="2475" spans="1:24" x14ac:dyDescent="0.25">
      <c r="A2475" s="108"/>
      <c r="B2475" s="108"/>
      <c r="C2475" s="108"/>
      <c r="D2475" s="108"/>
      <c r="E2475" s="417"/>
      <c r="F2475" s="108"/>
      <c r="G2475" s="108"/>
      <c r="H2475" s="108"/>
      <c r="I2475" s="108"/>
      <c r="J2475" s="108"/>
      <c r="K2475" s="417"/>
      <c r="L2475" s="108"/>
      <c r="M2475" s="108"/>
      <c r="N2475" s="108"/>
      <c r="O2475" s="108"/>
      <c r="P2475" s="108"/>
      <c r="Q2475" s="108"/>
      <c r="R2475" s="108"/>
      <c r="S2475" s="108"/>
      <c r="T2475" s="417"/>
      <c r="U2475" s="40"/>
      <c r="V2475" s="40"/>
      <c r="W2475" s="40"/>
      <c r="X2475" s="40"/>
    </row>
    <row r="2476" spans="1:24" x14ac:dyDescent="0.25">
      <c r="A2476" s="108"/>
      <c r="B2476" s="108"/>
      <c r="C2476" s="108"/>
      <c r="D2476" s="108"/>
      <c r="E2476" s="417"/>
      <c r="F2476" s="108"/>
      <c r="G2476" s="108"/>
      <c r="H2476" s="108"/>
      <c r="I2476" s="108"/>
      <c r="J2476" s="108"/>
      <c r="K2476" s="417"/>
      <c r="L2476" s="108"/>
      <c r="M2476" s="108"/>
      <c r="N2476" s="108"/>
      <c r="O2476" s="108"/>
      <c r="P2476" s="108"/>
      <c r="Q2476" s="108"/>
      <c r="R2476" s="108"/>
      <c r="S2476" s="108"/>
      <c r="T2476" s="417"/>
      <c r="U2476" s="40"/>
      <c r="V2476" s="40"/>
      <c r="W2476" s="40"/>
      <c r="X2476" s="40"/>
    </row>
    <row r="2477" spans="1:24" x14ac:dyDescent="0.25">
      <c r="A2477" s="108"/>
      <c r="B2477" s="108"/>
      <c r="C2477" s="108"/>
      <c r="D2477" s="108"/>
      <c r="E2477" s="417"/>
      <c r="F2477" s="108"/>
      <c r="G2477" s="108"/>
      <c r="H2477" s="108"/>
      <c r="I2477" s="108"/>
      <c r="J2477" s="108"/>
      <c r="K2477" s="417"/>
      <c r="L2477" s="108"/>
      <c r="M2477" s="108"/>
      <c r="N2477" s="108"/>
      <c r="O2477" s="108"/>
      <c r="P2477" s="108"/>
      <c r="Q2477" s="108"/>
      <c r="R2477" s="108"/>
      <c r="S2477" s="108"/>
      <c r="T2477" s="417"/>
      <c r="U2477" s="40"/>
      <c r="V2477" s="40"/>
      <c r="W2477" s="40"/>
      <c r="X2477" s="40"/>
    </row>
    <row r="2478" spans="1:24" x14ac:dyDescent="0.25">
      <c r="A2478" s="108"/>
      <c r="B2478" s="108"/>
      <c r="C2478" s="108"/>
      <c r="D2478" s="108"/>
      <c r="E2478" s="417"/>
      <c r="F2478" s="108"/>
      <c r="G2478" s="108"/>
      <c r="H2478" s="108"/>
      <c r="I2478" s="108"/>
      <c r="J2478" s="108"/>
      <c r="K2478" s="417"/>
      <c r="L2478" s="108"/>
      <c r="M2478" s="108"/>
      <c r="N2478" s="108"/>
      <c r="O2478" s="108"/>
      <c r="P2478" s="108"/>
      <c r="Q2478" s="108"/>
      <c r="R2478" s="108"/>
      <c r="S2478" s="108"/>
      <c r="T2478" s="417"/>
      <c r="U2478" s="40"/>
      <c r="V2478" s="40"/>
      <c r="W2478" s="40"/>
      <c r="X2478" s="40"/>
    </row>
    <row r="2479" spans="1:24" x14ac:dyDescent="0.25">
      <c r="A2479" s="108"/>
      <c r="B2479" s="108"/>
      <c r="C2479" s="108"/>
      <c r="D2479" s="108"/>
      <c r="E2479" s="417"/>
      <c r="F2479" s="108"/>
      <c r="G2479" s="108"/>
      <c r="H2479" s="108"/>
      <c r="I2479" s="108"/>
      <c r="J2479" s="108"/>
      <c r="K2479" s="417"/>
      <c r="L2479" s="108"/>
      <c r="M2479" s="108"/>
      <c r="N2479" s="108"/>
      <c r="O2479" s="108"/>
      <c r="P2479" s="108"/>
      <c r="Q2479" s="108"/>
      <c r="R2479" s="108"/>
      <c r="S2479" s="108"/>
      <c r="T2479" s="417"/>
      <c r="U2479" s="40"/>
      <c r="V2479" s="40"/>
      <c r="W2479" s="40"/>
      <c r="X2479" s="40"/>
    </row>
    <row r="2480" spans="1:24" x14ac:dyDescent="0.25">
      <c r="A2480" s="108"/>
      <c r="B2480" s="108"/>
      <c r="C2480" s="108"/>
      <c r="D2480" s="108"/>
      <c r="E2480" s="417"/>
      <c r="F2480" s="108"/>
      <c r="G2480" s="108"/>
      <c r="H2480" s="108"/>
      <c r="I2480" s="108"/>
      <c r="J2480" s="108"/>
      <c r="K2480" s="417"/>
      <c r="L2480" s="108"/>
      <c r="M2480" s="108"/>
      <c r="N2480" s="108"/>
      <c r="O2480" s="108"/>
      <c r="P2480" s="108"/>
      <c r="Q2480" s="108"/>
      <c r="R2480" s="108"/>
      <c r="S2480" s="108"/>
      <c r="T2480" s="417"/>
      <c r="U2480" s="40"/>
      <c r="V2480" s="40"/>
      <c r="W2480" s="40"/>
      <c r="X2480" s="40"/>
    </row>
    <row r="2481" spans="1:24" x14ac:dyDescent="0.25">
      <c r="A2481" s="108"/>
      <c r="B2481" s="108"/>
      <c r="C2481" s="108"/>
      <c r="D2481" s="108"/>
      <c r="E2481" s="417"/>
      <c r="F2481" s="108"/>
      <c r="G2481" s="108"/>
      <c r="H2481" s="108"/>
      <c r="I2481" s="108"/>
      <c r="J2481" s="108"/>
      <c r="K2481" s="417"/>
      <c r="L2481" s="108"/>
      <c r="M2481" s="108"/>
      <c r="N2481" s="108"/>
      <c r="O2481" s="108"/>
      <c r="P2481" s="108"/>
      <c r="Q2481" s="108"/>
      <c r="R2481" s="108"/>
      <c r="S2481" s="108"/>
      <c r="T2481" s="417"/>
      <c r="U2481" s="40"/>
      <c r="V2481" s="40"/>
      <c r="W2481" s="40"/>
      <c r="X2481" s="40"/>
    </row>
    <row r="2482" spans="1:24" x14ac:dyDescent="0.25">
      <c r="A2482" s="108"/>
      <c r="B2482" s="108"/>
      <c r="C2482" s="108"/>
      <c r="D2482" s="108"/>
      <c r="E2482" s="417"/>
      <c r="F2482" s="108"/>
      <c r="G2482" s="108"/>
      <c r="H2482" s="108"/>
      <c r="I2482" s="108"/>
      <c r="J2482" s="108"/>
      <c r="K2482" s="417"/>
      <c r="L2482" s="108"/>
      <c r="M2482" s="108"/>
      <c r="N2482" s="108"/>
      <c r="O2482" s="108"/>
      <c r="P2482" s="108"/>
      <c r="Q2482" s="108"/>
      <c r="R2482" s="108"/>
      <c r="S2482" s="108"/>
      <c r="T2482" s="417"/>
      <c r="U2482" s="40"/>
      <c r="V2482" s="40"/>
      <c r="W2482" s="40"/>
      <c r="X2482" s="40"/>
    </row>
    <row r="2483" spans="1:24" x14ac:dyDescent="0.25">
      <c r="A2483" s="108"/>
      <c r="B2483" s="108"/>
      <c r="C2483" s="108"/>
      <c r="D2483" s="108"/>
      <c r="E2483" s="417"/>
      <c r="F2483" s="108"/>
      <c r="G2483" s="108"/>
      <c r="H2483" s="108"/>
      <c r="I2483" s="108"/>
      <c r="J2483" s="108"/>
      <c r="K2483" s="417"/>
      <c r="L2483" s="108"/>
      <c r="M2483" s="108"/>
      <c r="N2483" s="108"/>
      <c r="O2483" s="108"/>
      <c r="P2483" s="108"/>
      <c r="Q2483" s="108"/>
      <c r="R2483" s="108"/>
      <c r="S2483" s="108"/>
      <c r="T2483" s="417"/>
      <c r="U2483" s="40"/>
      <c r="V2483" s="40"/>
      <c r="W2483" s="40"/>
      <c r="X2483" s="40"/>
    </row>
    <row r="2484" spans="1:24" x14ac:dyDescent="0.25">
      <c r="A2484" s="108"/>
      <c r="B2484" s="108"/>
      <c r="C2484" s="108"/>
      <c r="D2484" s="108"/>
      <c r="E2484" s="417"/>
      <c r="F2484" s="108"/>
      <c r="G2484" s="108"/>
      <c r="H2484" s="108"/>
      <c r="I2484" s="108"/>
      <c r="J2484" s="108"/>
      <c r="K2484" s="417"/>
      <c r="L2484" s="108"/>
      <c r="M2484" s="108"/>
      <c r="N2484" s="108"/>
      <c r="O2484" s="108"/>
      <c r="P2484" s="108"/>
      <c r="Q2484" s="108"/>
      <c r="R2484" s="108"/>
      <c r="S2484" s="108"/>
      <c r="T2484" s="417"/>
      <c r="U2484" s="40"/>
      <c r="V2484" s="40"/>
      <c r="W2484" s="40"/>
      <c r="X2484" s="40"/>
    </row>
    <row r="2485" spans="1:24" x14ac:dyDescent="0.25">
      <c r="A2485" s="108"/>
      <c r="B2485" s="108"/>
      <c r="C2485" s="108"/>
      <c r="D2485" s="108"/>
      <c r="E2485" s="417"/>
      <c r="F2485" s="108"/>
      <c r="G2485" s="108"/>
      <c r="H2485" s="108"/>
      <c r="I2485" s="108"/>
      <c r="J2485" s="108"/>
      <c r="K2485" s="417"/>
      <c r="L2485" s="108"/>
      <c r="M2485" s="108"/>
      <c r="N2485" s="108"/>
      <c r="O2485" s="108"/>
      <c r="P2485" s="108"/>
      <c r="Q2485" s="108"/>
      <c r="R2485" s="108"/>
      <c r="S2485" s="108"/>
      <c r="T2485" s="417"/>
      <c r="U2485" s="40"/>
      <c r="V2485" s="40"/>
      <c r="W2485" s="40"/>
      <c r="X2485" s="40"/>
    </row>
    <row r="2486" spans="1:24" x14ac:dyDescent="0.25">
      <c r="A2486" s="108"/>
      <c r="B2486" s="108"/>
      <c r="C2486" s="108"/>
      <c r="D2486" s="108"/>
      <c r="E2486" s="417"/>
      <c r="F2486" s="108"/>
      <c r="G2486" s="108"/>
      <c r="H2486" s="108"/>
      <c r="I2486" s="108"/>
      <c r="J2486" s="108"/>
      <c r="K2486" s="417"/>
      <c r="L2486" s="108"/>
      <c r="M2486" s="108"/>
      <c r="N2486" s="108"/>
      <c r="O2486" s="108"/>
      <c r="P2486" s="108"/>
      <c r="Q2486" s="108"/>
      <c r="R2486" s="108"/>
      <c r="S2486" s="108"/>
      <c r="T2486" s="417"/>
      <c r="U2486" s="40"/>
      <c r="V2486" s="40"/>
      <c r="W2486" s="40"/>
      <c r="X2486" s="40"/>
    </row>
    <row r="2487" spans="1:24" x14ac:dyDescent="0.25">
      <c r="A2487" s="108"/>
      <c r="B2487" s="108"/>
      <c r="C2487" s="108"/>
      <c r="D2487" s="108"/>
      <c r="E2487" s="417"/>
      <c r="F2487" s="108"/>
      <c r="G2487" s="108"/>
      <c r="H2487" s="108"/>
      <c r="I2487" s="108"/>
      <c r="J2487" s="108"/>
      <c r="K2487" s="417"/>
      <c r="L2487" s="108"/>
      <c r="M2487" s="108"/>
      <c r="N2487" s="108"/>
      <c r="O2487" s="108"/>
      <c r="P2487" s="108"/>
      <c r="Q2487" s="108"/>
      <c r="R2487" s="108"/>
      <c r="S2487" s="108"/>
      <c r="T2487" s="417"/>
      <c r="U2487" s="40"/>
      <c r="V2487" s="40"/>
      <c r="W2487" s="40"/>
      <c r="X2487" s="40"/>
    </row>
    <row r="2488" spans="1:24" x14ac:dyDescent="0.25">
      <c r="A2488" s="108"/>
      <c r="B2488" s="108"/>
      <c r="C2488" s="108"/>
      <c r="D2488" s="108"/>
      <c r="E2488" s="417"/>
      <c r="F2488" s="108"/>
      <c r="G2488" s="108"/>
      <c r="H2488" s="108"/>
      <c r="I2488" s="108"/>
      <c r="J2488" s="108"/>
      <c r="K2488" s="417"/>
      <c r="L2488" s="108"/>
      <c r="M2488" s="108"/>
      <c r="N2488" s="108"/>
      <c r="O2488" s="108"/>
      <c r="P2488" s="108"/>
      <c r="Q2488" s="108"/>
      <c r="R2488" s="108"/>
      <c r="S2488" s="108"/>
      <c r="T2488" s="417"/>
      <c r="U2488" s="40"/>
      <c r="V2488" s="40"/>
      <c r="W2488" s="40"/>
      <c r="X2488" s="40"/>
    </row>
    <row r="2489" spans="1:24" x14ac:dyDescent="0.25">
      <c r="A2489" s="108"/>
      <c r="B2489" s="108"/>
      <c r="C2489" s="108"/>
      <c r="D2489" s="108"/>
      <c r="E2489" s="417"/>
      <c r="F2489" s="108"/>
      <c r="G2489" s="108"/>
      <c r="H2489" s="108"/>
      <c r="I2489" s="108"/>
      <c r="J2489" s="108"/>
      <c r="K2489" s="417"/>
      <c r="L2489" s="108"/>
      <c r="M2489" s="108"/>
      <c r="N2489" s="108"/>
      <c r="O2489" s="108"/>
      <c r="P2489" s="108"/>
      <c r="Q2489" s="108"/>
      <c r="R2489" s="108"/>
      <c r="S2489" s="108"/>
      <c r="T2489" s="417"/>
      <c r="U2489" s="40"/>
      <c r="V2489" s="40"/>
      <c r="W2489" s="40"/>
      <c r="X2489" s="40"/>
    </row>
    <row r="2490" spans="1:24" x14ac:dyDescent="0.25">
      <c r="A2490" s="108"/>
      <c r="B2490" s="108"/>
      <c r="C2490" s="108"/>
      <c r="D2490" s="108"/>
      <c r="E2490" s="417"/>
      <c r="F2490" s="108"/>
      <c r="G2490" s="108"/>
      <c r="H2490" s="108"/>
      <c r="I2490" s="108"/>
      <c r="J2490" s="108"/>
      <c r="K2490" s="417"/>
      <c r="L2490" s="108"/>
      <c r="M2490" s="108"/>
      <c r="N2490" s="108"/>
      <c r="O2490" s="108"/>
      <c r="P2490" s="108"/>
      <c r="Q2490" s="108"/>
      <c r="R2490" s="108"/>
      <c r="S2490" s="108"/>
      <c r="T2490" s="417"/>
      <c r="U2490" s="40"/>
      <c r="V2490" s="40"/>
      <c r="W2490" s="40"/>
      <c r="X2490" s="40"/>
    </row>
    <row r="2491" spans="1:24" x14ac:dyDescent="0.25">
      <c r="A2491" s="108"/>
      <c r="B2491" s="108"/>
      <c r="C2491" s="108"/>
      <c r="D2491" s="108"/>
      <c r="E2491" s="417"/>
      <c r="F2491" s="108"/>
      <c r="G2491" s="108"/>
      <c r="H2491" s="108"/>
      <c r="I2491" s="108"/>
      <c r="J2491" s="108"/>
      <c r="K2491" s="417"/>
      <c r="L2491" s="108"/>
      <c r="M2491" s="108"/>
      <c r="N2491" s="108"/>
      <c r="O2491" s="108"/>
      <c r="P2491" s="108"/>
      <c r="Q2491" s="108"/>
      <c r="R2491" s="108"/>
      <c r="S2491" s="108"/>
      <c r="T2491" s="417"/>
      <c r="U2491" s="40"/>
      <c r="V2491" s="40"/>
      <c r="W2491" s="40"/>
      <c r="X2491" s="40"/>
    </row>
    <row r="2492" spans="1:24" x14ac:dyDescent="0.25">
      <c r="A2492" s="108"/>
      <c r="B2492" s="108"/>
      <c r="C2492" s="108"/>
      <c r="D2492" s="108"/>
      <c r="E2492" s="417"/>
      <c r="F2492" s="108"/>
      <c r="G2492" s="108"/>
      <c r="H2492" s="108"/>
      <c r="I2492" s="108"/>
      <c r="J2492" s="108"/>
      <c r="K2492" s="417"/>
      <c r="L2492" s="108"/>
      <c r="M2492" s="108"/>
      <c r="N2492" s="108"/>
      <c r="O2492" s="108"/>
      <c r="P2492" s="108"/>
      <c r="Q2492" s="108"/>
      <c r="R2492" s="108"/>
      <c r="S2492" s="108"/>
      <c r="T2492" s="417"/>
      <c r="U2492" s="40"/>
      <c r="V2492" s="40"/>
      <c r="W2492" s="40"/>
      <c r="X2492" s="40"/>
    </row>
    <row r="2493" spans="1:24" x14ac:dyDescent="0.25">
      <c r="A2493" s="108"/>
      <c r="B2493" s="108"/>
      <c r="C2493" s="108"/>
      <c r="D2493" s="108"/>
      <c r="E2493" s="417"/>
      <c r="F2493" s="108"/>
      <c r="G2493" s="108"/>
      <c r="H2493" s="108"/>
      <c r="I2493" s="108"/>
      <c r="J2493" s="108"/>
      <c r="K2493" s="417"/>
      <c r="L2493" s="108"/>
      <c r="M2493" s="108"/>
      <c r="N2493" s="108"/>
      <c r="O2493" s="108"/>
      <c r="P2493" s="108"/>
      <c r="Q2493" s="108"/>
      <c r="R2493" s="108"/>
      <c r="S2493" s="108"/>
      <c r="T2493" s="417"/>
      <c r="U2493" s="40"/>
      <c r="V2493" s="40"/>
      <c r="W2493" s="40"/>
      <c r="X2493" s="40"/>
    </row>
    <row r="2494" spans="1:24" x14ac:dyDescent="0.25">
      <c r="A2494" s="108"/>
      <c r="B2494" s="108"/>
      <c r="C2494" s="108"/>
      <c r="D2494" s="108"/>
      <c r="E2494" s="417"/>
      <c r="F2494" s="108"/>
      <c r="G2494" s="108"/>
      <c r="H2494" s="108"/>
      <c r="I2494" s="108"/>
      <c r="J2494" s="108"/>
      <c r="K2494" s="417"/>
      <c r="L2494" s="108"/>
      <c r="M2494" s="108"/>
      <c r="N2494" s="108"/>
      <c r="O2494" s="108"/>
      <c r="P2494" s="108"/>
      <c r="Q2494" s="108"/>
      <c r="R2494" s="108"/>
      <c r="S2494" s="108"/>
      <c r="T2494" s="417"/>
      <c r="U2494" s="40"/>
      <c r="V2494" s="40"/>
      <c r="W2494" s="40"/>
      <c r="X2494" s="40"/>
    </row>
    <row r="2495" spans="1:24" x14ac:dyDescent="0.25">
      <c r="A2495" s="108"/>
      <c r="B2495" s="108"/>
      <c r="C2495" s="108"/>
      <c r="D2495" s="108"/>
      <c r="E2495" s="417"/>
      <c r="F2495" s="108"/>
      <c r="G2495" s="108"/>
      <c r="H2495" s="108"/>
      <c r="I2495" s="108"/>
      <c r="J2495" s="108"/>
      <c r="K2495" s="417"/>
      <c r="L2495" s="108"/>
      <c r="M2495" s="108"/>
      <c r="N2495" s="108"/>
      <c r="O2495" s="108"/>
      <c r="P2495" s="108"/>
      <c r="Q2495" s="108"/>
      <c r="R2495" s="108"/>
      <c r="S2495" s="108"/>
      <c r="T2495" s="417"/>
      <c r="U2495" s="40"/>
      <c r="V2495" s="40"/>
      <c r="W2495" s="40"/>
      <c r="X2495" s="40"/>
    </row>
    <row r="2496" spans="1:24" x14ac:dyDescent="0.25">
      <c r="A2496" s="108"/>
      <c r="B2496" s="108"/>
      <c r="C2496" s="108"/>
      <c r="D2496" s="108"/>
      <c r="E2496" s="417"/>
      <c r="F2496" s="108"/>
      <c r="G2496" s="108"/>
      <c r="H2496" s="108"/>
      <c r="I2496" s="108"/>
      <c r="J2496" s="108"/>
      <c r="K2496" s="417"/>
      <c r="L2496" s="108"/>
      <c r="M2496" s="108"/>
      <c r="N2496" s="108"/>
      <c r="O2496" s="108"/>
      <c r="P2496" s="108"/>
      <c r="Q2496" s="108"/>
      <c r="R2496" s="108"/>
      <c r="S2496" s="108"/>
      <c r="T2496" s="417"/>
      <c r="U2496" s="40"/>
      <c r="V2496" s="40"/>
      <c r="W2496" s="40"/>
      <c r="X2496" s="40"/>
    </row>
    <row r="2497" spans="1:24" x14ac:dyDescent="0.25">
      <c r="A2497" s="108"/>
      <c r="B2497" s="108"/>
      <c r="C2497" s="108"/>
      <c r="D2497" s="108"/>
      <c r="E2497" s="417"/>
      <c r="F2497" s="108"/>
      <c r="G2497" s="108"/>
      <c r="H2497" s="108"/>
      <c r="I2497" s="108"/>
      <c r="J2497" s="108"/>
      <c r="K2497" s="417"/>
      <c r="L2497" s="108"/>
      <c r="M2497" s="108"/>
      <c r="N2497" s="108"/>
      <c r="O2497" s="108"/>
      <c r="P2497" s="108"/>
      <c r="Q2497" s="108"/>
      <c r="R2497" s="108"/>
      <c r="S2497" s="108"/>
      <c r="T2497" s="417"/>
      <c r="U2497" s="40"/>
      <c r="V2497" s="40"/>
      <c r="W2497" s="40"/>
      <c r="X2497" s="40"/>
    </row>
    <row r="2498" spans="1:24" x14ac:dyDescent="0.25">
      <c r="A2498" s="108"/>
      <c r="B2498" s="108"/>
      <c r="C2498" s="108"/>
      <c r="D2498" s="108"/>
      <c r="E2498" s="417"/>
      <c r="F2498" s="108"/>
      <c r="G2498" s="108"/>
      <c r="H2498" s="108"/>
      <c r="I2498" s="108"/>
      <c r="J2498" s="108"/>
      <c r="K2498" s="417"/>
      <c r="L2498" s="108"/>
      <c r="M2498" s="108"/>
      <c r="N2498" s="108"/>
      <c r="O2498" s="108"/>
      <c r="P2498" s="108"/>
      <c r="Q2498" s="108"/>
      <c r="R2498" s="108"/>
      <c r="S2498" s="108"/>
      <c r="T2498" s="417"/>
      <c r="U2498" s="40"/>
      <c r="V2498" s="40"/>
      <c r="W2498" s="40"/>
      <c r="X2498" s="40"/>
    </row>
    <row r="2499" spans="1:24" x14ac:dyDescent="0.25">
      <c r="A2499" s="108"/>
      <c r="B2499" s="108"/>
      <c r="C2499" s="108"/>
      <c r="D2499" s="108"/>
      <c r="E2499" s="417"/>
      <c r="F2499" s="108"/>
      <c r="G2499" s="108"/>
      <c r="H2499" s="108"/>
      <c r="I2499" s="108"/>
      <c r="J2499" s="108"/>
      <c r="K2499" s="417"/>
      <c r="L2499" s="108"/>
      <c r="M2499" s="108"/>
      <c r="N2499" s="108"/>
      <c r="O2499" s="108"/>
      <c r="P2499" s="108"/>
      <c r="Q2499" s="108"/>
      <c r="R2499" s="108"/>
      <c r="S2499" s="108"/>
      <c r="T2499" s="417"/>
      <c r="U2499" s="40"/>
      <c r="V2499" s="40"/>
      <c r="W2499" s="40"/>
      <c r="X2499" s="40"/>
    </row>
    <row r="2500" spans="1:24" x14ac:dyDescent="0.25">
      <c r="A2500" s="108"/>
      <c r="B2500" s="108"/>
      <c r="C2500" s="108"/>
      <c r="D2500" s="108"/>
      <c r="E2500" s="417"/>
      <c r="F2500" s="108"/>
      <c r="G2500" s="108"/>
      <c r="H2500" s="108"/>
      <c r="I2500" s="108"/>
      <c r="J2500" s="108"/>
      <c r="K2500" s="417"/>
      <c r="L2500" s="108"/>
      <c r="M2500" s="108"/>
      <c r="N2500" s="108"/>
      <c r="O2500" s="108"/>
      <c r="P2500" s="108"/>
      <c r="Q2500" s="108"/>
      <c r="R2500" s="108"/>
      <c r="S2500" s="108"/>
      <c r="T2500" s="417"/>
      <c r="U2500" s="40"/>
      <c r="V2500" s="40"/>
      <c r="W2500" s="40"/>
      <c r="X2500" s="40"/>
    </row>
    <row r="2501" spans="1:24" x14ac:dyDescent="0.25">
      <c r="A2501" s="108"/>
      <c r="B2501" s="108"/>
      <c r="C2501" s="108"/>
      <c r="D2501" s="108"/>
      <c r="E2501" s="417"/>
      <c r="F2501" s="108"/>
      <c r="G2501" s="108"/>
      <c r="H2501" s="108"/>
      <c r="I2501" s="108"/>
      <c r="J2501" s="108"/>
      <c r="K2501" s="417"/>
      <c r="L2501" s="108"/>
      <c r="M2501" s="108"/>
      <c r="N2501" s="108"/>
      <c r="O2501" s="108"/>
      <c r="P2501" s="108"/>
      <c r="Q2501" s="108"/>
      <c r="R2501" s="108"/>
      <c r="S2501" s="108"/>
      <c r="T2501" s="417"/>
      <c r="U2501" s="40"/>
      <c r="V2501" s="40"/>
      <c r="W2501" s="40"/>
      <c r="X2501" s="40"/>
    </row>
    <row r="2502" spans="1:24" x14ac:dyDescent="0.25">
      <c r="A2502" s="108"/>
      <c r="B2502" s="108"/>
      <c r="C2502" s="108"/>
      <c r="D2502" s="108"/>
      <c r="E2502" s="417"/>
      <c r="F2502" s="108"/>
      <c r="G2502" s="108"/>
      <c r="H2502" s="108"/>
      <c r="I2502" s="108"/>
      <c r="J2502" s="108"/>
      <c r="K2502" s="417"/>
      <c r="L2502" s="108"/>
      <c r="M2502" s="108"/>
      <c r="N2502" s="108"/>
      <c r="O2502" s="108"/>
      <c r="P2502" s="108"/>
      <c r="Q2502" s="108"/>
      <c r="R2502" s="108"/>
      <c r="S2502" s="108"/>
      <c r="T2502" s="417"/>
      <c r="U2502" s="40"/>
      <c r="V2502" s="40"/>
      <c r="W2502" s="40"/>
      <c r="X2502" s="40"/>
    </row>
    <row r="2503" spans="1:24" x14ac:dyDescent="0.25">
      <c r="A2503" s="108"/>
      <c r="B2503" s="108"/>
      <c r="C2503" s="108"/>
      <c r="D2503" s="108"/>
      <c r="E2503" s="417"/>
      <c r="F2503" s="108"/>
      <c r="G2503" s="108"/>
      <c r="H2503" s="108"/>
      <c r="I2503" s="108"/>
      <c r="J2503" s="108"/>
      <c r="K2503" s="417"/>
      <c r="L2503" s="108"/>
      <c r="M2503" s="108"/>
      <c r="N2503" s="108"/>
      <c r="O2503" s="108"/>
      <c r="P2503" s="108"/>
      <c r="Q2503" s="108"/>
      <c r="R2503" s="108"/>
      <c r="S2503" s="108"/>
      <c r="T2503" s="417"/>
      <c r="U2503" s="40"/>
      <c r="V2503" s="40"/>
      <c r="W2503" s="40"/>
      <c r="X2503" s="40"/>
    </row>
    <row r="2504" spans="1:24" x14ac:dyDescent="0.25">
      <c r="A2504" s="108"/>
      <c r="B2504" s="108"/>
      <c r="C2504" s="108"/>
      <c r="D2504" s="108"/>
      <c r="E2504" s="417"/>
      <c r="F2504" s="108"/>
      <c r="G2504" s="108"/>
      <c r="H2504" s="108"/>
      <c r="I2504" s="108"/>
      <c r="J2504" s="108"/>
      <c r="K2504" s="417"/>
      <c r="L2504" s="108"/>
      <c r="M2504" s="108"/>
      <c r="N2504" s="108"/>
      <c r="O2504" s="108"/>
      <c r="P2504" s="108"/>
      <c r="Q2504" s="108"/>
      <c r="R2504" s="108"/>
      <c r="S2504" s="108"/>
      <c r="T2504" s="417"/>
      <c r="U2504" s="40"/>
      <c r="V2504" s="40"/>
      <c r="W2504" s="40"/>
      <c r="X2504" s="40"/>
    </row>
    <row r="2505" spans="1:24" x14ac:dyDescent="0.25">
      <c r="A2505" s="108"/>
      <c r="B2505" s="108"/>
      <c r="C2505" s="108"/>
      <c r="D2505" s="108"/>
      <c r="E2505" s="417"/>
      <c r="F2505" s="108"/>
      <c r="G2505" s="108"/>
      <c r="H2505" s="108"/>
      <c r="I2505" s="108"/>
      <c r="J2505" s="108"/>
      <c r="K2505" s="417"/>
      <c r="L2505" s="108"/>
      <c r="M2505" s="108"/>
      <c r="N2505" s="108"/>
      <c r="O2505" s="108"/>
      <c r="P2505" s="108"/>
      <c r="Q2505" s="108"/>
      <c r="R2505" s="108"/>
      <c r="S2505" s="108"/>
      <c r="T2505" s="417"/>
      <c r="U2505" s="40"/>
      <c r="V2505" s="40"/>
      <c r="W2505" s="40"/>
      <c r="X2505" s="40"/>
    </row>
    <row r="2506" spans="1:24" x14ac:dyDescent="0.25">
      <c r="A2506" s="108"/>
      <c r="B2506" s="108"/>
      <c r="C2506" s="108"/>
      <c r="D2506" s="108"/>
      <c r="E2506" s="417"/>
      <c r="F2506" s="108"/>
      <c r="G2506" s="108"/>
      <c r="H2506" s="108"/>
      <c r="I2506" s="108"/>
      <c r="J2506" s="108"/>
      <c r="K2506" s="417"/>
      <c r="L2506" s="108"/>
      <c r="M2506" s="108"/>
      <c r="N2506" s="108"/>
      <c r="O2506" s="108"/>
      <c r="P2506" s="108"/>
      <c r="Q2506" s="108"/>
      <c r="R2506" s="108"/>
      <c r="S2506" s="108"/>
      <c r="T2506" s="417"/>
      <c r="U2506" s="40"/>
      <c r="V2506" s="40"/>
      <c r="W2506" s="40"/>
      <c r="X2506" s="40"/>
    </row>
    <row r="2507" spans="1:24" x14ac:dyDescent="0.25">
      <c r="A2507" s="108"/>
      <c r="B2507" s="108"/>
      <c r="C2507" s="108"/>
      <c r="D2507" s="108"/>
      <c r="E2507" s="417"/>
      <c r="F2507" s="108"/>
      <c r="G2507" s="108"/>
      <c r="H2507" s="108"/>
      <c r="I2507" s="108"/>
      <c r="J2507" s="108"/>
      <c r="K2507" s="417"/>
      <c r="L2507" s="108"/>
      <c r="M2507" s="108"/>
      <c r="N2507" s="108"/>
      <c r="O2507" s="108"/>
      <c r="P2507" s="108"/>
      <c r="Q2507" s="108"/>
      <c r="R2507" s="108"/>
      <c r="S2507" s="108"/>
      <c r="T2507" s="417"/>
      <c r="U2507" s="40"/>
      <c r="V2507" s="40"/>
      <c r="W2507" s="40"/>
      <c r="X2507" s="40"/>
    </row>
    <row r="2508" spans="1:24" x14ac:dyDescent="0.25">
      <c r="A2508" s="108"/>
      <c r="B2508" s="108"/>
      <c r="C2508" s="108"/>
      <c r="D2508" s="108"/>
      <c r="E2508" s="417"/>
      <c r="F2508" s="108"/>
      <c r="G2508" s="108"/>
      <c r="H2508" s="108"/>
      <c r="I2508" s="108"/>
      <c r="J2508" s="108"/>
      <c r="K2508" s="417"/>
      <c r="L2508" s="108"/>
      <c r="M2508" s="108"/>
      <c r="N2508" s="108"/>
      <c r="O2508" s="108"/>
      <c r="P2508" s="108"/>
      <c r="Q2508" s="108"/>
      <c r="R2508" s="108"/>
      <c r="S2508" s="108"/>
      <c r="T2508" s="417"/>
      <c r="U2508" s="40"/>
      <c r="V2508" s="40"/>
      <c r="W2508" s="40"/>
      <c r="X2508" s="40"/>
    </row>
    <row r="2509" spans="1:24" x14ac:dyDescent="0.25">
      <c r="A2509" s="108"/>
      <c r="B2509" s="108"/>
      <c r="C2509" s="108"/>
      <c r="D2509" s="108"/>
      <c r="E2509" s="417"/>
      <c r="F2509" s="108"/>
      <c r="G2509" s="108"/>
      <c r="H2509" s="108"/>
      <c r="I2509" s="108"/>
      <c r="J2509" s="108"/>
      <c r="K2509" s="417"/>
      <c r="L2509" s="108"/>
      <c r="M2509" s="108"/>
      <c r="N2509" s="108"/>
      <c r="O2509" s="108"/>
      <c r="P2509" s="108"/>
      <c r="Q2509" s="108"/>
      <c r="R2509" s="108"/>
      <c r="S2509" s="108"/>
      <c r="T2509" s="417"/>
      <c r="U2509" s="40"/>
      <c r="V2509" s="40"/>
      <c r="W2509" s="40"/>
      <c r="X2509" s="40"/>
    </row>
    <row r="2510" spans="1:24" x14ac:dyDescent="0.25">
      <c r="A2510" s="108"/>
      <c r="B2510" s="108"/>
      <c r="C2510" s="108"/>
      <c r="D2510" s="108"/>
      <c r="E2510" s="417"/>
      <c r="F2510" s="108"/>
      <c r="G2510" s="108"/>
      <c r="H2510" s="108"/>
      <c r="I2510" s="108"/>
      <c r="J2510" s="108"/>
      <c r="K2510" s="417"/>
      <c r="L2510" s="108"/>
      <c r="M2510" s="108"/>
      <c r="N2510" s="108"/>
      <c r="O2510" s="108"/>
      <c r="P2510" s="108"/>
      <c r="Q2510" s="108"/>
      <c r="R2510" s="108"/>
      <c r="S2510" s="108"/>
      <c r="T2510" s="417"/>
      <c r="U2510" s="40"/>
      <c r="V2510" s="40"/>
      <c r="W2510" s="40"/>
      <c r="X2510" s="40"/>
    </row>
    <row r="2511" spans="1:24" x14ac:dyDescent="0.25">
      <c r="A2511" s="108"/>
      <c r="B2511" s="108"/>
      <c r="C2511" s="108"/>
      <c r="D2511" s="108"/>
      <c r="E2511" s="417"/>
      <c r="F2511" s="108"/>
      <c r="G2511" s="108"/>
      <c r="H2511" s="108"/>
      <c r="I2511" s="108"/>
      <c r="J2511" s="108"/>
      <c r="K2511" s="417"/>
      <c r="L2511" s="108"/>
      <c r="M2511" s="108"/>
      <c r="N2511" s="108"/>
      <c r="O2511" s="108"/>
      <c r="P2511" s="108"/>
      <c r="Q2511" s="108"/>
      <c r="R2511" s="108"/>
      <c r="S2511" s="108"/>
      <c r="T2511" s="417"/>
      <c r="U2511" s="40"/>
      <c r="V2511" s="40"/>
      <c r="W2511" s="40"/>
      <c r="X2511" s="40"/>
    </row>
    <row r="2512" spans="1:24" x14ac:dyDescent="0.25">
      <c r="A2512" s="108"/>
      <c r="B2512" s="108"/>
      <c r="C2512" s="108"/>
      <c r="D2512" s="108"/>
      <c r="E2512" s="417"/>
      <c r="F2512" s="108"/>
      <c r="G2512" s="108"/>
      <c r="H2512" s="108"/>
      <c r="I2512" s="108"/>
      <c r="J2512" s="108"/>
      <c r="K2512" s="417"/>
      <c r="L2512" s="108"/>
      <c r="M2512" s="108"/>
      <c r="N2512" s="108"/>
      <c r="O2512" s="108"/>
      <c r="P2512" s="108"/>
      <c r="Q2512" s="108"/>
      <c r="R2512" s="108"/>
      <c r="S2512" s="108"/>
      <c r="T2512" s="417"/>
      <c r="U2512" s="40"/>
      <c r="V2512" s="40"/>
      <c r="W2512" s="40"/>
      <c r="X2512" s="40"/>
    </row>
    <row r="2513" spans="1:24" x14ac:dyDescent="0.25">
      <c r="A2513" s="108"/>
      <c r="B2513" s="108"/>
      <c r="C2513" s="108"/>
      <c r="D2513" s="108"/>
      <c r="E2513" s="417"/>
      <c r="F2513" s="108"/>
      <c r="G2513" s="108"/>
      <c r="H2513" s="108"/>
      <c r="I2513" s="108"/>
      <c r="J2513" s="108"/>
      <c r="K2513" s="417"/>
      <c r="L2513" s="108"/>
      <c r="M2513" s="108"/>
      <c r="N2513" s="108"/>
      <c r="O2513" s="108"/>
      <c r="P2513" s="108"/>
      <c r="Q2513" s="108"/>
      <c r="R2513" s="108"/>
      <c r="S2513" s="108"/>
      <c r="T2513" s="417"/>
      <c r="U2513" s="40"/>
      <c r="V2513" s="40"/>
      <c r="W2513" s="40"/>
      <c r="X2513" s="40"/>
    </row>
    <row r="2514" spans="1:24" x14ac:dyDescent="0.25">
      <c r="A2514" s="108"/>
      <c r="B2514" s="108"/>
      <c r="C2514" s="108"/>
      <c r="D2514" s="108"/>
      <c r="E2514" s="417"/>
      <c r="F2514" s="108"/>
      <c r="G2514" s="108"/>
      <c r="H2514" s="108"/>
      <c r="I2514" s="108"/>
      <c r="J2514" s="108"/>
      <c r="K2514" s="417"/>
      <c r="L2514" s="108"/>
      <c r="M2514" s="108"/>
      <c r="N2514" s="108"/>
      <c r="O2514" s="108"/>
      <c r="P2514" s="108"/>
      <c r="Q2514" s="108"/>
      <c r="R2514" s="108"/>
      <c r="S2514" s="108"/>
      <c r="T2514" s="417"/>
      <c r="U2514" s="40"/>
      <c r="V2514" s="40"/>
      <c r="W2514" s="40"/>
      <c r="X2514" s="40"/>
    </row>
    <row r="2515" spans="1:24" x14ac:dyDescent="0.25">
      <c r="A2515" s="108"/>
      <c r="B2515" s="108"/>
      <c r="C2515" s="108"/>
      <c r="D2515" s="108"/>
      <c r="E2515" s="417"/>
      <c r="F2515" s="108"/>
      <c r="G2515" s="108"/>
      <c r="H2515" s="108"/>
      <c r="I2515" s="108"/>
      <c r="J2515" s="108"/>
      <c r="K2515" s="417"/>
      <c r="L2515" s="108"/>
      <c r="M2515" s="108"/>
      <c r="N2515" s="108"/>
      <c r="O2515" s="108"/>
      <c r="P2515" s="108"/>
      <c r="Q2515" s="108"/>
      <c r="R2515" s="108"/>
      <c r="S2515" s="108"/>
      <c r="T2515" s="417"/>
      <c r="U2515" s="40"/>
      <c r="V2515" s="40"/>
      <c r="W2515" s="40"/>
      <c r="X2515" s="40"/>
    </row>
    <row r="2516" spans="1:24" x14ac:dyDescent="0.25">
      <c r="A2516" s="108"/>
      <c r="B2516" s="108"/>
      <c r="C2516" s="108"/>
      <c r="D2516" s="108"/>
      <c r="E2516" s="417"/>
      <c r="F2516" s="108"/>
      <c r="G2516" s="108"/>
      <c r="H2516" s="108"/>
      <c r="I2516" s="108"/>
      <c r="J2516" s="108"/>
      <c r="K2516" s="417"/>
      <c r="L2516" s="108"/>
      <c r="M2516" s="108"/>
      <c r="N2516" s="108"/>
      <c r="O2516" s="108"/>
      <c r="P2516" s="108"/>
      <c r="Q2516" s="108"/>
      <c r="R2516" s="108"/>
      <c r="S2516" s="108"/>
      <c r="T2516" s="417"/>
      <c r="U2516" s="40"/>
      <c r="V2516" s="40"/>
      <c r="W2516" s="40"/>
      <c r="X2516" s="40"/>
    </row>
    <row r="2517" spans="1:24" x14ac:dyDescent="0.25">
      <c r="A2517" s="108"/>
      <c r="B2517" s="108"/>
      <c r="C2517" s="108"/>
      <c r="D2517" s="108"/>
      <c r="E2517" s="417"/>
      <c r="F2517" s="108"/>
      <c r="G2517" s="108"/>
      <c r="H2517" s="108"/>
      <c r="I2517" s="108"/>
      <c r="J2517" s="108"/>
      <c r="K2517" s="417"/>
      <c r="L2517" s="108"/>
      <c r="M2517" s="108"/>
      <c r="N2517" s="108"/>
      <c r="O2517" s="108"/>
      <c r="P2517" s="108"/>
      <c r="Q2517" s="108"/>
      <c r="R2517" s="108"/>
      <c r="S2517" s="108"/>
      <c r="T2517" s="417"/>
      <c r="U2517" s="40"/>
      <c r="V2517" s="40"/>
      <c r="W2517" s="40"/>
      <c r="X2517" s="40"/>
    </row>
    <row r="2518" spans="1:24" x14ac:dyDescent="0.25">
      <c r="A2518" s="108"/>
      <c r="B2518" s="108"/>
      <c r="C2518" s="108"/>
      <c r="D2518" s="108"/>
      <c r="E2518" s="417"/>
      <c r="F2518" s="108"/>
      <c r="G2518" s="108"/>
      <c r="H2518" s="108"/>
      <c r="I2518" s="108"/>
      <c r="J2518" s="108"/>
      <c r="K2518" s="417"/>
      <c r="L2518" s="108"/>
      <c r="M2518" s="108"/>
      <c r="N2518" s="108"/>
      <c r="O2518" s="108"/>
      <c r="P2518" s="108"/>
      <c r="Q2518" s="108"/>
      <c r="R2518" s="108"/>
      <c r="S2518" s="108"/>
      <c r="T2518" s="417"/>
      <c r="U2518" s="40"/>
      <c r="V2518" s="40"/>
      <c r="W2518" s="40"/>
      <c r="X2518" s="40"/>
    </row>
    <row r="2519" spans="1:24" x14ac:dyDescent="0.25">
      <c r="A2519" s="108"/>
      <c r="B2519" s="108"/>
      <c r="C2519" s="108"/>
      <c r="D2519" s="108"/>
      <c r="E2519" s="417"/>
      <c r="F2519" s="108"/>
      <c r="G2519" s="108"/>
      <c r="H2519" s="108"/>
      <c r="I2519" s="108"/>
      <c r="J2519" s="108"/>
      <c r="K2519" s="417"/>
      <c r="L2519" s="108"/>
      <c r="M2519" s="108"/>
      <c r="N2519" s="108"/>
      <c r="O2519" s="108"/>
      <c r="P2519" s="108"/>
      <c r="Q2519" s="108"/>
      <c r="R2519" s="108"/>
      <c r="S2519" s="108"/>
      <c r="T2519" s="417"/>
      <c r="U2519" s="40"/>
      <c r="V2519" s="40"/>
      <c r="W2519" s="40"/>
      <c r="X2519" s="40"/>
    </row>
    <row r="2520" spans="1:24" x14ac:dyDescent="0.25">
      <c r="A2520" s="108"/>
      <c r="B2520" s="108"/>
      <c r="C2520" s="108"/>
      <c r="D2520" s="108"/>
      <c r="E2520" s="417"/>
      <c r="F2520" s="108"/>
      <c r="G2520" s="108"/>
      <c r="H2520" s="108"/>
      <c r="I2520" s="108"/>
      <c r="J2520" s="108"/>
      <c r="K2520" s="417"/>
      <c r="L2520" s="108"/>
      <c r="M2520" s="108"/>
      <c r="N2520" s="108"/>
      <c r="O2520" s="108"/>
      <c r="P2520" s="108"/>
      <c r="Q2520" s="108"/>
      <c r="R2520" s="108"/>
      <c r="S2520" s="108"/>
      <c r="T2520" s="417"/>
      <c r="U2520" s="40"/>
      <c r="V2520" s="40"/>
      <c r="W2520" s="40"/>
      <c r="X2520" s="40"/>
    </row>
    <row r="2521" spans="1:24" x14ac:dyDescent="0.25">
      <c r="A2521" s="108"/>
      <c r="B2521" s="108"/>
      <c r="C2521" s="108"/>
      <c r="D2521" s="108"/>
      <c r="E2521" s="417"/>
      <c r="F2521" s="108"/>
      <c r="G2521" s="108"/>
      <c r="H2521" s="108"/>
      <c r="I2521" s="108"/>
      <c r="J2521" s="108"/>
      <c r="K2521" s="417"/>
      <c r="L2521" s="108"/>
      <c r="M2521" s="108"/>
      <c r="N2521" s="108"/>
      <c r="O2521" s="108"/>
      <c r="P2521" s="108"/>
      <c r="Q2521" s="108"/>
      <c r="R2521" s="108"/>
      <c r="S2521" s="108"/>
      <c r="T2521" s="417"/>
      <c r="U2521" s="40"/>
      <c r="V2521" s="40"/>
      <c r="W2521" s="40"/>
      <c r="X2521" s="40"/>
    </row>
    <row r="2522" spans="1:24" x14ac:dyDescent="0.25">
      <c r="A2522" s="108"/>
      <c r="B2522" s="108"/>
      <c r="C2522" s="108"/>
      <c r="D2522" s="108"/>
      <c r="E2522" s="417"/>
      <c r="F2522" s="108"/>
      <c r="G2522" s="108"/>
      <c r="H2522" s="108"/>
      <c r="I2522" s="108"/>
      <c r="J2522" s="108"/>
      <c r="K2522" s="417"/>
      <c r="L2522" s="108"/>
      <c r="M2522" s="108"/>
      <c r="N2522" s="108"/>
      <c r="O2522" s="108"/>
      <c r="P2522" s="108"/>
      <c r="Q2522" s="108"/>
      <c r="R2522" s="108"/>
      <c r="S2522" s="108"/>
      <c r="T2522" s="417"/>
      <c r="U2522" s="40"/>
      <c r="V2522" s="40"/>
      <c r="W2522" s="40"/>
      <c r="X2522" s="40"/>
    </row>
    <row r="2523" spans="1:24" x14ac:dyDescent="0.25">
      <c r="A2523" s="108"/>
      <c r="B2523" s="108"/>
      <c r="C2523" s="108"/>
      <c r="D2523" s="108"/>
      <c r="E2523" s="417"/>
      <c r="F2523" s="108"/>
      <c r="G2523" s="108"/>
      <c r="H2523" s="108"/>
      <c r="I2523" s="108"/>
      <c r="J2523" s="108"/>
      <c r="K2523" s="417"/>
      <c r="L2523" s="108"/>
      <c r="M2523" s="108"/>
      <c r="N2523" s="108"/>
      <c r="O2523" s="108"/>
      <c r="P2523" s="108"/>
      <c r="Q2523" s="108"/>
      <c r="R2523" s="108"/>
      <c r="S2523" s="108"/>
      <c r="T2523" s="417"/>
      <c r="U2523" s="40"/>
      <c r="V2523" s="40"/>
      <c r="W2523" s="40"/>
      <c r="X2523" s="40"/>
    </row>
    <row r="2524" spans="1:24" x14ac:dyDescent="0.25">
      <c r="A2524" s="108"/>
      <c r="B2524" s="108"/>
      <c r="C2524" s="108"/>
      <c r="D2524" s="108"/>
      <c r="E2524" s="417"/>
      <c r="F2524" s="108"/>
      <c r="G2524" s="108"/>
      <c r="H2524" s="108"/>
      <c r="I2524" s="108"/>
      <c r="J2524" s="108"/>
      <c r="K2524" s="417"/>
      <c r="L2524" s="108"/>
      <c r="M2524" s="108"/>
      <c r="N2524" s="108"/>
      <c r="O2524" s="108"/>
      <c r="P2524" s="108"/>
      <c r="Q2524" s="108"/>
      <c r="R2524" s="108"/>
      <c r="S2524" s="108"/>
      <c r="T2524" s="417"/>
      <c r="U2524" s="40"/>
      <c r="V2524" s="40"/>
      <c r="W2524" s="40"/>
      <c r="X2524" s="40"/>
    </row>
    <row r="2525" spans="1:24" x14ac:dyDescent="0.25">
      <c r="A2525" s="108"/>
      <c r="B2525" s="108"/>
      <c r="C2525" s="108"/>
      <c r="D2525" s="108"/>
      <c r="E2525" s="417"/>
      <c r="F2525" s="108"/>
      <c r="G2525" s="108"/>
      <c r="H2525" s="108"/>
      <c r="I2525" s="108"/>
      <c r="J2525" s="108"/>
      <c r="K2525" s="417"/>
      <c r="L2525" s="108"/>
      <c r="M2525" s="108"/>
      <c r="N2525" s="108"/>
      <c r="O2525" s="108"/>
      <c r="P2525" s="108"/>
      <c r="Q2525" s="108"/>
      <c r="R2525" s="108"/>
      <c r="S2525" s="108"/>
      <c r="T2525" s="417"/>
      <c r="U2525" s="40"/>
      <c r="V2525" s="40"/>
      <c r="W2525" s="40"/>
      <c r="X2525" s="40"/>
    </row>
    <row r="2526" spans="1:24" x14ac:dyDescent="0.25">
      <c r="A2526" s="108"/>
      <c r="B2526" s="108"/>
      <c r="C2526" s="108"/>
      <c r="D2526" s="108"/>
      <c r="E2526" s="417"/>
      <c r="F2526" s="108"/>
      <c r="G2526" s="108"/>
      <c r="H2526" s="108"/>
      <c r="I2526" s="108"/>
      <c r="J2526" s="108"/>
      <c r="K2526" s="417"/>
      <c r="L2526" s="108"/>
      <c r="M2526" s="108"/>
      <c r="N2526" s="108"/>
      <c r="O2526" s="108"/>
      <c r="P2526" s="108"/>
      <c r="Q2526" s="108"/>
      <c r="R2526" s="108"/>
      <c r="S2526" s="108"/>
      <c r="T2526" s="417"/>
      <c r="U2526" s="40"/>
      <c r="V2526" s="40"/>
      <c r="W2526" s="40"/>
      <c r="X2526" s="40"/>
    </row>
    <row r="2527" spans="1:24" x14ac:dyDescent="0.25">
      <c r="A2527" s="108"/>
      <c r="B2527" s="108"/>
      <c r="C2527" s="108"/>
      <c r="D2527" s="108"/>
      <c r="E2527" s="417"/>
      <c r="F2527" s="108"/>
      <c r="G2527" s="108"/>
      <c r="H2527" s="108"/>
      <c r="I2527" s="108"/>
      <c r="J2527" s="108"/>
      <c r="K2527" s="417"/>
      <c r="L2527" s="108"/>
      <c r="M2527" s="108"/>
      <c r="N2527" s="108"/>
      <c r="O2527" s="108"/>
      <c r="P2527" s="108"/>
      <c r="Q2527" s="108"/>
      <c r="R2527" s="108"/>
      <c r="S2527" s="108"/>
      <c r="T2527" s="417"/>
      <c r="U2527" s="40"/>
      <c r="V2527" s="40"/>
      <c r="W2527" s="40"/>
      <c r="X2527" s="40"/>
    </row>
    <row r="2528" spans="1:24" x14ac:dyDescent="0.25">
      <c r="A2528" s="108"/>
      <c r="B2528" s="108"/>
      <c r="C2528" s="108"/>
      <c r="D2528" s="108"/>
      <c r="E2528" s="417"/>
      <c r="F2528" s="108"/>
      <c r="G2528" s="108"/>
      <c r="H2528" s="108"/>
      <c r="I2528" s="108"/>
      <c r="J2528" s="108"/>
      <c r="K2528" s="417"/>
      <c r="L2528" s="108"/>
      <c r="M2528" s="108"/>
      <c r="N2528" s="108"/>
      <c r="O2528" s="108"/>
      <c r="P2528" s="108"/>
      <c r="Q2528" s="108"/>
      <c r="R2528" s="108"/>
      <c r="S2528" s="108"/>
      <c r="T2528" s="417"/>
      <c r="U2528" s="40"/>
      <c r="V2528" s="40"/>
      <c r="W2528" s="40"/>
      <c r="X2528" s="40"/>
    </row>
    <row r="2529" spans="1:24" x14ac:dyDescent="0.25">
      <c r="A2529" s="108"/>
      <c r="B2529" s="108"/>
      <c r="C2529" s="108"/>
      <c r="D2529" s="108"/>
      <c r="E2529" s="417"/>
      <c r="F2529" s="108"/>
      <c r="G2529" s="108"/>
      <c r="H2529" s="108"/>
      <c r="I2529" s="108"/>
      <c r="J2529" s="108"/>
      <c r="K2529" s="417"/>
      <c r="L2529" s="108"/>
      <c r="M2529" s="108"/>
      <c r="N2529" s="108"/>
      <c r="O2529" s="108"/>
      <c r="P2529" s="108"/>
      <c r="Q2529" s="108"/>
      <c r="R2529" s="108"/>
      <c r="S2529" s="108"/>
      <c r="T2529" s="417"/>
      <c r="U2529" s="40"/>
      <c r="V2529" s="40"/>
      <c r="W2529" s="40"/>
      <c r="X2529" s="40"/>
    </row>
    <row r="2530" spans="1:24" x14ac:dyDescent="0.25">
      <c r="A2530" s="108"/>
      <c r="B2530" s="108"/>
      <c r="C2530" s="108"/>
      <c r="D2530" s="108"/>
      <c r="E2530" s="417"/>
      <c r="F2530" s="108"/>
      <c r="G2530" s="108"/>
      <c r="H2530" s="108"/>
      <c r="I2530" s="108"/>
      <c r="J2530" s="108"/>
      <c r="K2530" s="417"/>
      <c r="L2530" s="108"/>
      <c r="M2530" s="108"/>
      <c r="N2530" s="108"/>
      <c r="O2530" s="108"/>
      <c r="P2530" s="108"/>
      <c r="Q2530" s="108"/>
      <c r="R2530" s="108"/>
      <c r="S2530" s="108"/>
      <c r="T2530" s="417"/>
      <c r="U2530" s="40"/>
      <c r="V2530" s="40"/>
      <c r="W2530" s="40"/>
      <c r="X2530" s="40"/>
    </row>
    <row r="2531" spans="1:24" x14ac:dyDescent="0.25">
      <c r="A2531" s="108"/>
      <c r="B2531" s="108"/>
      <c r="C2531" s="108"/>
      <c r="D2531" s="108"/>
      <c r="E2531" s="417"/>
      <c r="F2531" s="108"/>
      <c r="G2531" s="108"/>
      <c r="H2531" s="108"/>
      <c r="I2531" s="108"/>
      <c r="J2531" s="108"/>
      <c r="K2531" s="417"/>
      <c r="L2531" s="108"/>
      <c r="M2531" s="108"/>
      <c r="N2531" s="108"/>
      <c r="O2531" s="108"/>
      <c r="P2531" s="108"/>
      <c r="Q2531" s="108"/>
      <c r="R2531" s="108"/>
      <c r="S2531" s="108"/>
      <c r="T2531" s="417"/>
      <c r="U2531" s="40"/>
      <c r="V2531" s="40"/>
      <c r="W2531" s="40"/>
      <c r="X2531" s="40"/>
    </row>
    <row r="2532" spans="1:24" x14ac:dyDescent="0.25">
      <c r="A2532" s="108"/>
      <c r="B2532" s="108"/>
      <c r="C2532" s="108"/>
      <c r="D2532" s="108"/>
      <c r="E2532" s="417"/>
      <c r="F2532" s="108"/>
      <c r="G2532" s="108"/>
      <c r="H2532" s="108"/>
      <c r="I2532" s="108"/>
      <c r="J2532" s="108"/>
      <c r="K2532" s="417"/>
      <c r="L2532" s="108"/>
      <c r="M2532" s="108"/>
      <c r="N2532" s="108"/>
      <c r="O2532" s="108"/>
      <c r="P2532" s="108"/>
      <c r="Q2532" s="108"/>
      <c r="R2532" s="108"/>
      <c r="S2532" s="108"/>
      <c r="T2532" s="417"/>
      <c r="U2532" s="40"/>
      <c r="V2532" s="40"/>
      <c r="W2532" s="40"/>
      <c r="X2532" s="40"/>
    </row>
    <row r="2533" spans="1:24" x14ac:dyDescent="0.25">
      <c r="A2533" s="108"/>
      <c r="B2533" s="108"/>
      <c r="C2533" s="108"/>
      <c r="D2533" s="108"/>
      <c r="E2533" s="417"/>
      <c r="F2533" s="108"/>
      <c r="G2533" s="108"/>
      <c r="H2533" s="108"/>
      <c r="I2533" s="108"/>
      <c r="J2533" s="108"/>
      <c r="K2533" s="417"/>
      <c r="L2533" s="108"/>
      <c r="M2533" s="108"/>
      <c r="N2533" s="108"/>
      <c r="O2533" s="108"/>
      <c r="P2533" s="108"/>
      <c r="Q2533" s="108"/>
      <c r="R2533" s="108"/>
      <c r="S2533" s="108"/>
      <c r="T2533" s="417"/>
      <c r="U2533" s="40"/>
      <c r="V2533" s="40"/>
      <c r="W2533" s="40"/>
      <c r="X2533" s="40"/>
    </row>
    <row r="2534" spans="1:24" x14ac:dyDescent="0.25">
      <c r="A2534" s="108"/>
      <c r="B2534" s="108"/>
      <c r="C2534" s="108"/>
      <c r="D2534" s="108"/>
      <c r="E2534" s="417"/>
      <c r="F2534" s="108"/>
      <c r="G2534" s="108"/>
      <c r="H2534" s="108"/>
      <c r="I2534" s="108"/>
      <c r="J2534" s="108"/>
      <c r="K2534" s="417"/>
      <c r="L2534" s="108"/>
      <c r="M2534" s="108"/>
      <c r="N2534" s="108"/>
      <c r="O2534" s="108"/>
      <c r="P2534" s="108"/>
      <c r="Q2534" s="108"/>
      <c r="R2534" s="108"/>
      <c r="S2534" s="108"/>
      <c r="T2534" s="417"/>
      <c r="U2534" s="40"/>
      <c r="V2534" s="40"/>
      <c r="W2534" s="40"/>
      <c r="X2534" s="40"/>
    </row>
    <row r="2535" spans="1:24" x14ac:dyDescent="0.25">
      <c r="A2535" s="108"/>
      <c r="B2535" s="108"/>
      <c r="C2535" s="108"/>
      <c r="D2535" s="108"/>
      <c r="E2535" s="417"/>
      <c r="F2535" s="108"/>
      <c r="G2535" s="108"/>
      <c r="H2535" s="108"/>
      <c r="I2535" s="108"/>
      <c r="J2535" s="108"/>
      <c r="K2535" s="417"/>
      <c r="L2535" s="108"/>
      <c r="M2535" s="108"/>
      <c r="N2535" s="108"/>
      <c r="O2535" s="108"/>
      <c r="P2535" s="108"/>
      <c r="Q2535" s="108"/>
      <c r="R2535" s="108"/>
      <c r="S2535" s="108"/>
      <c r="T2535" s="417"/>
      <c r="U2535" s="40"/>
      <c r="V2535" s="40"/>
      <c r="W2535" s="40"/>
      <c r="X2535" s="40"/>
    </row>
    <row r="2536" spans="1:24" x14ac:dyDescent="0.25">
      <c r="A2536" s="108"/>
      <c r="B2536" s="108"/>
      <c r="C2536" s="108"/>
      <c r="D2536" s="108"/>
      <c r="E2536" s="417"/>
      <c r="F2536" s="108"/>
      <c r="G2536" s="108"/>
      <c r="H2536" s="108"/>
      <c r="I2536" s="108"/>
      <c r="J2536" s="108"/>
      <c r="K2536" s="417"/>
      <c r="L2536" s="108"/>
      <c r="M2536" s="108"/>
      <c r="N2536" s="108"/>
      <c r="O2536" s="108"/>
      <c r="P2536" s="108"/>
      <c r="Q2536" s="108"/>
      <c r="R2536" s="108"/>
      <c r="S2536" s="108"/>
      <c r="T2536" s="417"/>
      <c r="U2536" s="40"/>
      <c r="V2536" s="40"/>
      <c r="W2536" s="40"/>
      <c r="X2536" s="40"/>
    </row>
    <row r="2537" spans="1:24" x14ac:dyDescent="0.25">
      <c r="A2537" s="108"/>
      <c r="B2537" s="108"/>
      <c r="C2537" s="108"/>
      <c r="D2537" s="108"/>
      <c r="E2537" s="417"/>
      <c r="F2537" s="108"/>
      <c r="G2537" s="108"/>
      <c r="H2537" s="108"/>
      <c r="I2537" s="108"/>
      <c r="J2537" s="108"/>
      <c r="K2537" s="417"/>
      <c r="L2537" s="108"/>
      <c r="M2537" s="108"/>
      <c r="N2537" s="108"/>
      <c r="O2537" s="108"/>
      <c r="P2537" s="108"/>
      <c r="Q2537" s="108"/>
      <c r="R2537" s="108"/>
      <c r="S2537" s="108"/>
      <c r="T2537" s="417"/>
      <c r="U2537" s="40"/>
      <c r="V2537" s="40"/>
      <c r="W2537" s="40"/>
      <c r="X2537" s="40"/>
    </row>
    <row r="2538" spans="1:24" x14ac:dyDescent="0.25">
      <c r="A2538" s="108"/>
      <c r="B2538" s="108"/>
      <c r="C2538" s="108"/>
      <c r="D2538" s="108"/>
      <c r="E2538" s="417"/>
      <c r="F2538" s="108"/>
      <c r="G2538" s="108"/>
      <c r="H2538" s="108"/>
      <c r="I2538" s="108"/>
      <c r="J2538" s="108"/>
      <c r="K2538" s="417"/>
      <c r="L2538" s="108"/>
      <c r="M2538" s="108"/>
      <c r="N2538" s="108"/>
      <c r="O2538" s="108"/>
      <c r="P2538" s="108"/>
      <c r="Q2538" s="108"/>
      <c r="R2538" s="108"/>
      <c r="S2538" s="108"/>
      <c r="T2538" s="417"/>
      <c r="U2538" s="40"/>
      <c r="V2538" s="40"/>
      <c r="W2538" s="40"/>
      <c r="X2538" s="40"/>
    </row>
    <row r="2539" spans="1:24" x14ac:dyDescent="0.25">
      <c r="A2539" s="108"/>
      <c r="B2539" s="108"/>
      <c r="C2539" s="108"/>
      <c r="D2539" s="108"/>
      <c r="E2539" s="417"/>
      <c r="F2539" s="108"/>
      <c r="G2539" s="108"/>
      <c r="H2539" s="108"/>
      <c r="I2539" s="108"/>
      <c r="J2539" s="108"/>
      <c r="K2539" s="417"/>
      <c r="L2539" s="108"/>
      <c r="M2539" s="108"/>
      <c r="N2539" s="108"/>
      <c r="O2539" s="108"/>
      <c r="P2539" s="108"/>
      <c r="Q2539" s="108"/>
      <c r="R2539" s="108"/>
      <c r="S2539" s="108"/>
      <c r="T2539" s="417"/>
      <c r="U2539" s="40"/>
      <c r="V2539" s="40"/>
      <c r="W2539" s="40"/>
      <c r="X2539" s="40"/>
    </row>
    <row r="2540" spans="1:24" x14ac:dyDescent="0.25">
      <c r="A2540" s="108"/>
      <c r="B2540" s="108"/>
      <c r="C2540" s="108"/>
      <c r="D2540" s="108"/>
      <c r="E2540" s="417"/>
      <c r="F2540" s="108"/>
      <c r="G2540" s="108"/>
      <c r="H2540" s="108"/>
      <c r="I2540" s="108"/>
      <c r="J2540" s="108"/>
      <c r="K2540" s="417"/>
      <c r="L2540" s="108"/>
      <c r="M2540" s="108"/>
      <c r="N2540" s="108"/>
      <c r="O2540" s="108"/>
      <c r="P2540" s="108"/>
      <c r="Q2540" s="108"/>
      <c r="R2540" s="108"/>
      <c r="S2540" s="108"/>
      <c r="T2540" s="417"/>
      <c r="U2540" s="40"/>
      <c r="V2540" s="40"/>
      <c r="W2540" s="40"/>
      <c r="X2540" s="40"/>
    </row>
    <row r="2541" spans="1:24" x14ac:dyDescent="0.25">
      <c r="A2541" s="108"/>
      <c r="B2541" s="108"/>
      <c r="C2541" s="108"/>
      <c r="D2541" s="108"/>
      <c r="E2541" s="417"/>
      <c r="F2541" s="108"/>
      <c r="G2541" s="108"/>
      <c r="H2541" s="108"/>
      <c r="I2541" s="108"/>
      <c r="J2541" s="108"/>
      <c r="K2541" s="417"/>
      <c r="L2541" s="108"/>
      <c r="M2541" s="108"/>
      <c r="N2541" s="108"/>
      <c r="O2541" s="108"/>
      <c r="P2541" s="108"/>
      <c r="Q2541" s="108"/>
      <c r="R2541" s="108"/>
      <c r="S2541" s="108"/>
      <c r="T2541" s="417"/>
      <c r="U2541" s="40"/>
      <c r="V2541" s="40"/>
      <c r="W2541" s="40"/>
      <c r="X2541" s="40"/>
    </row>
    <row r="2542" spans="1:24" x14ac:dyDescent="0.25">
      <c r="A2542" s="108"/>
      <c r="B2542" s="108"/>
      <c r="C2542" s="108"/>
      <c r="D2542" s="108"/>
      <c r="E2542" s="417"/>
      <c r="F2542" s="108"/>
      <c r="G2542" s="108"/>
      <c r="H2542" s="108"/>
      <c r="I2542" s="108"/>
      <c r="J2542" s="108"/>
      <c r="K2542" s="417"/>
      <c r="L2542" s="108"/>
      <c r="M2542" s="108"/>
      <c r="N2542" s="108"/>
      <c r="O2542" s="108"/>
      <c r="P2542" s="108"/>
      <c r="Q2542" s="108"/>
      <c r="R2542" s="108"/>
      <c r="S2542" s="108"/>
      <c r="T2542" s="417"/>
      <c r="U2542" s="40"/>
      <c r="V2542" s="40"/>
      <c r="W2542" s="40"/>
      <c r="X2542" s="40"/>
    </row>
    <row r="2543" spans="1:24" x14ac:dyDescent="0.25">
      <c r="A2543" s="108"/>
      <c r="B2543" s="108"/>
      <c r="C2543" s="108"/>
      <c r="D2543" s="108"/>
      <c r="E2543" s="417"/>
      <c r="F2543" s="108"/>
      <c r="G2543" s="108"/>
      <c r="H2543" s="108"/>
      <c r="I2543" s="108"/>
      <c r="J2543" s="108"/>
      <c r="K2543" s="417"/>
      <c r="L2543" s="108"/>
      <c r="M2543" s="108"/>
      <c r="N2543" s="108"/>
      <c r="O2543" s="108"/>
      <c r="P2543" s="108"/>
      <c r="Q2543" s="108"/>
      <c r="R2543" s="108"/>
      <c r="S2543" s="108"/>
      <c r="T2543" s="417"/>
      <c r="U2543" s="40"/>
      <c r="V2543" s="40"/>
      <c r="W2543" s="40"/>
      <c r="X2543" s="40"/>
    </row>
    <row r="2544" spans="1:24" x14ac:dyDescent="0.25">
      <c r="A2544" s="108"/>
      <c r="B2544" s="108"/>
      <c r="C2544" s="108"/>
      <c r="D2544" s="108"/>
      <c r="E2544" s="417"/>
      <c r="F2544" s="108"/>
      <c r="G2544" s="108"/>
      <c r="H2544" s="108"/>
      <c r="I2544" s="108"/>
      <c r="J2544" s="108"/>
      <c r="K2544" s="417"/>
      <c r="L2544" s="108"/>
      <c r="M2544" s="108"/>
      <c r="N2544" s="108"/>
      <c r="O2544" s="108"/>
      <c r="P2544" s="108"/>
      <c r="Q2544" s="108"/>
      <c r="R2544" s="108"/>
      <c r="S2544" s="108"/>
      <c r="T2544" s="417"/>
      <c r="U2544" s="40"/>
      <c r="V2544" s="40"/>
      <c r="W2544" s="40"/>
      <c r="X2544" s="40"/>
    </row>
    <row r="2545" spans="1:24" x14ac:dyDescent="0.25">
      <c r="A2545" s="108"/>
      <c r="B2545" s="108"/>
      <c r="C2545" s="108"/>
      <c r="D2545" s="108"/>
      <c r="E2545" s="417"/>
      <c r="F2545" s="108"/>
      <c r="G2545" s="108"/>
      <c r="H2545" s="108"/>
      <c r="I2545" s="108"/>
      <c r="J2545" s="108"/>
      <c r="K2545" s="417"/>
      <c r="L2545" s="108"/>
      <c r="M2545" s="108"/>
      <c r="N2545" s="108"/>
      <c r="O2545" s="108"/>
      <c r="P2545" s="108"/>
      <c r="Q2545" s="108"/>
      <c r="R2545" s="108"/>
      <c r="S2545" s="108"/>
      <c r="T2545" s="417"/>
      <c r="U2545" s="40"/>
      <c r="V2545" s="40"/>
      <c r="W2545" s="40"/>
      <c r="X2545" s="40"/>
    </row>
    <row r="2546" spans="1:24" x14ac:dyDescent="0.25">
      <c r="A2546" s="108"/>
      <c r="B2546" s="108"/>
      <c r="C2546" s="108"/>
      <c r="D2546" s="108"/>
      <c r="E2546" s="417"/>
      <c r="F2546" s="108"/>
      <c r="G2546" s="108"/>
      <c r="H2546" s="108"/>
      <c r="I2546" s="108"/>
      <c r="J2546" s="108"/>
      <c r="K2546" s="417"/>
      <c r="L2546" s="108"/>
      <c r="M2546" s="108"/>
      <c r="N2546" s="108"/>
      <c r="O2546" s="108"/>
      <c r="P2546" s="108"/>
      <c r="Q2546" s="108"/>
      <c r="R2546" s="108"/>
      <c r="S2546" s="108"/>
      <c r="T2546" s="417"/>
      <c r="U2546" s="40"/>
      <c r="V2546" s="40"/>
      <c r="W2546" s="40"/>
      <c r="X2546" s="40"/>
    </row>
    <row r="2547" spans="1:24" x14ac:dyDescent="0.25">
      <c r="A2547" s="108"/>
      <c r="B2547" s="108"/>
      <c r="C2547" s="108"/>
      <c r="D2547" s="108"/>
      <c r="E2547" s="417"/>
      <c r="F2547" s="108"/>
      <c r="G2547" s="108"/>
      <c r="H2547" s="108"/>
      <c r="I2547" s="108"/>
      <c r="J2547" s="108"/>
      <c r="K2547" s="417"/>
      <c r="L2547" s="108"/>
      <c r="M2547" s="108"/>
      <c r="N2547" s="108"/>
      <c r="O2547" s="108"/>
      <c r="P2547" s="108"/>
      <c r="Q2547" s="108"/>
      <c r="R2547" s="108"/>
      <c r="S2547" s="108"/>
      <c r="T2547" s="417"/>
      <c r="U2547" s="40"/>
      <c r="V2547" s="40"/>
      <c r="W2547" s="40"/>
      <c r="X2547" s="40"/>
    </row>
    <row r="2548" spans="1:24" x14ac:dyDescent="0.25">
      <c r="A2548" s="108"/>
      <c r="B2548" s="108"/>
      <c r="C2548" s="108"/>
      <c r="D2548" s="108"/>
      <c r="E2548" s="417"/>
      <c r="F2548" s="108"/>
      <c r="G2548" s="108"/>
      <c r="H2548" s="108"/>
      <c r="I2548" s="108"/>
      <c r="J2548" s="108"/>
      <c r="K2548" s="417"/>
      <c r="L2548" s="108"/>
      <c r="M2548" s="108"/>
      <c r="N2548" s="108"/>
      <c r="O2548" s="108"/>
      <c r="P2548" s="108"/>
      <c r="Q2548" s="108"/>
      <c r="R2548" s="108"/>
      <c r="S2548" s="108"/>
      <c r="T2548" s="417"/>
      <c r="U2548" s="40"/>
      <c r="V2548" s="40"/>
      <c r="W2548" s="40"/>
      <c r="X2548" s="40"/>
    </row>
    <row r="2549" spans="1:24" x14ac:dyDescent="0.25">
      <c r="A2549" s="108"/>
      <c r="B2549" s="108"/>
      <c r="C2549" s="108"/>
      <c r="D2549" s="108"/>
      <c r="E2549" s="417"/>
      <c r="F2549" s="108"/>
      <c r="G2549" s="108"/>
      <c r="H2549" s="108"/>
      <c r="I2549" s="108"/>
      <c r="J2549" s="108"/>
      <c r="K2549" s="417"/>
      <c r="L2549" s="108"/>
      <c r="M2549" s="108"/>
      <c r="N2549" s="108"/>
      <c r="O2549" s="108"/>
      <c r="P2549" s="108"/>
      <c r="Q2549" s="108"/>
      <c r="R2549" s="108"/>
      <c r="S2549" s="108"/>
      <c r="T2549" s="417"/>
      <c r="U2549" s="40"/>
      <c r="V2549" s="40"/>
      <c r="W2549" s="40"/>
      <c r="X2549" s="40"/>
    </row>
    <row r="2550" spans="1:24" x14ac:dyDescent="0.25">
      <c r="A2550" s="108"/>
      <c r="B2550" s="108"/>
      <c r="C2550" s="108"/>
      <c r="D2550" s="108"/>
      <c r="E2550" s="417"/>
      <c r="F2550" s="108"/>
      <c r="G2550" s="108"/>
      <c r="H2550" s="108"/>
      <c r="I2550" s="108"/>
      <c r="J2550" s="108"/>
      <c r="K2550" s="417"/>
      <c r="L2550" s="108"/>
      <c r="M2550" s="108"/>
      <c r="N2550" s="108"/>
      <c r="O2550" s="108"/>
      <c r="P2550" s="108"/>
      <c r="Q2550" s="108"/>
      <c r="R2550" s="108"/>
      <c r="S2550" s="108"/>
      <c r="T2550" s="417"/>
      <c r="U2550" s="40"/>
      <c r="V2550" s="40"/>
      <c r="W2550" s="40"/>
      <c r="X2550" s="40"/>
    </row>
    <row r="2551" spans="1:24" x14ac:dyDescent="0.25">
      <c r="A2551" s="108"/>
      <c r="B2551" s="108"/>
      <c r="C2551" s="108"/>
      <c r="D2551" s="108"/>
      <c r="E2551" s="417"/>
      <c r="F2551" s="108"/>
      <c r="G2551" s="108"/>
      <c r="H2551" s="108"/>
      <c r="I2551" s="108"/>
      <c r="J2551" s="108"/>
      <c r="K2551" s="417"/>
      <c r="L2551" s="108"/>
      <c r="M2551" s="108"/>
      <c r="N2551" s="108"/>
      <c r="O2551" s="108"/>
      <c r="P2551" s="108"/>
      <c r="Q2551" s="108"/>
      <c r="R2551" s="108"/>
      <c r="S2551" s="108"/>
      <c r="T2551" s="417"/>
      <c r="U2551" s="40"/>
      <c r="V2551" s="40"/>
      <c r="W2551" s="40"/>
      <c r="X2551" s="40"/>
    </row>
    <row r="2552" spans="1:24" x14ac:dyDescent="0.25">
      <c r="A2552" s="108"/>
      <c r="B2552" s="108"/>
      <c r="C2552" s="108"/>
      <c r="D2552" s="108"/>
      <c r="E2552" s="417"/>
      <c r="F2552" s="108"/>
      <c r="G2552" s="108"/>
      <c r="H2552" s="108"/>
      <c r="I2552" s="108"/>
      <c r="J2552" s="108"/>
      <c r="K2552" s="417"/>
      <c r="L2552" s="108"/>
      <c r="M2552" s="108"/>
      <c r="N2552" s="108"/>
      <c r="O2552" s="108"/>
      <c r="P2552" s="108"/>
      <c r="Q2552" s="108"/>
      <c r="R2552" s="108"/>
      <c r="S2552" s="108"/>
      <c r="T2552" s="417"/>
      <c r="U2552" s="40"/>
      <c r="V2552" s="40"/>
      <c r="W2552" s="40"/>
      <c r="X2552" s="40"/>
    </row>
    <row r="2553" spans="1:24" x14ac:dyDescent="0.25">
      <c r="A2553" s="108"/>
      <c r="B2553" s="108"/>
      <c r="C2553" s="108"/>
      <c r="D2553" s="108"/>
      <c r="E2553" s="417"/>
      <c r="F2553" s="108"/>
      <c r="G2553" s="108"/>
      <c r="H2553" s="108"/>
      <c r="I2553" s="108"/>
      <c r="J2553" s="108"/>
      <c r="K2553" s="417"/>
      <c r="L2553" s="108"/>
      <c r="M2553" s="108"/>
      <c r="N2553" s="108"/>
      <c r="O2553" s="108"/>
      <c r="P2553" s="108"/>
      <c r="Q2553" s="108"/>
      <c r="R2553" s="108"/>
      <c r="S2553" s="108"/>
      <c r="T2553" s="417"/>
      <c r="U2553" s="40"/>
      <c r="V2553" s="40"/>
      <c r="W2553" s="40"/>
      <c r="X2553" s="40"/>
    </row>
    <row r="2554" spans="1:24" x14ac:dyDescent="0.25">
      <c r="A2554" s="108"/>
      <c r="B2554" s="108"/>
      <c r="C2554" s="108"/>
      <c r="D2554" s="108"/>
      <c r="E2554" s="417"/>
      <c r="F2554" s="108"/>
      <c r="G2554" s="108"/>
      <c r="H2554" s="108"/>
      <c r="I2554" s="108"/>
      <c r="J2554" s="108"/>
      <c r="K2554" s="417"/>
      <c r="L2554" s="108"/>
      <c r="M2554" s="108"/>
      <c r="N2554" s="108"/>
      <c r="O2554" s="108"/>
      <c r="P2554" s="108"/>
      <c r="Q2554" s="108"/>
      <c r="R2554" s="108"/>
      <c r="S2554" s="108"/>
      <c r="T2554" s="417"/>
      <c r="U2554" s="40"/>
      <c r="V2554" s="40"/>
      <c r="W2554" s="40"/>
      <c r="X2554" s="40"/>
    </row>
    <row r="2555" spans="1:24" x14ac:dyDescent="0.25">
      <c r="A2555" s="108"/>
      <c r="B2555" s="108"/>
      <c r="C2555" s="108"/>
      <c r="D2555" s="108"/>
      <c r="E2555" s="417"/>
      <c r="F2555" s="108"/>
      <c r="G2555" s="108"/>
      <c r="H2555" s="108"/>
      <c r="I2555" s="108"/>
      <c r="J2555" s="108"/>
      <c r="K2555" s="417"/>
      <c r="L2555" s="108"/>
      <c r="M2555" s="108"/>
      <c r="N2555" s="108"/>
      <c r="O2555" s="108"/>
      <c r="P2555" s="108"/>
      <c r="Q2555" s="108"/>
      <c r="R2555" s="108"/>
      <c r="S2555" s="108"/>
      <c r="T2555" s="417"/>
      <c r="U2555" s="40"/>
      <c r="V2555" s="40"/>
      <c r="W2555" s="40"/>
      <c r="X2555" s="40"/>
    </row>
    <row r="2556" spans="1:24" x14ac:dyDescent="0.25">
      <c r="A2556" s="108"/>
      <c r="B2556" s="108"/>
      <c r="C2556" s="108"/>
      <c r="D2556" s="108"/>
      <c r="E2556" s="417"/>
      <c r="F2556" s="108"/>
      <c r="G2556" s="108"/>
      <c r="H2556" s="108"/>
      <c r="I2556" s="108"/>
      <c r="J2556" s="108"/>
      <c r="K2556" s="417"/>
      <c r="L2556" s="108"/>
      <c r="M2556" s="108"/>
      <c r="N2556" s="108"/>
      <c r="O2556" s="108"/>
      <c r="P2556" s="108"/>
      <c r="Q2556" s="108"/>
      <c r="R2556" s="108"/>
      <c r="S2556" s="108"/>
      <c r="T2556" s="417"/>
      <c r="U2556" s="40"/>
      <c r="V2556" s="40"/>
      <c r="W2556" s="40"/>
      <c r="X2556" s="40"/>
    </row>
    <row r="2557" spans="1:24" x14ac:dyDescent="0.25">
      <c r="A2557" s="108"/>
      <c r="B2557" s="108"/>
      <c r="C2557" s="108"/>
      <c r="D2557" s="108"/>
      <c r="E2557" s="417"/>
      <c r="F2557" s="108"/>
      <c r="G2557" s="108"/>
      <c r="H2557" s="108"/>
      <c r="I2557" s="108"/>
      <c r="J2557" s="108"/>
      <c r="K2557" s="417"/>
      <c r="L2557" s="108"/>
      <c r="M2557" s="108"/>
      <c r="N2557" s="108"/>
      <c r="O2557" s="108"/>
      <c r="P2557" s="108"/>
      <c r="Q2557" s="108"/>
      <c r="R2557" s="108"/>
      <c r="S2557" s="108"/>
      <c r="T2557" s="417"/>
      <c r="U2557" s="40"/>
      <c r="V2557" s="40"/>
      <c r="W2557" s="40"/>
      <c r="X2557" s="40"/>
    </row>
    <row r="2558" spans="1:24" x14ac:dyDescent="0.25">
      <c r="A2558" s="108"/>
      <c r="B2558" s="108"/>
      <c r="C2558" s="108"/>
      <c r="D2558" s="108"/>
      <c r="E2558" s="417"/>
      <c r="F2558" s="108"/>
      <c r="G2558" s="108"/>
      <c r="H2558" s="108"/>
      <c r="I2558" s="108"/>
      <c r="J2558" s="108"/>
      <c r="K2558" s="417"/>
      <c r="L2558" s="108"/>
      <c r="M2558" s="108"/>
      <c r="N2558" s="108"/>
      <c r="O2558" s="108"/>
      <c r="P2558" s="108"/>
      <c r="Q2558" s="108"/>
      <c r="R2558" s="108"/>
      <c r="S2558" s="108"/>
      <c r="T2558" s="417"/>
      <c r="U2558" s="40"/>
      <c r="V2558" s="40"/>
      <c r="W2558" s="40"/>
      <c r="X2558" s="40"/>
    </row>
    <row r="2559" spans="1:24" x14ac:dyDescent="0.25">
      <c r="A2559" s="108"/>
      <c r="B2559" s="108"/>
      <c r="C2559" s="108"/>
      <c r="D2559" s="108"/>
      <c r="E2559" s="417"/>
      <c r="F2559" s="108"/>
      <c r="G2559" s="108"/>
      <c r="H2559" s="108"/>
      <c r="I2559" s="108"/>
      <c r="J2559" s="108"/>
      <c r="K2559" s="417"/>
      <c r="L2559" s="108"/>
      <c r="M2559" s="108"/>
      <c r="N2559" s="108"/>
      <c r="O2559" s="108"/>
      <c r="P2559" s="108"/>
      <c r="Q2559" s="108"/>
      <c r="R2559" s="108"/>
      <c r="S2559" s="108"/>
      <c r="T2559" s="417"/>
      <c r="U2559" s="40"/>
      <c r="V2559" s="40"/>
      <c r="W2559" s="40"/>
      <c r="X2559" s="40"/>
    </row>
    <row r="2560" spans="1:24" x14ac:dyDescent="0.25">
      <c r="A2560" s="108"/>
      <c r="B2560" s="108"/>
      <c r="C2560" s="108"/>
      <c r="D2560" s="108"/>
      <c r="E2560" s="417"/>
      <c r="F2560" s="108"/>
      <c r="G2560" s="108"/>
      <c r="H2560" s="108"/>
      <c r="I2560" s="108"/>
      <c r="J2560" s="108"/>
      <c r="K2560" s="417"/>
      <c r="L2560" s="108"/>
      <c r="M2560" s="108"/>
      <c r="N2560" s="108"/>
      <c r="O2560" s="108"/>
      <c r="P2560" s="108"/>
      <c r="Q2560" s="108"/>
      <c r="R2560" s="108"/>
      <c r="S2560" s="108"/>
      <c r="T2560" s="417"/>
      <c r="U2560" s="40"/>
      <c r="V2560" s="40"/>
      <c r="W2560" s="40"/>
      <c r="X2560" s="40"/>
    </row>
    <row r="2561" spans="1:24" x14ac:dyDescent="0.25">
      <c r="A2561" s="108"/>
      <c r="B2561" s="108"/>
      <c r="C2561" s="108"/>
      <c r="D2561" s="108"/>
      <c r="E2561" s="417"/>
      <c r="F2561" s="108"/>
      <c r="G2561" s="108"/>
      <c r="H2561" s="108"/>
      <c r="I2561" s="108"/>
      <c r="J2561" s="108"/>
      <c r="K2561" s="417"/>
      <c r="L2561" s="108"/>
      <c r="M2561" s="108"/>
      <c r="N2561" s="108"/>
      <c r="O2561" s="108"/>
      <c r="P2561" s="108"/>
      <c r="Q2561" s="108"/>
      <c r="R2561" s="108"/>
      <c r="S2561" s="108"/>
      <c r="T2561" s="417"/>
      <c r="U2561" s="40"/>
      <c r="V2561" s="40"/>
      <c r="W2561" s="40"/>
      <c r="X2561" s="40"/>
    </row>
    <row r="2562" spans="1:24" x14ac:dyDescent="0.25">
      <c r="A2562" s="108"/>
      <c r="B2562" s="108"/>
      <c r="C2562" s="108"/>
      <c r="D2562" s="108"/>
      <c r="E2562" s="417"/>
      <c r="F2562" s="108"/>
      <c r="G2562" s="108"/>
      <c r="H2562" s="108"/>
      <c r="I2562" s="108"/>
      <c r="J2562" s="108"/>
      <c r="K2562" s="417"/>
      <c r="L2562" s="108"/>
      <c r="M2562" s="108"/>
      <c r="N2562" s="108"/>
      <c r="O2562" s="108"/>
      <c r="P2562" s="108"/>
      <c r="Q2562" s="108"/>
      <c r="R2562" s="108"/>
      <c r="S2562" s="108"/>
      <c r="T2562" s="417"/>
      <c r="U2562" s="40"/>
      <c r="V2562" s="40"/>
      <c r="W2562" s="40"/>
      <c r="X2562" s="40"/>
    </row>
    <row r="2563" spans="1:24" x14ac:dyDescent="0.25">
      <c r="A2563" s="108"/>
      <c r="B2563" s="108"/>
      <c r="C2563" s="108"/>
      <c r="D2563" s="108"/>
      <c r="E2563" s="417"/>
      <c r="F2563" s="108"/>
      <c r="G2563" s="108"/>
      <c r="H2563" s="108"/>
      <c r="I2563" s="108"/>
      <c r="J2563" s="108"/>
      <c r="K2563" s="417"/>
      <c r="L2563" s="108"/>
      <c r="M2563" s="108"/>
      <c r="N2563" s="108"/>
      <c r="O2563" s="108"/>
      <c r="P2563" s="108"/>
      <c r="Q2563" s="108"/>
      <c r="R2563" s="108"/>
      <c r="S2563" s="108"/>
      <c r="T2563" s="417"/>
      <c r="U2563" s="40"/>
      <c r="V2563" s="40"/>
      <c r="W2563" s="40"/>
      <c r="X2563" s="40"/>
    </row>
    <row r="2564" spans="1:24" x14ac:dyDescent="0.25">
      <c r="A2564" s="108"/>
      <c r="B2564" s="108"/>
      <c r="C2564" s="108"/>
      <c r="D2564" s="108"/>
      <c r="E2564" s="417"/>
      <c r="F2564" s="108"/>
      <c r="G2564" s="108"/>
      <c r="H2564" s="108"/>
      <c r="I2564" s="108"/>
      <c r="J2564" s="108"/>
      <c r="K2564" s="417"/>
      <c r="L2564" s="108"/>
      <c r="M2564" s="108"/>
      <c r="N2564" s="108"/>
      <c r="O2564" s="108"/>
      <c r="P2564" s="108"/>
      <c r="Q2564" s="108"/>
      <c r="R2564" s="108"/>
      <c r="S2564" s="108"/>
      <c r="T2564" s="417"/>
      <c r="U2564" s="40"/>
      <c r="V2564" s="40"/>
      <c r="W2564" s="40"/>
      <c r="X2564" s="40"/>
    </row>
    <row r="2565" spans="1:24" x14ac:dyDescent="0.25">
      <c r="A2565" s="108"/>
      <c r="B2565" s="108"/>
      <c r="C2565" s="108"/>
      <c r="D2565" s="108"/>
      <c r="E2565" s="417"/>
      <c r="F2565" s="108"/>
      <c r="G2565" s="108"/>
      <c r="H2565" s="108"/>
      <c r="I2565" s="108"/>
      <c r="J2565" s="108"/>
      <c r="K2565" s="417"/>
      <c r="L2565" s="108"/>
      <c r="M2565" s="108"/>
      <c r="N2565" s="108"/>
      <c r="O2565" s="108"/>
      <c r="P2565" s="108"/>
      <c r="Q2565" s="108"/>
      <c r="R2565" s="108"/>
      <c r="S2565" s="108"/>
      <c r="T2565" s="417"/>
      <c r="U2565" s="40"/>
      <c r="V2565" s="40"/>
      <c r="W2565" s="40"/>
      <c r="X2565" s="40"/>
    </row>
    <row r="2566" spans="1:24" x14ac:dyDescent="0.25">
      <c r="A2566" s="108"/>
      <c r="B2566" s="108"/>
      <c r="C2566" s="108"/>
      <c r="D2566" s="108"/>
      <c r="E2566" s="417"/>
      <c r="F2566" s="108"/>
      <c r="G2566" s="108"/>
      <c r="H2566" s="108"/>
      <c r="I2566" s="108"/>
      <c r="J2566" s="108"/>
      <c r="K2566" s="417"/>
      <c r="L2566" s="108"/>
      <c r="M2566" s="108"/>
      <c r="N2566" s="108"/>
      <c r="O2566" s="108"/>
      <c r="P2566" s="108"/>
      <c r="Q2566" s="108"/>
      <c r="R2566" s="108"/>
      <c r="S2566" s="108"/>
      <c r="T2566" s="417"/>
      <c r="U2566" s="40"/>
      <c r="V2566" s="40"/>
      <c r="W2566" s="40"/>
      <c r="X2566" s="40"/>
    </row>
    <row r="2567" spans="1:24" x14ac:dyDescent="0.25">
      <c r="A2567" s="108"/>
      <c r="B2567" s="108"/>
      <c r="C2567" s="108"/>
      <c r="D2567" s="108"/>
      <c r="E2567" s="417"/>
      <c r="F2567" s="108"/>
      <c r="G2567" s="108"/>
      <c r="H2567" s="108"/>
      <c r="I2567" s="108"/>
      <c r="J2567" s="108"/>
      <c r="K2567" s="417"/>
      <c r="L2567" s="108"/>
      <c r="M2567" s="108"/>
      <c r="N2567" s="108"/>
      <c r="O2567" s="108"/>
      <c r="P2567" s="108"/>
      <c r="Q2567" s="108"/>
      <c r="R2567" s="108"/>
      <c r="S2567" s="108"/>
      <c r="T2567" s="417"/>
      <c r="U2567" s="40"/>
      <c r="V2567" s="40"/>
      <c r="W2567" s="40"/>
      <c r="X2567" s="40"/>
    </row>
    <row r="2568" spans="1:24" x14ac:dyDescent="0.25">
      <c r="A2568" s="108"/>
      <c r="B2568" s="108"/>
      <c r="C2568" s="108"/>
      <c r="D2568" s="108"/>
      <c r="E2568" s="417"/>
      <c r="F2568" s="108"/>
      <c r="G2568" s="108"/>
      <c r="H2568" s="108"/>
      <c r="I2568" s="108"/>
      <c r="J2568" s="108"/>
      <c r="K2568" s="417"/>
      <c r="L2568" s="108"/>
      <c r="M2568" s="108"/>
      <c r="N2568" s="108"/>
      <c r="O2568" s="108"/>
      <c r="P2568" s="108"/>
      <c r="Q2568" s="108"/>
      <c r="R2568" s="108"/>
      <c r="S2568" s="108"/>
      <c r="T2568" s="417"/>
      <c r="U2568" s="40"/>
      <c r="V2568" s="40"/>
      <c r="W2568" s="40"/>
      <c r="X2568" s="40"/>
    </row>
    <row r="2569" spans="1:24" x14ac:dyDescent="0.25">
      <c r="A2569" s="108"/>
      <c r="B2569" s="108"/>
      <c r="C2569" s="108"/>
      <c r="D2569" s="108"/>
      <c r="E2569" s="417"/>
      <c r="F2569" s="108"/>
      <c r="G2569" s="108"/>
      <c r="H2569" s="108"/>
      <c r="I2569" s="108"/>
      <c r="J2569" s="108"/>
      <c r="K2569" s="417"/>
      <c r="L2569" s="108"/>
      <c r="M2569" s="108"/>
      <c r="N2569" s="108"/>
      <c r="O2569" s="108"/>
      <c r="P2569" s="108"/>
      <c r="Q2569" s="108"/>
      <c r="R2569" s="108"/>
      <c r="S2569" s="108"/>
      <c r="T2569" s="417"/>
      <c r="U2569" s="40"/>
      <c r="V2569" s="40"/>
      <c r="W2569" s="40"/>
      <c r="X2569" s="40"/>
    </row>
    <row r="2570" spans="1:24" x14ac:dyDescent="0.25">
      <c r="A2570" s="108"/>
      <c r="B2570" s="108"/>
      <c r="C2570" s="108"/>
      <c r="D2570" s="108"/>
      <c r="E2570" s="417"/>
      <c r="F2570" s="108"/>
      <c r="G2570" s="108"/>
      <c r="H2570" s="108"/>
      <c r="I2570" s="108"/>
      <c r="J2570" s="108"/>
      <c r="K2570" s="417"/>
      <c r="L2570" s="108"/>
      <c r="M2570" s="108"/>
      <c r="N2570" s="108"/>
      <c r="O2570" s="108"/>
      <c r="P2570" s="108"/>
      <c r="Q2570" s="108"/>
      <c r="R2570" s="108"/>
      <c r="S2570" s="108"/>
      <c r="T2570" s="417"/>
      <c r="U2570" s="40"/>
      <c r="V2570" s="40"/>
      <c r="W2570" s="40"/>
      <c r="X2570" s="40"/>
    </row>
    <row r="2571" spans="1:24" x14ac:dyDescent="0.25">
      <c r="A2571" s="108"/>
      <c r="B2571" s="108"/>
      <c r="C2571" s="108"/>
      <c r="D2571" s="108"/>
      <c r="E2571" s="417"/>
      <c r="F2571" s="108"/>
      <c r="G2571" s="108"/>
      <c r="H2571" s="108"/>
      <c r="I2571" s="108"/>
      <c r="J2571" s="108"/>
      <c r="K2571" s="417"/>
      <c r="L2571" s="108"/>
      <c r="M2571" s="108"/>
      <c r="N2571" s="108"/>
      <c r="O2571" s="108"/>
      <c r="P2571" s="108"/>
      <c r="Q2571" s="108"/>
      <c r="R2571" s="108"/>
      <c r="S2571" s="108"/>
      <c r="T2571" s="417"/>
      <c r="U2571" s="40"/>
      <c r="V2571" s="40"/>
      <c r="W2571" s="40"/>
      <c r="X2571" s="40"/>
    </row>
    <row r="2572" spans="1:24" x14ac:dyDescent="0.25">
      <c r="A2572" s="108"/>
      <c r="B2572" s="108"/>
      <c r="C2572" s="108"/>
      <c r="D2572" s="108"/>
      <c r="E2572" s="417"/>
      <c r="F2572" s="108"/>
      <c r="G2572" s="108"/>
      <c r="H2572" s="108"/>
      <c r="I2572" s="108"/>
      <c r="J2572" s="108"/>
      <c r="K2572" s="417"/>
      <c r="L2572" s="108"/>
      <c r="M2572" s="108"/>
      <c r="N2572" s="108"/>
      <c r="O2572" s="108"/>
      <c r="P2572" s="108"/>
      <c r="Q2572" s="108"/>
      <c r="R2572" s="108"/>
      <c r="S2572" s="108"/>
      <c r="T2572" s="417"/>
      <c r="U2572" s="40"/>
      <c r="V2572" s="40"/>
      <c r="W2572" s="40"/>
      <c r="X2572" s="40"/>
    </row>
    <row r="2573" spans="1:24" x14ac:dyDescent="0.25">
      <c r="A2573" s="108"/>
      <c r="B2573" s="108"/>
      <c r="C2573" s="108"/>
      <c r="D2573" s="108"/>
      <c r="E2573" s="417"/>
      <c r="F2573" s="108"/>
      <c r="G2573" s="108"/>
      <c r="H2573" s="108"/>
      <c r="I2573" s="108"/>
      <c r="J2573" s="108"/>
      <c r="K2573" s="417"/>
      <c r="L2573" s="108"/>
      <c r="M2573" s="108"/>
      <c r="N2573" s="108"/>
      <c r="O2573" s="108"/>
      <c r="P2573" s="108"/>
      <c r="Q2573" s="108"/>
      <c r="R2573" s="108"/>
      <c r="S2573" s="108"/>
      <c r="T2573" s="417"/>
      <c r="U2573" s="40"/>
      <c r="V2573" s="40"/>
      <c r="W2573" s="40"/>
      <c r="X2573" s="40"/>
    </row>
    <row r="2574" spans="1:24" x14ac:dyDescent="0.25">
      <c r="A2574" s="108"/>
      <c r="B2574" s="108"/>
      <c r="C2574" s="108"/>
      <c r="D2574" s="108"/>
      <c r="E2574" s="417"/>
      <c r="F2574" s="108"/>
      <c r="G2574" s="108"/>
      <c r="H2574" s="108"/>
      <c r="I2574" s="108"/>
      <c r="J2574" s="108"/>
      <c r="K2574" s="417"/>
      <c r="L2574" s="108"/>
      <c r="M2574" s="108"/>
      <c r="N2574" s="108"/>
      <c r="O2574" s="108"/>
      <c r="P2574" s="108"/>
      <c r="Q2574" s="108"/>
      <c r="R2574" s="108"/>
      <c r="S2574" s="108"/>
      <c r="T2574" s="417"/>
      <c r="U2574" s="40"/>
      <c r="V2574" s="40"/>
      <c r="W2574" s="40"/>
      <c r="X2574" s="40"/>
    </row>
    <row r="2575" spans="1:24" x14ac:dyDescent="0.25">
      <c r="A2575" s="108"/>
      <c r="B2575" s="108"/>
      <c r="C2575" s="108"/>
      <c r="D2575" s="108"/>
      <c r="E2575" s="417"/>
      <c r="F2575" s="108"/>
      <c r="G2575" s="108"/>
      <c r="H2575" s="108"/>
      <c r="I2575" s="108"/>
      <c r="J2575" s="108"/>
      <c r="K2575" s="417"/>
      <c r="L2575" s="108"/>
      <c r="M2575" s="108"/>
      <c r="N2575" s="108"/>
      <c r="O2575" s="108"/>
      <c r="P2575" s="108"/>
      <c r="Q2575" s="108"/>
      <c r="R2575" s="108"/>
      <c r="S2575" s="108"/>
      <c r="T2575" s="417"/>
      <c r="U2575" s="40"/>
      <c r="V2575" s="40"/>
      <c r="W2575" s="40"/>
      <c r="X2575" s="40"/>
    </row>
    <row r="2576" spans="1:24" x14ac:dyDescent="0.25">
      <c r="A2576" s="108"/>
      <c r="B2576" s="108"/>
      <c r="C2576" s="108"/>
      <c r="D2576" s="108"/>
      <c r="E2576" s="417"/>
      <c r="F2576" s="108"/>
      <c r="G2576" s="108"/>
      <c r="H2576" s="108"/>
      <c r="I2576" s="108"/>
      <c r="J2576" s="108"/>
      <c r="K2576" s="417"/>
      <c r="L2576" s="108"/>
      <c r="M2576" s="108"/>
      <c r="N2576" s="108"/>
      <c r="O2576" s="108"/>
      <c r="P2576" s="108"/>
      <c r="Q2576" s="108"/>
      <c r="R2576" s="108"/>
      <c r="S2576" s="108"/>
      <c r="T2576" s="417"/>
      <c r="U2576" s="40"/>
      <c r="V2576" s="40"/>
      <c r="W2576" s="40"/>
      <c r="X2576" s="40"/>
    </row>
    <row r="2577" spans="1:24" x14ac:dyDescent="0.25">
      <c r="A2577" s="108"/>
      <c r="B2577" s="108"/>
      <c r="C2577" s="108"/>
      <c r="D2577" s="108"/>
      <c r="E2577" s="417"/>
      <c r="F2577" s="108"/>
      <c r="G2577" s="108"/>
      <c r="H2577" s="108"/>
      <c r="I2577" s="108"/>
      <c r="J2577" s="108"/>
      <c r="K2577" s="417"/>
      <c r="L2577" s="108"/>
      <c r="M2577" s="108"/>
      <c r="N2577" s="108"/>
      <c r="O2577" s="108"/>
      <c r="P2577" s="108"/>
      <c r="Q2577" s="108"/>
      <c r="R2577" s="108"/>
      <c r="S2577" s="108"/>
      <c r="T2577" s="417"/>
      <c r="U2577" s="40"/>
      <c r="V2577" s="40"/>
      <c r="W2577" s="40"/>
      <c r="X2577" s="40"/>
    </row>
    <row r="2578" spans="1:24" x14ac:dyDescent="0.25">
      <c r="A2578" s="108"/>
      <c r="B2578" s="108"/>
      <c r="C2578" s="108"/>
      <c r="D2578" s="108"/>
      <c r="E2578" s="417"/>
      <c r="F2578" s="108"/>
      <c r="G2578" s="108"/>
      <c r="H2578" s="108"/>
      <c r="I2578" s="108"/>
      <c r="J2578" s="108"/>
      <c r="K2578" s="417"/>
      <c r="L2578" s="108"/>
      <c r="M2578" s="108"/>
      <c r="N2578" s="108"/>
      <c r="O2578" s="108"/>
      <c r="P2578" s="108"/>
      <c r="Q2578" s="108"/>
      <c r="R2578" s="108"/>
      <c r="S2578" s="108"/>
      <c r="T2578" s="417"/>
      <c r="U2578" s="40"/>
      <c r="V2578" s="40"/>
      <c r="W2578" s="40"/>
      <c r="X2578" s="40"/>
    </row>
    <row r="2579" spans="1:24" x14ac:dyDescent="0.25">
      <c r="A2579" s="108"/>
      <c r="B2579" s="108"/>
      <c r="C2579" s="108"/>
      <c r="D2579" s="108"/>
      <c r="E2579" s="417"/>
      <c r="F2579" s="108"/>
      <c r="G2579" s="108"/>
      <c r="H2579" s="108"/>
      <c r="I2579" s="108"/>
      <c r="J2579" s="108"/>
      <c r="K2579" s="417"/>
      <c r="L2579" s="108"/>
      <c r="M2579" s="108"/>
      <c r="N2579" s="108"/>
      <c r="O2579" s="108"/>
      <c r="P2579" s="108"/>
      <c r="Q2579" s="108"/>
      <c r="R2579" s="108"/>
      <c r="S2579" s="108"/>
      <c r="T2579" s="417"/>
      <c r="U2579" s="40"/>
      <c r="V2579" s="40"/>
      <c r="W2579" s="40"/>
      <c r="X2579" s="40"/>
    </row>
    <row r="2580" spans="1:24" x14ac:dyDescent="0.25">
      <c r="A2580" s="108"/>
      <c r="B2580" s="108"/>
      <c r="C2580" s="108"/>
      <c r="D2580" s="108"/>
      <c r="E2580" s="417"/>
      <c r="F2580" s="108"/>
      <c r="G2580" s="108"/>
      <c r="H2580" s="108"/>
      <c r="I2580" s="108"/>
      <c r="J2580" s="108"/>
      <c r="K2580" s="417"/>
      <c r="L2580" s="108"/>
      <c r="M2580" s="108"/>
      <c r="N2580" s="108"/>
      <c r="O2580" s="108"/>
      <c r="P2580" s="108"/>
      <c r="Q2580" s="108"/>
      <c r="R2580" s="108"/>
      <c r="S2580" s="108"/>
      <c r="T2580" s="417"/>
      <c r="U2580" s="40"/>
      <c r="V2580" s="40"/>
      <c r="W2580" s="40"/>
      <c r="X2580" s="40"/>
    </row>
    <row r="2581" spans="1:24" x14ac:dyDescent="0.25">
      <c r="A2581" s="108"/>
      <c r="B2581" s="108"/>
      <c r="C2581" s="108"/>
      <c r="D2581" s="108"/>
      <c r="E2581" s="417"/>
      <c r="F2581" s="108"/>
      <c r="G2581" s="108"/>
      <c r="H2581" s="108"/>
      <c r="I2581" s="108"/>
      <c r="J2581" s="108"/>
      <c r="K2581" s="417"/>
      <c r="L2581" s="108"/>
      <c r="M2581" s="108"/>
      <c r="N2581" s="108"/>
      <c r="O2581" s="108"/>
      <c r="P2581" s="108"/>
      <c r="Q2581" s="108"/>
      <c r="R2581" s="108"/>
      <c r="S2581" s="108"/>
      <c r="T2581" s="417"/>
      <c r="U2581" s="40"/>
      <c r="V2581" s="40"/>
      <c r="W2581" s="40"/>
      <c r="X2581" s="40"/>
    </row>
    <row r="2582" spans="1:24" x14ac:dyDescent="0.25">
      <c r="A2582" s="108"/>
      <c r="B2582" s="108"/>
      <c r="C2582" s="108"/>
      <c r="D2582" s="108"/>
      <c r="E2582" s="417"/>
      <c r="F2582" s="108"/>
      <c r="G2582" s="108"/>
      <c r="H2582" s="108"/>
      <c r="I2582" s="108"/>
      <c r="J2582" s="108"/>
      <c r="K2582" s="417"/>
      <c r="L2582" s="108"/>
      <c r="M2582" s="108"/>
      <c r="N2582" s="108"/>
      <c r="O2582" s="108"/>
      <c r="P2582" s="108"/>
      <c r="Q2582" s="108"/>
      <c r="R2582" s="108"/>
      <c r="S2582" s="108"/>
      <c r="T2582" s="417"/>
      <c r="U2582" s="40"/>
      <c r="V2582" s="40"/>
      <c r="W2582" s="40"/>
      <c r="X2582" s="40"/>
    </row>
    <row r="2583" spans="1:24" x14ac:dyDescent="0.25">
      <c r="A2583" s="108"/>
      <c r="B2583" s="108"/>
      <c r="C2583" s="108"/>
      <c r="D2583" s="108"/>
      <c r="E2583" s="417"/>
      <c r="F2583" s="108"/>
      <c r="G2583" s="108"/>
      <c r="H2583" s="108"/>
      <c r="I2583" s="108"/>
      <c r="J2583" s="108"/>
      <c r="K2583" s="417"/>
      <c r="L2583" s="108"/>
      <c r="M2583" s="108"/>
      <c r="N2583" s="108"/>
      <c r="O2583" s="108"/>
      <c r="P2583" s="108"/>
      <c r="Q2583" s="108"/>
      <c r="R2583" s="108"/>
      <c r="S2583" s="108"/>
      <c r="T2583" s="417"/>
      <c r="U2583" s="40"/>
      <c r="V2583" s="40"/>
      <c r="W2583" s="40"/>
      <c r="X2583" s="40"/>
    </row>
    <row r="2584" spans="1:24" x14ac:dyDescent="0.25">
      <c r="A2584" s="108"/>
      <c r="B2584" s="108"/>
      <c r="C2584" s="108"/>
      <c r="D2584" s="108"/>
      <c r="E2584" s="417"/>
      <c r="F2584" s="108"/>
      <c r="G2584" s="108"/>
      <c r="H2584" s="108"/>
      <c r="I2584" s="108"/>
      <c r="J2584" s="108"/>
      <c r="K2584" s="417"/>
      <c r="L2584" s="108"/>
      <c r="M2584" s="108"/>
      <c r="N2584" s="108"/>
      <c r="O2584" s="108"/>
      <c r="P2584" s="108"/>
      <c r="Q2584" s="108"/>
      <c r="R2584" s="108"/>
      <c r="S2584" s="108"/>
      <c r="T2584" s="417"/>
      <c r="U2584" s="40"/>
      <c r="V2584" s="40"/>
      <c r="W2584" s="40"/>
      <c r="X2584" s="40"/>
    </row>
    <row r="2585" spans="1:24" x14ac:dyDescent="0.25">
      <c r="A2585" s="108"/>
      <c r="B2585" s="108"/>
      <c r="C2585" s="108"/>
      <c r="D2585" s="108"/>
      <c r="E2585" s="417"/>
      <c r="F2585" s="108"/>
      <c r="G2585" s="108"/>
      <c r="H2585" s="108"/>
      <c r="I2585" s="108"/>
      <c r="J2585" s="108"/>
      <c r="K2585" s="417"/>
      <c r="L2585" s="108"/>
      <c r="M2585" s="108"/>
      <c r="N2585" s="108"/>
      <c r="O2585" s="108"/>
      <c r="P2585" s="108"/>
      <c r="Q2585" s="108"/>
      <c r="R2585" s="108"/>
      <c r="S2585" s="108"/>
      <c r="T2585" s="417"/>
      <c r="U2585" s="40"/>
      <c r="V2585" s="40"/>
      <c r="W2585" s="40"/>
      <c r="X2585" s="40"/>
    </row>
    <row r="2586" spans="1:24" x14ac:dyDescent="0.25">
      <c r="A2586" s="108"/>
      <c r="B2586" s="108"/>
      <c r="C2586" s="108"/>
      <c r="D2586" s="108"/>
      <c r="E2586" s="417"/>
      <c r="F2586" s="108"/>
      <c r="G2586" s="108"/>
      <c r="H2586" s="108"/>
      <c r="I2586" s="108"/>
      <c r="J2586" s="108"/>
      <c r="K2586" s="417"/>
      <c r="L2586" s="108"/>
      <c r="M2586" s="108"/>
      <c r="N2586" s="108"/>
      <c r="O2586" s="108"/>
      <c r="P2586" s="108"/>
      <c r="Q2586" s="108"/>
      <c r="R2586" s="108"/>
      <c r="S2586" s="108"/>
      <c r="T2586" s="417"/>
      <c r="U2586" s="40"/>
      <c r="V2586" s="40"/>
      <c r="W2586" s="40"/>
      <c r="X2586" s="40"/>
    </row>
    <row r="2587" spans="1:24" x14ac:dyDescent="0.25">
      <c r="A2587" s="108"/>
      <c r="B2587" s="108"/>
      <c r="C2587" s="108"/>
      <c r="D2587" s="108"/>
      <c r="E2587" s="417"/>
      <c r="F2587" s="108"/>
      <c r="G2587" s="108"/>
      <c r="H2587" s="108"/>
      <c r="I2587" s="108"/>
      <c r="J2587" s="108"/>
      <c r="K2587" s="417"/>
      <c r="L2587" s="108"/>
      <c r="M2587" s="108"/>
      <c r="N2587" s="108"/>
      <c r="O2587" s="108"/>
      <c r="P2587" s="108"/>
      <c r="Q2587" s="108"/>
      <c r="R2587" s="108"/>
      <c r="S2587" s="108"/>
      <c r="T2587" s="417"/>
      <c r="U2587" s="40"/>
      <c r="V2587" s="40"/>
      <c r="W2587" s="40"/>
      <c r="X2587" s="40"/>
    </row>
    <row r="2588" spans="1:24" x14ac:dyDescent="0.25">
      <c r="A2588" s="108"/>
      <c r="B2588" s="108"/>
      <c r="C2588" s="108"/>
      <c r="D2588" s="108"/>
      <c r="E2588" s="417"/>
      <c r="F2588" s="108"/>
      <c r="G2588" s="108"/>
      <c r="H2588" s="108"/>
      <c r="I2588" s="108"/>
      <c r="J2588" s="108"/>
      <c r="K2588" s="417"/>
      <c r="L2588" s="108"/>
      <c r="M2588" s="108"/>
      <c r="N2588" s="108"/>
      <c r="O2588" s="108"/>
      <c r="P2588" s="108"/>
      <c r="Q2588" s="108"/>
      <c r="R2588" s="108"/>
      <c r="S2588" s="108"/>
      <c r="T2588" s="417"/>
      <c r="U2588" s="40"/>
      <c r="V2588" s="40"/>
      <c r="W2588" s="40"/>
      <c r="X2588" s="40"/>
    </row>
    <row r="2589" spans="1:24" x14ac:dyDescent="0.25">
      <c r="A2589" s="108"/>
      <c r="B2589" s="108"/>
      <c r="C2589" s="108"/>
      <c r="D2589" s="108"/>
      <c r="E2589" s="417"/>
      <c r="F2589" s="108"/>
      <c r="G2589" s="108"/>
      <c r="H2589" s="108"/>
      <c r="I2589" s="108"/>
      <c r="J2589" s="108"/>
      <c r="K2589" s="417"/>
      <c r="L2589" s="108"/>
      <c r="M2589" s="108"/>
      <c r="N2589" s="108"/>
      <c r="O2589" s="108"/>
      <c r="P2589" s="108"/>
      <c r="Q2589" s="108"/>
      <c r="R2589" s="108"/>
      <c r="S2589" s="108"/>
      <c r="T2589" s="417"/>
      <c r="U2589" s="40"/>
      <c r="V2589" s="40"/>
      <c r="W2589" s="40"/>
      <c r="X2589" s="40"/>
    </row>
    <row r="2590" spans="1:24" x14ac:dyDescent="0.25">
      <c r="A2590" s="108"/>
      <c r="B2590" s="108"/>
      <c r="C2590" s="108"/>
      <c r="D2590" s="108"/>
      <c r="E2590" s="417"/>
      <c r="F2590" s="108"/>
      <c r="G2590" s="108"/>
      <c r="H2590" s="108"/>
      <c r="I2590" s="108"/>
      <c r="J2590" s="108"/>
      <c r="K2590" s="417"/>
      <c r="L2590" s="108"/>
      <c r="M2590" s="108"/>
      <c r="N2590" s="108"/>
      <c r="O2590" s="108"/>
      <c r="P2590" s="108"/>
      <c r="Q2590" s="108"/>
      <c r="R2590" s="108"/>
      <c r="S2590" s="108"/>
      <c r="T2590" s="417"/>
      <c r="U2590" s="40"/>
      <c r="V2590" s="40"/>
      <c r="W2590" s="40"/>
      <c r="X2590" s="40"/>
    </row>
    <row r="2591" spans="1:24" x14ac:dyDescent="0.25">
      <c r="A2591" s="108"/>
      <c r="B2591" s="108"/>
      <c r="C2591" s="108"/>
      <c r="D2591" s="108"/>
      <c r="E2591" s="417"/>
      <c r="F2591" s="108"/>
      <c r="G2591" s="108"/>
      <c r="H2591" s="108"/>
      <c r="I2591" s="108"/>
      <c r="J2591" s="108"/>
      <c r="K2591" s="417"/>
      <c r="L2591" s="108"/>
      <c r="M2591" s="108"/>
      <c r="N2591" s="108"/>
      <c r="O2591" s="108"/>
      <c r="P2591" s="108"/>
      <c r="Q2591" s="108"/>
      <c r="R2591" s="108"/>
      <c r="S2591" s="108"/>
      <c r="T2591" s="417"/>
      <c r="U2591" s="40"/>
      <c r="V2591" s="40"/>
      <c r="W2591" s="40"/>
      <c r="X2591" s="40"/>
    </row>
    <row r="2592" spans="1:24" x14ac:dyDescent="0.25">
      <c r="A2592" s="108"/>
      <c r="B2592" s="108"/>
      <c r="C2592" s="108"/>
      <c r="D2592" s="108"/>
      <c r="E2592" s="417"/>
      <c r="F2592" s="108"/>
      <c r="G2592" s="108"/>
      <c r="H2592" s="108"/>
      <c r="I2592" s="108"/>
      <c r="J2592" s="108"/>
      <c r="K2592" s="417"/>
      <c r="L2592" s="108"/>
      <c r="M2592" s="108"/>
      <c r="N2592" s="108"/>
      <c r="O2592" s="108"/>
      <c r="P2592" s="108"/>
      <c r="Q2592" s="108"/>
      <c r="R2592" s="108"/>
      <c r="S2592" s="108"/>
      <c r="T2592" s="417"/>
      <c r="U2592" s="40"/>
      <c r="V2592" s="40"/>
      <c r="W2592" s="40"/>
      <c r="X2592" s="40"/>
    </row>
    <row r="2593" spans="1:24" x14ac:dyDescent="0.25">
      <c r="A2593" s="108"/>
      <c r="B2593" s="108"/>
      <c r="C2593" s="108"/>
      <c r="D2593" s="108"/>
      <c r="E2593" s="417"/>
      <c r="F2593" s="108"/>
      <c r="G2593" s="108"/>
      <c r="H2593" s="108"/>
      <c r="I2593" s="108"/>
      <c r="J2593" s="108"/>
      <c r="K2593" s="417"/>
      <c r="L2593" s="108"/>
      <c r="M2593" s="108"/>
      <c r="N2593" s="108"/>
      <c r="O2593" s="108"/>
      <c r="P2593" s="108"/>
      <c r="Q2593" s="108"/>
      <c r="R2593" s="108"/>
      <c r="S2593" s="108"/>
      <c r="T2593" s="417"/>
      <c r="U2593" s="40"/>
      <c r="V2593" s="40"/>
      <c r="W2593" s="40"/>
      <c r="X2593" s="40"/>
    </row>
    <row r="2594" spans="1:24" x14ac:dyDescent="0.25">
      <c r="A2594" s="108"/>
      <c r="B2594" s="108"/>
      <c r="C2594" s="108"/>
      <c r="D2594" s="108"/>
      <c r="E2594" s="417"/>
      <c r="F2594" s="108"/>
      <c r="G2594" s="108"/>
      <c r="H2594" s="108"/>
      <c r="I2594" s="108"/>
      <c r="J2594" s="108"/>
      <c r="K2594" s="417"/>
      <c r="L2594" s="108"/>
      <c r="M2594" s="108"/>
      <c r="N2594" s="108"/>
      <c r="O2594" s="108"/>
      <c r="P2594" s="108"/>
      <c r="Q2594" s="108"/>
      <c r="R2594" s="108"/>
      <c r="S2594" s="108"/>
      <c r="T2594" s="417"/>
      <c r="U2594" s="40"/>
      <c r="V2594" s="40"/>
      <c r="W2594" s="40"/>
      <c r="X2594" s="40"/>
    </row>
    <row r="2595" spans="1:24" x14ac:dyDescent="0.25">
      <c r="A2595" s="108"/>
      <c r="B2595" s="108"/>
      <c r="C2595" s="108"/>
      <c r="D2595" s="108"/>
      <c r="E2595" s="417"/>
      <c r="F2595" s="108"/>
      <c r="G2595" s="108"/>
      <c r="H2595" s="108"/>
      <c r="I2595" s="108"/>
      <c r="J2595" s="108"/>
      <c r="K2595" s="417"/>
      <c r="L2595" s="108"/>
      <c r="M2595" s="108"/>
      <c r="N2595" s="108"/>
      <c r="O2595" s="108"/>
      <c r="P2595" s="108"/>
      <c r="Q2595" s="108"/>
      <c r="R2595" s="108"/>
      <c r="S2595" s="108"/>
      <c r="T2595" s="417"/>
      <c r="U2595" s="40"/>
      <c r="V2595" s="40"/>
      <c r="W2595" s="40"/>
      <c r="X2595" s="40"/>
    </row>
    <row r="2596" spans="1:24" x14ac:dyDescent="0.25">
      <c r="A2596" s="108"/>
      <c r="B2596" s="108"/>
      <c r="C2596" s="108"/>
      <c r="D2596" s="108"/>
      <c r="E2596" s="417"/>
      <c r="F2596" s="108"/>
      <c r="G2596" s="108"/>
      <c r="H2596" s="108"/>
      <c r="I2596" s="108"/>
      <c r="J2596" s="108"/>
      <c r="K2596" s="417"/>
      <c r="L2596" s="108"/>
      <c r="M2596" s="108"/>
      <c r="N2596" s="108"/>
      <c r="O2596" s="108"/>
      <c r="P2596" s="108"/>
      <c r="Q2596" s="108"/>
      <c r="R2596" s="108"/>
      <c r="S2596" s="108"/>
      <c r="T2596" s="417"/>
      <c r="U2596" s="40"/>
      <c r="V2596" s="40"/>
      <c r="W2596" s="40"/>
      <c r="X2596" s="40"/>
    </row>
    <row r="2597" spans="1:24" x14ac:dyDescent="0.25">
      <c r="A2597" s="108"/>
      <c r="B2597" s="108"/>
      <c r="C2597" s="108"/>
      <c r="D2597" s="108"/>
      <c r="E2597" s="417"/>
      <c r="F2597" s="108"/>
      <c r="G2597" s="108"/>
      <c r="H2597" s="108"/>
      <c r="I2597" s="108"/>
      <c r="J2597" s="108"/>
      <c r="K2597" s="417"/>
      <c r="L2597" s="108"/>
      <c r="M2597" s="108"/>
      <c r="N2597" s="108"/>
      <c r="O2597" s="108"/>
      <c r="P2597" s="108"/>
      <c r="Q2597" s="108"/>
      <c r="R2597" s="108"/>
      <c r="S2597" s="108"/>
      <c r="T2597" s="417"/>
      <c r="U2597" s="40"/>
      <c r="V2597" s="40"/>
      <c r="W2597" s="40"/>
      <c r="X2597" s="40"/>
    </row>
    <row r="2598" spans="1:24" x14ac:dyDescent="0.25">
      <c r="A2598" s="108"/>
      <c r="B2598" s="108"/>
      <c r="C2598" s="108"/>
      <c r="D2598" s="108"/>
      <c r="E2598" s="417"/>
      <c r="F2598" s="108"/>
      <c r="G2598" s="108"/>
      <c r="H2598" s="108"/>
      <c r="I2598" s="108"/>
      <c r="J2598" s="108"/>
      <c r="K2598" s="417"/>
      <c r="L2598" s="108"/>
      <c r="M2598" s="108"/>
      <c r="N2598" s="108"/>
      <c r="O2598" s="108"/>
      <c r="P2598" s="108"/>
      <c r="Q2598" s="108"/>
      <c r="R2598" s="108"/>
      <c r="S2598" s="108"/>
      <c r="T2598" s="417"/>
      <c r="U2598" s="40"/>
      <c r="V2598" s="40"/>
      <c r="W2598" s="40"/>
      <c r="X2598" s="40"/>
    </row>
    <row r="2599" spans="1:24" x14ac:dyDescent="0.25">
      <c r="A2599" s="108"/>
      <c r="B2599" s="108"/>
      <c r="C2599" s="108"/>
      <c r="D2599" s="108"/>
      <c r="E2599" s="417"/>
      <c r="F2599" s="108"/>
      <c r="G2599" s="108"/>
      <c r="H2599" s="108"/>
      <c r="I2599" s="108"/>
      <c r="J2599" s="108"/>
      <c r="K2599" s="417"/>
      <c r="L2599" s="108"/>
      <c r="M2599" s="108"/>
      <c r="N2599" s="108"/>
      <c r="O2599" s="108"/>
      <c r="P2599" s="108"/>
      <c r="Q2599" s="108"/>
      <c r="R2599" s="108"/>
      <c r="S2599" s="108"/>
      <c r="T2599" s="417"/>
      <c r="U2599" s="40"/>
      <c r="V2599" s="40"/>
      <c r="W2599" s="40"/>
      <c r="X2599" s="40"/>
    </row>
    <row r="2600" spans="1:24" x14ac:dyDescent="0.25">
      <c r="A2600" s="108"/>
      <c r="B2600" s="108"/>
      <c r="C2600" s="108"/>
      <c r="D2600" s="108"/>
      <c r="E2600" s="417"/>
      <c r="F2600" s="108"/>
      <c r="G2600" s="108"/>
      <c r="H2600" s="108"/>
      <c r="I2600" s="108"/>
      <c r="J2600" s="108"/>
      <c r="K2600" s="417"/>
      <c r="L2600" s="108"/>
      <c r="M2600" s="108"/>
      <c r="N2600" s="108"/>
      <c r="O2600" s="108"/>
      <c r="P2600" s="108"/>
      <c r="Q2600" s="108"/>
      <c r="R2600" s="108"/>
      <c r="S2600" s="108"/>
      <c r="T2600" s="417"/>
      <c r="U2600" s="40"/>
      <c r="V2600" s="40"/>
      <c r="W2600" s="40"/>
      <c r="X2600" s="40"/>
    </row>
    <row r="2601" spans="1:24" x14ac:dyDescent="0.25">
      <c r="A2601" s="108"/>
      <c r="B2601" s="108"/>
      <c r="C2601" s="108"/>
      <c r="D2601" s="108"/>
      <c r="E2601" s="417"/>
      <c r="F2601" s="108"/>
      <c r="G2601" s="108"/>
      <c r="H2601" s="108"/>
      <c r="I2601" s="108"/>
      <c r="J2601" s="108"/>
      <c r="K2601" s="417"/>
      <c r="L2601" s="108"/>
      <c r="M2601" s="108"/>
      <c r="N2601" s="108"/>
      <c r="O2601" s="108"/>
      <c r="P2601" s="108"/>
      <c r="Q2601" s="108"/>
      <c r="R2601" s="108"/>
      <c r="S2601" s="108"/>
      <c r="T2601" s="417"/>
      <c r="U2601" s="40"/>
      <c r="V2601" s="40"/>
      <c r="W2601" s="40"/>
      <c r="X2601" s="40"/>
    </row>
    <row r="2602" spans="1:24" x14ac:dyDescent="0.25">
      <c r="A2602" s="108"/>
      <c r="B2602" s="108"/>
      <c r="C2602" s="108"/>
      <c r="D2602" s="108"/>
      <c r="E2602" s="417"/>
      <c r="F2602" s="108"/>
      <c r="G2602" s="108"/>
      <c r="H2602" s="108"/>
      <c r="I2602" s="108"/>
      <c r="J2602" s="108"/>
      <c r="K2602" s="417"/>
      <c r="L2602" s="108"/>
      <c r="M2602" s="108"/>
      <c r="N2602" s="108"/>
      <c r="O2602" s="108"/>
      <c r="P2602" s="108"/>
      <c r="Q2602" s="108"/>
      <c r="R2602" s="108"/>
      <c r="S2602" s="108"/>
      <c r="T2602" s="417"/>
      <c r="U2602" s="40"/>
      <c r="V2602" s="40"/>
      <c r="W2602" s="40"/>
      <c r="X2602" s="40"/>
    </row>
    <row r="2603" spans="1:24" x14ac:dyDescent="0.25">
      <c r="A2603" s="108"/>
      <c r="B2603" s="108"/>
      <c r="C2603" s="108"/>
      <c r="D2603" s="108"/>
      <c r="E2603" s="417"/>
      <c r="F2603" s="108"/>
      <c r="G2603" s="108"/>
      <c r="H2603" s="108"/>
      <c r="I2603" s="108"/>
      <c r="J2603" s="108"/>
      <c r="K2603" s="417"/>
      <c r="L2603" s="108"/>
      <c r="M2603" s="108"/>
      <c r="N2603" s="108"/>
      <c r="O2603" s="108"/>
      <c r="P2603" s="108"/>
      <c r="Q2603" s="108"/>
      <c r="R2603" s="108"/>
      <c r="S2603" s="108"/>
      <c r="T2603" s="417"/>
      <c r="U2603" s="40"/>
      <c r="V2603" s="40"/>
      <c r="W2603" s="40"/>
      <c r="X2603" s="40"/>
    </row>
    <row r="2604" spans="1:24" x14ac:dyDescent="0.25">
      <c r="A2604" s="108"/>
      <c r="B2604" s="108"/>
      <c r="C2604" s="108"/>
      <c r="D2604" s="108"/>
      <c r="E2604" s="417"/>
      <c r="F2604" s="108"/>
      <c r="G2604" s="108"/>
      <c r="H2604" s="108"/>
      <c r="I2604" s="108"/>
      <c r="J2604" s="108"/>
      <c r="K2604" s="417"/>
      <c r="L2604" s="108"/>
      <c r="M2604" s="108"/>
      <c r="N2604" s="108"/>
      <c r="O2604" s="108"/>
      <c r="P2604" s="108"/>
      <c r="Q2604" s="108"/>
      <c r="R2604" s="108"/>
      <c r="S2604" s="108"/>
      <c r="T2604" s="417"/>
      <c r="U2604" s="40"/>
      <c r="V2604" s="40"/>
      <c r="W2604" s="40"/>
      <c r="X2604" s="40"/>
    </row>
    <row r="2605" spans="1:24" x14ac:dyDescent="0.25">
      <c r="A2605" s="108"/>
      <c r="B2605" s="108"/>
      <c r="C2605" s="108"/>
      <c r="D2605" s="108"/>
      <c r="E2605" s="417"/>
      <c r="F2605" s="108"/>
      <c r="G2605" s="108"/>
      <c r="H2605" s="108"/>
      <c r="I2605" s="108"/>
      <c r="J2605" s="108"/>
      <c r="K2605" s="417"/>
      <c r="L2605" s="108"/>
      <c r="M2605" s="108"/>
      <c r="N2605" s="108"/>
      <c r="O2605" s="108"/>
      <c r="P2605" s="108"/>
      <c r="Q2605" s="108"/>
      <c r="R2605" s="108"/>
      <c r="S2605" s="108"/>
      <c r="T2605" s="417"/>
      <c r="U2605" s="40"/>
      <c r="V2605" s="40"/>
      <c r="W2605" s="40"/>
      <c r="X2605" s="40"/>
    </row>
    <row r="2606" spans="1:24" x14ac:dyDescent="0.25">
      <c r="A2606" s="108"/>
      <c r="B2606" s="108"/>
      <c r="C2606" s="108"/>
      <c r="D2606" s="108"/>
      <c r="E2606" s="417"/>
      <c r="F2606" s="108"/>
      <c r="G2606" s="108"/>
      <c r="H2606" s="108"/>
      <c r="I2606" s="108"/>
      <c r="J2606" s="108"/>
      <c r="K2606" s="417"/>
      <c r="L2606" s="108"/>
      <c r="M2606" s="108"/>
      <c r="N2606" s="108"/>
      <c r="O2606" s="108"/>
      <c r="P2606" s="108"/>
      <c r="Q2606" s="108"/>
      <c r="R2606" s="108"/>
      <c r="S2606" s="108"/>
      <c r="T2606" s="417"/>
      <c r="U2606" s="40"/>
      <c r="V2606" s="40"/>
      <c r="W2606" s="40"/>
      <c r="X2606" s="40"/>
    </row>
    <row r="2607" spans="1:24" x14ac:dyDescent="0.25">
      <c r="A2607" s="108"/>
      <c r="B2607" s="108"/>
      <c r="C2607" s="108"/>
      <c r="D2607" s="108"/>
      <c r="E2607" s="417"/>
      <c r="F2607" s="108"/>
      <c r="G2607" s="108"/>
      <c r="H2607" s="108"/>
      <c r="I2607" s="108"/>
      <c r="J2607" s="108"/>
      <c r="K2607" s="417"/>
      <c r="L2607" s="108"/>
      <c r="M2607" s="108"/>
      <c r="N2607" s="108"/>
      <c r="O2607" s="108"/>
      <c r="P2607" s="108"/>
      <c r="Q2607" s="108"/>
      <c r="R2607" s="108"/>
      <c r="S2607" s="108"/>
      <c r="T2607" s="417"/>
      <c r="U2607" s="40"/>
      <c r="V2607" s="40"/>
      <c r="W2607" s="40"/>
      <c r="X2607" s="40"/>
    </row>
    <row r="2608" spans="1:24" x14ac:dyDescent="0.25">
      <c r="A2608" s="108"/>
      <c r="B2608" s="108"/>
      <c r="C2608" s="108"/>
      <c r="D2608" s="108"/>
      <c r="E2608" s="417"/>
      <c r="F2608" s="108"/>
      <c r="G2608" s="108"/>
      <c r="H2608" s="108"/>
      <c r="I2608" s="108"/>
      <c r="J2608" s="108"/>
      <c r="K2608" s="417"/>
      <c r="L2608" s="108"/>
      <c r="M2608" s="108"/>
      <c r="N2608" s="108"/>
      <c r="O2608" s="108"/>
      <c r="P2608" s="108"/>
      <c r="Q2608" s="108"/>
      <c r="R2608" s="108"/>
      <c r="S2608" s="108"/>
      <c r="T2608" s="417"/>
      <c r="U2608" s="40"/>
      <c r="V2608" s="40"/>
      <c r="W2608" s="40"/>
      <c r="X2608" s="40"/>
    </row>
    <row r="2609" spans="1:24" x14ac:dyDescent="0.25">
      <c r="A2609" s="108"/>
      <c r="B2609" s="108"/>
      <c r="C2609" s="108"/>
      <c r="D2609" s="108"/>
      <c r="E2609" s="417"/>
      <c r="F2609" s="108"/>
      <c r="G2609" s="108"/>
      <c r="H2609" s="108"/>
      <c r="I2609" s="108"/>
      <c r="J2609" s="108"/>
      <c r="K2609" s="417"/>
      <c r="L2609" s="108"/>
      <c r="M2609" s="108"/>
      <c r="N2609" s="108"/>
      <c r="O2609" s="108"/>
      <c r="P2609" s="108"/>
      <c r="Q2609" s="108"/>
      <c r="R2609" s="108"/>
      <c r="S2609" s="108"/>
      <c r="T2609" s="417"/>
      <c r="U2609" s="40"/>
      <c r="V2609" s="40"/>
      <c r="W2609" s="40"/>
      <c r="X2609" s="40"/>
    </row>
    <row r="2610" spans="1:24" x14ac:dyDescent="0.25">
      <c r="A2610" s="108"/>
      <c r="B2610" s="108"/>
      <c r="C2610" s="108"/>
      <c r="D2610" s="108"/>
      <c r="E2610" s="417"/>
      <c r="F2610" s="108"/>
      <c r="G2610" s="108"/>
      <c r="H2610" s="108"/>
      <c r="I2610" s="108"/>
      <c r="J2610" s="108"/>
      <c r="K2610" s="417"/>
      <c r="L2610" s="108"/>
      <c r="M2610" s="108"/>
      <c r="N2610" s="108"/>
      <c r="O2610" s="108"/>
      <c r="P2610" s="108"/>
      <c r="Q2610" s="108"/>
      <c r="R2610" s="108"/>
      <c r="S2610" s="108"/>
      <c r="T2610" s="417"/>
      <c r="U2610" s="40"/>
      <c r="V2610" s="40"/>
      <c r="W2610" s="40"/>
      <c r="X2610" s="40"/>
    </row>
    <row r="2611" spans="1:24" x14ac:dyDescent="0.25">
      <c r="A2611" s="108"/>
      <c r="B2611" s="108"/>
      <c r="C2611" s="108"/>
      <c r="D2611" s="108"/>
      <c r="E2611" s="417"/>
      <c r="F2611" s="108"/>
      <c r="G2611" s="108"/>
      <c r="H2611" s="108"/>
      <c r="I2611" s="108"/>
      <c r="J2611" s="108"/>
      <c r="K2611" s="417"/>
      <c r="L2611" s="108"/>
      <c r="M2611" s="108"/>
      <c r="N2611" s="108"/>
      <c r="O2611" s="108"/>
      <c r="P2611" s="108"/>
      <c r="Q2611" s="108"/>
      <c r="R2611" s="108"/>
      <c r="S2611" s="108"/>
      <c r="T2611" s="417"/>
      <c r="U2611" s="40"/>
      <c r="V2611" s="40"/>
      <c r="W2611" s="40"/>
      <c r="X2611" s="40"/>
    </row>
    <row r="2612" spans="1:24" x14ac:dyDescent="0.25">
      <c r="A2612" s="108"/>
      <c r="B2612" s="108"/>
      <c r="C2612" s="108"/>
      <c r="D2612" s="108"/>
      <c r="E2612" s="417"/>
      <c r="F2612" s="108"/>
      <c r="G2612" s="108"/>
      <c r="H2612" s="108"/>
      <c r="I2612" s="108"/>
      <c r="J2612" s="108"/>
      <c r="K2612" s="417"/>
      <c r="L2612" s="108"/>
      <c r="M2612" s="108"/>
      <c r="N2612" s="108"/>
      <c r="O2612" s="108"/>
      <c r="P2612" s="108"/>
      <c r="Q2612" s="108"/>
      <c r="R2612" s="108"/>
      <c r="S2612" s="108"/>
      <c r="T2612" s="417"/>
      <c r="U2612" s="40"/>
      <c r="V2612" s="40"/>
      <c r="W2612" s="40"/>
      <c r="X2612" s="40"/>
    </row>
    <row r="2613" spans="1:24" x14ac:dyDescent="0.25">
      <c r="A2613" s="108"/>
      <c r="B2613" s="108"/>
      <c r="C2613" s="108"/>
      <c r="D2613" s="108"/>
      <c r="E2613" s="417"/>
      <c r="F2613" s="108"/>
      <c r="G2613" s="108"/>
      <c r="H2613" s="108"/>
      <c r="I2613" s="108"/>
      <c r="J2613" s="108"/>
      <c r="K2613" s="417"/>
      <c r="L2613" s="108"/>
      <c r="M2613" s="108"/>
      <c r="N2613" s="108"/>
      <c r="O2613" s="108"/>
      <c r="P2613" s="108"/>
      <c r="Q2613" s="108"/>
      <c r="R2613" s="108"/>
      <c r="S2613" s="108"/>
      <c r="T2613" s="417"/>
      <c r="U2613" s="40"/>
      <c r="V2613" s="40"/>
      <c r="W2613" s="40"/>
      <c r="X2613" s="40"/>
    </row>
    <row r="2614" spans="1:24" x14ac:dyDescent="0.25">
      <c r="A2614" s="108"/>
      <c r="B2614" s="108"/>
      <c r="C2614" s="108"/>
      <c r="D2614" s="108"/>
      <c r="E2614" s="417"/>
      <c r="F2614" s="108"/>
      <c r="G2614" s="108"/>
      <c r="H2614" s="108"/>
      <c r="I2614" s="108"/>
      <c r="J2614" s="108"/>
      <c r="K2614" s="417"/>
      <c r="L2614" s="108"/>
      <c r="M2614" s="108"/>
      <c r="N2614" s="108"/>
      <c r="O2614" s="108"/>
      <c r="P2614" s="108"/>
      <c r="Q2614" s="108"/>
      <c r="R2614" s="108"/>
      <c r="S2614" s="108"/>
      <c r="T2614" s="417"/>
      <c r="U2614" s="40"/>
      <c r="V2614" s="40"/>
      <c r="W2614" s="40"/>
      <c r="X2614" s="40"/>
    </row>
    <row r="2615" spans="1:24" x14ac:dyDescent="0.25">
      <c r="A2615" s="108"/>
      <c r="B2615" s="108"/>
      <c r="C2615" s="108"/>
      <c r="D2615" s="108"/>
      <c r="E2615" s="417"/>
      <c r="F2615" s="108"/>
      <c r="G2615" s="108"/>
      <c r="H2615" s="108"/>
      <c r="I2615" s="108"/>
      <c r="J2615" s="108"/>
      <c r="K2615" s="417"/>
      <c r="L2615" s="108"/>
      <c r="M2615" s="108"/>
      <c r="N2615" s="108"/>
      <c r="O2615" s="108"/>
      <c r="P2615" s="108"/>
      <c r="Q2615" s="108"/>
      <c r="R2615" s="108"/>
      <c r="S2615" s="108"/>
      <c r="T2615" s="417"/>
      <c r="U2615" s="40"/>
      <c r="V2615" s="40"/>
      <c r="W2615" s="40"/>
      <c r="X2615" s="40"/>
    </row>
    <row r="2616" spans="1:24" x14ac:dyDescent="0.25">
      <c r="A2616" s="108"/>
      <c r="B2616" s="108"/>
      <c r="C2616" s="108"/>
      <c r="D2616" s="108"/>
      <c r="E2616" s="417"/>
      <c r="F2616" s="108"/>
      <c r="G2616" s="108"/>
      <c r="H2616" s="108"/>
      <c r="I2616" s="108"/>
      <c r="J2616" s="108"/>
      <c r="K2616" s="417"/>
      <c r="L2616" s="108"/>
      <c r="M2616" s="108"/>
      <c r="N2616" s="108"/>
      <c r="O2616" s="108"/>
      <c r="P2616" s="108"/>
      <c r="Q2616" s="108"/>
      <c r="R2616" s="108"/>
      <c r="S2616" s="108"/>
      <c r="T2616" s="417"/>
      <c r="U2616" s="40"/>
      <c r="V2616" s="40"/>
      <c r="W2616" s="40"/>
      <c r="X2616" s="40"/>
    </row>
    <row r="2617" spans="1:24" x14ac:dyDescent="0.25">
      <c r="A2617" s="108"/>
      <c r="B2617" s="108"/>
      <c r="C2617" s="108"/>
      <c r="D2617" s="108"/>
      <c r="E2617" s="417"/>
      <c r="F2617" s="108"/>
      <c r="G2617" s="108"/>
      <c r="H2617" s="108"/>
      <c r="I2617" s="108"/>
      <c r="J2617" s="108"/>
      <c r="K2617" s="417"/>
      <c r="L2617" s="108"/>
      <c r="M2617" s="108"/>
      <c r="N2617" s="108"/>
      <c r="O2617" s="108"/>
      <c r="P2617" s="108"/>
      <c r="Q2617" s="108"/>
      <c r="R2617" s="108"/>
      <c r="S2617" s="108"/>
      <c r="T2617" s="417"/>
      <c r="U2617" s="40"/>
      <c r="V2617" s="40"/>
      <c r="W2617" s="40"/>
      <c r="X2617" s="40"/>
    </row>
    <row r="2618" spans="1:24" x14ac:dyDescent="0.25">
      <c r="A2618" s="108"/>
      <c r="B2618" s="108"/>
      <c r="C2618" s="108"/>
      <c r="D2618" s="108"/>
      <c r="E2618" s="417"/>
      <c r="F2618" s="108"/>
      <c r="G2618" s="108"/>
      <c r="H2618" s="108"/>
      <c r="I2618" s="108"/>
      <c r="J2618" s="108"/>
      <c r="K2618" s="417"/>
      <c r="L2618" s="108"/>
      <c r="M2618" s="108"/>
      <c r="N2618" s="108"/>
      <c r="O2618" s="108"/>
      <c r="P2618" s="108"/>
      <c r="Q2618" s="108"/>
      <c r="R2618" s="108"/>
      <c r="S2618" s="108"/>
      <c r="T2618" s="417"/>
      <c r="U2618" s="40"/>
      <c r="V2618" s="40"/>
      <c r="W2618" s="40"/>
      <c r="X2618" s="40"/>
    </row>
    <row r="2619" spans="1:24" x14ac:dyDescent="0.25">
      <c r="A2619" s="108"/>
      <c r="B2619" s="108"/>
      <c r="C2619" s="108"/>
      <c r="D2619" s="108"/>
      <c r="E2619" s="417"/>
      <c r="F2619" s="108"/>
      <c r="G2619" s="108"/>
      <c r="H2619" s="108"/>
      <c r="I2619" s="108"/>
      <c r="J2619" s="108"/>
      <c r="K2619" s="417"/>
      <c r="L2619" s="108"/>
      <c r="M2619" s="108"/>
      <c r="N2619" s="108"/>
      <c r="O2619" s="108"/>
      <c r="P2619" s="108"/>
      <c r="Q2619" s="108"/>
      <c r="R2619" s="108"/>
      <c r="S2619" s="108"/>
      <c r="T2619" s="417"/>
      <c r="U2619" s="40"/>
      <c r="V2619" s="40"/>
      <c r="W2619" s="40"/>
      <c r="X2619" s="40"/>
    </row>
    <row r="2620" spans="1:24" x14ac:dyDescent="0.25">
      <c r="A2620" s="108"/>
      <c r="B2620" s="108"/>
      <c r="C2620" s="108"/>
      <c r="D2620" s="108"/>
      <c r="E2620" s="417"/>
      <c r="F2620" s="108"/>
      <c r="G2620" s="108"/>
      <c r="H2620" s="108"/>
      <c r="I2620" s="108"/>
      <c r="J2620" s="108"/>
      <c r="K2620" s="417"/>
      <c r="L2620" s="108"/>
      <c r="M2620" s="108"/>
      <c r="N2620" s="108"/>
      <c r="O2620" s="108"/>
      <c r="P2620" s="108"/>
      <c r="Q2620" s="108"/>
      <c r="R2620" s="108"/>
      <c r="S2620" s="108"/>
      <c r="T2620" s="417"/>
      <c r="U2620" s="40"/>
      <c r="V2620" s="40"/>
      <c r="W2620" s="40"/>
      <c r="X2620" s="40"/>
    </row>
    <row r="2621" spans="1:24" x14ac:dyDescent="0.25">
      <c r="A2621" s="108"/>
      <c r="B2621" s="108"/>
      <c r="C2621" s="108"/>
      <c r="D2621" s="108"/>
      <c r="E2621" s="417"/>
      <c r="F2621" s="108"/>
      <c r="G2621" s="108"/>
      <c r="H2621" s="108"/>
      <c r="I2621" s="108"/>
      <c r="J2621" s="108"/>
      <c r="K2621" s="417"/>
      <c r="L2621" s="108"/>
      <c r="M2621" s="108"/>
      <c r="N2621" s="108"/>
      <c r="O2621" s="108"/>
      <c r="P2621" s="108"/>
      <c r="Q2621" s="108"/>
      <c r="R2621" s="108"/>
      <c r="S2621" s="108"/>
      <c r="T2621" s="417"/>
      <c r="U2621" s="40"/>
      <c r="V2621" s="40"/>
      <c r="W2621" s="40"/>
      <c r="X2621" s="40"/>
    </row>
    <row r="2622" spans="1:24" x14ac:dyDescent="0.25">
      <c r="A2622" s="108"/>
      <c r="B2622" s="108"/>
      <c r="C2622" s="108"/>
      <c r="D2622" s="108"/>
      <c r="E2622" s="417"/>
      <c r="F2622" s="108"/>
      <c r="G2622" s="108"/>
      <c r="H2622" s="108"/>
      <c r="I2622" s="108"/>
      <c r="J2622" s="108"/>
      <c r="K2622" s="417"/>
      <c r="L2622" s="108"/>
      <c r="M2622" s="108"/>
      <c r="N2622" s="108"/>
      <c r="O2622" s="108"/>
      <c r="P2622" s="108"/>
      <c r="Q2622" s="108"/>
      <c r="R2622" s="108"/>
      <c r="S2622" s="108"/>
      <c r="T2622" s="417"/>
      <c r="U2622" s="40"/>
      <c r="V2622" s="40"/>
      <c r="W2622" s="40"/>
      <c r="X2622" s="40"/>
    </row>
    <row r="2623" spans="1:24" x14ac:dyDescent="0.25">
      <c r="A2623" s="108"/>
      <c r="B2623" s="108"/>
      <c r="C2623" s="108"/>
      <c r="D2623" s="108"/>
      <c r="E2623" s="417"/>
      <c r="F2623" s="108"/>
      <c r="G2623" s="108"/>
      <c r="H2623" s="108"/>
      <c r="I2623" s="108"/>
      <c r="J2623" s="108"/>
      <c r="K2623" s="417"/>
      <c r="L2623" s="108"/>
      <c r="M2623" s="108"/>
      <c r="N2623" s="108"/>
      <c r="O2623" s="108"/>
      <c r="P2623" s="108"/>
      <c r="Q2623" s="108"/>
      <c r="R2623" s="108"/>
      <c r="S2623" s="108"/>
      <c r="T2623" s="417"/>
      <c r="U2623" s="40"/>
      <c r="V2623" s="40"/>
      <c r="W2623" s="40"/>
      <c r="X2623" s="40"/>
    </row>
    <row r="2624" spans="1:24" x14ac:dyDescent="0.25">
      <c r="A2624" s="108"/>
      <c r="B2624" s="108"/>
      <c r="C2624" s="108"/>
      <c r="D2624" s="108"/>
      <c r="E2624" s="417"/>
      <c r="F2624" s="108"/>
      <c r="G2624" s="108"/>
      <c r="H2624" s="108"/>
      <c r="I2624" s="108"/>
      <c r="J2624" s="108"/>
      <c r="K2624" s="417"/>
      <c r="L2624" s="108"/>
      <c r="M2624" s="108"/>
      <c r="N2624" s="108"/>
      <c r="O2624" s="108"/>
      <c r="P2624" s="108"/>
      <c r="Q2624" s="108"/>
      <c r="R2624" s="108"/>
      <c r="S2624" s="108"/>
      <c r="T2624" s="417"/>
      <c r="U2624" s="40"/>
      <c r="V2624" s="40"/>
      <c r="W2624" s="40"/>
      <c r="X2624" s="40"/>
    </row>
    <row r="2625" spans="1:24" x14ac:dyDescent="0.25">
      <c r="A2625" s="108"/>
      <c r="B2625" s="108"/>
      <c r="C2625" s="108"/>
      <c r="D2625" s="108"/>
      <c r="E2625" s="417"/>
      <c r="F2625" s="108"/>
      <c r="G2625" s="108"/>
      <c r="H2625" s="108"/>
      <c r="I2625" s="108"/>
      <c r="J2625" s="108"/>
      <c r="K2625" s="417"/>
      <c r="L2625" s="108"/>
      <c r="M2625" s="108"/>
      <c r="N2625" s="108"/>
      <c r="O2625" s="108"/>
      <c r="P2625" s="108"/>
      <c r="Q2625" s="108"/>
      <c r="R2625" s="108"/>
      <c r="S2625" s="108"/>
      <c r="T2625" s="417"/>
      <c r="U2625" s="40"/>
      <c r="V2625" s="40"/>
      <c r="W2625" s="40"/>
      <c r="X2625" s="40"/>
    </row>
    <row r="2626" spans="1:24" x14ac:dyDescent="0.25">
      <c r="A2626" s="108"/>
      <c r="B2626" s="108"/>
      <c r="C2626" s="108"/>
      <c r="D2626" s="108"/>
      <c r="E2626" s="417"/>
      <c r="F2626" s="108"/>
      <c r="G2626" s="108"/>
      <c r="H2626" s="108"/>
      <c r="I2626" s="108"/>
      <c r="J2626" s="108"/>
      <c r="K2626" s="417"/>
      <c r="L2626" s="108"/>
      <c r="M2626" s="108"/>
      <c r="N2626" s="108"/>
      <c r="O2626" s="108"/>
      <c r="P2626" s="108"/>
      <c r="Q2626" s="108"/>
      <c r="R2626" s="108"/>
      <c r="S2626" s="108"/>
      <c r="T2626" s="417"/>
      <c r="U2626" s="40"/>
      <c r="V2626" s="40"/>
      <c r="W2626" s="40"/>
      <c r="X2626" s="40"/>
    </row>
    <row r="2627" spans="1:24" x14ac:dyDescent="0.25">
      <c r="A2627" s="108"/>
      <c r="B2627" s="108"/>
      <c r="C2627" s="108"/>
      <c r="D2627" s="108"/>
      <c r="E2627" s="417"/>
      <c r="F2627" s="108"/>
      <c r="G2627" s="108"/>
      <c r="H2627" s="108"/>
      <c r="I2627" s="108"/>
      <c r="J2627" s="108"/>
      <c r="K2627" s="417"/>
      <c r="L2627" s="108"/>
      <c r="M2627" s="108"/>
      <c r="N2627" s="108"/>
      <c r="O2627" s="108"/>
      <c r="P2627" s="108"/>
      <c r="Q2627" s="108"/>
      <c r="R2627" s="108"/>
      <c r="S2627" s="108"/>
      <c r="T2627" s="417"/>
      <c r="U2627" s="40"/>
      <c r="V2627" s="40"/>
      <c r="W2627" s="40"/>
      <c r="X2627" s="40"/>
    </row>
    <row r="2628" spans="1:24" x14ac:dyDescent="0.25">
      <c r="A2628" s="108"/>
      <c r="B2628" s="108"/>
      <c r="C2628" s="108"/>
      <c r="D2628" s="108"/>
      <c r="E2628" s="417"/>
      <c r="F2628" s="108"/>
      <c r="G2628" s="108"/>
      <c r="H2628" s="108"/>
      <c r="I2628" s="108"/>
      <c r="J2628" s="108"/>
      <c r="K2628" s="417"/>
      <c r="L2628" s="108"/>
      <c r="M2628" s="108"/>
      <c r="N2628" s="108"/>
      <c r="O2628" s="108"/>
      <c r="P2628" s="108"/>
      <c r="Q2628" s="108"/>
      <c r="R2628" s="108"/>
      <c r="S2628" s="108"/>
      <c r="T2628" s="417"/>
      <c r="U2628" s="40"/>
      <c r="V2628" s="40"/>
      <c r="W2628" s="40"/>
      <c r="X2628" s="40"/>
    </row>
    <row r="2629" spans="1:24" x14ac:dyDescent="0.25">
      <c r="A2629" s="108"/>
      <c r="B2629" s="108"/>
      <c r="C2629" s="108"/>
      <c r="D2629" s="108"/>
      <c r="E2629" s="417"/>
      <c r="F2629" s="108"/>
      <c r="G2629" s="108"/>
      <c r="H2629" s="108"/>
      <c r="I2629" s="108"/>
      <c r="J2629" s="108"/>
      <c r="K2629" s="417"/>
      <c r="L2629" s="108"/>
      <c r="M2629" s="108"/>
      <c r="N2629" s="108"/>
      <c r="O2629" s="108"/>
      <c r="P2629" s="108"/>
      <c r="Q2629" s="108"/>
      <c r="R2629" s="108"/>
      <c r="S2629" s="108"/>
      <c r="T2629" s="417"/>
      <c r="U2629" s="40"/>
      <c r="V2629" s="40"/>
      <c r="W2629" s="40"/>
      <c r="X2629" s="40"/>
    </row>
    <row r="2630" spans="1:24" x14ac:dyDescent="0.25">
      <c r="A2630" s="108"/>
      <c r="B2630" s="108"/>
      <c r="C2630" s="108"/>
      <c r="D2630" s="108"/>
      <c r="E2630" s="417"/>
      <c r="F2630" s="108"/>
      <c r="G2630" s="108"/>
      <c r="H2630" s="108"/>
      <c r="I2630" s="108"/>
      <c r="J2630" s="108"/>
      <c r="K2630" s="417"/>
      <c r="L2630" s="108"/>
      <c r="M2630" s="108"/>
      <c r="N2630" s="108"/>
      <c r="O2630" s="108"/>
      <c r="P2630" s="108"/>
      <c r="Q2630" s="108"/>
      <c r="R2630" s="108"/>
      <c r="S2630" s="108"/>
      <c r="T2630" s="417"/>
      <c r="U2630" s="40"/>
      <c r="V2630" s="40"/>
      <c r="W2630" s="40"/>
      <c r="X2630" s="40"/>
    </row>
    <row r="2631" spans="1:24" x14ac:dyDescent="0.25">
      <c r="A2631" s="108"/>
      <c r="B2631" s="108"/>
      <c r="C2631" s="108"/>
      <c r="D2631" s="108"/>
      <c r="E2631" s="417"/>
      <c r="F2631" s="108"/>
      <c r="G2631" s="108"/>
      <c r="H2631" s="108"/>
      <c r="I2631" s="108"/>
      <c r="J2631" s="108"/>
      <c r="K2631" s="417"/>
      <c r="L2631" s="108"/>
      <c r="M2631" s="108"/>
      <c r="N2631" s="108"/>
      <c r="O2631" s="108"/>
      <c r="P2631" s="108"/>
      <c r="Q2631" s="108"/>
      <c r="R2631" s="108"/>
      <c r="S2631" s="108"/>
      <c r="T2631" s="417"/>
      <c r="U2631" s="40"/>
      <c r="V2631" s="40"/>
      <c r="W2631" s="40"/>
      <c r="X2631" s="40"/>
    </row>
    <row r="2632" spans="1:24" x14ac:dyDescent="0.25">
      <c r="A2632" s="108"/>
      <c r="B2632" s="108"/>
      <c r="C2632" s="108"/>
      <c r="D2632" s="108"/>
      <c r="E2632" s="417"/>
      <c r="F2632" s="108"/>
      <c r="G2632" s="108"/>
      <c r="H2632" s="108"/>
      <c r="I2632" s="108"/>
      <c r="J2632" s="108"/>
      <c r="K2632" s="417"/>
      <c r="L2632" s="108"/>
      <c r="M2632" s="108"/>
      <c r="N2632" s="108"/>
      <c r="O2632" s="108"/>
      <c r="P2632" s="108"/>
      <c r="Q2632" s="108"/>
      <c r="R2632" s="108"/>
      <c r="S2632" s="108"/>
      <c r="T2632" s="417"/>
      <c r="U2632" s="40"/>
      <c r="V2632" s="40"/>
      <c r="W2632" s="40"/>
      <c r="X2632" s="40"/>
    </row>
    <row r="2633" spans="1:24" x14ac:dyDescent="0.25">
      <c r="A2633" s="108"/>
      <c r="B2633" s="108"/>
      <c r="C2633" s="108"/>
      <c r="D2633" s="108"/>
      <c r="E2633" s="417"/>
      <c r="F2633" s="108"/>
      <c r="G2633" s="108"/>
      <c r="H2633" s="108"/>
      <c r="I2633" s="108"/>
      <c r="J2633" s="108"/>
      <c r="K2633" s="417"/>
      <c r="L2633" s="108"/>
      <c r="M2633" s="108"/>
      <c r="N2633" s="108"/>
      <c r="O2633" s="108"/>
      <c r="P2633" s="108"/>
      <c r="Q2633" s="108"/>
      <c r="R2633" s="108"/>
      <c r="S2633" s="108"/>
      <c r="T2633" s="417"/>
      <c r="U2633" s="40"/>
      <c r="V2633" s="40"/>
      <c r="W2633" s="40"/>
      <c r="X2633" s="40"/>
    </row>
    <row r="2634" spans="1:24" x14ac:dyDescent="0.25">
      <c r="A2634" s="108"/>
      <c r="B2634" s="108"/>
      <c r="C2634" s="108"/>
      <c r="D2634" s="108"/>
      <c r="E2634" s="417"/>
      <c r="F2634" s="108"/>
      <c r="G2634" s="108"/>
      <c r="H2634" s="108"/>
      <c r="I2634" s="108"/>
      <c r="J2634" s="108"/>
      <c r="K2634" s="417"/>
      <c r="L2634" s="108"/>
      <c r="M2634" s="108"/>
      <c r="N2634" s="108"/>
      <c r="O2634" s="108"/>
      <c r="P2634" s="108"/>
      <c r="Q2634" s="108"/>
      <c r="R2634" s="108"/>
      <c r="S2634" s="108"/>
      <c r="T2634" s="417"/>
      <c r="U2634" s="40"/>
      <c r="V2634" s="40"/>
      <c r="W2634" s="40"/>
      <c r="X2634" s="40"/>
    </row>
    <row r="2635" spans="1:24" x14ac:dyDescent="0.25">
      <c r="A2635" s="108"/>
      <c r="B2635" s="108"/>
      <c r="C2635" s="108"/>
      <c r="D2635" s="108"/>
      <c r="E2635" s="417"/>
      <c r="F2635" s="108"/>
      <c r="G2635" s="108"/>
      <c r="H2635" s="108"/>
      <c r="I2635" s="108"/>
      <c r="J2635" s="108"/>
      <c r="K2635" s="417"/>
      <c r="L2635" s="108"/>
      <c r="M2635" s="108"/>
      <c r="N2635" s="108"/>
      <c r="O2635" s="108"/>
      <c r="P2635" s="108"/>
      <c r="Q2635" s="108"/>
      <c r="R2635" s="108"/>
      <c r="S2635" s="108"/>
      <c r="T2635" s="417"/>
      <c r="U2635" s="40"/>
      <c r="V2635" s="40"/>
      <c r="W2635" s="40"/>
      <c r="X2635" s="40"/>
    </row>
    <row r="2636" spans="1:24" x14ac:dyDescent="0.25">
      <c r="A2636" s="108"/>
      <c r="B2636" s="108"/>
      <c r="C2636" s="108"/>
      <c r="D2636" s="108"/>
      <c r="E2636" s="417"/>
      <c r="F2636" s="108"/>
      <c r="G2636" s="108"/>
      <c r="H2636" s="108"/>
      <c r="I2636" s="108"/>
      <c r="J2636" s="108"/>
      <c r="K2636" s="417"/>
      <c r="L2636" s="108"/>
      <c r="M2636" s="108"/>
      <c r="N2636" s="108"/>
      <c r="O2636" s="108"/>
      <c r="P2636" s="108"/>
      <c r="Q2636" s="108"/>
      <c r="R2636" s="108"/>
      <c r="S2636" s="108"/>
      <c r="T2636" s="417"/>
      <c r="U2636" s="40"/>
      <c r="V2636" s="40"/>
      <c r="W2636" s="40"/>
      <c r="X2636" s="40"/>
    </row>
    <row r="2637" spans="1:24" x14ac:dyDescent="0.25">
      <c r="A2637" s="108"/>
      <c r="B2637" s="108"/>
      <c r="C2637" s="108"/>
      <c r="D2637" s="108"/>
      <c r="E2637" s="417"/>
      <c r="F2637" s="108"/>
      <c r="G2637" s="108"/>
      <c r="H2637" s="108"/>
      <c r="I2637" s="108"/>
      <c r="J2637" s="108"/>
      <c r="K2637" s="417"/>
      <c r="L2637" s="108"/>
      <c r="M2637" s="108"/>
      <c r="N2637" s="108"/>
      <c r="O2637" s="108"/>
      <c r="P2637" s="108"/>
      <c r="Q2637" s="108"/>
      <c r="R2637" s="108"/>
      <c r="S2637" s="108"/>
      <c r="T2637" s="417"/>
      <c r="U2637" s="40"/>
      <c r="V2637" s="40"/>
      <c r="W2637" s="40"/>
      <c r="X2637" s="40"/>
    </row>
    <row r="2638" spans="1:24" x14ac:dyDescent="0.25">
      <c r="A2638" s="108"/>
      <c r="B2638" s="108"/>
      <c r="C2638" s="108"/>
      <c r="D2638" s="108"/>
      <c r="E2638" s="417"/>
      <c r="F2638" s="108"/>
      <c r="G2638" s="108"/>
      <c r="H2638" s="108"/>
      <c r="I2638" s="108"/>
      <c r="J2638" s="108"/>
      <c r="K2638" s="417"/>
      <c r="L2638" s="108"/>
      <c r="M2638" s="108"/>
      <c r="N2638" s="108"/>
      <c r="O2638" s="108"/>
      <c r="P2638" s="108"/>
      <c r="Q2638" s="108"/>
      <c r="R2638" s="108"/>
      <c r="S2638" s="108"/>
      <c r="T2638" s="417"/>
      <c r="U2638" s="40"/>
      <c r="V2638" s="40"/>
      <c r="W2638" s="40"/>
      <c r="X2638" s="40"/>
    </row>
    <row r="2639" spans="1:24" x14ac:dyDescent="0.25">
      <c r="A2639" s="108"/>
      <c r="B2639" s="108"/>
      <c r="C2639" s="108"/>
      <c r="D2639" s="108"/>
      <c r="E2639" s="417"/>
      <c r="F2639" s="108"/>
      <c r="G2639" s="108"/>
      <c r="H2639" s="108"/>
      <c r="I2639" s="108"/>
      <c r="J2639" s="108"/>
      <c r="K2639" s="417"/>
      <c r="L2639" s="108"/>
      <c r="M2639" s="108"/>
      <c r="N2639" s="108"/>
      <c r="O2639" s="108"/>
      <c r="P2639" s="108"/>
      <c r="Q2639" s="108"/>
      <c r="R2639" s="108"/>
      <c r="S2639" s="108"/>
      <c r="T2639" s="417"/>
      <c r="U2639" s="40"/>
      <c r="V2639" s="40"/>
      <c r="W2639" s="40"/>
      <c r="X2639" s="40"/>
    </row>
    <row r="2640" spans="1:24" x14ac:dyDescent="0.25">
      <c r="A2640" s="108"/>
      <c r="B2640" s="108"/>
      <c r="C2640" s="108"/>
      <c r="D2640" s="108"/>
      <c r="E2640" s="417"/>
      <c r="F2640" s="108"/>
      <c r="G2640" s="108"/>
      <c r="H2640" s="108"/>
      <c r="I2640" s="108"/>
      <c r="J2640" s="108"/>
      <c r="K2640" s="417"/>
      <c r="L2640" s="108"/>
      <c r="M2640" s="108"/>
      <c r="N2640" s="108"/>
      <c r="O2640" s="108"/>
      <c r="P2640" s="108"/>
      <c r="Q2640" s="108"/>
      <c r="R2640" s="108"/>
      <c r="S2640" s="108"/>
      <c r="T2640" s="417"/>
      <c r="U2640" s="40"/>
      <c r="V2640" s="40"/>
      <c r="W2640" s="40"/>
      <c r="X2640" s="40"/>
    </row>
    <row r="2641" spans="1:24" x14ac:dyDescent="0.25">
      <c r="A2641" s="108"/>
      <c r="B2641" s="108"/>
      <c r="C2641" s="108"/>
      <c r="D2641" s="108"/>
      <c r="E2641" s="417"/>
      <c r="F2641" s="108"/>
      <c r="G2641" s="108"/>
      <c r="H2641" s="108"/>
      <c r="I2641" s="108"/>
      <c r="J2641" s="108"/>
      <c r="K2641" s="417"/>
      <c r="L2641" s="108"/>
      <c r="M2641" s="108"/>
      <c r="N2641" s="108"/>
      <c r="O2641" s="108"/>
      <c r="P2641" s="108"/>
      <c r="Q2641" s="108"/>
      <c r="R2641" s="108"/>
      <c r="S2641" s="108"/>
      <c r="T2641" s="417"/>
      <c r="U2641" s="40"/>
      <c r="V2641" s="40"/>
      <c r="W2641" s="40"/>
      <c r="X2641" s="40"/>
    </row>
    <row r="2642" spans="1:24" x14ac:dyDescent="0.25">
      <c r="A2642" s="108"/>
      <c r="B2642" s="108"/>
      <c r="C2642" s="108"/>
      <c r="D2642" s="108"/>
      <c r="E2642" s="417"/>
      <c r="F2642" s="108"/>
      <c r="G2642" s="108"/>
      <c r="H2642" s="108"/>
      <c r="I2642" s="108"/>
      <c r="J2642" s="108"/>
      <c r="K2642" s="417"/>
      <c r="L2642" s="108"/>
      <c r="M2642" s="108"/>
      <c r="N2642" s="108"/>
      <c r="O2642" s="108"/>
      <c r="P2642" s="108"/>
      <c r="Q2642" s="108"/>
      <c r="R2642" s="108"/>
      <c r="S2642" s="108"/>
      <c r="T2642" s="417"/>
      <c r="U2642" s="40"/>
      <c r="V2642" s="40"/>
      <c r="W2642" s="40"/>
      <c r="X2642" s="40"/>
    </row>
    <row r="2643" spans="1:24" x14ac:dyDescent="0.25">
      <c r="A2643" s="108"/>
      <c r="B2643" s="108"/>
      <c r="C2643" s="108"/>
      <c r="D2643" s="108"/>
      <c r="E2643" s="417"/>
      <c r="F2643" s="108"/>
      <c r="G2643" s="108"/>
      <c r="H2643" s="108"/>
      <c r="I2643" s="108"/>
      <c r="J2643" s="108"/>
      <c r="K2643" s="417"/>
      <c r="L2643" s="108"/>
      <c r="M2643" s="108"/>
      <c r="N2643" s="108"/>
      <c r="O2643" s="108"/>
      <c r="P2643" s="108"/>
      <c r="Q2643" s="108"/>
      <c r="R2643" s="108"/>
      <c r="S2643" s="108"/>
      <c r="T2643" s="417"/>
      <c r="U2643" s="40"/>
      <c r="V2643" s="40"/>
      <c r="W2643" s="40"/>
      <c r="X2643" s="40"/>
    </row>
    <row r="2644" spans="1:24" x14ac:dyDescent="0.25">
      <c r="A2644" s="108"/>
      <c r="B2644" s="108"/>
      <c r="C2644" s="108"/>
      <c r="D2644" s="108"/>
      <c r="E2644" s="417"/>
      <c r="F2644" s="108"/>
      <c r="G2644" s="108"/>
      <c r="H2644" s="108"/>
      <c r="I2644" s="108"/>
      <c r="J2644" s="108"/>
      <c r="K2644" s="417"/>
      <c r="L2644" s="108"/>
      <c r="M2644" s="108"/>
      <c r="N2644" s="108"/>
      <c r="O2644" s="108"/>
      <c r="P2644" s="108"/>
      <c r="Q2644" s="108"/>
      <c r="R2644" s="108"/>
      <c r="S2644" s="108"/>
      <c r="T2644" s="417"/>
      <c r="U2644" s="40"/>
      <c r="V2644" s="40"/>
      <c r="W2644" s="40"/>
      <c r="X2644" s="40"/>
    </row>
    <row r="2645" spans="1:24" x14ac:dyDescent="0.25">
      <c r="A2645" s="108"/>
      <c r="B2645" s="108"/>
      <c r="C2645" s="108"/>
      <c r="D2645" s="108"/>
      <c r="E2645" s="417"/>
      <c r="F2645" s="108"/>
      <c r="G2645" s="108"/>
      <c r="H2645" s="108"/>
      <c r="I2645" s="108"/>
      <c r="J2645" s="108"/>
      <c r="K2645" s="417"/>
      <c r="L2645" s="108"/>
      <c r="M2645" s="108"/>
      <c r="N2645" s="108"/>
      <c r="O2645" s="108"/>
      <c r="P2645" s="108"/>
      <c r="Q2645" s="108"/>
      <c r="R2645" s="108"/>
      <c r="S2645" s="108"/>
      <c r="T2645" s="417"/>
      <c r="U2645" s="40"/>
      <c r="V2645" s="40"/>
      <c r="W2645" s="40"/>
      <c r="X2645" s="40"/>
    </row>
    <row r="2646" spans="1:24" x14ac:dyDescent="0.25">
      <c r="A2646" s="108"/>
      <c r="B2646" s="108"/>
      <c r="C2646" s="108"/>
      <c r="D2646" s="108"/>
      <c r="E2646" s="417"/>
      <c r="F2646" s="108"/>
      <c r="G2646" s="108"/>
      <c r="H2646" s="108"/>
      <c r="I2646" s="108"/>
      <c r="J2646" s="108"/>
      <c r="K2646" s="417"/>
      <c r="L2646" s="108"/>
      <c r="M2646" s="108"/>
      <c r="N2646" s="108"/>
      <c r="O2646" s="108"/>
      <c r="P2646" s="108"/>
      <c r="Q2646" s="108"/>
      <c r="R2646" s="108"/>
      <c r="S2646" s="108"/>
      <c r="T2646" s="417"/>
      <c r="U2646" s="40"/>
      <c r="V2646" s="40"/>
      <c r="W2646" s="40"/>
      <c r="X2646" s="40"/>
    </row>
    <row r="2647" spans="1:24" x14ac:dyDescent="0.25">
      <c r="A2647" s="108"/>
      <c r="B2647" s="108"/>
      <c r="C2647" s="108"/>
      <c r="D2647" s="108"/>
      <c r="E2647" s="417"/>
      <c r="F2647" s="108"/>
      <c r="G2647" s="108"/>
      <c r="H2647" s="108"/>
      <c r="I2647" s="108"/>
      <c r="J2647" s="108"/>
      <c r="K2647" s="417"/>
      <c r="L2647" s="108"/>
      <c r="M2647" s="108"/>
      <c r="N2647" s="108"/>
      <c r="O2647" s="108"/>
      <c r="P2647" s="108"/>
      <c r="Q2647" s="108"/>
      <c r="R2647" s="108"/>
      <c r="S2647" s="108"/>
      <c r="T2647" s="417"/>
      <c r="U2647" s="40"/>
      <c r="V2647" s="40"/>
      <c r="W2647" s="40"/>
      <c r="X2647" s="40"/>
    </row>
    <row r="2648" spans="1:24" x14ac:dyDescent="0.25">
      <c r="A2648" s="108"/>
      <c r="B2648" s="108"/>
      <c r="C2648" s="108"/>
      <c r="D2648" s="108"/>
      <c r="E2648" s="417"/>
      <c r="F2648" s="108"/>
      <c r="G2648" s="108"/>
      <c r="H2648" s="108"/>
      <c r="I2648" s="108"/>
      <c r="J2648" s="108"/>
      <c r="K2648" s="417"/>
      <c r="L2648" s="108"/>
      <c r="M2648" s="108"/>
      <c r="N2648" s="108"/>
      <c r="O2648" s="108"/>
      <c r="P2648" s="108"/>
      <c r="Q2648" s="108"/>
      <c r="R2648" s="108"/>
      <c r="S2648" s="108"/>
      <c r="T2648" s="417"/>
      <c r="U2648" s="40"/>
      <c r="V2648" s="40"/>
      <c r="W2648" s="40"/>
      <c r="X2648" s="40"/>
    </row>
    <row r="2649" spans="1:24" x14ac:dyDescent="0.25">
      <c r="A2649" s="108"/>
      <c r="B2649" s="108"/>
      <c r="C2649" s="108"/>
      <c r="D2649" s="108"/>
      <c r="E2649" s="417"/>
      <c r="F2649" s="108"/>
      <c r="G2649" s="108"/>
      <c r="H2649" s="108"/>
      <c r="I2649" s="108"/>
      <c r="J2649" s="108"/>
      <c r="K2649" s="417"/>
      <c r="L2649" s="108"/>
      <c r="M2649" s="108"/>
      <c r="N2649" s="108"/>
      <c r="O2649" s="108"/>
      <c r="P2649" s="108"/>
      <c r="Q2649" s="108"/>
      <c r="R2649" s="108"/>
      <c r="S2649" s="108"/>
      <c r="T2649" s="417"/>
      <c r="U2649" s="40"/>
      <c r="V2649" s="40"/>
      <c r="W2649" s="40"/>
      <c r="X2649" s="40"/>
    </row>
    <row r="2650" spans="1:24" x14ac:dyDescent="0.25">
      <c r="A2650" s="108"/>
      <c r="B2650" s="108"/>
      <c r="C2650" s="108"/>
      <c r="D2650" s="108"/>
      <c r="E2650" s="417"/>
      <c r="F2650" s="108"/>
      <c r="G2650" s="108"/>
      <c r="H2650" s="108"/>
      <c r="I2650" s="108"/>
      <c r="J2650" s="108"/>
      <c r="K2650" s="417"/>
      <c r="L2650" s="108"/>
      <c r="M2650" s="108"/>
      <c r="N2650" s="108"/>
      <c r="O2650" s="108"/>
      <c r="P2650" s="108"/>
      <c r="Q2650" s="108"/>
      <c r="R2650" s="108"/>
      <c r="S2650" s="108"/>
      <c r="T2650" s="417"/>
      <c r="U2650" s="40"/>
      <c r="V2650" s="40"/>
      <c r="W2650" s="40"/>
      <c r="X2650" s="40"/>
    </row>
    <row r="2651" spans="1:24" x14ac:dyDescent="0.25">
      <c r="A2651" s="108"/>
      <c r="B2651" s="108"/>
      <c r="C2651" s="108"/>
      <c r="D2651" s="108"/>
      <c r="E2651" s="417"/>
      <c r="F2651" s="108"/>
      <c r="G2651" s="108"/>
      <c r="H2651" s="108"/>
      <c r="I2651" s="108"/>
      <c r="J2651" s="108"/>
      <c r="K2651" s="417"/>
      <c r="L2651" s="108"/>
      <c r="M2651" s="108"/>
      <c r="N2651" s="108"/>
      <c r="O2651" s="108"/>
      <c r="P2651" s="108"/>
      <c r="Q2651" s="108"/>
      <c r="R2651" s="108"/>
      <c r="S2651" s="108"/>
      <c r="T2651" s="417"/>
      <c r="U2651" s="40"/>
      <c r="V2651" s="40"/>
      <c r="W2651" s="40"/>
      <c r="X2651" s="40"/>
    </row>
    <row r="2652" spans="1:24" x14ac:dyDescent="0.25">
      <c r="A2652" s="108"/>
      <c r="B2652" s="108"/>
      <c r="C2652" s="108"/>
      <c r="D2652" s="108"/>
      <c r="E2652" s="417"/>
      <c r="F2652" s="108"/>
      <c r="G2652" s="108"/>
      <c r="H2652" s="108"/>
      <c r="I2652" s="108"/>
      <c r="J2652" s="108"/>
      <c r="K2652" s="417"/>
      <c r="L2652" s="108"/>
      <c r="M2652" s="108"/>
      <c r="N2652" s="108"/>
      <c r="O2652" s="108"/>
      <c r="P2652" s="108"/>
      <c r="Q2652" s="108"/>
      <c r="R2652" s="108"/>
      <c r="S2652" s="108"/>
      <c r="T2652" s="417"/>
      <c r="U2652" s="40"/>
      <c r="V2652" s="40"/>
      <c r="W2652" s="40"/>
      <c r="X2652" s="40"/>
    </row>
    <row r="2653" spans="1:24" x14ac:dyDescent="0.25">
      <c r="A2653" s="108"/>
      <c r="B2653" s="108"/>
      <c r="C2653" s="108"/>
      <c r="D2653" s="108"/>
      <c r="E2653" s="417"/>
      <c r="F2653" s="108"/>
      <c r="G2653" s="108"/>
      <c r="H2653" s="108"/>
      <c r="I2653" s="108"/>
      <c r="J2653" s="108"/>
      <c r="K2653" s="417"/>
      <c r="L2653" s="108"/>
      <c r="M2653" s="108"/>
      <c r="N2653" s="108"/>
      <c r="O2653" s="108"/>
      <c r="P2653" s="108"/>
      <c r="Q2653" s="108"/>
      <c r="R2653" s="108"/>
      <c r="S2653" s="108"/>
      <c r="T2653" s="417"/>
      <c r="U2653" s="40"/>
      <c r="V2653" s="40"/>
      <c r="W2653" s="40"/>
      <c r="X2653" s="40"/>
    </row>
    <row r="2654" spans="1:24" x14ac:dyDescent="0.25">
      <c r="A2654" s="108"/>
      <c r="B2654" s="108"/>
      <c r="C2654" s="108"/>
      <c r="D2654" s="108"/>
      <c r="E2654" s="417"/>
      <c r="F2654" s="108"/>
      <c r="G2654" s="108"/>
      <c r="H2654" s="108"/>
      <c r="I2654" s="108"/>
      <c r="J2654" s="108"/>
      <c r="K2654" s="417"/>
      <c r="L2654" s="108"/>
      <c r="M2654" s="108"/>
      <c r="N2654" s="108"/>
      <c r="O2654" s="108"/>
      <c r="P2654" s="108"/>
      <c r="Q2654" s="108"/>
      <c r="R2654" s="108"/>
      <c r="S2654" s="108"/>
      <c r="T2654" s="417"/>
      <c r="U2654" s="40"/>
      <c r="V2654" s="40"/>
      <c r="W2654" s="40"/>
      <c r="X2654" s="40"/>
    </row>
    <row r="2655" spans="1:24" x14ac:dyDescent="0.25">
      <c r="A2655" s="108"/>
      <c r="B2655" s="108"/>
      <c r="C2655" s="108"/>
      <c r="D2655" s="108"/>
      <c r="E2655" s="417"/>
      <c r="F2655" s="108"/>
      <c r="G2655" s="108"/>
      <c r="H2655" s="108"/>
      <c r="I2655" s="108"/>
      <c r="J2655" s="108"/>
      <c r="K2655" s="417"/>
      <c r="L2655" s="108"/>
      <c r="M2655" s="108"/>
      <c r="N2655" s="108"/>
      <c r="O2655" s="108"/>
      <c r="P2655" s="108"/>
      <c r="Q2655" s="108"/>
      <c r="R2655" s="108"/>
      <c r="S2655" s="108"/>
      <c r="T2655" s="417"/>
      <c r="U2655" s="40"/>
      <c r="V2655" s="40"/>
      <c r="W2655" s="40"/>
      <c r="X2655" s="40"/>
    </row>
    <row r="2656" spans="1:24" x14ac:dyDescent="0.25">
      <c r="A2656" s="108"/>
      <c r="B2656" s="108"/>
      <c r="C2656" s="108"/>
      <c r="D2656" s="108"/>
      <c r="E2656" s="417"/>
      <c r="F2656" s="108"/>
      <c r="G2656" s="108"/>
      <c r="H2656" s="108"/>
      <c r="I2656" s="108"/>
      <c r="J2656" s="108"/>
      <c r="K2656" s="417"/>
      <c r="L2656" s="108"/>
      <c r="M2656" s="108"/>
      <c r="N2656" s="108"/>
      <c r="O2656" s="108"/>
      <c r="P2656" s="108"/>
      <c r="Q2656" s="108"/>
      <c r="R2656" s="108"/>
      <c r="S2656" s="108"/>
      <c r="T2656" s="417"/>
      <c r="U2656" s="40"/>
      <c r="V2656" s="40"/>
      <c r="W2656" s="40"/>
      <c r="X2656" s="40"/>
    </row>
    <row r="2657" spans="1:24" x14ac:dyDescent="0.25">
      <c r="A2657" s="108"/>
      <c r="B2657" s="108"/>
      <c r="C2657" s="108"/>
      <c r="D2657" s="108"/>
      <c r="E2657" s="417"/>
      <c r="F2657" s="108"/>
      <c r="G2657" s="108"/>
      <c r="H2657" s="108"/>
      <c r="I2657" s="108"/>
      <c r="J2657" s="108"/>
      <c r="K2657" s="417"/>
      <c r="L2657" s="108"/>
      <c r="M2657" s="108"/>
      <c r="N2657" s="108"/>
      <c r="O2657" s="108"/>
      <c r="P2657" s="108"/>
      <c r="Q2657" s="108"/>
      <c r="R2657" s="108"/>
      <c r="S2657" s="108"/>
      <c r="T2657" s="417"/>
      <c r="U2657" s="40"/>
      <c r="V2657" s="40"/>
      <c r="W2657" s="40"/>
      <c r="X2657" s="40"/>
    </row>
    <row r="2658" spans="1:24" x14ac:dyDescent="0.25">
      <c r="A2658" s="108"/>
      <c r="B2658" s="108"/>
      <c r="C2658" s="108"/>
      <c r="D2658" s="108"/>
      <c r="E2658" s="417"/>
      <c r="F2658" s="108"/>
      <c r="G2658" s="108"/>
      <c r="H2658" s="108"/>
      <c r="I2658" s="108"/>
      <c r="J2658" s="108"/>
      <c r="K2658" s="417"/>
      <c r="L2658" s="108"/>
      <c r="M2658" s="108"/>
      <c r="N2658" s="108"/>
      <c r="O2658" s="108"/>
      <c r="P2658" s="108"/>
      <c r="Q2658" s="108"/>
      <c r="R2658" s="108"/>
      <c r="S2658" s="108"/>
      <c r="T2658" s="417"/>
      <c r="U2658" s="40"/>
      <c r="V2658" s="40"/>
      <c r="W2658" s="40"/>
      <c r="X2658" s="40"/>
    </row>
    <row r="2659" spans="1:24" x14ac:dyDescent="0.25">
      <c r="A2659" s="108"/>
      <c r="B2659" s="108"/>
      <c r="C2659" s="108"/>
      <c r="D2659" s="108"/>
      <c r="E2659" s="417"/>
      <c r="F2659" s="108"/>
      <c r="G2659" s="108"/>
      <c r="H2659" s="108"/>
      <c r="I2659" s="108"/>
      <c r="J2659" s="108"/>
      <c r="K2659" s="417"/>
      <c r="L2659" s="108"/>
      <c r="M2659" s="108"/>
      <c r="N2659" s="108"/>
      <c r="O2659" s="108"/>
      <c r="P2659" s="108"/>
      <c r="Q2659" s="108"/>
      <c r="R2659" s="108"/>
      <c r="S2659" s="108"/>
      <c r="T2659" s="417"/>
      <c r="U2659" s="40"/>
      <c r="V2659" s="40"/>
      <c r="W2659" s="40"/>
      <c r="X2659" s="40"/>
    </row>
    <row r="2660" spans="1:24" x14ac:dyDescent="0.25">
      <c r="A2660" s="108"/>
      <c r="B2660" s="108"/>
      <c r="C2660" s="108"/>
      <c r="D2660" s="108"/>
      <c r="E2660" s="417"/>
      <c r="F2660" s="108"/>
      <c r="G2660" s="108"/>
      <c r="H2660" s="108"/>
      <c r="I2660" s="108"/>
      <c r="J2660" s="108"/>
      <c r="K2660" s="417"/>
      <c r="L2660" s="108"/>
      <c r="M2660" s="108"/>
      <c r="N2660" s="108"/>
      <c r="O2660" s="108"/>
      <c r="P2660" s="108"/>
      <c r="Q2660" s="108"/>
      <c r="R2660" s="108"/>
      <c r="S2660" s="108"/>
      <c r="T2660" s="417"/>
      <c r="U2660" s="40"/>
      <c r="V2660" s="40"/>
      <c r="W2660" s="40"/>
      <c r="X2660" s="40"/>
    </row>
    <row r="2661" spans="1:24" x14ac:dyDescent="0.25">
      <c r="A2661" s="108"/>
      <c r="B2661" s="108"/>
      <c r="C2661" s="108"/>
      <c r="D2661" s="108"/>
      <c r="E2661" s="417"/>
      <c r="F2661" s="108"/>
      <c r="G2661" s="108"/>
      <c r="H2661" s="108"/>
      <c r="I2661" s="108"/>
      <c r="J2661" s="108"/>
      <c r="K2661" s="417"/>
      <c r="L2661" s="108"/>
      <c r="M2661" s="108"/>
      <c r="N2661" s="108"/>
      <c r="O2661" s="108"/>
      <c r="P2661" s="108"/>
      <c r="Q2661" s="108"/>
      <c r="R2661" s="108"/>
      <c r="S2661" s="108"/>
      <c r="T2661" s="417"/>
      <c r="U2661" s="40"/>
      <c r="V2661" s="40"/>
      <c r="W2661" s="40"/>
      <c r="X2661" s="40"/>
    </row>
    <row r="2662" spans="1:24" x14ac:dyDescent="0.25">
      <c r="A2662" s="108"/>
      <c r="B2662" s="108"/>
      <c r="C2662" s="108"/>
      <c r="D2662" s="108"/>
      <c r="E2662" s="417"/>
      <c r="F2662" s="108"/>
      <c r="G2662" s="108"/>
      <c r="H2662" s="108"/>
      <c r="I2662" s="108"/>
      <c r="J2662" s="108"/>
      <c r="K2662" s="417"/>
      <c r="L2662" s="108"/>
      <c r="M2662" s="108"/>
      <c r="N2662" s="108"/>
      <c r="O2662" s="108"/>
      <c r="P2662" s="108"/>
      <c r="Q2662" s="108"/>
      <c r="R2662" s="108"/>
      <c r="S2662" s="108"/>
      <c r="T2662" s="417"/>
      <c r="U2662" s="40"/>
      <c r="V2662" s="40"/>
      <c r="W2662" s="40"/>
      <c r="X2662" s="40"/>
    </row>
    <row r="2663" spans="1:24" x14ac:dyDescent="0.25">
      <c r="A2663" s="108"/>
      <c r="B2663" s="108"/>
      <c r="C2663" s="108"/>
      <c r="D2663" s="108"/>
      <c r="E2663" s="417"/>
      <c r="F2663" s="108"/>
      <c r="G2663" s="108"/>
      <c r="H2663" s="108"/>
      <c r="I2663" s="108"/>
      <c r="J2663" s="108"/>
      <c r="K2663" s="417"/>
      <c r="L2663" s="108"/>
      <c r="M2663" s="108"/>
      <c r="N2663" s="108"/>
      <c r="O2663" s="108"/>
      <c r="P2663" s="108"/>
      <c r="Q2663" s="108"/>
      <c r="R2663" s="108"/>
      <c r="S2663" s="108"/>
      <c r="T2663" s="417"/>
      <c r="U2663" s="40"/>
      <c r="V2663" s="40"/>
      <c r="W2663" s="40"/>
      <c r="X2663" s="40"/>
    </row>
    <row r="2664" spans="1:24" x14ac:dyDescent="0.25">
      <c r="A2664" s="108"/>
      <c r="B2664" s="108"/>
      <c r="C2664" s="108"/>
      <c r="D2664" s="108"/>
      <c r="E2664" s="417"/>
      <c r="F2664" s="108"/>
      <c r="G2664" s="108"/>
      <c r="H2664" s="108"/>
      <c r="I2664" s="108"/>
      <c r="J2664" s="108"/>
      <c r="K2664" s="417"/>
      <c r="L2664" s="108"/>
      <c r="M2664" s="108"/>
      <c r="N2664" s="108"/>
      <c r="O2664" s="108"/>
      <c r="P2664" s="108"/>
      <c r="Q2664" s="108"/>
      <c r="R2664" s="108"/>
      <c r="S2664" s="108"/>
      <c r="T2664" s="417"/>
      <c r="U2664" s="40"/>
      <c r="V2664" s="40"/>
      <c r="W2664" s="40"/>
      <c r="X2664" s="40"/>
    </row>
    <row r="2665" spans="1:24" x14ac:dyDescent="0.25">
      <c r="A2665" s="108"/>
      <c r="B2665" s="108"/>
      <c r="C2665" s="108"/>
      <c r="D2665" s="108"/>
      <c r="E2665" s="417"/>
      <c r="F2665" s="108"/>
      <c r="G2665" s="108"/>
      <c r="H2665" s="108"/>
      <c r="I2665" s="108"/>
      <c r="J2665" s="108"/>
      <c r="K2665" s="417"/>
      <c r="L2665" s="108"/>
      <c r="M2665" s="108"/>
      <c r="N2665" s="108"/>
      <c r="O2665" s="108"/>
      <c r="P2665" s="108"/>
      <c r="Q2665" s="108"/>
      <c r="R2665" s="108"/>
      <c r="S2665" s="108"/>
      <c r="T2665" s="417"/>
      <c r="U2665" s="40"/>
      <c r="V2665" s="40"/>
      <c r="W2665" s="40"/>
      <c r="X2665" s="40"/>
    </row>
    <row r="2666" spans="1:24" x14ac:dyDescent="0.25">
      <c r="A2666" s="108"/>
      <c r="B2666" s="108"/>
      <c r="C2666" s="108"/>
      <c r="D2666" s="108"/>
      <c r="E2666" s="417"/>
      <c r="F2666" s="108"/>
      <c r="G2666" s="108"/>
      <c r="H2666" s="108"/>
      <c r="I2666" s="108"/>
      <c r="J2666" s="108"/>
      <c r="K2666" s="417"/>
      <c r="L2666" s="108"/>
      <c r="M2666" s="108"/>
      <c r="N2666" s="108"/>
      <c r="O2666" s="108"/>
      <c r="P2666" s="108"/>
      <c r="Q2666" s="108"/>
      <c r="R2666" s="108"/>
      <c r="S2666" s="108"/>
      <c r="T2666" s="417"/>
      <c r="U2666" s="40"/>
      <c r="V2666" s="40"/>
      <c r="W2666" s="40"/>
      <c r="X2666" s="40"/>
    </row>
    <row r="2667" spans="1:24" x14ac:dyDescent="0.25">
      <c r="A2667" s="108"/>
      <c r="B2667" s="108"/>
      <c r="C2667" s="108"/>
      <c r="D2667" s="108"/>
      <c r="E2667" s="417"/>
      <c r="F2667" s="108"/>
      <c r="G2667" s="108"/>
      <c r="H2667" s="108"/>
      <c r="I2667" s="108"/>
      <c r="J2667" s="108"/>
      <c r="K2667" s="417"/>
      <c r="L2667" s="108"/>
      <c r="M2667" s="108"/>
      <c r="N2667" s="108"/>
      <c r="O2667" s="108"/>
      <c r="P2667" s="108"/>
      <c r="Q2667" s="108"/>
      <c r="R2667" s="108"/>
      <c r="S2667" s="108"/>
      <c r="T2667" s="417"/>
      <c r="U2667" s="40"/>
      <c r="V2667" s="40"/>
      <c r="W2667" s="40"/>
      <c r="X2667" s="40"/>
    </row>
    <row r="2668" spans="1:24" x14ac:dyDescent="0.25">
      <c r="A2668" s="108"/>
      <c r="B2668" s="108"/>
      <c r="C2668" s="108"/>
      <c r="D2668" s="108"/>
      <c r="E2668" s="417"/>
      <c r="F2668" s="108"/>
      <c r="G2668" s="108"/>
      <c r="H2668" s="108"/>
      <c r="I2668" s="108"/>
      <c r="J2668" s="108"/>
      <c r="K2668" s="417"/>
      <c r="L2668" s="108"/>
      <c r="M2668" s="108"/>
      <c r="N2668" s="108"/>
      <c r="O2668" s="108"/>
      <c r="P2668" s="108"/>
      <c r="Q2668" s="108"/>
      <c r="R2668" s="108"/>
      <c r="S2668" s="108"/>
      <c r="T2668" s="417"/>
      <c r="U2668" s="40"/>
      <c r="V2668" s="40"/>
      <c r="W2668" s="40"/>
      <c r="X2668" s="40"/>
    </row>
    <row r="2669" spans="1:24" x14ac:dyDescent="0.25">
      <c r="A2669" s="108"/>
      <c r="B2669" s="108"/>
      <c r="C2669" s="108"/>
      <c r="D2669" s="108"/>
      <c r="E2669" s="417"/>
      <c r="F2669" s="108"/>
      <c r="G2669" s="108"/>
      <c r="H2669" s="108"/>
      <c r="I2669" s="108"/>
      <c r="J2669" s="108"/>
      <c r="K2669" s="417"/>
      <c r="L2669" s="108"/>
      <c r="M2669" s="108"/>
      <c r="N2669" s="108"/>
      <c r="O2669" s="108"/>
      <c r="P2669" s="108"/>
      <c r="Q2669" s="108"/>
      <c r="R2669" s="108"/>
      <c r="S2669" s="108"/>
      <c r="T2669" s="417"/>
      <c r="U2669" s="40"/>
      <c r="V2669" s="40"/>
      <c r="W2669" s="40"/>
      <c r="X2669" s="40"/>
    </row>
    <row r="2670" spans="1:24" x14ac:dyDescent="0.25">
      <c r="A2670" s="108"/>
      <c r="B2670" s="108"/>
      <c r="C2670" s="108"/>
      <c r="D2670" s="108"/>
      <c r="E2670" s="417"/>
      <c r="F2670" s="108"/>
      <c r="G2670" s="108"/>
      <c r="H2670" s="108"/>
      <c r="I2670" s="108"/>
      <c r="J2670" s="108"/>
      <c r="K2670" s="417"/>
      <c r="L2670" s="108"/>
      <c r="M2670" s="108"/>
      <c r="N2670" s="108"/>
      <c r="O2670" s="108"/>
      <c r="P2670" s="108"/>
      <c r="Q2670" s="108"/>
      <c r="R2670" s="108"/>
      <c r="S2670" s="108"/>
      <c r="T2670" s="417"/>
      <c r="U2670" s="40"/>
      <c r="V2670" s="40"/>
      <c r="W2670" s="40"/>
      <c r="X2670" s="40"/>
    </row>
    <row r="2671" spans="1:24" x14ac:dyDescent="0.25">
      <c r="A2671" s="108"/>
      <c r="B2671" s="108"/>
      <c r="C2671" s="108"/>
      <c r="D2671" s="108"/>
      <c r="E2671" s="417"/>
      <c r="F2671" s="108"/>
      <c r="G2671" s="108"/>
      <c r="H2671" s="108"/>
      <c r="I2671" s="108"/>
      <c r="J2671" s="108"/>
      <c r="K2671" s="417"/>
      <c r="L2671" s="108"/>
      <c r="M2671" s="108"/>
      <c r="N2671" s="108"/>
      <c r="O2671" s="108"/>
      <c r="P2671" s="108"/>
      <c r="Q2671" s="108"/>
      <c r="R2671" s="108"/>
      <c r="S2671" s="108"/>
      <c r="T2671" s="417"/>
      <c r="U2671" s="40"/>
      <c r="V2671" s="40"/>
      <c r="W2671" s="40"/>
      <c r="X2671" s="40"/>
    </row>
    <row r="2672" spans="1:24" x14ac:dyDescent="0.25">
      <c r="A2672" s="108"/>
      <c r="B2672" s="108"/>
      <c r="C2672" s="108"/>
      <c r="D2672" s="108"/>
      <c r="E2672" s="417"/>
      <c r="F2672" s="108"/>
      <c r="G2672" s="108"/>
      <c r="H2672" s="108"/>
      <c r="I2672" s="108"/>
      <c r="J2672" s="108"/>
      <c r="K2672" s="417"/>
      <c r="L2672" s="108"/>
      <c r="M2672" s="108"/>
      <c r="N2672" s="108"/>
      <c r="O2672" s="108"/>
      <c r="P2672" s="108"/>
      <c r="Q2672" s="108"/>
      <c r="R2672" s="108"/>
      <c r="S2672" s="108"/>
      <c r="T2672" s="417"/>
      <c r="U2672" s="40"/>
      <c r="V2672" s="40"/>
      <c r="W2672" s="40"/>
      <c r="X2672" s="40"/>
    </row>
    <row r="2673" spans="1:24" x14ac:dyDescent="0.25">
      <c r="A2673" s="108"/>
      <c r="B2673" s="108"/>
      <c r="C2673" s="108"/>
      <c r="D2673" s="108"/>
      <c r="E2673" s="417"/>
      <c r="F2673" s="108"/>
      <c r="G2673" s="108"/>
      <c r="H2673" s="108"/>
      <c r="I2673" s="108"/>
      <c r="J2673" s="108"/>
      <c r="K2673" s="417"/>
      <c r="L2673" s="108"/>
      <c r="M2673" s="108"/>
      <c r="N2673" s="108"/>
      <c r="O2673" s="108"/>
      <c r="P2673" s="108"/>
      <c r="Q2673" s="108"/>
      <c r="R2673" s="108"/>
      <c r="S2673" s="108"/>
      <c r="T2673" s="417"/>
      <c r="U2673" s="40"/>
      <c r="V2673" s="40"/>
      <c r="W2673" s="40"/>
      <c r="X2673" s="40"/>
    </row>
    <row r="2674" spans="1:24" x14ac:dyDescent="0.25">
      <c r="A2674" s="108"/>
      <c r="B2674" s="108"/>
      <c r="C2674" s="108"/>
      <c r="D2674" s="108"/>
      <c r="E2674" s="417"/>
      <c r="F2674" s="108"/>
      <c r="G2674" s="108"/>
      <c r="H2674" s="108"/>
      <c r="I2674" s="108"/>
      <c r="J2674" s="108"/>
      <c r="K2674" s="417"/>
      <c r="L2674" s="108"/>
      <c r="M2674" s="108"/>
      <c r="N2674" s="108"/>
      <c r="O2674" s="108"/>
      <c r="P2674" s="108"/>
      <c r="Q2674" s="108"/>
      <c r="R2674" s="108"/>
      <c r="S2674" s="108"/>
      <c r="T2674" s="417"/>
      <c r="U2674" s="40"/>
      <c r="V2674" s="40"/>
      <c r="W2674" s="40"/>
      <c r="X2674" s="40"/>
    </row>
    <row r="2675" spans="1:24" x14ac:dyDescent="0.25">
      <c r="A2675" s="108"/>
      <c r="B2675" s="108"/>
      <c r="C2675" s="108"/>
      <c r="D2675" s="108"/>
      <c r="E2675" s="417"/>
      <c r="F2675" s="108"/>
      <c r="G2675" s="108"/>
      <c r="H2675" s="108"/>
      <c r="I2675" s="108"/>
      <c r="J2675" s="108"/>
      <c r="K2675" s="417"/>
      <c r="L2675" s="108"/>
      <c r="M2675" s="108"/>
      <c r="N2675" s="108"/>
      <c r="O2675" s="108"/>
      <c r="P2675" s="108"/>
      <c r="Q2675" s="108"/>
      <c r="R2675" s="108"/>
      <c r="S2675" s="108"/>
      <c r="T2675" s="417"/>
      <c r="U2675" s="40"/>
      <c r="V2675" s="40"/>
      <c r="W2675" s="40"/>
      <c r="X2675" s="40"/>
    </row>
    <row r="2676" spans="1:24" x14ac:dyDescent="0.25">
      <c r="A2676" s="108"/>
      <c r="B2676" s="108"/>
      <c r="C2676" s="108"/>
      <c r="D2676" s="108"/>
      <c r="E2676" s="417"/>
      <c r="F2676" s="108"/>
      <c r="G2676" s="108"/>
      <c r="H2676" s="108"/>
      <c r="I2676" s="108"/>
      <c r="J2676" s="108"/>
      <c r="K2676" s="417"/>
      <c r="L2676" s="108"/>
      <c r="M2676" s="108"/>
      <c r="N2676" s="108"/>
      <c r="O2676" s="108"/>
      <c r="P2676" s="108"/>
      <c r="Q2676" s="108"/>
      <c r="R2676" s="108"/>
      <c r="S2676" s="108"/>
      <c r="T2676" s="417"/>
      <c r="U2676" s="40"/>
      <c r="V2676" s="40"/>
      <c r="W2676" s="40"/>
      <c r="X2676" s="40"/>
    </row>
    <row r="2677" spans="1:24" x14ac:dyDescent="0.25">
      <c r="A2677" s="108"/>
      <c r="B2677" s="108"/>
      <c r="C2677" s="108"/>
      <c r="D2677" s="108"/>
      <c r="E2677" s="417"/>
      <c r="F2677" s="108"/>
      <c r="G2677" s="108"/>
      <c r="H2677" s="108"/>
      <c r="I2677" s="108"/>
      <c r="J2677" s="108"/>
      <c r="K2677" s="417"/>
      <c r="L2677" s="108"/>
      <c r="M2677" s="108"/>
      <c r="N2677" s="108"/>
      <c r="O2677" s="108"/>
      <c r="P2677" s="108"/>
      <c r="Q2677" s="108"/>
      <c r="R2677" s="108"/>
      <c r="S2677" s="108"/>
      <c r="T2677" s="417"/>
      <c r="U2677" s="40"/>
      <c r="V2677" s="40"/>
      <c r="W2677" s="40"/>
      <c r="X2677" s="40"/>
    </row>
    <row r="2678" spans="1:24" x14ac:dyDescent="0.25">
      <c r="A2678" s="108"/>
      <c r="B2678" s="108"/>
      <c r="C2678" s="108"/>
      <c r="D2678" s="108"/>
      <c r="E2678" s="417"/>
      <c r="F2678" s="108"/>
      <c r="G2678" s="108"/>
      <c r="H2678" s="108"/>
      <c r="I2678" s="108"/>
      <c r="J2678" s="108"/>
      <c r="K2678" s="417"/>
      <c r="L2678" s="108"/>
      <c r="M2678" s="108"/>
      <c r="N2678" s="108"/>
      <c r="O2678" s="108"/>
      <c r="P2678" s="108"/>
      <c r="Q2678" s="108"/>
      <c r="R2678" s="108"/>
      <c r="S2678" s="108"/>
      <c r="T2678" s="417"/>
      <c r="U2678" s="40"/>
      <c r="V2678" s="40"/>
      <c r="W2678" s="40"/>
      <c r="X2678" s="40"/>
    </row>
    <row r="2679" spans="1:24" x14ac:dyDescent="0.25">
      <c r="A2679" s="108"/>
      <c r="B2679" s="108"/>
      <c r="C2679" s="108"/>
      <c r="D2679" s="108"/>
      <c r="E2679" s="417"/>
      <c r="F2679" s="108"/>
      <c r="G2679" s="108"/>
      <c r="H2679" s="108"/>
      <c r="I2679" s="108"/>
      <c r="J2679" s="108"/>
      <c r="K2679" s="417"/>
      <c r="L2679" s="108"/>
      <c r="M2679" s="108"/>
      <c r="N2679" s="108"/>
      <c r="O2679" s="108"/>
      <c r="P2679" s="108"/>
      <c r="Q2679" s="108"/>
      <c r="R2679" s="108"/>
      <c r="S2679" s="108"/>
      <c r="T2679" s="417"/>
      <c r="U2679" s="40"/>
      <c r="V2679" s="40"/>
      <c r="W2679" s="40"/>
      <c r="X2679" s="40"/>
    </row>
    <row r="2680" spans="1:24" x14ac:dyDescent="0.25">
      <c r="A2680" s="108"/>
      <c r="B2680" s="108"/>
      <c r="C2680" s="108"/>
      <c r="D2680" s="108"/>
      <c r="E2680" s="417"/>
      <c r="F2680" s="108"/>
      <c r="G2680" s="108"/>
      <c r="H2680" s="108"/>
      <c r="I2680" s="108"/>
      <c r="J2680" s="108"/>
      <c r="K2680" s="417"/>
      <c r="L2680" s="108"/>
      <c r="M2680" s="108"/>
      <c r="N2680" s="108"/>
      <c r="O2680" s="108"/>
      <c r="P2680" s="108"/>
      <c r="Q2680" s="108"/>
      <c r="R2680" s="108"/>
      <c r="S2680" s="108"/>
      <c r="T2680" s="417"/>
      <c r="U2680" s="40"/>
      <c r="V2680" s="40"/>
      <c r="W2680" s="40"/>
      <c r="X2680" s="40"/>
    </row>
    <row r="2681" spans="1:24" x14ac:dyDescent="0.25">
      <c r="A2681" s="108"/>
      <c r="B2681" s="108"/>
      <c r="C2681" s="108"/>
      <c r="D2681" s="108"/>
      <c r="E2681" s="417"/>
      <c r="F2681" s="108"/>
      <c r="G2681" s="108"/>
      <c r="H2681" s="108"/>
      <c r="I2681" s="108"/>
      <c r="J2681" s="108"/>
      <c r="K2681" s="417"/>
      <c r="L2681" s="108"/>
      <c r="M2681" s="108"/>
      <c r="N2681" s="108"/>
      <c r="O2681" s="108"/>
      <c r="P2681" s="108"/>
      <c r="Q2681" s="108"/>
      <c r="R2681" s="108"/>
      <c r="S2681" s="108"/>
      <c r="T2681" s="417"/>
      <c r="U2681" s="40"/>
      <c r="V2681" s="40"/>
      <c r="W2681" s="40"/>
      <c r="X2681" s="40"/>
    </row>
    <row r="2682" spans="1:24" x14ac:dyDescent="0.25">
      <c r="A2682" s="108"/>
      <c r="B2682" s="108"/>
      <c r="C2682" s="108"/>
      <c r="D2682" s="108"/>
      <c r="E2682" s="417"/>
      <c r="F2682" s="108"/>
      <c r="G2682" s="108"/>
      <c r="H2682" s="108"/>
      <c r="I2682" s="108"/>
      <c r="J2682" s="108"/>
      <c r="K2682" s="417"/>
      <c r="L2682" s="108"/>
      <c r="M2682" s="108"/>
      <c r="N2682" s="108"/>
      <c r="O2682" s="108"/>
      <c r="P2682" s="108"/>
      <c r="Q2682" s="108"/>
      <c r="R2682" s="108"/>
      <c r="S2682" s="108"/>
      <c r="T2682" s="417"/>
      <c r="U2682" s="40"/>
      <c r="V2682" s="40"/>
      <c r="W2682" s="40"/>
      <c r="X2682" s="40"/>
    </row>
    <row r="2683" spans="1:24" x14ac:dyDescent="0.25">
      <c r="A2683" s="108"/>
      <c r="B2683" s="108"/>
      <c r="C2683" s="108"/>
      <c r="D2683" s="108"/>
      <c r="E2683" s="417"/>
      <c r="F2683" s="108"/>
      <c r="G2683" s="108"/>
      <c r="H2683" s="108"/>
      <c r="I2683" s="108"/>
      <c r="J2683" s="108"/>
      <c r="K2683" s="417"/>
      <c r="L2683" s="108"/>
      <c r="M2683" s="108"/>
      <c r="N2683" s="108"/>
      <c r="O2683" s="108"/>
      <c r="P2683" s="108"/>
      <c r="Q2683" s="108"/>
      <c r="R2683" s="108"/>
      <c r="S2683" s="108"/>
      <c r="T2683" s="417"/>
      <c r="U2683" s="40"/>
      <c r="V2683" s="40"/>
      <c r="W2683" s="40"/>
      <c r="X2683" s="40"/>
    </row>
    <row r="2684" spans="1:24" x14ac:dyDescent="0.25">
      <c r="A2684" s="108"/>
      <c r="B2684" s="108"/>
      <c r="C2684" s="108"/>
      <c r="D2684" s="108"/>
      <c r="E2684" s="417"/>
      <c r="F2684" s="108"/>
      <c r="G2684" s="108"/>
      <c r="H2684" s="108"/>
      <c r="I2684" s="108"/>
      <c r="J2684" s="108"/>
      <c r="K2684" s="417"/>
      <c r="L2684" s="108"/>
      <c r="M2684" s="108"/>
      <c r="N2684" s="108"/>
      <c r="O2684" s="108"/>
      <c r="P2684" s="108"/>
      <c r="Q2684" s="108"/>
      <c r="R2684" s="108"/>
      <c r="S2684" s="108"/>
      <c r="T2684" s="417"/>
      <c r="U2684" s="40"/>
      <c r="V2684" s="40"/>
      <c r="W2684" s="40"/>
      <c r="X2684" s="40"/>
    </row>
    <row r="2685" spans="1:24" x14ac:dyDescent="0.25">
      <c r="A2685" s="108"/>
      <c r="B2685" s="108"/>
      <c r="C2685" s="108"/>
      <c r="D2685" s="108"/>
      <c r="E2685" s="417"/>
      <c r="F2685" s="108"/>
      <c r="G2685" s="108"/>
      <c r="H2685" s="108"/>
      <c r="I2685" s="108"/>
      <c r="J2685" s="108"/>
      <c r="K2685" s="417"/>
      <c r="L2685" s="108"/>
      <c r="M2685" s="108"/>
      <c r="N2685" s="108"/>
      <c r="O2685" s="108"/>
      <c r="P2685" s="108"/>
      <c r="Q2685" s="108"/>
      <c r="R2685" s="108"/>
      <c r="S2685" s="108"/>
      <c r="T2685" s="417"/>
      <c r="U2685" s="40"/>
      <c r="V2685" s="40"/>
      <c r="W2685" s="40"/>
      <c r="X2685" s="40"/>
    </row>
    <row r="2686" spans="1:24" x14ac:dyDescent="0.25">
      <c r="A2686" s="108"/>
      <c r="B2686" s="108"/>
      <c r="C2686" s="108"/>
      <c r="D2686" s="108"/>
      <c r="E2686" s="417"/>
      <c r="F2686" s="108"/>
      <c r="G2686" s="108"/>
      <c r="H2686" s="108"/>
      <c r="I2686" s="108"/>
      <c r="J2686" s="108"/>
      <c r="K2686" s="417"/>
      <c r="L2686" s="108"/>
      <c r="M2686" s="108"/>
      <c r="N2686" s="108"/>
      <c r="O2686" s="108"/>
      <c r="P2686" s="108"/>
      <c r="Q2686" s="108"/>
      <c r="R2686" s="108"/>
      <c r="S2686" s="108"/>
      <c r="T2686" s="417"/>
      <c r="U2686" s="40"/>
      <c r="V2686" s="40"/>
      <c r="W2686" s="40"/>
      <c r="X2686" s="40"/>
    </row>
    <row r="2687" spans="1:24" x14ac:dyDescent="0.25">
      <c r="A2687" s="108"/>
      <c r="B2687" s="108"/>
      <c r="C2687" s="108"/>
      <c r="D2687" s="108"/>
      <c r="E2687" s="417"/>
      <c r="F2687" s="108"/>
      <c r="G2687" s="108"/>
      <c r="H2687" s="108"/>
      <c r="I2687" s="108"/>
      <c r="J2687" s="108"/>
      <c r="K2687" s="417"/>
      <c r="L2687" s="108"/>
      <c r="M2687" s="108"/>
      <c r="N2687" s="108"/>
      <c r="O2687" s="108"/>
      <c r="P2687" s="108"/>
      <c r="Q2687" s="108"/>
      <c r="R2687" s="108"/>
      <c r="S2687" s="108"/>
      <c r="T2687" s="417"/>
      <c r="U2687" s="40"/>
      <c r="V2687" s="40"/>
      <c r="W2687" s="40"/>
      <c r="X2687" s="40"/>
    </row>
    <row r="2688" spans="1:24" x14ac:dyDescent="0.25">
      <c r="A2688" s="108"/>
      <c r="B2688" s="108"/>
      <c r="C2688" s="108"/>
      <c r="D2688" s="108"/>
      <c r="E2688" s="417"/>
      <c r="F2688" s="108"/>
      <c r="G2688" s="108"/>
      <c r="H2688" s="108"/>
      <c r="I2688" s="108"/>
      <c r="J2688" s="108"/>
      <c r="K2688" s="417"/>
      <c r="L2688" s="108"/>
      <c r="M2688" s="108"/>
      <c r="N2688" s="108"/>
      <c r="O2688" s="108"/>
      <c r="P2688" s="108"/>
      <c r="Q2688" s="108"/>
      <c r="R2688" s="108"/>
      <c r="S2688" s="108"/>
      <c r="T2688" s="417"/>
      <c r="U2688" s="40"/>
      <c r="V2688" s="40"/>
      <c r="W2688" s="40"/>
      <c r="X2688" s="40"/>
    </row>
    <row r="2689" spans="1:24" x14ac:dyDescent="0.25">
      <c r="A2689" s="108"/>
      <c r="B2689" s="108"/>
      <c r="C2689" s="108"/>
      <c r="D2689" s="108"/>
      <c r="E2689" s="417"/>
      <c r="F2689" s="108"/>
      <c r="G2689" s="108"/>
      <c r="H2689" s="108"/>
      <c r="I2689" s="108"/>
      <c r="J2689" s="108"/>
      <c r="K2689" s="417"/>
      <c r="L2689" s="108"/>
      <c r="M2689" s="108"/>
      <c r="N2689" s="108"/>
      <c r="O2689" s="108"/>
      <c r="P2689" s="108"/>
      <c r="Q2689" s="108"/>
      <c r="R2689" s="108"/>
      <c r="S2689" s="108"/>
      <c r="T2689" s="417"/>
      <c r="U2689" s="40"/>
      <c r="V2689" s="40"/>
      <c r="W2689" s="40"/>
      <c r="X2689" s="40"/>
    </row>
    <row r="2690" spans="1:24" x14ac:dyDescent="0.25">
      <c r="A2690" s="108"/>
      <c r="B2690" s="108"/>
      <c r="C2690" s="108"/>
      <c r="D2690" s="108"/>
      <c r="E2690" s="417"/>
      <c r="F2690" s="108"/>
      <c r="G2690" s="108"/>
      <c r="H2690" s="108"/>
      <c r="I2690" s="108"/>
      <c r="J2690" s="108"/>
      <c r="K2690" s="417"/>
      <c r="L2690" s="108"/>
      <c r="M2690" s="108"/>
      <c r="N2690" s="108"/>
      <c r="O2690" s="108"/>
      <c r="P2690" s="108"/>
      <c r="Q2690" s="108"/>
      <c r="R2690" s="108"/>
      <c r="S2690" s="108"/>
      <c r="T2690" s="417"/>
      <c r="U2690" s="40"/>
      <c r="V2690" s="40"/>
      <c r="W2690" s="40"/>
      <c r="X2690" s="40"/>
    </row>
    <row r="2691" spans="1:24" x14ac:dyDescent="0.25">
      <c r="A2691" s="108"/>
      <c r="B2691" s="108"/>
      <c r="C2691" s="108"/>
      <c r="D2691" s="108"/>
      <c r="E2691" s="417"/>
      <c r="F2691" s="108"/>
      <c r="G2691" s="108"/>
      <c r="H2691" s="108"/>
      <c r="I2691" s="108"/>
      <c r="J2691" s="108"/>
      <c r="K2691" s="417"/>
      <c r="L2691" s="108"/>
      <c r="M2691" s="108"/>
      <c r="N2691" s="108"/>
      <c r="O2691" s="108"/>
      <c r="P2691" s="108"/>
      <c r="Q2691" s="108"/>
      <c r="R2691" s="108"/>
      <c r="S2691" s="108"/>
      <c r="T2691" s="417"/>
      <c r="U2691" s="40"/>
      <c r="V2691" s="40"/>
      <c r="W2691" s="40"/>
      <c r="X2691" s="40"/>
    </row>
    <row r="2692" spans="1:24" x14ac:dyDescent="0.25">
      <c r="A2692" s="108"/>
      <c r="B2692" s="108"/>
      <c r="C2692" s="108"/>
      <c r="D2692" s="108"/>
      <c r="E2692" s="417"/>
      <c r="F2692" s="108"/>
      <c r="G2692" s="108"/>
      <c r="H2692" s="108"/>
      <c r="I2692" s="108"/>
      <c r="J2692" s="108"/>
      <c r="K2692" s="417"/>
      <c r="L2692" s="108"/>
      <c r="M2692" s="108"/>
      <c r="N2692" s="108"/>
      <c r="O2692" s="108"/>
      <c r="P2692" s="108"/>
      <c r="Q2692" s="108"/>
      <c r="R2692" s="108"/>
      <c r="S2692" s="108"/>
      <c r="T2692" s="417"/>
      <c r="U2692" s="40"/>
      <c r="V2692" s="40"/>
      <c r="W2692" s="40"/>
      <c r="X2692" s="40"/>
    </row>
    <row r="2693" spans="1:24" x14ac:dyDescent="0.25">
      <c r="A2693" s="108"/>
      <c r="B2693" s="108"/>
      <c r="C2693" s="108"/>
      <c r="D2693" s="108"/>
      <c r="E2693" s="417"/>
      <c r="F2693" s="108"/>
      <c r="G2693" s="108"/>
      <c r="H2693" s="108"/>
      <c r="I2693" s="108"/>
      <c r="J2693" s="108"/>
      <c r="K2693" s="417"/>
      <c r="L2693" s="108"/>
      <c r="M2693" s="108"/>
      <c r="N2693" s="108"/>
      <c r="O2693" s="108"/>
      <c r="P2693" s="108"/>
      <c r="Q2693" s="108"/>
      <c r="R2693" s="108"/>
      <c r="S2693" s="108"/>
      <c r="T2693" s="417"/>
      <c r="U2693" s="40"/>
      <c r="V2693" s="40"/>
      <c r="W2693" s="40"/>
      <c r="X2693" s="40"/>
    </row>
    <row r="2694" spans="1:24" x14ac:dyDescent="0.25">
      <c r="A2694" s="108"/>
      <c r="B2694" s="108"/>
      <c r="C2694" s="108"/>
      <c r="D2694" s="108"/>
      <c r="E2694" s="417"/>
      <c r="F2694" s="108"/>
      <c r="G2694" s="108"/>
      <c r="H2694" s="108"/>
      <c r="I2694" s="108"/>
      <c r="J2694" s="108"/>
      <c r="K2694" s="417"/>
      <c r="L2694" s="108"/>
      <c r="M2694" s="108"/>
      <c r="N2694" s="108"/>
      <c r="O2694" s="108"/>
      <c r="P2694" s="108"/>
      <c r="Q2694" s="108"/>
      <c r="R2694" s="108"/>
      <c r="S2694" s="108"/>
      <c r="T2694" s="417"/>
      <c r="U2694" s="40"/>
      <c r="V2694" s="40"/>
      <c r="W2694" s="40"/>
      <c r="X2694" s="40"/>
    </row>
    <row r="2695" spans="1:24" x14ac:dyDescent="0.25">
      <c r="A2695" s="108"/>
      <c r="B2695" s="108"/>
      <c r="C2695" s="108"/>
      <c r="D2695" s="108"/>
      <c r="E2695" s="417"/>
      <c r="F2695" s="108"/>
      <c r="G2695" s="108"/>
      <c r="H2695" s="108"/>
      <c r="I2695" s="108"/>
      <c r="J2695" s="108"/>
      <c r="K2695" s="417"/>
      <c r="L2695" s="108"/>
      <c r="M2695" s="108"/>
      <c r="N2695" s="108"/>
      <c r="O2695" s="108"/>
      <c r="P2695" s="108"/>
      <c r="Q2695" s="108"/>
      <c r="R2695" s="108"/>
      <c r="S2695" s="108"/>
      <c r="T2695" s="417"/>
      <c r="U2695" s="40"/>
      <c r="V2695" s="40"/>
      <c r="W2695" s="40"/>
      <c r="X2695" s="40"/>
    </row>
    <row r="2696" spans="1:24" x14ac:dyDescent="0.25">
      <c r="A2696" s="108"/>
      <c r="B2696" s="108"/>
      <c r="C2696" s="108"/>
      <c r="D2696" s="108"/>
      <c r="E2696" s="417"/>
      <c r="F2696" s="108"/>
      <c r="G2696" s="108"/>
      <c r="H2696" s="108"/>
      <c r="I2696" s="108"/>
      <c r="J2696" s="108"/>
      <c r="K2696" s="417"/>
      <c r="L2696" s="108"/>
      <c r="M2696" s="108"/>
      <c r="N2696" s="108"/>
      <c r="O2696" s="108"/>
      <c r="P2696" s="108"/>
      <c r="Q2696" s="108"/>
      <c r="R2696" s="108"/>
      <c r="S2696" s="108"/>
      <c r="T2696" s="417"/>
      <c r="U2696" s="40"/>
      <c r="V2696" s="40"/>
      <c r="W2696" s="40"/>
      <c r="X2696" s="40"/>
    </row>
    <row r="2697" spans="1:24" x14ac:dyDescent="0.25">
      <c r="A2697" s="108"/>
      <c r="B2697" s="108"/>
      <c r="C2697" s="108"/>
      <c r="D2697" s="108"/>
      <c r="E2697" s="417"/>
      <c r="F2697" s="108"/>
      <c r="G2697" s="108"/>
      <c r="H2697" s="108"/>
      <c r="I2697" s="108"/>
      <c r="J2697" s="108"/>
      <c r="K2697" s="417"/>
      <c r="L2697" s="108"/>
      <c r="M2697" s="108"/>
      <c r="N2697" s="108"/>
      <c r="O2697" s="108"/>
      <c r="P2697" s="108"/>
      <c r="Q2697" s="108"/>
      <c r="R2697" s="108"/>
      <c r="S2697" s="108"/>
      <c r="T2697" s="417"/>
      <c r="U2697" s="40"/>
      <c r="V2697" s="40"/>
      <c r="W2697" s="40"/>
      <c r="X2697" s="40"/>
    </row>
    <row r="2698" spans="1:24" x14ac:dyDescent="0.25">
      <c r="A2698" s="108"/>
      <c r="B2698" s="108"/>
      <c r="C2698" s="108"/>
      <c r="D2698" s="108"/>
      <c r="E2698" s="417"/>
      <c r="F2698" s="108"/>
      <c r="G2698" s="108"/>
      <c r="H2698" s="108"/>
      <c r="I2698" s="108"/>
      <c r="J2698" s="108"/>
      <c r="K2698" s="417"/>
      <c r="L2698" s="108"/>
      <c r="M2698" s="108"/>
      <c r="N2698" s="108"/>
      <c r="O2698" s="108"/>
      <c r="P2698" s="108"/>
      <c r="Q2698" s="108"/>
      <c r="R2698" s="108"/>
      <c r="S2698" s="108"/>
      <c r="T2698" s="417"/>
      <c r="U2698" s="40"/>
      <c r="V2698" s="40"/>
      <c r="W2698" s="40"/>
      <c r="X2698" s="40"/>
    </row>
    <row r="2699" spans="1:24" x14ac:dyDescent="0.25">
      <c r="A2699" s="108"/>
      <c r="B2699" s="108"/>
      <c r="C2699" s="108"/>
      <c r="D2699" s="108"/>
      <c r="E2699" s="417"/>
      <c r="F2699" s="108"/>
      <c r="G2699" s="108"/>
      <c r="H2699" s="108"/>
      <c r="I2699" s="108"/>
      <c r="J2699" s="108"/>
      <c r="K2699" s="417"/>
      <c r="L2699" s="108"/>
      <c r="M2699" s="108"/>
      <c r="N2699" s="108"/>
      <c r="O2699" s="108"/>
      <c r="P2699" s="108"/>
      <c r="Q2699" s="108"/>
      <c r="R2699" s="108"/>
      <c r="S2699" s="108"/>
      <c r="T2699" s="417"/>
      <c r="U2699" s="40"/>
      <c r="V2699" s="40"/>
      <c r="W2699" s="40"/>
      <c r="X2699" s="40"/>
    </row>
    <row r="2700" spans="1:24" x14ac:dyDescent="0.25">
      <c r="A2700" s="108"/>
      <c r="B2700" s="108"/>
      <c r="C2700" s="108"/>
      <c r="D2700" s="108"/>
      <c r="E2700" s="417"/>
      <c r="F2700" s="108"/>
      <c r="G2700" s="108"/>
      <c r="H2700" s="108"/>
      <c r="I2700" s="108"/>
      <c r="J2700" s="108"/>
      <c r="K2700" s="417"/>
      <c r="L2700" s="108"/>
      <c r="M2700" s="108"/>
      <c r="N2700" s="108"/>
      <c r="O2700" s="108"/>
      <c r="P2700" s="108"/>
      <c r="Q2700" s="108"/>
      <c r="R2700" s="108"/>
      <c r="S2700" s="108"/>
      <c r="T2700" s="417"/>
      <c r="U2700" s="40"/>
      <c r="V2700" s="40"/>
      <c r="W2700" s="40"/>
      <c r="X2700" s="40"/>
    </row>
    <row r="2701" spans="1:24" x14ac:dyDescent="0.25">
      <c r="A2701" s="108"/>
      <c r="B2701" s="108"/>
      <c r="C2701" s="108"/>
      <c r="D2701" s="108"/>
      <c r="E2701" s="417"/>
      <c r="F2701" s="108"/>
      <c r="G2701" s="108"/>
      <c r="H2701" s="108"/>
      <c r="I2701" s="108"/>
      <c r="J2701" s="108"/>
      <c r="K2701" s="417"/>
      <c r="L2701" s="108"/>
      <c r="M2701" s="108"/>
      <c r="N2701" s="108"/>
      <c r="O2701" s="108"/>
      <c r="P2701" s="108"/>
      <c r="Q2701" s="108"/>
      <c r="R2701" s="108"/>
      <c r="S2701" s="108"/>
      <c r="T2701" s="417"/>
      <c r="U2701" s="40"/>
      <c r="V2701" s="40"/>
      <c r="W2701" s="40"/>
      <c r="X2701" s="40"/>
    </row>
    <row r="2702" spans="1:24" x14ac:dyDescent="0.25">
      <c r="A2702" s="108"/>
      <c r="B2702" s="108"/>
      <c r="C2702" s="108"/>
      <c r="D2702" s="108"/>
      <c r="E2702" s="417"/>
      <c r="F2702" s="108"/>
      <c r="G2702" s="108"/>
      <c r="H2702" s="108"/>
      <c r="I2702" s="108"/>
      <c r="J2702" s="108"/>
      <c r="K2702" s="417"/>
      <c r="L2702" s="108"/>
      <c r="M2702" s="108"/>
      <c r="N2702" s="108"/>
      <c r="O2702" s="108"/>
      <c r="P2702" s="108"/>
      <c r="Q2702" s="108"/>
      <c r="R2702" s="108"/>
      <c r="S2702" s="108"/>
      <c r="T2702" s="417"/>
      <c r="U2702" s="40"/>
      <c r="V2702" s="40"/>
      <c r="W2702" s="40"/>
      <c r="X2702" s="40"/>
    </row>
    <row r="2703" spans="1:24" x14ac:dyDescent="0.25">
      <c r="A2703" s="108"/>
      <c r="B2703" s="108"/>
      <c r="C2703" s="108"/>
      <c r="D2703" s="108"/>
      <c r="E2703" s="417"/>
      <c r="F2703" s="108"/>
      <c r="G2703" s="108"/>
      <c r="H2703" s="108"/>
      <c r="I2703" s="108"/>
      <c r="J2703" s="108"/>
      <c r="K2703" s="417"/>
      <c r="L2703" s="108"/>
      <c r="M2703" s="108"/>
      <c r="N2703" s="108"/>
      <c r="O2703" s="108"/>
      <c r="P2703" s="108"/>
      <c r="Q2703" s="108"/>
      <c r="R2703" s="108"/>
      <c r="S2703" s="108"/>
      <c r="T2703" s="417"/>
      <c r="U2703" s="40"/>
      <c r="V2703" s="40"/>
      <c r="W2703" s="40"/>
      <c r="X2703" s="40"/>
    </row>
    <row r="2704" spans="1:24" x14ac:dyDescent="0.25">
      <c r="A2704" s="108"/>
      <c r="B2704" s="108"/>
      <c r="C2704" s="108"/>
      <c r="D2704" s="108"/>
      <c r="E2704" s="417"/>
      <c r="F2704" s="108"/>
      <c r="G2704" s="108"/>
      <c r="H2704" s="108"/>
      <c r="I2704" s="108"/>
      <c r="J2704" s="108"/>
      <c r="K2704" s="417"/>
      <c r="L2704" s="108"/>
      <c r="M2704" s="108"/>
      <c r="N2704" s="108"/>
      <c r="O2704" s="108"/>
      <c r="P2704" s="108"/>
      <c r="Q2704" s="108"/>
      <c r="R2704" s="108"/>
      <c r="S2704" s="108"/>
      <c r="T2704" s="417"/>
      <c r="U2704" s="40"/>
      <c r="V2704" s="40"/>
      <c r="W2704" s="40"/>
      <c r="X2704" s="40"/>
    </row>
    <row r="2705" spans="1:24" x14ac:dyDescent="0.25">
      <c r="A2705" s="108"/>
      <c r="B2705" s="108"/>
      <c r="C2705" s="108"/>
      <c r="D2705" s="108"/>
      <c r="E2705" s="417"/>
      <c r="F2705" s="108"/>
      <c r="G2705" s="108"/>
      <c r="H2705" s="108"/>
      <c r="I2705" s="108"/>
      <c r="J2705" s="108"/>
      <c r="K2705" s="417"/>
      <c r="L2705" s="108"/>
      <c r="M2705" s="108"/>
      <c r="N2705" s="108"/>
      <c r="O2705" s="108"/>
      <c r="P2705" s="108"/>
      <c r="Q2705" s="108"/>
      <c r="R2705" s="108"/>
      <c r="S2705" s="108"/>
      <c r="T2705" s="417"/>
      <c r="U2705" s="40"/>
      <c r="V2705" s="40"/>
      <c r="W2705" s="40"/>
      <c r="X2705" s="40"/>
    </row>
    <row r="2706" spans="1:24" x14ac:dyDescent="0.25">
      <c r="A2706" s="108"/>
      <c r="B2706" s="108"/>
      <c r="C2706" s="108"/>
      <c r="D2706" s="108"/>
      <c r="E2706" s="417"/>
      <c r="F2706" s="108"/>
      <c r="G2706" s="108"/>
      <c r="H2706" s="108"/>
      <c r="I2706" s="108"/>
      <c r="J2706" s="108"/>
      <c r="K2706" s="417"/>
      <c r="L2706" s="108"/>
      <c r="M2706" s="108"/>
      <c r="N2706" s="108"/>
      <c r="O2706" s="108"/>
      <c r="P2706" s="108"/>
      <c r="Q2706" s="108"/>
      <c r="R2706" s="108"/>
      <c r="S2706" s="108"/>
      <c r="T2706" s="417"/>
      <c r="U2706" s="40"/>
      <c r="V2706" s="40"/>
      <c r="W2706" s="40"/>
      <c r="X2706" s="40"/>
    </row>
    <row r="2707" spans="1:24" x14ac:dyDescent="0.25">
      <c r="A2707" s="108"/>
      <c r="B2707" s="108"/>
      <c r="C2707" s="108"/>
      <c r="D2707" s="108"/>
      <c r="E2707" s="417"/>
      <c r="F2707" s="108"/>
      <c r="G2707" s="108"/>
      <c r="H2707" s="108"/>
      <c r="I2707" s="108"/>
      <c r="J2707" s="108"/>
      <c r="K2707" s="417"/>
      <c r="L2707" s="108"/>
      <c r="M2707" s="108"/>
      <c r="N2707" s="108"/>
      <c r="O2707" s="108"/>
      <c r="P2707" s="108"/>
      <c r="Q2707" s="108"/>
      <c r="R2707" s="108"/>
      <c r="S2707" s="108"/>
      <c r="T2707" s="417"/>
      <c r="U2707" s="40"/>
      <c r="V2707" s="40"/>
      <c r="W2707" s="40"/>
      <c r="X2707" s="40"/>
    </row>
    <row r="2708" spans="1:24" x14ac:dyDescent="0.25">
      <c r="A2708" s="108"/>
      <c r="B2708" s="108"/>
      <c r="C2708" s="108"/>
      <c r="D2708" s="108"/>
      <c r="E2708" s="417"/>
      <c r="F2708" s="108"/>
      <c r="G2708" s="108"/>
      <c r="H2708" s="108"/>
      <c r="I2708" s="108"/>
      <c r="J2708" s="108"/>
      <c r="K2708" s="417"/>
      <c r="L2708" s="108"/>
      <c r="M2708" s="108"/>
      <c r="N2708" s="108"/>
      <c r="O2708" s="108"/>
      <c r="P2708" s="108"/>
      <c r="Q2708" s="108"/>
      <c r="R2708" s="108"/>
      <c r="S2708" s="108"/>
      <c r="T2708" s="417"/>
      <c r="U2708" s="40"/>
      <c r="V2708" s="40"/>
      <c r="W2708" s="40"/>
      <c r="X2708" s="40"/>
    </row>
    <row r="2709" spans="1:24" x14ac:dyDescent="0.25">
      <c r="A2709" s="108"/>
      <c r="B2709" s="108"/>
      <c r="C2709" s="108"/>
      <c r="D2709" s="108"/>
      <c r="E2709" s="417"/>
      <c r="F2709" s="108"/>
      <c r="G2709" s="108"/>
      <c r="H2709" s="108"/>
      <c r="I2709" s="108"/>
      <c r="J2709" s="108"/>
      <c r="K2709" s="417"/>
      <c r="L2709" s="108"/>
      <c r="M2709" s="108"/>
      <c r="N2709" s="108"/>
      <c r="O2709" s="108"/>
      <c r="P2709" s="108"/>
      <c r="Q2709" s="108"/>
      <c r="R2709" s="108"/>
      <c r="S2709" s="108"/>
      <c r="T2709" s="417"/>
      <c r="U2709" s="40"/>
      <c r="V2709" s="40"/>
      <c r="W2709" s="40"/>
      <c r="X2709" s="40"/>
    </row>
    <row r="2710" spans="1:24" x14ac:dyDescent="0.25">
      <c r="A2710" s="108"/>
      <c r="B2710" s="108"/>
      <c r="C2710" s="108"/>
      <c r="D2710" s="108"/>
      <c r="E2710" s="417"/>
      <c r="F2710" s="108"/>
      <c r="G2710" s="108"/>
      <c r="H2710" s="108"/>
      <c r="I2710" s="108"/>
      <c r="J2710" s="108"/>
      <c r="K2710" s="417"/>
      <c r="L2710" s="108"/>
      <c r="M2710" s="108"/>
      <c r="N2710" s="108"/>
      <c r="O2710" s="108"/>
      <c r="P2710" s="108"/>
      <c r="Q2710" s="108"/>
      <c r="R2710" s="108"/>
      <c r="S2710" s="108"/>
      <c r="T2710" s="417"/>
      <c r="U2710" s="40"/>
      <c r="V2710" s="40"/>
      <c r="W2710" s="40"/>
      <c r="X2710" s="40"/>
    </row>
    <row r="2711" spans="1:24" x14ac:dyDescent="0.25">
      <c r="A2711" s="108"/>
      <c r="B2711" s="108"/>
      <c r="C2711" s="108"/>
      <c r="D2711" s="108"/>
      <c r="E2711" s="417"/>
      <c r="F2711" s="108"/>
      <c r="G2711" s="108"/>
      <c r="H2711" s="108"/>
      <c r="I2711" s="108"/>
      <c r="J2711" s="108"/>
      <c r="K2711" s="417"/>
      <c r="L2711" s="108"/>
      <c r="M2711" s="108"/>
      <c r="N2711" s="108"/>
      <c r="O2711" s="108"/>
      <c r="P2711" s="108"/>
      <c r="Q2711" s="108"/>
      <c r="R2711" s="108"/>
      <c r="S2711" s="108"/>
      <c r="T2711" s="417"/>
      <c r="U2711" s="40"/>
      <c r="V2711" s="40"/>
      <c r="W2711" s="40"/>
      <c r="X2711" s="40"/>
    </row>
    <row r="2712" spans="1:24" x14ac:dyDescent="0.25">
      <c r="A2712" s="108"/>
      <c r="B2712" s="108"/>
      <c r="C2712" s="108"/>
      <c r="D2712" s="108"/>
      <c r="E2712" s="417"/>
      <c r="F2712" s="108"/>
      <c r="G2712" s="108"/>
      <c r="H2712" s="108"/>
      <c r="I2712" s="108"/>
      <c r="J2712" s="108"/>
      <c r="K2712" s="417"/>
      <c r="L2712" s="108"/>
      <c r="M2712" s="108"/>
      <c r="N2712" s="108"/>
      <c r="O2712" s="108"/>
      <c r="P2712" s="108"/>
      <c r="Q2712" s="108"/>
      <c r="R2712" s="108"/>
      <c r="S2712" s="108"/>
      <c r="T2712" s="417"/>
      <c r="U2712" s="40"/>
      <c r="V2712" s="40"/>
      <c r="W2712" s="40"/>
      <c r="X2712" s="40"/>
    </row>
    <row r="2713" spans="1:24" x14ac:dyDescent="0.25">
      <c r="A2713" s="108"/>
      <c r="B2713" s="108"/>
      <c r="C2713" s="108"/>
      <c r="D2713" s="108"/>
      <c r="E2713" s="417"/>
      <c r="F2713" s="108"/>
      <c r="G2713" s="108"/>
      <c r="H2713" s="108"/>
      <c r="I2713" s="108"/>
      <c r="J2713" s="108"/>
      <c r="K2713" s="417"/>
      <c r="L2713" s="108"/>
      <c r="M2713" s="108"/>
      <c r="N2713" s="108"/>
      <c r="O2713" s="108"/>
      <c r="P2713" s="108"/>
      <c r="Q2713" s="108"/>
      <c r="R2713" s="108"/>
      <c r="S2713" s="108"/>
      <c r="T2713" s="417"/>
      <c r="U2713" s="40"/>
      <c r="V2713" s="40"/>
      <c r="W2713" s="40"/>
      <c r="X2713" s="40"/>
    </row>
    <row r="2714" spans="1:24" x14ac:dyDescent="0.25">
      <c r="A2714" s="108"/>
      <c r="B2714" s="108"/>
      <c r="C2714" s="108"/>
      <c r="D2714" s="108"/>
      <c r="E2714" s="417"/>
      <c r="F2714" s="108"/>
      <c r="G2714" s="108"/>
      <c r="H2714" s="108"/>
      <c r="I2714" s="108"/>
      <c r="J2714" s="108"/>
      <c r="K2714" s="417"/>
      <c r="L2714" s="108"/>
      <c r="M2714" s="108"/>
      <c r="N2714" s="108"/>
      <c r="O2714" s="108"/>
      <c r="P2714" s="108"/>
      <c r="Q2714" s="108"/>
      <c r="R2714" s="108"/>
      <c r="S2714" s="108"/>
      <c r="T2714" s="417"/>
      <c r="U2714" s="40"/>
      <c r="V2714" s="40"/>
      <c r="W2714" s="40"/>
      <c r="X2714" s="40"/>
    </row>
    <row r="2715" spans="1:24" x14ac:dyDescent="0.25">
      <c r="A2715" s="108"/>
      <c r="B2715" s="108"/>
      <c r="C2715" s="108"/>
      <c r="D2715" s="108"/>
      <c r="E2715" s="417"/>
      <c r="F2715" s="108"/>
      <c r="G2715" s="108"/>
      <c r="H2715" s="108"/>
      <c r="I2715" s="108"/>
      <c r="J2715" s="108"/>
      <c r="K2715" s="417"/>
      <c r="L2715" s="108"/>
      <c r="M2715" s="108"/>
      <c r="N2715" s="108"/>
      <c r="O2715" s="108"/>
      <c r="P2715" s="108"/>
      <c r="Q2715" s="108"/>
      <c r="R2715" s="108"/>
      <c r="S2715" s="108"/>
      <c r="T2715" s="417"/>
      <c r="U2715" s="40"/>
      <c r="V2715" s="40"/>
      <c r="W2715" s="40"/>
      <c r="X2715" s="40"/>
    </row>
    <row r="2716" spans="1:24" x14ac:dyDescent="0.25">
      <c r="A2716" s="108"/>
      <c r="B2716" s="108"/>
      <c r="C2716" s="108"/>
      <c r="D2716" s="108"/>
      <c r="E2716" s="417"/>
      <c r="F2716" s="108"/>
      <c r="G2716" s="108"/>
      <c r="H2716" s="108"/>
      <c r="I2716" s="108"/>
      <c r="J2716" s="108"/>
      <c r="K2716" s="417"/>
      <c r="L2716" s="108"/>
      <c r="M2716" s="108"/>
      <c r="N2716" s="108"/>
      <c r="O2716" s="108"/>
      <c r="P2716" s="108"/>
      <c r="Q2716" s="108"/>
      <c r="R2716" s="108"/>
      <c r="S2716" s="108"/>
      <c r="T2716" s="417"/>
      <c r="U2716" s="40"/>
      <c r="V2716" s="40"/>
      <c r="W2716" s="40"/>
      <c r="X2716" s="40"/>
    </row>
    <row r="2717" spans="1:24" x14ac:dyDescent="0.25">
      <c r="A2717" s="108"/>
      <c r="B2717" s="108"/>
      <c r="C2717" s="108"/>
      <c r="D2717" s="108"/>
      <c r="E2717" s="417"/>
      <c r="F2717" s="108"/>
      <c r="G2717" s="108"/>
      <c r="H2717" s="108"/>
      <c r="I2717" s="108"/>
      <c r="J2717" s="108"/>
      <c r="K2717" s="417"/>
      <c r="L2717" s="108"/>
      <c r="M2717" s="108"/>
      <c r="N2717" s="108"/>
      <c r="O2717" s="108"/>
      <c r="P2717" s="108"/>
      <c r="Q2717" s="108"/>
      <c r="R2717" s="108"/>
      <c r="S2717" s="108"/>
      <c r="T2717" s="417"/>
      <c r="U2717" s="40"/>
      <c r="V2717" s="40"/>
      <c r="W2717" s="40"/>
      <c r="X2717" s="40"/>
    </row>
    <row r="2718" spans="1:24" x14ac:dyDescent="0.25">
      <c r="A2718" s="108"/>
      <c r="B2718" s="108"/>
      <c r="C2718" s="108"/>
      <c r="D2718" s="108"/>
      <c r="E2718" s="417"/>
      <c r="F2718" s="108"/>
      <c r="G2718" s="108"/>
      <c r="H2718" s="108"/>
      <c r="I2718" s="108"/>
      <c r="J2718" s="108"/>
      <c r="K2718" s="417"/>
      <c r="L2718" s="108"/>
      <c r="M2718" s="108"/>
      <c r="N2718" s="108"/>
      <c r="O2718" s="108"/>
      <c r="P2718" s="108"/>
      <c r="Q2718" s="108"/>
      <c r="R2718" s="108"/>
      <c r="S2718" s="108"/>
      <c r="T2718" s="417"/>
      <c r="U2718" s="40"/>
      <c r="V2718" s="40"/>
      <c r="W2718" s="40"/>
      <c r="X2718" s="40"/>
    </row>
    <row r="2719" spans="1:24" x14ac:dyDescent="0.25">
      <c r="A2719" s="108"/>
      <c r="B2719" s="108"/>
      <c r="C2719" s="108"/>
      <c r="D2719" s="108"/>
      <c r="E2719" s="417"/>
      <c r="F2719" s="108"/>
      <c r="G2719" s="108"/>
      <c r="H2719" s="108"/>
      <c r="I2719" s="108"/>
      <c r="J2719" s="108"/>
      <c r="K2719" s="417"/>
      <c r="L2719" s="108"/>
      <c r="M2719" s="108"/>
      <c r="N2719" s="108"/>
      <c r="O2719" s="108"/>
      <c r="P2719" s="108"/>
      <c r="Q2719" s="108"/>
      <c r="R2719" s="108"/>
      <c r="S2719" s="108"/>
      <c r="T2719" s="417"/>
      <c r="U2719" s="40"/>
      <c r="V2719" s="40"/>
      <c r="W2719" s="40"/>
      <c r="X2719" s="40"/>
    </row>
    <row r="2720" spans="1:24" x14ac:dyDescent="0.25">
      <c r="A2720" s="108"/>
      <c r="B2720" s="108"/>
      <c r="C2720" s="108"/>
      <c r="D2720" s="108"/>
      <c r="E2720" s="417"/>
      <c r="F2720" s="108"/>
      <c r="G2720" s="108"/>
      <c r="H2720" s="108"/>
      <c r="I2720" s="108"/>
      <c r="J2720" s="108"/>
      <c r="K2720" s="417"/>
      <c r="L2720" s="108"/>
      <c r="M2720" s="108"/>
      <c r="N2720" s="108"/>
      <c r="O2720" s="108"/>
      <c r="P2720" s="108"/>
      <c r="Q2720" s="108"/>
      <c r="R2720" s="108"/>
      <c r="S2720" s="108"/>
      <c r="T2720" s="417"/>
      <c r="U2720" s="40"/>
      <c r="V2720" s="40"/>
      <c r="W2720" s="40"/>
      <c r="X2720" s="40"/>
    </row>
    <row r="2721" spans="1:24" x14ac:dyDescent="0.25">
      <c r="A2721" s="108"/>
      <c r="B2721" s="108"/>
      <c r="C2721" s="108"/>
      <c r="D2721" s="108"/>
      <c r="E2721" s="417"/>
      <c r="F2721" s="108"/>
      <c r="G2721" s="108"/>
      <c r="H2721" s="108"/>
      <c r="I2721" s="108"/>
      <c r="J2721" s="108"/>
      <c r="K2721" s="417"/>
      <c r="L2721" s="108"/>
      <c r="M2721" s="108"/>
      <c r="N2721" s="108"/>
      <c r="O2721" s="108"/>
      <c r="P2721" s="108"/>
      <c r="Q2721" s="108"/>
      <c r="R2721" s="108"/>
      <c r="S2721" s="108"/>
      <c r="T2721" s="417"/>
      <c r="U2721" s="40"/>
      <c r="V2721" s="40"/>
      <c r="W2721" s="40"/>
      <c r="X2721" s="40"/>
    </row>
    <row r="2722" spans="1:24" x14ac:dyDescent="0.25">
      <c r="A2722" s="108"/>
      <c r="B2722" s="108"/>
      <c r="C2722" s="108"/>
      <c r="D2722" s="108"/>
      <c r="E2722" s="417"/>
      <c r="F2722" s="108"/>
      <c r="G2722" s="108"/>
      <c r="H2722" s="108"/>
      <c r="I2722" s="108"/>
      <c r="J2722" s="108"/>
      <c r="K2722" s="417"/>
      <c r="L2722" s="108"/>
      <c r="M2722" s="108"/>
      <c r="N2722" s="108"/>
      <c r="O2722" s="108"/>
      <c r="P2722" s="108"/>
      <c r="Q2722" s="108"/>
      <c r="R2722" s="108"/>
      <c r="S2722" s="108"/>
      <c r="T2722" s="417"/>
      <c r="U2722" s="40"/>
      <c r="V2722" s="40"/>
      <c r="W2722" s="40"/>
      <c r="X2722" s="40"/>
    </row>
    <row r="2723" spans="1:24" x14ac:dyDescent="0.25">
      <c r="A2723" s="108"/>
      <c r="B2723" s="108"/>
      <c r="C2723" s="108"/>
      <c r="D2723" s="108"/>
      <c r="E2723" s="417"/>
      <c r="F2723" s="108"/>
      <c r="G2723" s="108"/>
      <c r="H2723" s="108"/>
      <c r="I2723" s="108"/>
      <c r="J2723" s="108"/>
      <c r="K2723" s="417"/>
      <c r="L2723" s="108"/>
      <c r="M2723" s="108"/>
      <c r="N2723" s="108"/>
      <c r="O2723" s="108"/>
      <c r="P2723" s="108"/>
      <c r="Q2723" s="108"/>
      <c r="R2723" s="108"/>
      <c r="S2723" s="108"/>
      <c r="T2723" s="417"/>
      <c r="U2723" s="40"/>
      <c r="V2723" s="40"/>
      <c r="W2723" s="40"/>
      <c r="X2723" s="40"/>
    </row>
    <row r="2724" spans="1:24" x14ac:dyDescent="0.25">
      <c r="A2724" s="108"/>
      <c r="B2724" s="108"/>
      <c r="C2724" s="108"/>
      <c r="D2724" s="108"/>
      <c r="E2724" s="417"/>
      <c r="F2724" s="108"/>
      <c r="G2724" s="108"/>
      <c r="H2724" s="108"/>
      <c r="I2724" s="108"/>
      <c r="J2724" s="108"/>
      <c r="K2724" s="417"/>
      <c r="L2724" s="108"/>
      <c r="M2724" s="108"/>
      <c r="N2724" s="108"/>
      <c r="O2724" s="108"/>
      <c r="P2724" s="108"/>
      <c r="Q2724" s="108"/>
      <c r="R2724" s="108"/>
      <c r="S2724" s="108"/>
      <c r="T2724" s="417"/>
      <c r="U2724" s="40"/>
      <c r="V2724" s="40"/>
      <c r="W2724" s="40"/>
      <c r="X2724" s="40"/>
    </row>
    <row r="2725" spans="1:24" x14ac:dyDescent="0.25">
      <c r="A2725" s="108"/>
      <c r="B2725" s="108"/>
      <c r="C2725" s="108"/>
      <c r="D2725" s="108"/>
      <c r="E2725" s="417"/>
      <c r="F2725" s="108"/>
      <c r="G2725" s="108"/>
      <c r="H2725" s="108"/>
      <c r="I2725" s="108"/>
      <c r="J2725" s="108"/>
      <c r="K2725" s="417"/>
      <c r="L2725" s="108"/>
      <c r="M2725" s="108"/>
      <c r="N2725" s="108"/>
      <c r="O2725" s="108"/>
      <c r="P2725" s="108"/>
      <c r="Q2725" s="108"/>
      <c r="R2725" s="108"/>
      <c r="S2725" s="108"/>
      <c r="T2725" s="417"/>
      <c r="U2725" s="40"/>
      <c r="V2725" s="40"/>
      <c r="W2725" s="40"/>
      <c r="X2725" s="40"/>
    </row>
    <row r="2726" spans="1:24" x14ac:dyDescent="0.25">
      <c r="A2726" s="108"/>
      <c r="B2726" s="108"/>
      <c r="C2726" s="108"/>
      <c r="D2726" s="108"/>
      <c r="E2726" s="417"/>
      <c r="F2726" s="108"/>
      <c r="G2726" s="108"/>
      <c r="H2726" s="108"/>
      <c r="I2726" s="108"/>
      <c r="J2726" s="108"/>
      <c r="K2726" s="417"/>
      <c r="L2726" s="108"/>
      <c r="M2726" s="108"/>
      <c r="N2726" s="108"/>
      <c r="O2726" s="108"/>
      <c r="P2726" s="108"/>
      <c r="Q2726" s="108"/>
      <c r="R2726" s="108"/>
      <c r="S2726" s="108"/>
      <c r="T2726" s="417"/>
      <c r="U2726" s="40"/>
      <c r="V2726" s="40"/>
      <c r="W2726" s="40"/>
      <c r="X2726" s="40"/>
    </row>
    <row r="2727" spans="1:24" x14ac:dyDescent="0.25">
      <c r="A2727" s="108"/>
      <c r="B2727" s="108"/>
      <c r="C2727" s="108"/>
      <c r="D2727" s="108"/>
      <c r="E2727" s="417"/>
      <c r="F2727" s="108"/>
      <c r="G2727" s="108"/>
      <c r="H2727" s="108"/>
      <c r="I2727" s="108"/>
      <c r="J2727" s="108"/>
      <c r="K2727" s="417"/>
      <c r="L2727" s="108"/>
      <c r="M2727" s="108"/>
      <c r="N2727" s="108"/>
      <c r="O2727" s="108"/>
      <c r="P2727" s="108"/>
      <c r="Q2727" s="108"/>
      <c r="R2727" s="108"/>
      <c r="S2727" s="108"/>
      <c r="T2727" s="417"/>
      <c r="U2727" s="40"/>
      <c r="V2727" s="40"/>
      <c r="W2727" s="40"/>
      <c r="X2727" s="40"/>
    </row>
    <row r="2728" spans="1:24" x14ac:dyDescent="0.25">
      <c r="A2728" s="108"/>
      <c r="B2728" s="108"/>
      <c r="C2728" s="108"/>
      <c r="D2728" s="108"/>
      <c r="E2728" s="417"/>
      <c r="F2728" s="108"/>
      <c r="G2728" s="108"/>
      <c r="H2728" s="108"/>
      <c r="I2728" s="108"/>
      <c r="J2728" s="108"/>
      <c r="K2728" s="417"/>
      <c r="L2728" s="108"/>
      <c r="M2728" s="108"/>
      <c r="N2728" s="108"/>
      <c r="O2728" s="108"/>
      <c r="P2728" s="108"/>
      <c r="Q2728" s="108"/>
      <c r="R2728" s="108"/>
      <c r="S2728" s="108"/>
      <c r="T2728" s="417"/>
      <c r="U2728" s="40"/>
      <c r="V2728" s="40"/>
      <c r="W2728" s="40"/>
      <c r="X2728" s="40"/>
    </row>
    <row r="2729" spans="1:24" x14ac:dyDescent="0.25">
      <c r="A2729" s="108"/>
      <c r="B2729" s="108"/>
      <c r="C2729" s="108"/>
      <c r="D2729" s="108"/>
      <c r="E2729" s="417"/>
      <c r="F2729" s="108"/>
      <c r="G2729" s="108"/>
      <c r="H2729" s="108"/>
      <c r="I2729" s="108"/>
      <c r="J2729" s="108"/>
      <c r="K2729" s="417"/>
      <c r="L2729" s="108"/>
      <c r="M2729" s="108"/>
      <c r="N2729" s="108"/>
      <c r="O2729" s="108"/>
      <c r="P2729" s="108"/>
      <c r="Q2729" s="108"/>
      <c r="R2729" s="108"/>
      <c r="S2729" s="108"/>
      <c r="T2729" s="417"/>
      <c r="U2729" s="40"/>
      <c r="V2729" s="40"/>
      <c r="W2729" s="40"/>
      <c r="X2729" s="40"/>
    </row>
    <row r="2730" spans="1:24" x14ac:dyDescent="0.25">
      <c r="A2730" s="108"/>
      <c r="B2730" s="108"/>
      <c r="C2730" s="108"/>
      <c r="D2730" s="108"/>
      <c r="E2730" s="417"/>
      <c r="F2730" s="108"/>
      <c r="G2730" s="108"/>
      <c r="H2730" s="108"/>
      <c r="I2730" s="108"/>
      <c r="J2730" s="108"/>
      <c r="K2730" s="417"/>
      <c r="L2730" s="108"/>
      <c r="M2730" s="108"/>
      <c r="N2730" s="108"/>
      <c r="O2730" s="108"/>
      <c r="P2730" s="108"/>
      <c r="Q2730" s="108"/>
      <c r="R2730" s="108"/>
      <c r="S2730" s="108"/>
      <c r="T2730" s="417"/>
      <c r="U2730" s="40"/>
      <c r="V2730" s="40"/>
      <c r="W2730" s="40"/>
      <c r="X2730" s="40"/>
    </row>
    <row r="2731" spans="1:24" x14ac:dyDescent="0.25">
      <c r="A2731" s="108"/>
      <c r="B2731" s="108"/>
      <c r="C2731" s="108"/>
      <c r="D2731" s="108"/>
      <c r="E2731" s="417"/>
      <c r="F2731" s="108"/>
      <c r="G2731" s="108"/>
      <c r="H2731" s="108"/>
      <c r="I2731" s="108"/>
      <c r="J2731" s="108"/>
      <c r="K2731" s="417"/>
      <c r="L2731" s="108"/>
      <c r="M2731" s="108"/>
      <c r="N2731" s="108"/>
      <c r="O2731" s="108"/>
      <c r="P2731" s="108"/>
      <c r="Q2731" s="108"/>
      <c r="R2731" s="108"/>
      <c r="S2731" s="108"/>
      <c r="T2731" s="417"/>
      <c r="U2731" s="40"/>
      <c r="V2731" s="40"/>
      <c r="W2731" s="40"/>
      <c r="X2731" s="40"/>
    </row>
    <row r="2732" spans="1:24" x14ac:dyDescent="0.25">
      <c r="A2732" s="108"/>
      <c r="B2732" s="108"/>
      <c r="C2732" s="108"/>
      <c r="D2732" s="108"/>
      <c r="E2732" s="417"/>
      <c r="F2732" s="108"/>
      <c r="G2732" s="108"/>
      <c r="H2732" s="108"/>
      <c r="I2732" s="108"/>
      <c r="J2732" s="108"/>
      <c r="K2732" s="417"/>
      <c r="L2732" s="108"/>
      <c r="M2732" s="108"/>
      <c r="N2732" s="108"/>
      <c r="O2732" s="108"/>
      <c r="P2732" s="108"/>
      <c r="Q2732" s="108"/>
      <c r="R2732" s="108"/>
      <c r="S2732" s="108"/>
      <c r="T2732" s="417"/>
      <c r="U2732" s="40"/>
      <c r="V2732" s="40"/>
      <c r="W2732" s="40"/>
      <c r="X2732" s="40"/>
    </row>
    <row r="2733" spans="1:24" x14ac:dyDescent="0.25">
      <c r="A2733" s="108"/>
      <c r="B2733" s="108"/>
      <c r="C2733" s="108"/>
      <c r="D2733" s="108"/>
      <c r="E2733" s="417"/>
      <c r="F2733" s="108"/>
      <c r="G2733" s="108"/>
      <c r="H2733" s="108"/>
      <c r="I2733" s="108"/>
      <c r="J2733" s="108"/>
      <c r="K2733" s="417"/>
      <c r="L2733" s="108"/>
      <c r="M2733" s="108"/>
      <c r="N2733" s="108"/>
      <c r="O2733" s="108"/>
      <c r="P2733" s="108"/>
      <c r="Q2733" s="108"/>
      <c r="R2733" s="108"/>
      <c r="S2733" s="108"/>
      <c r="T2733" s="417"/>
      <c r="U2733" s="40"/>
      <c r="V2733" s="40"/>
      <c r="W2733" s="40"/>
      <c r="X2733" s="40"/>
    </row>
    <row r="2734" spans="1:24" x14ac:dyDescent="0.25">
      <c r="A2734" s="108"/>
      <c r="B2734" s="108"/>
      <c r="C2734" s="108"/>
      <c r="D2734" s="108"/>
      <c r="E2734" s="417"/>
      <c r="F2734" s="108"/>
      <c r="G2734" s="108"/>
      <c r="H2734" s="108"/>
      <c r="I2734" s="108"/>
      <c r="J2734" s="108"/>
      <c r="K2734" s="417"/>
      <c r="L2734" s="108"/>
      <c r="M2734" s="108"/>
      <c r="N2734" s="108"/>
      <c r="O2734" s="108"/>
      <c r="P2734" s="108"/>
      <c r="Q2734" s="108"/>
      <c r="R2734" s="108"/>
      <c r="S2734" s="108"/>
      <c r="T2734" s="417"/>
      <c r="U2734" s="40"/>
      <c r="V2734" s="40"/>
      <c r="W2734" s="40"/>
      <c r="X2734" s="40"/>
    </row>
    <row r="2735" spans="1:24" x14ac:dyDescent="0.25">
      <c r="A2735" s="108"/>
      <c r="B2735" s="108"/>
      <c r="C2735" s="108"/>
      <c r="D2735" s="108"/>
      <c r="E2735" s="417"/>
      <c r="F2735" s="108"/>
      <c r="G2735" s="108"/>
      <c r="H2735" s="108"/>
      <c r="I2735" s="108"/>
      <c r="J2735" s="108"/>
      <c r="K2735" s="417"/>
      <c r="L2735" s="108"/>
      <c r="M2735" s="108"/>
      <c r="N2735" s="108"/>
      <c r="O2735" s="108"/>
      <c r="P2735" s="108"/>
      <c r="Q2735" s="108"/>
      <c r="R2735" s="108"/>
      <c r="S2735" s="108"/>
      <c r="T2735" s="417"/>
      <c r="U2735" s="40"/>
      <c r="V2735" s="40"/>
      <c r="W2735" s="40"/>
      <c r="X2735" s="40"/>
    </row>
    <row r="2736" spans="1:24" x14ac:dyDescent="0.25">
      <c r="A2736" s="108"/>
      <c r="B2736" s="108"/>
      <c r="C2736" s="108"/>
      <c r="D2736" s="108"/>
      <c r="E2736" s="417"/>
      <c r="F2736" s="108"/>
      <c r="G2736" s="108"/>
      <c r="H2736" s="108"/>
      <c r="I2736" s="108"/>
      <c r="J2736" s="108"/>
      <c r="K2736" s="417"/>
      <c r="L2736" s="108"/>
      <c r="M2736" s="108"/>
      <c r="N2736" s="108"/>
      <c r="O2736" s="108"/>
      <c r="P2736" s="108"/>
      <c r="Q2736" s="108"/>
      <c r="R2736" s="108"/>
      <c r="S2736" s="108"/>
      <c r="T2736" s="417"/>
      <c r="U2736" s="40"/>
      <c r="V2736" s="40"/>
      <c r="W2736" s="40"/>
      <c r="X2736" s="40"/>
    </row>
    <row r="2737" spans="1:24" x14ac:dyDescent="0.25">
      <c r="A2737" s="108"/>
      <c r="B2737" s="108"/>
      <c r="C2737" s="108"/>
      <c r="D2737" s="108"/>
      <c r="E2737" s="417"/>
      <c r="F2737" s="108"/>
      <c r="G2737" s="108"/>
      <c r="H2737" s="108"/>
      <c r="I2737" s="108"/>
      <c r="J2737" s="108"/>
      <c r="K2737" s="417"/>
      <c r="L2737" s="108"/>
      <c r="M2737" s="108"/>
      <c r="N2737" s="108"/>
      <c r="O2737" s="108"/>
      <c r="P2737" s="108"/>
      <c r="Q2737" s="108"/>
      <c r="R2737" s="108"/>
      <c r="S2737" s="108"/>
      <c r="T2737" s="417"/>
      <c r="U2737" s="40"/>
      <c r="V2737" s="40"/>
      <c r="W2737" s="40"/>
      <c r="X2737" s="40"/>
    </row>
    <row r="2738" spans="1:24" x14ac:dyDescent="0.25">
      <c r="A2738" s="108"/>
      <c r="B2738" s="108"/>
      <c r="C2738" s="108"/>
      <c r="D2738" s="108"/>
      <c r="E2738" s="417"/>
      <c r="F2738" s="108"/>
      <c r="G2738" s="108"/>
      <c r="H2738" s="108"/>
      <c r="I2738" s="108"/>
      <c r="J2738" s="108"/>
      <c r="K2738" s="417"/>
      <c r="L2738" s="108"/>
      <c r="M2738" s="108"/>
      <c r="N2738" s="108"/>
      <c r="O2738" s="108"/>
      <c r="P2738" s="108"/>
      <c r="Q2738" s="108"/>
      <c r="R2738" s="108"/>
      <c r="S2738" s="108"/>
      <c r="T2738" s="417"/>
      <c r="U2738" s="40"/>
      <c r="V2738" s="40"/>
      <c r="W2738" s="40"/>
      <c r="X2738" s="40"/>
    </row>
    <row r="2739" spans="1:24" x14ac:dyDescent="0.25">
      <c r="A2739" s="108"/>
      <c r="B2739" s="108"/>
      <c r="C2739" s="108"/>
      <c r="D2739" s="108"/>
      <c r="E2739" s="417"/>
      <c r="F2739" s="108"/>
      <c r="G2739" s="108"/>
      <c r="H2739" s="108"/>
      <c r="I2739" s="108"/>
      <c r="J2739" s="108"/>
      <c r="K2739" s="417"/>
      <c r="L2739" s="108"/>
      <c r="M2739" s="108"/>
      <c r="N2739" s="108"/>
      <c r="O2739" s="108"/>
      <c r="P2739" s="108"/>
      <c r="Q2739" s="108"/>
      <c r="R2739" s="108"/>
      <c r="S2739" s="108"/>
      <c r="T2739" s="417"/>
      <c r="U2739" s="40"/>
      <c r="V2739" s="40"/>
      <c r="W2739" s="40"/>
      <c r="X2739" s="40"/>
    </row>
    <row r="2740" spans="1:24" x14ac:dyDescent="0.25">
      <c r="A2740" s="108"/>
      <c r="B2740" s="108"/>
      <c r="C2740" s="108"/>
      <c r="D2740" s="108"/>
      <c r="E2740" s="417"/>
      <c r="F2740" s="108"/>
      <c r="G2740" s="108"/>
      <c r="H2740" s="108"/>
      <c r="I2740" s="108"/>
      <c r="J2740" s="108"/>
      <c r="K2740" s="417"/>
      <c r="L2740" s="108"/>
      <c r="M2740" s="108"/>
      <c r="N2740" s="108"/>
      <c r="O2740" s="108"/>
      <c r="P2740" s="108"/>
      <c r="Q2740" s="108"/>
      <c r="R2740" s="108"/>
      <c r="S2740" s="108"/>
      <c r="T2740" s="417"/>
      <c r="U2740" s="40"/>
      <c r="V2740" s="40"/>
      <c r="W2740" s="40"/>
      <c r="X2740" s="40"/>
    </row>
    <row r="2741" spans="1:24" x14ac:dyDescent="0.25">
      <c r="A2741" s="108"/>
      <c r="B2741" s="108"/>
      <c r="C2741" s="108"/>
      <c r="D2741" s="108"/>
      <c r="E2741" s="417"/>
      <c r="F2741" s="108"/>
      <c r="G2741" s="108"/>
      <c r="H2741" s="108"/>
      <c r="I2741" s="108"/>
      <c r="J2741" s="108"/>
      <c r="K2741" s="417"/>
      <c r="L2741" s="108"/>
      <c r="M2741" s="108"/>
      <c r="N2741" s="108"/>
      <c r="O2741" s="108"/>
      <c r="P2741" s="108"/>
      <c r="Q2741" s="108"/>
      <c r="R2741" s="108"/>
      <c r="S2741" s="108"/>
      <c r="T2741" s="417"/>
      <c r="U2741" s="40"/>
      <c r="V2741" s="40"/>
      <c r="W2741" s="40"/>
      <c r="X2741" s="40"/>
    </row>
    <row r="2742" spans="1:24" x14ac:dyDescent="0.25">
      <c r="A2742" s="108"/>
      <c r="B2742" s="108"/>
      <c r="C2742" s="108"/>
      <c r="D2742" s="108"/>
      <c r="E2742" s="417"/>
      <c r="F2742" s="108"/>
      <c r="G2742" s="108"/>
      <c r="H2742" s="108"/>
      <c r="I2742" s="108"/>
      <c r="J2742" s="108"/>
      <c r="K2742" s="417"/>
      <c r="L2742" s="108"/>
      <c r="M2742" s="108"/>
      <c r="N2742" s="108"/>
      <c r="O2742" s="108"/>
      <c r="P2742" s="108"/>
      <c r="Q2742" s="108"/>
      <c r="R2742" s="108"/>
      <c r="S2742" s="108"/>
      <c r="T2742" s="417"/>
      <c r="U2742" s="40"/>
      <c r="V2742" s="40"/>
      <c r="W2742" s="40"/>
      <c r="X2742" s="40"/>
    </row>
    <row r="2743" spans="1:24" x14ac:dyDescent="0.25">
      <c r="A2743" s="108"/>
      <c r="B2743" s="108"/>
      <c r="C2743" s="108"/>
      <c r="D2743" s="108"/>
      <c r="E2743" s="417"/>
      <c r="F2743" s="108"/>
      <c r="G2743" s="108"/>
      <c r="H2743" s="108"/>
      <c r="I2743" s="108"/>
      <c r="J2743" s="108"/>
      <c r="K2743" s="417"/>
      <c r="L2743" s="108"/>
      <c r="M2743" s="108"/>
      <c r="N2743" s="108"/>
      <c r="O2743" s="108"/>
      <c r="P2743" s="108"/>
      <c r="Q2743" s="108"/>
      <c r="R2743" s="108"/>
      <c r="S2743" s="108"/>
      <c r="T2743" s="417"/>
      <c r="U2743" s="40"/>
      <c r="V2743" s="40"/>
      <c r="W2743" s="40"/>
      <c r="X2743" s="40"/>
    </row>
    <row r="2744" spans="1:24" x14ac:dyDescent="0.25">
      <c r="A2744" s="108"/>
      <c r="B2744" s="108"/>
      <c r="C2744" s="108"/>
      <c r="D2744" s="108"/>
      <c r="E2744" s="417"/>
      <c r="F2744" s="108"/>
      <c r="G2744" s="108"/>
      <c r="H2744" s="108"/>
      <c r="I2744" s="108"/>
      <c r="J2744" s="108"/>
      <c r="K2744" s="417"/>
      <c r="L2744" s="108"/>
      <c r="M2744" s="108"/>
      <c r="N2744" s="108"/>
      <c r="O2744" s="108"/>
      <c r="P2744" s="108"/>
      <c r="Q2744" s="108"/>
      <c r="R2744" s="108"/>
      <c r="S2744" s="108"/>
      <c r="T2744" s="417"/>
      <c r="U2744" s="40"/>
      <c r="V2744" s="40"/>
      <c r="W2744" s="40"/>
      <c r="X2744" s="40"/>
    </row>
    <row r="2745" spans="1:24" x14ac:dyDescent="0.25">
      <c r="A2745" s="108"/>
      <c r="B2745" s="108"/>
      <c r="C2745" s="108"/>
      <c r="D2745" s="108"/>
      <c r="E2745" s="417"/>
      <c r="F2745" s="108"/>
      <c r="G2745" s="108"/>
      <c r="H2745" s="108"/>
      <c r="I2745" s="108"/>
      <c r="J2745" s="108"/>
      <c r="K2745" s="417"/>
      <c r="L2745" s="108"/>
      <c r="M2745" s="108"/>
      <c r="N2745" s="108"/>
      <c r="O2745" s="108"/>
      <c r="P2745" s="108"/>
      <c r="Q2745" s="108"/>
      <c r="R2745" s="108"/>
      <c r="S2745" s="108"/>
      <c r="T2745" s="417"/>
      <c r="U2745" s="40"/>
      <c r="V2745" s="40"/>
      <c r="W2745" s="40"/>
      <c r="X2745" s="40"/>
    </row>
    <row r="2746" spans="1:24" x14ac:dyDescent="0.25">
      <c r="A2746" s="108"/>
      <c r="B2746" s="108"/>
      <c r="C2746" s="108"/>
      <c r="D2746" s="108"/>
      <c r="E2746" s="417"/>
      <c r="F2746" s="108"/>
      <c r="G2746" s="108"/>
      <c r="H2746" s="108"/>
      <c r="I2746" s="108"/>
      <c r="J2746" s="108"/>
      <c r="K2746" s="417"/>
      <c r="L2746" s="108"/>
      <c r="M2746" s="108"/>
      <c r="N2746" s="108"/>
      <c r="O2746" s="108"/>
      <c r="P2746" s="108"/>
      <c r="Q2746" s="108"/>
      <c r="R2746" s="108"/>
      <c r="S2746" s="108"/>
      <c r="T2746" s="417"/>
      <c r="U2746" s="40"/>
      <c r="V2746" s="40"/>
      <c r="W2746" s="40"/>
      <c r="X2746" s="40"/>
    </row>
    <row r="2747" spans="1:24" x14ac:dyDescent="0.25">
      <c r="A2747" s="108"/>
      <c r="B2747" s="108"/>
      <c r="C2747" s="108"/>
      <c r="D2747" s="108"/>
      <c r="E2747" s="417"/>
      <c r="F2747" s="108"/>
      <c r="G2747" s="108"/>
      <c r="H2747" s="108"/>
      <c r="I2747" s="108"/>
      <c r="J2747" s="108"/>
      <c r="K2747" s="417"/>
      <c r="L2747" s="108"/>
      <c r="M2747" s="108"/>
      <c r="N2747" s="108"/>
      <c r="O2747" s="108"/>
      <c r="P2747" s="108"/>
      <c r="Q2747" s="108"/>
      <c r="R2747" s="108"/>
      <c r="S2747" s="108"/>
      <c r="T2747" s="417"/>
      <c r="U2747" s="40"/>
      <c r="V2747" s="40"/>
      <c r="W2747" s="40"/>
      <c r="X2747" s="40"/>
    </row>
    <row r="2748" spans="1:24" x14ac:dyDescent="0.25">
      <c r="A2748" s="108"/>
      <c r="B2748" s="108"/>
      <c r="C2748" s="108"/>
      <c r="D2748" s="108"/>
      <c r="E2748" s="417"/>
      <c r="F2748" s="108"/>
      <c r="G2748" s="108"/>
      <c r="H2748" s="108"/>
      <c r="I2748" s="108"/>
      <c r="J2748" s="108"/>
      <c r="K2748" s="417"/>
      <c r="L2748" s="108"/>
      <c r="M2748" s="108"/>
      <c r="N2748" s="108"/>
      <c r="O2748" s="108"/>
      <c r="P2748" s="108"/>
      <c r="Q2748" s="108"/>
      <c r="R2748" s="108"/>
      <c r="S2748" s="108"/>
      <c r="T2748" s="417"/>
      <c r="U2748" s="40"/>
      <c r="V2748" s="40"/>
      <c r="W2748" s="40"/>
      <c r="X2748" s="40"/>
    </row>
    <row r="2749" spans="1:24" x14ac:dyDescent="0.25">
      <c r="A2749" s="108"/>
      <c r="B2749" s="108"/>
      <c r="C2749" s="108"/>
      <c r="D2749" s="108"/>
      <c r="E2749" s="417"/>
      <c r="F2749" s="108"/>
      <c r="G2749" s="108"/>
      <c r="H2749" s="108"/>
      <c r="I2749" s="108"/>
      <c r="J2749" s="108"/>
      <c r="K2749" s="417"/>
      <c r="L2749" s="108"/>
      <c r="M2749" s="108"/>
      <c r="N2749" s="108"/>
      <c r="O2749" s="108"/>
      <c r="P2749" s="108"/>
      <c r="Q2749" s="108"/>
      <c r="R2749" s="108"/>
      <c r="S2749" s="108"/>
      <c r="T2749" s="417"/>
      <c r="U2749" s="40"/>
      <c r="V2749" s="40"/>
      <c r="W2749" s="40"/>
      <c r="X2749" s="40"/>
    </row>
    <row r="2750" spans="1:24" x14ac:dyDescent="0.25">
      <c r="A2750" s="108"/>
      <c r="B2750" s="108"/>
      <c r="C2750" s="108"/>
      <c r="D2750" s="108"/>
      <c r="E2750" s="417"/>
      <c r="F2750" s="108"/>
      <c r="G2750" s="108"/>
      <c r="H2750" s="108"/>
      <c r="I2750" s="108"/>
      <c r="J2750" s="108"/>
      <c r="K2750" s="417"/>
      <c r="L2750" s="108"/>
      <c r="M2750" s="108"/>
      <c r="N2750" s="108"/>
      <c r="O2750" s="108"/>
      <c r="P2750" s="108"/>
      <c r="Q2750" s="108"/>
      <c r="R2750" s="108"/>
      <c r="S2750" s="108"/>
      <c r="T2750" s="417"/>
      <c r="U2750" s="40"/>
      <c r="V2750" s="40"/>
      <c r="W2750" s="40"/>
      <c r="X2750" s="40"/>
    </row>
    <row r="2751" spans="1:24" x14ac:dyDescent="0.25">
      <c r="A2751" s="108"/>
      <c r="B2751" s="108"/>
      <c r="C2751" s="108"/>
      <c r="D2751" s="108"/>
      <c r="E2751" s="417"/>
      <c r="F2751" s="108"/>
      <c r="G2751" s="108"/>
      <c r="H2751" s="108"/>
      <c r="I2751" s="108"/>
      <c r="J2751" s="108"/>
      <c r="K2751" s="417"/>
      <c r="L2751" s="108"/>
      <c r="M2751" s="108"/>
      <c r="N2751" s="108"/>
      <c r="O2751" s="108"/>
      <c r="P2751" s="108"/>
      <c r="Q2751" s="108"/>
      <c r="R2751" s="108"/>
      <c r="S2751" s="108"/>
      <c r="T2751" s="417"/>
      <c r="U2751" s="40"/>
      <c r="V2751" s="40"/>
      <c r="W2751" s="40"/>
      <c r="X2751" s="40"/>
    </row>
    <row r="2752" spans="1:24" x14ac:dyDescent="0.25">
      <c r="A2752" s="108"/>
      <c r="B2752" s="108"/>
      <c r="C2752" s="108"/>
      <c r="D2752" s="108"/>
      <c r="E2752" s="417"/>
      <c r="F2752" s="108"/>
      <c r="G2752" s="108"/>
      <c r="H2752" s="108"/>
      <c r="I2752" s="108"/>
      <c r="J2752" s="108"/>
      <c r="K2752" s="417"/>
      <c r="L2752" s="108"/>
      <c r="M2752" s="108"/>
      <c r="N2752" s="108"/>
      <c r="O2752" s="108"/>
      <c r="P2752" s="108"/>
      <c r="Q2752" s="108"/>
      <c r="R2752" s="108"/>
      <c r="S2752" s="108"/>
      <c r="T2752" s="417"/>
      <c r="U2752" s="40"/>
      <c r="V2752" s="40"/>
      <c r="W2752" s="40"/>
      <c r="X2752" s="40"/>
    </row>
    <row r="2753" spans="1:24" x14ac:dyDescent="0.25">
      <c r="A2753" s="108"/>
      <c r="B2753" s="108"/>
      <c r="C2753" s="108"/>
      <c r="D2753" s="108"/>
      <c r="E2753" s="417"/>
      <c r="F2753" s="108"/>
      <c r="G2753" s="108"/>
      <c r="H2753" s="108"/>
      <c r="I2753" s="108"/>
      <c r="J2753" s="108"/>
      <c r="K2753" s="417"/>
      <c r="L2753" s="108"/>
      <c r="M2753" s="108"/>
      <c r="N2753" s="108"/>
      <c r="O2753" s="108"/>
      <c r="P2753" s="108"/>
      <c r="Q2753" s="108"/>
      <c r="R2753" s="108"/>
      <c r="S2753" s="108"/>
      <c r="T2753" s="417"/>
      <c r="U2753" s="40"/>
      <c r="V2753" s="40"/>
      <c r="W2753" s="40"/>
      <c r="X2753" s="40"/>
    </row>
    <row r="2754" spans="1:24" x14ac:dyDescent="0.25">
      <c r="A2754" s="108"/>
      <c r="B2754" s="108"/>
      <c r="C2754" s="108"/>
      <c r="D2754" s="108"/>
      <c r="E2754" s="417"/>
      <c r="F2754" s="108"/>
      <c r="G2754" s="108"/>
      <c r="H2754" s="108"/>
      <c r="I2754" s="108"/>
      <c r="J2754" s="108"/>
      <c r="K2754" s="417"/>
      <c r="L2754" s="108"/>
      <c r="M2754" s="108"/>
      <c r="N2754" s="108"/>
      <c r="O2754" s="108"/>
      <c r="P2754" s="108"/>
      <c r="Q2754" s="108"/>
      <c r="R2754" s="108"/>
      <c r="S2754" s="108"/>
      <c r="T2754" s="417"/>
      <c r="U2754" s="40"/>
      <c r="V2754" s="40"/>
      <c r="W2754" s="40"/>
      <c r="X2754" s="40"/>
    </row>
    <row r="2755" spans="1:24" x14ac:dyDescent="0.25">
      <c r="A2755" s="108"/>
      <c r="B2755" s="108"/>
      <c r="C2755" s="108"/>
      <c r="D2755" s="108"/>
      <c r="E2755" s="417"/>
      <c r="F2755" s="108"/>
      <c r="G2755" s="108"/>
      <c r="H2755" s="108"/>
      <c r="I2755" s="108"/>
      <c r="J2755" s="108"/>
      <c r="K2755" s="417"/>
      <c r="L2755" s="108"/>
      <c r="M2755" s="108"/>
      <c r="N2755" s="108"/>
      <c r="O2755" s="108"/>
      <c r="P2755" s="108"/>
      <c r="Q2755" s="108"/>
      <c r="R2755" s="108"/>
      <c r="S2755" s="108"/>
      <c r="T2755" s="417"/>
      <c r="U2755" s="40"/>
      <c r="V2755" s="40"/>
      <c r="W2755" s="40"/>
      <c r="X2755" s="40"/>
    </row>
    <row r="2756" spans="1:24" x14ac:dyDescent="0.25">
      <c r="A2756" s="108"/>
      <c r="B2756" s="108"/>
      <c r="C2756" s="108"/>
      <c r="D2756" s="108"/>
      <c r="E2756" s="417"/>
      <c r="F2756" s="108"/>
      <c r="G2756" s="108"/>
      <c r="H2756" s="108"/>
      <c r="I2756" s="108"/>
      <c r="J2756" s="108"/>
      <c r="K2756" s="417"/>
      <c r="L2756" s="108"/>
      <c r="M2756" s="108"/>
      <c r="N2756" s="108"/>
      <c r="O2756" s="108"/>
      <c r="P2756" s="108"/>
      <c r="Q2756" s="108"/>
      <c r="R2756" s="108"/>
      <c r="S2756" s="108"/>
      <c r="T2756" s="417"/>
      <c r="U2756" s="40"/>
      <c r="V2756" s="40"/>
      <c r="W2756" s="40"/>
      <c r="X2756" s="40"/>
    </row>
    <row r="2757" spans="1:24" x14ac:dyDescent="0.25">
      <c r="A2757" s="108"/>
      <c r="B2757" s="108"/>
      <c r="C2757" s="108"/>
      <c r="D2757" s="108"/>
      <c r="E2757" s="417"/>
      <c r="F2757" s="108"/>
      <c r="G2757" s="108"/>
      <c r="H2757" s="108"/>
      <c r="I2757" s="108"/>
      <c r="J2757" s="108"/>
      <c r="K2757" s="417"/>
      <c r="L2757" s="108"/>
      <c r="M2757" s="108"/>
      <c r="N2757" s="108"/>
      <c r="O2757" s="108"/>
      <c r="P2757" s="108"/>
      <c r="Q2757" s="108"/>
      <c r="R2757" s="108"/>
      <c r="S2757" s="108"/>
      <c r="T2757" s="417"/>
      <c r="U2757" s="40"/>
      <c r="V2757" s="40"/>
      <c r="W2757" s="40"/>
      <c r="X2757" s="40"/>
    </row>
    <row r="2758" spans="1:24" x14ac:dyDescent="0.25">
      <c r="A2758" s="108"/>
      <c r="B2758" s="108"/>
      <c r="C2758" s="108"/>
      <c r="D2758" s="108"/>
      <c r="E2758" s="417"/>
      <c r="F2758" s="108"/>
      <c r="G2758" s="108"/>
      <c r="H2758" s="108"/>
      <c r="I2758" s="108"/>
      <c r="J2758" s="108"/>
      <c r="K2758" s="417"/>
      <c r="L2758" s="108"/>
      <c r="M2758" s="108"/>
      <c r="N2758" s="108"/>
      <c r="O2758" s="108"/>
      <c r="P2758" s="108"/>
      <c r="Q2758" s="108"/>
      <c r="R2758" s="108"/>
      <c r="S2758" s="108"/>
      <c r="T2758" s="417"/>
      <c r="U2758" s="40"/>
      <c r="V2758" s="40"/>
      <c r="W2758" s="40"/>
      <c r="X2758" s="40"/>
    </row>
    <row r="2759" spans="1:24" x14ac:dyDescent="0.25">
      <c r="A2759" s="108"/>
      <c r="B2759" s="108"/>
      <c r="C2759" s="108"/>
      <c r="D2759" s="108"/>
      <c r="E2759" s="417"/>
      <c r="F2759" s="108"/>
      <c r="G2759" s="108"/>
      <c r="H2759" s="108"/>
      <c r="I2759" s="108"/>
      <c r="J2759" s="108"/>
      <c r="K2759" s="417"/>
      <c r="L2759" s="108"/>
      <c r="M2759" s="108"/>
      <c r="N2759" s="108"/>
      <c r="O2759" s="108"/>
      <c r="P2759" s="108"/>
      <c r="Q2759" s="108"/>
      <c r="R2759" s="108"/>
      <c r="S2759" s="108"/>
      <c r="T2759" s="417"/>
      <c r="U2759" s="40"/>
      <c r="V2759" s="40"/>
      <c r="W2759" s="40"/>
      <c r="X2759" s="40"/>
    </row>
    <row r="2760" spans="1:24" x14ac:dyDescent="0.25">
      <c r="A2760" s="108"/>
      <c r="B2760" s="108"/>
      <c r="C2760" s="108"/>
      <c r="D2760" s="108"/>
      <c r="E2760" s="417"/>
      <c r="F2760" s="108"/>
      <c r="G2760" s="108"/>
      <c r="H2760" s="108"/>
      <c r="I2760" s="108"/>
      <c r="J2760" s="108"/>
      <c r="K2760" s="417"/>
      <c r="L2760" s="108"/>
      <c r="M2760" s="108"/>
      <c r="N2760" s="108"/>
      <c r="O2760" s="108"/>
      <c r="P2760" s="108"/>
      <c r="Q2760" s="108"/>
      <c r="R2760" s="108"/>
      <c r="S2760" s="108"/>
      <c r="T2760" s="417"/>
      <c r="U2760" s="40"/>
      <c r="V2760" s="40"/>
      <c r="W2760" s="40"/>
      <c r="X2760" s="40"/>
    </row>
    <row r="2761" spans="1:24" x14ac:dyDescent="0.25">
      <c r="A2761" s="108"/>
      <c r="B2761" s="108"/>
      <c r="C2761" s="108"/>
      <c r="D2761" s="108"/>
      <c r="E2761" s="417"/>
      <c r="F2761" s="108"/>
      <c r="G2761" s="108"/>
      <c r="H2761" s="108"/>
      <c r="I2761" s="108"/>
      <c r="J2761" s="108"/>
      <c r="K2761" s="417"/>
      <c r="L2761" s="108"/>
      <c r="M2761" s="108"/>
      <c r="N2761" s="108"/>
      <c r="O2761" s="108"/>
      <c r="P2761" s="108"/>
      <c r="Q2761" s="108"/>
      <c r="R2761" s="108"/>
      <c r="S2761" s="108"/>
      <c r="T2761" s="417"/>
      <c r="U2761" s="40"/>
      <c r="V2761" s="40"/>
      <c r="W2761" s="40"/>
      <c r="X2761" s="40"/>
    </row>
    <row r="2762" spans="1:24" x14ac:dyDescent="0.25">
      <c r="A2762" s="108"/>
      <c r="B2762" s="108"/>
      <c r="C2762" s="108"/>
      <c r="D2762" s="108"/>
      <c r="E2762" s="417"/>
      <c r="F2762" s="108"/>
      <c r="G2762" s="108"/>
      <c r="H2762" s="108"/>
      <c r="I2762" s="108"/>
      <c r="J2762" s="108"/>
      <c r="K2762" s="417"/>
      <c r="L2762" s="108"/>
      <c r="M2762" s="108"/>
      <c r="N2762" s="108"/>
      <c r="O2762" s="108"/>
      <c r="P2762" s="108"/>
      <c r="Q2762" s="108"/>
      <c r="R2762" s="108"/>
      <c r="S2762" s="108"/>
      <c r="T2762" s="417"/>
      <c r="U2762" s="40"/>
      <c r="V2762" s="40"/>
      <c r="W2762" s="40"/>
      <c r="X2762" s="40"/>
    </row>
    <row r="2763" spans="1:24" x14ac:dyDescent="0.25">
      <c r="A2763" s="108"/>
      <c r="B2763" s="108"/>
      <c r="C2763" s="108"/>
      <c r="D2763" s="108"/>
      <c r="E2763" s="417"/>
      <c r="F2763" s="108"/>
      <c r="G2763" s="108"/>
      <c r="H2763" s="108"/>
      <c r="I2763" s="108"/>
      <c r="J2763" s="108"/>
      <c r="K2763" s="417"/>
      <c r="L2763" s="108"/>
      <c r="M2763" s="108"/>
      <c r="N2763" s="108"/>
      <c r="O2763" s="108"/>
      <c r="P2763" s="108"/>
      <c r="Q2763" s="108"/>
      <c r="R2763" s="108"/>
      <c r="S2763" s="108"/>
      <c r="T2763" s="417"/>
      <c r="U2763" s="40"/>
      <c r="V2763" s="40"/>
      <c r="W2763" s="40"/>
      <c r="X2763" s="40"/>
    </row>
    <row r="2764" spans="1:24" x14ac:dyDescent="0.25">
      <c r="A2764" s="108"/>
      <c r="B2764" s="108"/>
      <c r="C2764" s="108"/>
      <c r="D2764" s="108"/>
      <c r="E2764" s="417"/>
      <c r="F2764" s="108"/>
      <c r="G2764" s="108"/>
      <c r="H2764" s="108"/>
      <c r="I2764" s="108"/>
      <c r="J2764" s="108"/>
      <c r="K2764" s="417"/>
      <c r="L2764" s="108"/>
      <c r="M2764" s="108"/>
      <c r="N2764" s="108"/>
      <c r="O2764" s="108"/>
      <c r="P2764" s="108"/>
      <c r="Q2764" s="108"/>
      <c r="R2764" s="108"/>
      <c r="S2764" s="108"/>
      <c r="T2764" s="417"/>
      <c r="U2764" s="40"/>
      <c r="V2764" s="40"/>
      <c r="W2764" s="40"/>
      <c r="X2764" s="40"/>
    </row>
    <row r="2765" spans="1:24" x14ac:dyDescent="0.25">
      <c r="A2765" s="108"/>
      <c r="B2765" s="108"/>
      <c r="C2765" s="108"/>
      <c r="D2765" s="108"/>
      <c r="E2765" s="417"/>
      <c r="F2765" s="108"/>
      <c r="G2765" s="108"/>
      <c r="H2765" s="108"/>
      <c r="I2765" s="108"/>
      <c r="J2765" s="108"/>
      <c r="K2765" s="417"/>
      <c r="L2765" s="108"/>
      <c r="M2765" s="108"/>
      <c r="N2765" s="108"/>
      <c r="O2765" s="108"/>
      <c r="P2765" s="108"/>
      <c r="Q2765" s="108"/>
      <c r="R2765" s="108"/>
      <c r="S2765" s="108"/>
      <c r="T2765" s="417"/>
      <c r="U2765" s="40"/>
      <c r="V2765" s="40"/>
      <c r="W2765" s="40"/>
      <c r="X2765" s="40"/>
    </row>
    <row r="2766" spans="1:24" x14ac:dyDescent="0.25">
      <c r="A2766" s="108"/>
      <c r="B2766" s="108"/>
      <c r="C2766" s="108"/>
      <c r="D2766" s="108"/>
      <c r="E2766" s="417"/>
      <c r="F2766" s="108"/>
      <c r="G2766" s="108"/>
      <c r="H2766" s="108"/>
      <c r="I2766" s="108"/>
      <c r="J2766" s="108"/>
      <c r="K2766" s="417"/>
      <c r="L2766" s="108"/>
      <c r="M2766" s="108"/>
      <c r="N2766" s="108"/>
      <c r="O2766" s="108"/>
      <c r="P2766" s="108"/>
      <c r="Q2766" s="108"/>
      <c r="R2766" s="108"/>
      <c r="S2766" s="108"/>
      <c r="T2766" s="417"/>
      <c r="U2766" s="40"/>
      <c r="V2766" s="40"/>
      <c r="W2766" s="40"/>
      <c r="X2766" s="40"/>
    </row>
  </sheetData>
  <autoFilter ref="A9:OG2290"/>
  <mergeCells count="19">
    <mergeCell ref="A1235:A1236"/>
    <mergeCell ref="C6:F7"/>
    <mergeCell ref="G6:H7"/>
    <mergeCell ref="I6:L7"/>
    <mergeCell ref="M6:M8"/>
    <mergeCell ref="B6:B8"/>
    <mergeCell ref="A2:X3"/>
    <mergeCell ref="A1:X1"/>
    <mergeCell ref="O6:O8"/>
    <mergeCell ref="T6:T8"/>
    <mergeCell ref="U6:U8"/>
    <mergeCell ref="V6:V8"/>
    <mergeCell ref="X6:X8"/>
    <mergeCell ref="W6:W8"/>
    <mergeCell ref="N6:N8"/>
    <mergeCell ref="P6:P8"/>
    <mergeCell ref="Q6:Q8"/>
    <mergeCell ref="R6:R8"/>
    <mergeCell ref="S6:S8"/>
  </mergeCells>
  <phoneticPr fontId="0" type="noConversion"/>
  <pageMargins left="3.937007874015748E-2" right="0" top="0.39370078740157483" bottom="0.35433070866141736" header="0.15748031496062992" footer="0.23622047244094491"/>
  <pageSetup paperSize="9" scale="68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15504"/>
  <sheetViews>
    <sheetView showZeros="0" zoomScaleNormal="100" zoomScaleSheetLayoutView="85" workbookViewId="0">
      <pane xSplit="1" ySplit="8" topLeftCell="B9" activePane="bottomRight" state="frozen"/>
      <selection pane="topRight" activeCell="C1" sqref="C1"/>
      <selection pane="bottomLeft" activeCell="A9" sqref="A9"/>
      <selection pane="bottomRight" activeCell="D61" sqref="D61"/>
    </sheetView>
  </sheetViews>
  <sheetFormatPr defaultColWidth="9.140625" defaultRowHeight="15" x14ac:dyDescent="0.25"/>
  <cols>
    <col min="1" max="1" width="42.7109375" style="24" customWidth="1"/>
    <col min="2" max="2" width="10.5703125" style="24" customWidth="1"/>
    <col min="3" max="4" width="13.7109375" style="24" customWidth="1"/>
    <col min="5" max="5" width="13" style="668" customWidth="1"/>
    <col min="6" max="6" width="9.7109375" style="24" customWidth="1"/>
    <col min="7" max="7" width="14" style="24" customWidth="1"/>
    <col min="8" max="8" width="11.5703125" style="24" customWidth="1"/>
    <col min="9" max="10" width="12.7109375" style="24" customWidth="1"/>
    <col min="11" max="11" width="12.7109375" style="668" customWidth="1"/>
    <col min="12" max="12" width="8.85546875" style="24" customWidth="1"/>
    <col min="13" max="13" width="10.5703125" style="24" customWidth="1"/>
    <col min="14" max="14" width="12" style="24" customWidth="1"/>
    <col min="15" max="18" width="17.7109375" style="210" hidden="1" customWidth="1"/>
    <col min="19" max="19" width="17.7109375" style="210" customWidth="1"/>
    <col min="20" max="20" width="21.140625" style="728" customWidth="1"/>
    <col min="21" max="21" width="14.140625" style="210" customWidth="1"/>
    <col min="22" max="22" width="12.5703125" style="210" customWidth="1"/>
    <col min="23" max="23" width="11.5703125" style="210" customWidth="1"/>
    <col min="24" max="24" width="13.7109375" style="210" customWidth="1"/>
    <col min="25" max="25" width="9.140625" style="40" customWidth="1"/>
    <col min="26" max="26" width="17.5703125" style="2254" customWidth="1"/>
    <col min="27" max="30" width="9.140625" style="40" customWidth="1"/>
    <col min="31" max="265" width="9.140625" style="40"/>
    <col min="266" max="16384" width="9.140625" style="24"/>
  </cols>
  <sheetData>
    <row r="1" spans="1:265" s="214" customFormat="1" ht="21.75" customHeight="1" x14ac:dyDescent="0.25">
      <c r="A1" s="2823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май  2016 года </v>
      </c>
      <c r="B1" s="2823"/>
      <c r="C1" s="2823"/>
      <c r="D1" s="2823"/>
      <c r="E1" s="2823"/>
      <c r="F1" s="2823"/>
      <c r="G1" s="2823"/>
      <c r="H1" s="2823"/>
      <c r="I1" s="2823"/>
      <c r="J1" s="2823"/>
      <c r="K1" s="2823"/>
      <c r="L1" s="2823"/>
      <c r="M1" s="2823"/>
      <c r="N1" s="2823"/>
      <c r="O1" s="2823"/>
      <c r="P1" s="2823"/>
      <c r="Q1" s="2823"/>
      <c r="R1" s="2823"/>
      <c r="S1" s="2823"/>
      <c r="T1" s="2823"/>
      <c r="U1" s="2823"/>
      <c r="V1" s="2823"/>
      <c r="W1" s="2823"/>
      <c r="X1" s="2823"/>
      <c r="Y1" s="599"/>
      <c r="Z1" s="2255"/>
      <c r="AA1" s="599"/>
      <c r="AB1" s="599"/>
      <c r="AC1" s="599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599"/>
      <c r="AR1" s="599"/>
      <c r="AS1" s="599"/>
      <c r="AT1" s="599"/>
      <c r="AU1" s="599"/>
      <c r="AV1" s="599"/>
      <c r="AW1" s="599"/>
      <c r="AX1" s="599"/>
      <c r="AY1" s="599"/>
      <c r="AZ1" s="599"/>
      <c r="BA1" s="599"/>
      <c r="BB1" s="599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599"/>
      <c r="BV1" s="599"/>
      <c r="BW1" s="599"/>
      <c r="BX1" s="599"/>
      <c r="BY1" s="599"/>
      <c r="BZ1" s="599"/>
      <c r="CA1" s="599"/>
      <c r="CB1" s="599"/>
      <c r="CC1" s="599"/>
      <c r="CD1" s="599"/>
      <c r="CE1" s="599"/>
      <c r="CF1" s="599"/>
      <c r="CG1" s="599"/>
      <c r="CH1" s="599"/>
      <c r="CI1" s="599"/>
      <c r="CJ1" s="599"/>
      <c r="CK1" s="599"/>
      <c r="CL1" s="599"/>
      <c r="CM1" s="599"/>
      <c r="CN1" s="599"/>
      <c r="CO1" s="599"/>
      <c r="CP1" s="599"/>
      <c r="CQ1" s="599"/>
      <c r="CR1" s="599"/>
      <c r="CS1" s="599"/>
      <c r="CT1" s="599"/>
      <c r="CU1" s="599"/>
      <c r="CV1" s="599"/>
      <c r="CW1" s="599"/>
      <c r="CX1" s="599"/>
      <c r="CY1" s="599"/>
      <c r="CZ1" s="599"/>
      <c r="DA1" s="599"/>
      <c r="DB1" s="599"/>
      <c r="DC1" s="599"/>
      <c r="DD1" s="599"/>
      <c r="DE1" s="599"/>
      <c r="DF1" s="599"/>
      <c r="DG1" s="599"/>
      <c r="DH1" s="599"/>
      <c r="DI1" s="599"/>
      <c r="DJ1" s="599"/>
      <c r="DK1" s="599"/>
      <c r="DL1" s="599"/>
      <c r="DM1" s="599"/>
      <c r="DN1" s="599"/>
      <c r="DO1" s="599"/>
      <c r="DP1" s="599"/>
      <c r="DQ1" s="599"/>
      <c r="DR1" s="599"/>
      <c r="DS1" s="599"/>
      <c r="DT1" s="599"/>
      <c r="DU1" s="599"/>
      <c r="DV1" s="599"/>
      <c r="DW1" s="599"/>
      <c r="DX1" s="599"/>
      <c r="DY1" s="599"/>
      <c r="DZ1" s="599"/>
      <c r="EA1" s="599"/>
      <c r="EB1" s="599"/>
      <c r="EC1" s="599"/>
      <c r="ED1" s="599"/>
      <c r="EE1" s="599"/>
      <c r="EF1" s="599"/>
      <c r="EG1" s="599"/>
      <c r="EH1" s="599"/>
      <c r="EI1" s="599"/>
      <c r="EJ1" s="599"/>
      <c r="EK1" s="599"/>
      <c r="EL1" s="599"/>
      <c r="EM1" s="599"/>
      <c r="EN1" s="599"/>
      <c r="EO1" s="599"/>
      <c r="EP1" s="599"/>
      <c r="EQ1" s="599"/>
      <c r="ER1" s="599"/>
      <c r="ES1" s="599"/>
      <c r="ET1" s="599"/>
      <c r="EU1" s="599"/>
      <c r="EV1" s="599"/>
      <c r="EW1" s="599"/>
      <c r="EX1" s="599"/>
      <c r="EY1" s="599"/>
      <c r="EZ1" s="599"/>
      <c r="FA1" s="599"/>
      <c r="FB1" s="599"/>
      <c r="FC1" s="599"/>
      <c r="FD1" s="599"/>
      <c r="FE1" s="599"/>
      <c r="FF1" s="599"/>
      <c r="FG1" s="599"/>
      <c r="FH1" s="599"/>
      <c r="FI1" s="599"/>
      <c r="FJ1" s="599"/>
      <c r="FK1" s="599"/>
      <c r="FL1" s="599"/>
      <c r="FM1" s="599"/>
      <c r="FN1" s="599"/>
      <c r="FO1" s="599"/>
      <c r="FP1" s="599"/>
      <c r="FQ1" s="599"/>
      <c r="FR1" s="599"/>
      <c r="FS1" s="599"/>
      <c r="FT1" s="599"/>
      <c r="FU1" s="599"/>
      <c r="FV1" s="599"/>
      <c r="FW1" s="599"/>
      <c r="FX1" s="599"/>
      <c r="FY1" s="599"/>
      <c r="FZ1" s="599"/>
      <c r="GA1" s="599"/>
      <c r="GB1" s="599"/>
      <c r="GC1" s="599"/>
      <c r="GD1" s="599"/>
      <c r="GE1" s="599"/>
      <c r="GF1" s="599"/>
      <c r="GG1" s="599"/>
      <c r="GH1" s="599"/>
      <c r="GI1" s="599"/>
      <c r="GJ1" s="599"/>
      <c r="GK1" s="599"/>
      <c r="GL1" s="599"/>
      <c r="GM1" s="599"/>
      <c r="GN1" s="599"/>
      <c r="GO1" s="599"/>
      <c r="GP1" s="599"/>
      <c r="GQ1" s="599"/>
      <c r="GR1" s="599"/>
      <c r="GS1" s="599"/>
      <c r="GT1" s="599"/>
      <c r="GU1" s="599"/>
      <c r="GV1" s="599"/>
      <c r="GW1" s="599"/>
      <c r="GX1" s="599"/>
      <c r="GY1" s="599"/>
      <c r="GZ1" s="599"/>
      <c r="HA1" s="599"/>
      <c r="HB1" s="599"/>
      <c r="HC1" s="599"/>
      <c r="HD1" s="599"/>
      <c r="HE1" s="599"/>
      <c r="HF1" s="599"/>
      <c r="HG1" s="599"/>
      <c r="HH1" s="599"/>
      <c r="HI1" s="599"/>
      <c r="HJ1" s="599"/>
      <c r="HK1" s="599"/>
      <c r="HL1" s="599"/>
      <c r="HM1" s="599"/>
      <c r="HN1" s="599"/>
      <c r="HO1" s="599"/>
      <c r="HP1" s="599"/>
      <c r="HQ1" s="599"/>
      <c r="HR1" s="599"/>
      <c r="HS1" s="599"/>
      <c r="HT1" s="599"/>
      <c r="HU1" s="599"/>
      <c r="HV1" s="599"/>
      <c r="HW1" s="599"/>
      <c r="HX1" s="599"/>
      <c r="HY1" s="599"/>
      <c r="HZ1" s="599"/>
      <c r="IA1" s="599"/>
      <c r="IB1" s="599"/>
      <c r="IC1" s="599"/>
      <c r="ID1" s="599"/>
      <c r="IE1" s="599"/>
      <c r="IF1" s="599"/>
      <c r="IG1" s="599"/>
      <c r="IH1" s="599"/>
      <c r="II1" s="599"/>
      <c r="IJ1" s="599"/>
      <c r="IK1" s="599"/>
      <c r="IL1" s="599"/>
      <c r="IM1" s="599"/>
      <c r="IN1" s="599"/>
      <c r="IO1" s="599"/>
      <c r="IP1" s="599"/>
      <c r="IQ1" s="599"/>
      <c r="IR1" s="599"/>
      <c r="IS1" s="599"/>
      <c r="IT1" s="599"/>
      <c r="IU1" s="599"/>
      <c r="IV1" s="599"/>
      <c r="IW1" s="599"/>
      <c r="IX1" s="599"/>
      <c r="IY1" s="599"/>
      <c r="IZ1" s="599"/>
      <c r="JA1" s="599"/>
      <c r="JB1" s="599"/>
      <c r="JC1" s="599"/>
      <c r="JD1" s="599"/>
      <c r="JE1" s="599"/>
    </row>
    <row r="2" spans="1:265" s="214" customFormat="1" ht="15.75" customHeight="1" x14ac:dyDescent="0.25">
      <c r="A2" s="2823"/>
      <c r="B2" s="2823"/>
      <c r="C2" s="2823"/>
      <c r="D2" s="2823"/>
      <c r="E2" s="2823"/>
      <c r="F2" s="2823"/>
      <c r="G2" s="2823"/>
      <c r="H2" s="2823"/>
      <c r="I2" s="2823"/>
      <c r="J2" s="2823"/>
      <c r="K2" s="2823"/>
      <c r="L2" s="2823"/>
      <c r="M2" s="2823"/>
      <c r="N2" s="2823"/>
      <c r="O2" s="2823"/>
      <c r="P2" s="2823"/>
      <c r="Q2" s="2823"/>
      <c r="R2" s="2823"/>
      <c r="S2" s="2823"/>
      <c r="T2" s="2823"/>
      <c r="U2" s="2823"/>
      <c r="V2" s="2823"/>
      <c r="W2" s="2823"/>
      <c r="X2" s="2823"/>
      <c r="Y2" s="599"/>
      <c r="Z2" s="2255"/>
      <c r="AA2" s="599"/>
      <c r="AB2" s="599"/>
      <c r="AC2" s="599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599"/>
      <c r="AT2" s="599"/>
      <c r="AU2" s="599"/>
      <c r="AV2" s="599"/>
      <c r="AW2" s="599"/>
      <c r="AX2" s="599"/>
      <c r="AY2" s="599"/>
      <c r="AZ2" s="599"/>
      <c r="BA2" s="599"/>
      <c r="BB2" s="599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599"/>
      <c r="BW2" s="599"/>
      <c r="BX2" s="599"/>
      <c r="BY2" s="599"/>
      <c r="BZ2" s="599"/>
      <c r="CA2" s="599"/>
      <c r="CB2" s="599"/>
      <c r="CC2" s="599"/>
      <c r="CD2" s="599"/>
      <c r="CE2" s="599"/>
      <c r="CF2" s="599"/>
      <c r="CG2" s="599"/>
      <c r="CH2" s="599"/>
      <c r="CI2" s="599"/>
      <c r="CJ2" s="599"/>
      <c r="CK2" s="599"/>
      <c r="CL2" s="599"/>
      <c r="CM2" s="599"/>
      <c r="CN2" s="599"/>
      <c r="CO2" s="599"/>
      <c r="CP2" s="599"/>
      <c r="CQ2" s="599"/>
      <c r="CR2" s="599"/>
      <c r="CS2" s="599"/>
      <c r="CT2" s="599"/>
      <c r="CU2" s="599"/>
      <c r="CV2" s="599"/>
      <c r="CW2" s="599"/>
      <c r="CX2" s="599"/>
      <c r="CY2" s="599"/>
      <c r="CZ2" s="599"/>
      <c r="DA2" s="599"/>
      <c r="DB2" s="599"/>
      <c r="DC2" s="599"/>
      <c r="DD2" s="599"/>
      <c r="DE2" s="599"/>
      <c r="DF2" s="599"/>
      <c r="DG2" s="599"/>
      <c r="DH2" s="599"/>
      <c r="DI2" s="599"/>
      <c r="DJ2" s="599"/>
      <c r="DK2" s="599"/>
      <c r="DL2" s="599"/>
      <c r="DM2" s="599"/>
      <c r="DN2" s="599"/>
      <c r="DO2" s="599"/>
      <c r="DP2" s="599"/>
      <c r="DQ2" s="599"/>
      <c r="DR2" s="599"/>
      <c r="DS2" s="599"/>
      <c r="DT2" s="599"/>
      <c r="DU2" s="599"/>
      <c r="DV2" s="599"/>
      <c r="DW2" s="599"/>
      <c r="DX2" s="599"/>
      <c r="DY2" s="599"/>
      <c r="DZ2" s="599"/>
      <c r="EA2" s="599"/>
      <c r="EB2" s="599"/>
      <c r="EC2" s="599"/>
      <c r="ED2" s="599"/>
      <c r="EE2" s="599"/>
      <c r="EF2" s="599"/>
      <c r="EG2" s="599"/>
      <c r="EH2" s="599"/>
      <c r="EI2" s="599"/>
      <c r="EJ2" s="599"/>
      <c r="EK2" s="599"/>
      <c r="EL2" s="599"/>
      <c r="EM2" s="599"/>
      <c r="EN2" s="599"/>
      <c r="EO2" s="599"/>
      <c r="EP2" s="599"/>
      <c r="EQ2" s="599"/>
      <c r="ER2" s="599"/>
      <c r="ES2" s="599"/>
      <c r="ET2" s="599"/>
      <c r="EU2" s="599"/>
      <c r="EV2" s="599"/>
      <c r="EW2" s="599"/>
      <c r="EX2" s="599"/>
      <c r="EY2" s="599"/>
      <c r="EZ2" s="599"/>
      <c r="FA2" s="599"/>
      <c r="FB2" s="599"/>
      <c r="FC2" s="599"/>
      <c r="FD2" s="599"/>
      <c r="FE2" s="599"/>
      <c r="FF2" s="599"/>
      <c r="FG2" s="599"/>
      <c r="FH2" s="599"/>
      <c r="FI2" s="599"/>
      <c r="FJ2" s="599"/>
      <c r="FK2" s="599"/>
      <c r="FL2" s="599"/>
      <c r="FM2" s="599"/>
      <c r="FN2" s="599"/>
      <c r="FO2" s="599"/>
      <c r="FP2" s="599"/>
      <c r="FQ2" s="599"/>
      <c r="FR2" s="599"/>
      <c r="FS2" s="599"/>
      <c r="FT2" s="599"/>
      <c r="FU2" s="599"/>
      <c r="FV2" s="599"/>
      <c r="FW2" s="599"/>
      <c r="FX2" s="599"/>
      <c r="FY2" s="599"/>
      <c r="FZ2" s="599"/>
      <c r="GA2" s="599"/>
      <c r="GB2" s="599"/>
      <c r="GC2" s="599"/>
      <c r="GD2" s="599"/>
      <c r="GE2" s="599"/>
      <c r="GF2" s="599"/>
      <c r="GG2" s="599"/>
      <c r="GH2" s="599"/>
      <c r="GI2" s="599"/>
      <c r="GJ2" s="599"/>
      <c r="GK2" s="599"/>
      <c r="GL2" s="599"/>
      <c r="GM2" s="599"/>
      <c r="GN2" s="599"/>
      <c r="GO2" s="599"/>
      <c r="GP2" s="599"/>
      <c r="GQ2" s="599"/>
      <c r="GR2" s="599"/>
      <c r="GS2" s="599"/>
      <c r="GT2" s="599"/>
      <c r="GU2" s="599"/>
      <c r="GV2" s="599"/>
      <c r="GW2" s="599"/>
      <c r="GX2" s="599"/>
      <c r="GY2" s="599"/>
      <c r="GZ2" s="599"/>
      <c r="HA2" s="599"/>
      <c r="HB2" s="599"/>
      <c r="HC2" s="599"/>
      <c r="HD2" s="599"/>
      <c r="HE2" s="599"/>
      <c r="HF2" s="599"/>
      <c r="HG2" s="599"/>
      <c r="HH2" s="599"/>
      <c r="HI2" s="599"/>
      <c r="HJ2" s="599"/>
      <c r="HK2" s="599"/>
      <c r="HL2" s="599"/>
      <c r="HM2" s="599"/>
      <c r="HN2" s="599"/>
      <c r="HO2" s="599"/>
      <c r="HP2" s="599"/>
      <c r="HQ2" s="599"/>
      <c r="HR2" s="599"/>
      <c r="HS2" s="599"/>
      <c r="HT2" s="599"/>
      <c r="HU2" s="599"/>
      <c r="HV2" s="599"/>
      <c r="HW2" s="599"/>
      <c r="HX2" s="599"/>
      <c r="HY2" s="599"/>
      <c r="HZ2" s="599"/>
      <c r="IA2" s="599"/>
      <c r="IB2" s="599"/>
      <c r="IC2" s="599"/>
      <c r="ID2" s="599"/>
      <c r="IE2" s="599"/>
      <c r="IF2" s="599"/>
      <c r="IG2" s="599"/>
      <c r="IH2" s="599"/>
      <c r="II2" s="599"/>
      <c r="IJ2" s="599"/>
      <c r="IK2" s="599"/>
      <c r="IL2" s="599"/>
      <c r="IM2" s="599"/>
      <c r="IN2" s="599"/>
      <c r="IO2" s="599"/>
      <c r="IP2" s="599"/>
      <c r="IQ2" s="599"/>
      <c r="IR2" s="599"/>
      <c r="IS2" s="599"/>
      <c r="IT2" s="599"/>
      <c r="IU2" s="599"/>
      <c r="IV2" s="599"/>
      <c r="IW2" s="599"/>
      <c r="IX2" s="599"/>
      <c r="IY2" s="599"/>
      <c r="IZ2" s="599"/>
      <c r="JA2" s="599"/>
      <c r="JB2" s="599"/>
      <c r="JC2" s="599"/>
      <c r="JD2" s="599"/>
      <c r="JE2" s="599"/>
    </row>
    <row r="3" spans="1:265" ht="17.25" hidden="1" customHeight="1" x14ac:dyDescent="0.25">
      <c r="A3" s="667">
        <v>5</v>
      </c>
    </row>
    <row r="4" spans="1:265" ht="15.75" customHeight="1" thickBot="1" x14ac:dyDescent="0.3">
      <c r="A4" s="667"/>
      <c r="T4" s="739"/>
    </row>
    <row r="5" spans="1:265" ht="20.25" customHeight="1" x14ac:dyDescent="0.25">
      <c r="A5" s="41" t="s">
        <v>3</v>
      </c>
      <c r="B5" s="2853" t="s">
        <v>198</v>
      </c>
      <c r="C5" s="2839" t="s">
        <v>193</v>
      </c>
      <c r="D5" s="2840"/>
      <c r="E5" s="2840"/>
      <c r="F5" s="2841"/>
      <c r="G5" s="2845" t="s">
        <v>327</v>
      </c>
      <c r="H5" s="2846"/>
      <c r="I5" s="2845" t="s">
        <v>328</v>
      </c>
      <c r="J5" s="2849"/>
      <c r="K5" s="2849"/>
      <c r="L5" s="2846"/>
      <c r="M5" s="2834" t="s">
        <v>197</v>
      </c>
      <c r="N5" s="2834" t="s">
        <v>200</v>
      </c>
      <c r="O5" s="2856" t="s">
        <v>189</v>
      </c>
      <c r="P5" s="2856" t="s">
        <v>456</v>
      </c>
      <c r="Q5" s="2856" t="s">
        <v>459</v>
      </c>
      <c r="R5" s="2856" t="s">
        <v>461</v>
      </c>
      <c r="S5" s="2856" t="s">
        <v>466</v>
      </c>
      <c r="T5" s="2828" t="s">
        <v>467</v>
      </c>
      <c r="U5" s="2831" t="s">
        <v>190</v>
      </c>
      <c r="V5" s="2831" t="s">
        <v>53</v>
      </c>
      <c r="W5" s="2859" t="s">
        <v>191</v>
      </c>
      <c r="X5" s="2825" t="s">
        <v>192</v>
      </c>
    </row>
    <row r="6" spans="1:265" ht="23.25" customHeight="1" thickBot="1" x14ac:dyDescent="0.3">
      <c r="A6" s="42"/>
      <c r="B6" s="2854"/>
      <c r="C6" s="2842"/>
      <c r="D6" s="2843"/>
      <c r="E6" s="2843"/>
      <c r="F6" s="2844"/>
      <c r="G6" s="2847"/>
      <c r="H6" s="2848"/>
      <c r="I6" s="2847"/>
      <c r="J6" s="2850"/>
      <c r="K6" s="2850"/>
      <c r="L6" s="2848"/>
      <c r="M6" s="2851"/>
      <c r="N6" s="2835"/>
      <c r="O6" s="2857"/>
      <c r="P6" s="2857"/>
      <c r="Q6" s="2857"/>
      <c r="R6" s="2857"/>
      <c r="S6" s="2857"/>
      <c r="T6" s="2829"/>
      <c r="U6" s="2832"/>
      <c r="V6" s="2832"/>
      <c r="W6" s="2860"/>
      <c r="X6" s="2826"/>
    </row>
    <row r="7" spans="1:265" ht="45" customHeight="1" thickBot="1" x14ac:dyDescent="0.3">
      <c r="A7" s="43" t="s">
        <v>4</v>
      </c>
      <c r="B7" s="2855"/>
      <c r="C7" s="374" t="s">
        <v>329</v>
      </c>
      <c r="D7" s="373" t="s">
        <v>468</v>
      </c>
      <c r="E7" s="642" t="s">
        <v>194</v>
      </c>
      <c r="F7" s="374" t="s">
        <v>195</v>
      </c>
      <c r="G7" s="373" t="s">
        <v>196</v>
      </c>
      <c r="H7" s="373" t="s">
        <v>194</v>
      </c>
      <c r="I7" s="374" t="s">
        <v>329</v>
      </c>
      <c r="J7" s="373" t="s">
        <v>468</v>
      </c>
      <c r="K7" s="642" t="s">
        <v>194</v>
      </c>
      <c r="L7" s="374" t="s">
        <v>195</v>
      </c>
      <c r="M7" s="2852"/>
      <c r="N7" s="2836"/>
      <c r="O7" s="2858"/>
      <c r="P7" s="2858"/>
      <c r="Q7" s="2858"/>
      <c r="R7" s="2858"/>
      <c r="S7" s="2858"/>
      <c r="T7" s="2830"/>
      <c r="U7" s="2833"/>
      <c r="V7" s="2833"/>
      <c r="W7" s="2861"/>
      <c r="X7" s="2827"/>
    </row>
    <row r="8" spans="1:265" s="40" customFormat="1" ht="15.75" thickBot="1" x14ac:dyDescent="0.3">
      <c r="A8" s="220">
        <v>1</v>
      </c>
      <c r="B8" s="220">
        <v>2</v>
      </c>
      <c r="C8" s="258">
        <v>3</v>
      </c>
      <c r="D8" s="258">
        <v>5</v>
      </c>
      <c r="E8" s="643">
        <v>8</v>
      </c>
      <c r="F8" s="258">
        <v>9</v>
      </c>
      <c r="G8" s="257">
        <v>10</v>
      </c>
      <c r="H8" s="257">
        <v>11</v>
      </c>
      <c r="I8" s="257">
        <v>12</v>
      </c>
      <c r="J8" s="257">
        <v>14</v>
      </c>
      <c r="K8" s="750">
        <v>17</v>
      </c>
      <c r="L8" s="257">
        <v>18</v>
      </c>
      <c r="M8" s="257">
        <v>20</v>
      </c>
      <c r="N8" s="257">
        <v>21</v>
      </c>
      <c r="O8" s="221"/>
      <c r="P8" s="221"/>
      <c r="Q8" s="221"/>
      <c r="R8" s="221"/>
      <c r="S8" s="221"/>
      <c r="T8" s="2404">
        <v>22</v>
      </c>
      <c r="U8" s="221">
        <v>23</v>
      </c>
      <c r="V8" s="221">
        <v>24</v>
      </c>
      <c r="W8" s="221">
        <v>25</v>
      </c>
      <c r="X8" s="221">
        <v>26</v>
      </c>
      <c r="Y8" s="311"/>
      <c r="Z8" s="2254"/>
    </row>
    <row r="9" spans="1:265" s="40" customFormat="1" ht="19.149999999999999" customHeight="1" x14ac:dyDescent="0.25">
      <c r="A9" s="343" t="s">
        <v>12</v>
      </c>
      <c r="B9" s="343"/>
      <c r="C9" s="38"/>
      <c r="D9" s="38"/>
      <c r="E9" s="669"/>
      <c r="F9" s="38"/>
      <c r="G9" s="50"/>
      <c r="H9" s="50"/>
      <c r="I9" s="36"/>
      <c r="J9" s="36"/>
      <c r="K9" s="572"/>
      <c r="L9" s="36"/>
      <c r="M9" s="36"/>
      <c r="N9" s="36"/>
      <c r="O9" s="37"/>
      <c r="P9" s="37"/>
      <c r="Q9" s="37"/>
      <c r="R9" s="37"/>
      <c r="S9" s="37"/>
      <c r="T9" s="2558"/>
      <c r="U9" s="37"/>
      <c r="V9" s="37"/>
      <c r="W9" s="520"/>
      <c r="X9" s="37"/>
      <c r="Z9" s="2254"/>
    </row>
    <row r="10" spans="1:265" ht="31.5" customHeight="1" x14ac:dyDescent="0.25">
      <c r="A10" s="726" t="s">
        <v>296</v>
      </c>
      <c r="B10" s="147"/>
      <c r="C10" s="165"/>
      <c r="D10" s="165"/>
      <c r="E10" s="644"/>
      <c r="F10" s="165"/>
      <c r="G10" s="165"/>
      <c r="H10" s="165"/>
      <c r="I10" s="166"/>
      <c r="J10" s="166"/>
      <c r="K10" s="420"/>
      <c r="L10" s="166"/>
      <c r="M10" s="166"/>
      <c r="N10" s="166"/>
      <c r="O10" s="166"/>
      <c r="P10" s="166"/>
      <c r="Q10" s="166"/>
      <c r="R10" s="166"/>
      <c r="S10" s="166"/>
      <c r="T10" s="934"/>
      <c r="U10" s="166"/>
      <c r="V10" s="166"/>
      <c r="W10" s="586"/>
      <c r="X10" s="166"/>
    </row>
    <row r="11" spans="1:265" s="108" customFormat="1" ht="15" customHeight="1" x14ac:dyDescent="0.25">
      <c r="A11" s="51" t="s">
        <v>5</v>
      </c>
      <c r="B11" s="51"/>
      <c r="C11" s="36"/>
      <c r="D11" s="36"/>
      <c r="E11" s="572"/>
      <c r="F11" s="36"/>
      <c r="G11" s="81"/>
      <c r="H11" s="81"/>
      <c r="I11" s="33">
        <f t="shared" ref="I11:I22" si="0">ROUND(C11*G11,0)</f>
        <v>0</v>
      </c>
      <c r="J11" s="33">
        <f t="shared" ref="J11:J22" si="1">ROUND(D11*G11,0)</f>
        <v>0</v>
      </c>
      <c r="K11" s="583"/>
      <c r="L11" s="33"/>
      <c r="M11" s="33"/>
      <c r="N11" s="33"/>
      <c r="O11" s="33"/>
      <c r="P11" s="33"/>
      <c r="Q11" s="33"/>
      <c r="R11" s="33"/>
      <c r="S11" s="33"/>
      <c r="T11" s="2559"/>
      <c r="U11" s="33"/>
      <c r="V11" s="33"/>
      <c r="W11" s="33"/>
      <c r="X11" s="33"/>
      <c r="Y11" s="311"/>
      <c r="Z11" s="2254"/>
    </row>
    <row r="12" spans="1:265" s="108" customFormat="1" ht="15" customHeight="1" x14ac:dyDescent="0.25">
      <c r="A12" s="148" t="s">
        <v>48</v>
      </c>
      <c r="B12" s="600">
        <v>340</v>
      </c>
      <c r="C12" s="36">
        <v>1260</v>
      </c>
      <c r="D12" s="144">
        <f t="shared" ref="D12:D22" si="2">ROUND(C12/12*$A$3,0)</f>
        <v>525</v>
      </c>
      <c r="E12" s="572">
        <v>539</v>
      </c>
      <c r="F12" s="144">
        <f t="shared" ref="F12:F23" si="3">E12/D12*100</f>
        <v>102.66666666666666</v>
      </c>
      <c r="G12" s="75">
        <v>11</v>
      </c>
      <c r="H12" s="157">
        <f t="shared" ref="H12:H24" si="4">K12/E12</f>
        <v>9.7217068645640072</v>
      </c>
      <c r="I12" s="166">
        <f t="shared" si="0"/>
        <v>13860</v>
      </c>
      <c r="J12" s="166">
        <f t="shared" si="1"/>
        <v>5775</v>
      </c>
      <c r="K12" s="758">
        <v>5240</v>
      </c>
      <c r="L12" s="166">
        <f t="shared" ref="L12:L17" si="5">K12/J12*100</f>
        <v>90.735930735930737</v>
      </c>
      <c r="M12" s="166">
        <f t="shared" ref="M12:M22" si="6">I12/B12</f>
        <v>40.764705882352942</v>
      </c>
      <c r="N12" s="166">
        <f>K12/$A$3*12/M12</f>
        <v>308.50216450216448</v>
      </c>
      <c r="O12" s="33"/>
      <c r="P12" s="33"/>
      <c r="Q12" s="33"/>
      <c r="R12" s="33"/>
      <c r="S12" s="33"/>
      <c r="T12" s="2559"/>
      <c r="U12" s="33"/>
      <c r="V12" s="33"/>
      <c r="W12" s="33"/>
      <c r="X12" s="33"/>
      <c r="Y12" s="311"/>
      <c r="Z12" s="2254"/>
    </row>
    <row r="13" spans="1:265" s="108" customFormat="1" ht="15" customHeight="1" x14ac:dyDescent="0.25">
      <c r="A13" s="148" t="s">
        <v>57</v>
      </c>
      <c r="B13" s="600">
        <v>340</v>
      </c>
      <c r="C13" s="36">
        <v>300</v>
      </c>
      <c r="D13" s="144">
        <f t="shared" si="2"/>
        <v>125</v>
      </c>
      <c r="E13" s="572">
        <v>80</v>
      </c>
      <c r="F13" s="144">
        <f t="shared" si="3"/>
        <v>64</v>
      </c>
      <c r="G13" s="75">
        <v>11</v>
      </c>
      <c r="H13" s="157">
        <f t="shared" si="4"/>
        <v>10.225</v>
      </c>
      <c r="I13" s="166">
        <f t="shared" si="0"/>
        <v>3300</v>
      </c>
      <c r="J13" s="166">
        <f t="shared" si="1"/>
        <v>1375</v>
      </c>
      <c r="K13" s="758">
        <v>818</v>
      </c>
      <c r="L13" s="166">
        <f t="shared" si="5"/>
        <v>59.490909090909092</v>
      </c>
      <c r="M13" s="166">
        <f t="shared" si="6"/>
        <v>9.7058823529411757</v>
      </c>
      <c r="N13" s="166">
        <f t="shared" ref="N13:N24" si="7">K13/$A$3*12/M13</f>
        <v>202.26909090909089</v>
      </c>
      <c r="O13" s="33"/>
      <c r="P13" s="33"/>
      <c r="Q13" s="33"/>
      <c r="R13" s="33"/>
      <c r="S13" s="33"/>
      <c r="T13" s="2559"/>
      <c r="U13" s="33"/>
      <c r="V13" s="33"/>
      <c r="W13" s="33"/>
      <c r="X13" s="33"/>
      <c r="Y13" s="311"/>
      <c r="Z13" s="2254"/>
    </row>
    <row r="14" spans="1:265" s="108" customFormat="1" ht="15" customHeight="1" x14ac:dyDescent="0.25">
      <c r="A14" s="148" t="s">
        <v>49</v>
      </c>
      <c r="B14" s="600">
        <v>340</v>
      </c>
      <c r="C14" s="36">
        <v>460</v>
      </c>
      <c r="D14" s="144">
        <f t="shared" si="2"/>
        <v>192</v>
      </c>
      <c r="E14" s="572">
        <v>247</v>
      </c>
      <c r="F14" s="144">
        <f t="shared" si="3"/>
        <v>128.64583333333331</v>
      </c>
      <c r="G14" s="75">
        <v>13</v>
      </c>
      <c r="H14" s="157">
        <f t="shared" si="4"/>
        <v>12.186234817813766</v>
      </c>
      <c r="I14" s="166">
        <f t="shared" si="0"/>
        <v>5980</v>
      </c>
      <c r="J14" s="166">
        <f t="shared" si="1"/>
        <v>2496</v>
      </c>
      <c r="K14" s="758">
        <v>3010</v>
      </c>
      <c r="L14" s="166">
        <f t="shared" si="5"/>
        <v>120.59294871794873</v>
      </c>
      <c r="M14" s="166">
        <f t="shared" si="6"/>
        <v>17.588235294117649</v>
      </c>
      <c r="N14" s="166">
        <f t="shared" si="7"/>
        <v>410.72909698996654</v>
      </c>
      <c r="O14" s="33"/>
      <c r="P14" s="33"/>
      <c r="Q14" s="33"/>
      <c r="R14" s="33"/>
      <c r="S14" s="33"/>
      <c r="T14" s="2559"/>
      <c r="U14" s="33"/>
      <c r="V14" s="33"/>
      <c r="W14" s="33"/>
      <c r="X14" s="33"/>
      <c r="Y14" s="311"/>
      <c r="Z14" s="2254"/>
    </row>
    <row r="15" spans="1:265" s="108" customFormat="1" ht="15" customHeight="1" x14ac:dyDescent="0.25">
      <c r="A15" s="148" t="s">
        <v>31</v>
      </c>
      <c r="B15" s="600">
        <v>340</v>
      </c>
      <c r="C15" s="36">
        <v>350</v>
      </c>
      <c r="D15" s="144">
        <f t="shared" si="2"/>
        <v>146</v>
      </c>
      <c r="E15" s="572">
        <v>127</v>
      </c>
      <c r="F15" s="144">
        <f t="shared" si="3"/>
        <v>86.986301369863014</v>
      </c>
      <c r="G15" s="75">
        <v>11.8</v>
      </c>
      <c r="H15" s="157">
        <f t="shared" si="4"/>
        <v>11.48031496062992</v>
      </c>
      <c r="I15" s="166">
        <f t="shared" si="0"/>
        <v>4130</v>
      </c>
      <c r="J15" s="166">
        <f t="shared" si="1"/>
        <v>1723</v>
      </c>
      <c r="K15" s="758">
        <v>1458</v>
      </c>
      <c r="L15" s="166">
        <f t="shared" si="5"/>
        <v>84.61984910040627</v>
      </c>
      <c r="M15" s="166">
        <f t="shared" si="6"/>
        <v>12.147058823529411</v>
      </c>
      <c r="N15" s="166">
        <f t="shared" si="7"/>
        <v>288.06973365617438</v>
      </c>
      <c r="O15" s="33"/>
      <c r="P15" s="33"/>
      <c r="Q15" s="33"/>
      <c r="R15" s="33"/>
      <c r="S15" s="33"/>
      <c r="T15" s="2559"/>
      <c r="U15" s="33"/>
      <c r="V15" s="33"/>
      <c r="W15" s="33"/>
      <c r="X15" s="33"/>
      <c r="Y15" s="311"/>
      <c r="Z15" s="2254"/>
    </row>
    <row r="16" spans="1:265" s="108" customFormat="1" ht="15" customHeight="1" x14ac:dyDescent="0.25">
      <c r="A16" s="148" t="s">
        <v>50</v>
      </c>
      <c r="B16" s="600">
        <v>340</v>
      </c>
      <c r="C16" s="36">
        <v>1195</v>
      </c>
      <c r="D16" s="144">
        <f t="shared" si="2"/>
        <v>498</v>
      </c>
      <c r="E16" s="572">
        <v>501</v>
      </c>
      <c r="F16" s="144">
        <f t="shared" si="3"/>
        <v>100.60240963855422</v>
      </c>
      <c r="G16" s="75">
        <v>12</v>
      </c>
      <c r="H16" s="157">
        <f t="shared" si="4"/>
        <v>11.263473053892216</v>
      </c>
      <c r="I16" s="166">
        <f t="shared" si="0"/>
        <v>14340</v>
      </c>
      <c r="J16" s="166">
        <f t="shared" si="1"/>
        <v>5976</v>
      </c>
      <c r="K16" s="758">
        <v>5643</v>
      </c>
      <c r="L16" s="166">
        <f t="shared" si="5"/>
        <v>94.42771084337349</v>
      </c>
      <c r="M16" s="166">
        <f t="shared" si="6"/>
        <v>42.176470588235297</v>
      </c>
      <c r="N16" s="166">
        <f t="shared" si="7"/>
        <v>321.10794979079492</v>
      </c>
      <c r="O16" s="33"/>
      <c r="P16" s="33"/>
      <c r="Q16" s="33"/>
      <c r="R16" s="33"/>
      <c r="S16" s="33"/>
      <c r="T16" s="2559"/>
      <c r="U16" s="33"/>
      <c r="V16" s="33"/>
      <c r="W16" s="33"/>
      <c r="X16" s="33"/>
      <c r="Y16" s="311"/>
      <c r="Z16" s="2254"/>
    </row>
    <row r="17" spans="1:26" s="108" customFormat="1" ht="15" customHeight="1" x14ac:dyDescent="0.25">
      <c r="A17" s="148" t="s">
        <v>65</v>
      </c>
      <c r="B17" s="600">
        <v>340</v>
      </c>
      <c r="C17" s="36">
        <v>1200</v>
      </c>
      <c r="D17" s="144">
        <f t="shared" si="2"/>
        <v>500</v>
      </c>
      <c r="E17" s="572">
        <v>479</v>
      </c>
      <c r="F17" s="144">
        <f t="shared" si="3"/>
        <v>95.8</v>
      </c>
      <c r="G17" s="75">
        <v>8.9</v>
      </c>
      <c r="H17" s="157">
        <f t="shared" si="4"/>
        <v>9.9394572025052188</v>
      </c>
      <c r="I17" s="166">
        <f t="shared" si="0"/>
        <v>10680</v>
      </c>
      <c r="J17" s="166">
        <f t="shared" si="1"/>
        <v>4450</v>
      </c>
      <c r="K17" s="758">
        <v>4761</v>
      </c>
      <c r="L17" s="166">
        <f t="shared" si="5"/>
        <v>106.98876404494382</v>
      </c>
      <c r="M17" s="166">
        <f t="shared" si="6"/>
        <v>31.411764705882351</v>
      </c>
      <c r="N17" s="166">
        <f t="shared" si="7"/>
        <v>363.76179775280906</v>
      </c>
      <c r="O17" s="33"/>
      <c r="P17" s="33"/>
      <c r="Q17" s="33"/>
      <c r="R17" s="33"/>
      <c r="S17" s="33"/>
      <c r="T17" s="2559"/>
      <c r="U17" s="33"/>
      <c r="V17" s="33"/>
      <c r="W17" s="33"/>
      <c r="X17" s="33"/>
      <c r="Y17" s="311"/>
      <c r="Z17" s="2254"/>
    </row>
    <row r="18" spans="1:26" s="108" customFormat="1" ht="15" customHeight="1" x14ac:dyDescent="0.25">
      <c r="A18" s="148" t="s">
        <v>79</v>
      </c>
      <c r="B18" s="600">
        <v>340</v>
      </c>
      <c r="C18" s="36">
        <v>420</v>
      </c>
      <c r="D18" s="144">
        <f t="shared" si="2"/>
        <v>175</v>
      </c>
      <c r="E18" s="418">
        <v>168</v>
      </c>
      <c r="F18" s="144">
        <f t="shared" si="3"/>
        <v>96</v>
      </c>
      <c r="G18" s="75">
        <v>12.4</v>
      </c>
      <c r="H18" s="157">
        <f t="shared" si="4"/>
        <v>13.547619047619047</v>
      </c>
      <c r="I18" s="166">
        <f t="shared" si="0"/>
        <v>5208</v>
      </c>
      <c r="J18" s="166">
        <f t="shared" si="1"/>
        <v>2170</v>
      </c>
      <c r="K18" s="759">
        <v>2276</v>
      </c>
      <c r="L18" s="166">
        <f t="shared" ref="L18:L24" si="8">K18/J18*100</f>
        <v>104.88479262672811</v>
      </c>
      <c r="M18" s="166">
        <f t="shared" si="6"/>
        <v>15.31764705882353</v>
      </c>
      <c r="N18" s="166">
        <f t="shared" si="7"/>
        <v>356.60829493087556</v>
      </c>
      <c r="O18" s="314"/>
      <c r="P18" s="314"/>
      <c r="Q18" s="314"/>
      <c r="R18" s="314"/>
      <c r="S18" s="314"/>
      <c r="T18" s="2560"/>
      <c r="U18" s="314"/>
      <c r="V18" s="314"/>
      <c r="W18" s="314"/>
      <c r="X18" s="314"/>
      <c r="Y18" s="311"/>
      <c r="Z18" s="2254"/>
    </row>
    <row r="19" spans="1:26" s="108" customFormat="1" ht="15" customHeight="1" x14ac:dyDescent="0.25">
      <c r="A19" s="148" t="s">
        <v>104</v>
      </c>
      <c r="B19" s="600">
        <v>340</v>
      </c>
      <c r="C19" s="36">
        <v>130</v>
      </c>
      <c r="D19" s="144">
        <f t="shared" si="2"/>
        <v>54</v>
      </c>
      <c r="E19" s="418">
        <v>65</v>
      </c>
      <c r="F19" s="144">
        <f t="shared" si="3"/>
        <v>120.37037037037037</v>
      </c>
      <c r="G19" s="75">
        <v>17.399999999999999</v>
      </c>
      <c r="H19" s="157">
        <f t="shared" si="4"/>
        <v>21.969230769230769</v>
      </c>
      <c r="I19" s="166">
        <f t="shared" si="0"/>
        <v>2262</v>
      </c>
      <c r="J19" s="166">
        <f t="shared" si="1"/>
        <v>940</v>
      </c>
      <c r="K19" s="759">
        <v>1428</v>
      </c>
      <c r="L19" s="166">
        <f t="shared" si="8"/>
        <v>151.91489361702128</v>
      </c>
      <c r="M19" s="166">
        <f t="shared" si="6"/>
        <v>6.6529411764705886</v>
      </c>
      <c r="N19" s="166">
        <f t="shared" si="7"/>
        <v>515.14058355437669</v>
      </c>
      <c r="O19" s="314"/>
      <c r="P19" s="314"/>
      <c r="Q19" s="314"/>
      <c r="R19" s="314"/>
      <c r="S19" s="314"/>
      <c r="T19" s="2560"/>
      <c r="U19" s="314"/>
      <c r="V19" s="314"/>
      <c r="W19" s="314"/>
      <c r="X19" s="314"/>
      <c r="Y19" s="311"/>
      <c r="Z19" s="2254"/>
    </row>
    <row r="20" spans="1:26" s="108" customFormat="1" ht="15" customHeight="1" x14ac:dyDescent="0.25">
      <c r="A20" s="148" t="s">
        <v>51</v>
      </c>
      <c r="B20" s="600">
        <v>340</v>
      </c>
      <c r="C20" s="36">
        <v>50</v>
      </c>
      <c r="D20" s="144">
        <f t="shared" si="2"/>
        <v>21</v>
      </c>
      <c r="E20" s="418">
        <v>34</v>
      </c>
      <c r="F20" s="144">
        <f t="shared" si="3"/>
        <v>161.9047619047619</v>
      </c>
      <c r="G20" s="75">
        <v>15.6</v>
      </c>
      <c r="H20" s="157">
        <f t="shared" si="4"/>
        <v>11.823529411764707</v>
      </c>
      <c r="I20" s="166">
        <f t="shared" si="0"/>
        <v>780</v>
      </c>
      <c r="J20" s="166">
        <f t="shared" si="1"/>
        <v>328</v>
      </c>
      <c r="K20" s="759">
        <v>402</v>
      </c>
      <c r="L20" s="166">
        <f t="shared" si="8"/>
        <v>122.5609756097561</v>
      </c>
      <c r="M20" s="166">
        <f t="shared" si="6"/>
        <v>2.2941176470588234</v>
      </c>
      <c r="N20" s="166">
        <f t="shared" si="7"/>
        <v>420.55384615384622</v>
      </c>
      <c r="O20" s="314"/>
      <c r="P20" s="314"/>
      <c r="Q20" s="314"/>
      <c r="R20" s="314"/>
      <c r="S20" s="314"/>
      <c r="T20" s="2560"/>
      <c r="U20" s="314"/>
      <c r="V20" s="314"/>
      <c r="W20" s="314"/>
      <c r="X20" s="314"/>
      <c r="Y20" s="311"/>
      <c r="Z20" s="2254"/>
    </row>
    <row r="21" spans="1:26" s="108" customFormat="1" ht="15" customHeight="1" x14ac:dyDescent="0.25">
      <c r="A21" s="148" t="s">
        <v>52</v>
      </c>
      <c r="B21" s="600">
        <v>340</v>
      </c>
      <c r="C21" s="36">
        <v>1085</v>
      </c>
      <c r="D21" s="144">
        <f t="shared" si="2"/>
        <v>452</v>
      </c>
      <c r="E21" s="418">
        <v>463</v>
      </c>
      <c r="F21" s="144">
        <f t="shared" si="3"/>
        <v>102.43362831858407</v>
      </c>
      <c r="G21" s="75">
        <v>9.5</v>
      </c>
      <c r="H21" s="157">
        <f t="shared" si="4"/>
        <v>10.416846652267818</v>
      </c>
      <c r="I21" s="166">
        <f t="shared" si="0"/>
        <v>10308</v>
      </c>
      <c r="J21" s="166">
        <f t="shared" si="1"/>
        <v>4294</v>
      </c>
      <c r="K21" s="759">
        <v>4823</v>
      </c>
      <c r="L21" s="166">
        <f t="shared" si="8"/>
        <v>112.31951560316722</v>
      </c>
      <c r="M21" s="166">
        <f t="shared" si="6"/>
        <v>30.317647058823528</v>
      </c>
      <c r="N21" s="166">
        <f t="shared" si="7"/>
        <v>381.79743888242143</v>
      </c>
      <c r="O21" s="314"/>
      <c r="P21" s="314"/>
      <c r="Q21" s="314"/>
      <c r="R21" s="314"/>
      <c r="S21" s="314"/>
      <c r="T21" s="2560"/>
      <c r="U21" s="314"/>
      <c r="V21" s="314"/>
      <c r="W21" s="314"/>
      <c r="X21" s="314"/>
      <c r="Y21" s="311"/>
      <c r="Z21" s="2254"/>
    </row>
    <row r="22" spans="1:26" s="108" customFormat="1" ht="15" customHeight="1" x14ac:dyDescent="0.25">
      <c r="A22" s="148" t="s">
        <v>56</v>
      </c>
      <c r="B22" s="600">
        <v>320</v>
      </c>
      <c r="C22" s="36">
        <v>1291</v>
      </c>
      <c r="D22" s="144">
        <f t="shared" si="2"/>
        <v>538</v>
      </c>
      <c r="E22" s="418">
        <v>435</v>
      </c>
      <c r="F22" s="144">
        <f t="shared" si="3"/>
        <v>80.85501858736059</v>
      </c>
      <c r="G22" s="75">
        <v>10</v>
      </c>
      <c r="H22" s="157">
        <f t="shared" si="4"/>
        <v>10.314942528735632</v>
      </c>
      <c r="I22" s="166">
        <f t="shared" si="0"/>
        <v>12910</v>
      </c>
      <c r="J22" s="166">
        <f t="shared" si="1"/>
        <v>5380</v>
      </c>
      <c r="K22" s="759">
        <v>4487</v>
      </c>
      <c r="L22" s="166">
        <f t="shared" si="8"/>
        <v>83.40148698884758</v>
      </c>
      <c r="M22" s="166">
        <f t="shared" si="6"/>
        <v>40.34375</v>
      </c>
      <c r="N22" s="166">
        <f t="shared" si="7"/>
        <v>266.92610379550734</v>
      </c>
      <c r="O22" s="314"/>
      <c r="P22" s="314"/>
      <c r="Q22" s="314"/>
      <c r="R22" s="314"/>
      <c r="S22" s="314"/>
      <c r="T22" s="2561"/>
      <c r="U22" s="314"/>
      <c r="V22" s="314"/>
      <c r="W22" s="314"/>
      <c r="X22" s="314"/>
      <c r="Y22" s="311"/>
      <c r="Z22" s="2254"/>
    </row>
    <row r="23" spans="1:26" s="108" customFormat="1" ht="15" customHeight="1" x14ac:dyDescent="0.25">
      <c r="A23" s="148" t="s">
        <v>27</v>
      </c>
      <c r="B23" s="600">
        <v>320</v>
      </c>
      <c r="C23" s="36">
        <v>3121</v>
      </c>
      <c r="D23" s="2814">
        <f>ROUND(C23/8*1,0)</f>
        <v>390</v>
      </c>
      <c r="E23" s="418">
        <v>336</v>
      </c>
      <c r="F23" s="144">
        <f t="shared" si="3"/>
        <v>86.15384615384616</v>
      </c>
      <c r="G23" s="75">
        <v>7.5</v>
      </c>
      <c r="H23" s="157">
        <f t="shared" si="4"/>
        <v>6.7023809523809526</v>
      </c>
      <c r="I23" s="166">
        <f t="shared" ref="I23" si="9">ROUND(C23*G23,0)</f>
        <v>23408</v>
      </c>
      <c r="J23" s="166">
        <f t="shared" ref="J23" si="10">ROUND(D23*G23,0)</f>
        <v>2925</v>
      </c>
      <c r="K23" s="759">
        <v>2252</v>
      </c>
      <c r="L23" s="166">
        <f t="shared" si="8"/>
        <v>76.991452991452988</v>
      </c>
      <c r="M23" s="166">
        <v>73</v>
      </c>
      <c r="N23" s="166">
        <f t="shared" si="7"/>
        <v>74.038356164383558</v>
      </c>
      <c r="O23" s="314"/>
      <c r="P23" s="314"/>
      <c r="Q23" s="314"/>
      <c r="R23" s="314"/>
      <c r="S23" s="314"/>
      <c r="T23" s="2561"/>
      <c r="U23" s="314"/>
      <c r="V23" s="314"/>
      <c r="W23" s="314"/>
      <c r="X23" s="314"/>
      <c r="Y23" s="311"/>
      <c r="Z23" s="2254"/>
    </row>
    <row r="24" spans="1:26" s="417" customFormat="1" ht="15" customHeight="1" x14ac:dyDescent="0.25">
      <c r="A24" s="537" t="s">
        <v>7</v>
      </c>
      <c r="B24" s="537"/>
      <c r="C24" s="580">
        <f>SUM(C12:C23)</f>
        <v>10862</v>
      </c>
      <c r="D24" s="580">
        <f t="shared" ref="D24:E24" si="11">SUM(D12:D23)</f>
        <v>3616</v>
      </c>
      <c r="E24" s="580">
        <f t="shared" si="11"/>
        <v>3474</v>
      </c>
      <c r="F24" s="580">
        <f t="shared" ref="F24" si="12">E24/D24*100</f>
        <v>96.07300884955751</v>
      </c>
      <c r="G24" s="577">
        <f>SUM(I24/C24)</f>
        <v>9.8661388326275095</v>
      </c>
      <c r="H24" s="419">
        <f t="shared" si="4"/>
        <v>10.534830166954519</v>
      </c>
      <c r="I24" s="580">
        <f t="shared" ref="I24:K24" si="13">SUM(I12:I23)</f>
        <v>107166</v>
      </c>
      <c r="J24" s="580">
        <f t="shared" si="13"/>
        <v>37832</v>
      </c>
      <c r="K24" s="580">
        <f t="shared" si="13"/>
        <v>36598</v>
      </c>
      <c r="L24" s="785">
        <f t="shared" si="8"/>
        <v>96.738211038274486</v>
      </c>
      <c r="M24" s="785">
        <f>SUM(M12:M23)</f>
        <v>321.72022058823529</v>
      </c>
      <c r="N24" s="785">
        <f t="shared" si="7"/>
        <v>273.01734357697995</v>
      </c>
      <c r="O24" s="579">
        <v>305075.62181591039</v>
      </c>
      <c r="P24" s="579">
        <v>309928.39092384954</v>
      </c>
      <c r="Q24" s="579">
        <v>309928.39092384954</v>
      </c>
      <c r="R24" s="579">
        <v>309928.39092384954</v>
      </c>
      <c r="S24" s="579">
        <v>394245.74881384999</v>
      </c>
      <c r="T24" s="2562">
        <f>O24/12*$A$3+(P24-O24)/11*4+(Q24-P24)/10*3+(R24-Q24)/9*2+(S24-R24)/8*1</f>
        <v>139419.15547152393</v>
      </c>
      <c r="U24" s="579">
        <f t="shared" ref="U24" si="14">X24-W24</f>
        <v>124227.36326999996</v>
      </c>
      <c r="V24" s="579">
        <f>U24-T24</f>
        <v>-15191.792201523975</v>
      </c>
      <c r="W24" s="579">
        <v>-1006.0462599999997</v>
      </c>
      <c r="X24" s="579">
        <v>123221.31700999996</v>
      </c>
      <c r="Y24" s="416"/>
      <c r="Z24" s="2256"/>
    </row>
    <row r="25" spans="1:26" s="108" customFormat="1" ht="15" customHeight="1" x14ac:dyDescent="0.25">
      <c r="A25" s="524" t="s">
        <v>14</v>
      </c>
      <c r="B25" s="60"/>
      <c r="C25" s="36"/>
      <c r="D25" s="36"/>
      <c r="E25" s="572"/>
      <c r="F25" s="36"/>
      <c r="G25" s="85"/>
      <c r="H25" s="85"/>
      <c r="I25" s="78"/>
      <c r="J25" s="78"/>
      <c r="K25" s="755"/>
      <c r="L25" s="78"/>
      <c r="M25" s="78"/>
      <c r="N25" s="78"/>
      <c r="O25" s="34"/>
      <c r="P25" s="34"/>
      <c r="Q25" s="34"/>
      <c r="R25" s="34"/>
      <c r="S25" s="34"/>
      <c r="T25" s="941"/>
      <c r="U25" s="34"/>
      <c r="V25" s="34"/>
      <c r="W25" s="34"/>
      <c r="X25" s="34"/>
      <c r="Y25" s="311"/>
      <c r="Z25" s="2256"/>
    </row>
    <row r="26" spans="1:26" s="108" customFormat="1" ht="16.5" customHeight="1" x14ac:dyDescent="0.25">
      <c r="A26" s="60" t="s">
        <v>343</v>
      </c>
      <c r="B26" s="59"/>
      <c r="C26" s="143"/>
      <c r="D26" s="143"/>
      <c r="E26" s="421"/>
      <c r="F26" s="143"/>
      <c r="G26" s="50"/>
      <c r="H26" s="50"/>
      <c r="I26" s="38"/>
      <c r="J26" s="38"/>
      <c r="K26" s="669"/>
      <c r="L26" s="38"/>
      <c r="M26" s="38"/>
      <c r="N26" s="38"/>
      <c r="O26" s="53"/>
      <c r="P26" s="53"/>
      <c r="Q26" s="53"/>
      <c r="R26" s="53"/>
      <c r="S26" s="53"/>
      <c r="T26" s="865"/>
      <c r="U26" s="53"/>
      <c r="V26" s="53"/>
      <c r="W26" s="53"/>
      <c r="X26" s="53"/>
      <c r="Y26" s="311"/>
      <c r="Z26" s="2256"/>
    </row>
    <row r="27" spans="1:26" s="108" customFormat="1" ht="15" customHeight="1" x14ac:dyDescent="0.25">
      <c r="A27" s="294" t="s">
        <v>217</v>
      </c>
      <c r="B27" s="294"/>
      <c r="C27" s="53">
        <f>SUM(C28,C29,C30,C31)</f>
        <v>14888</v>
      </c>
      <c r="D27" s="53">
        <f t="shared" ref="D27:E27" si="15">SUM(D28,D29,D30,D31)</f>
        <v>6204</v>
      </c>
      <c r="E27" s="53">
        <f t="shared" si="15"/>
        <v>6408</v>
      </c>
      <c r="F27" s="572">
        <f t="shared" ref="F27:F34" si="16">E27/D27*100</f>
        <v>103.28820116054158</v>
      </c>
      <c r="G27" s="56"/>
      <c r="H27" s="56"/>
      <c r="I27" s="55"/>
      <c r="J27" s="55"/>
      <c r="K27" s="545"/>
      <c r="L27" s="55"/>
      <c r="M27" s="55"/>
      <c r="N27" s="55"/>
      <c r="O27" s="314"/>
      <c r="P27" s="314"/>
      <c r="Q27" s="314"/>
      <c r="R27" s="314"/>
      <c r="S27" s="314"/>
      <c r="T27" s="2560"/>
      <c r="U27" s="314"/>
      <c r="V27" s="314"/>
      <c r="W27" s="314"/>
      <c r="X27" s="314"/>
      <c r="Y27" s="311"/>
      <c r="Z27" s="2256"/>
    </row>
    <row r="28" spans="1:26" s="108" customFormat="1" ht="15" customHeight="1" x14ac:dyDescent="0.25">
      <c r="A28" s="294" t="s">
        <v>344</v>
      </c>
      <c r="B28" s="294"/>
      <c r="C28" s="53">
        <v>12000</v>
      </c>
      <c r="D28" s="144">
        <f t="shared" ref="D28:D52" si="17">ROUND(C28/12*$A$3,0)</f>
        <v>5000</v>
      </c>
      <c r="E28" s="527">
        <v>4918</v>
      </c>
      <c r="F28" s="572">
        <f t="shared" si="16"/>
        <v>98.36</v>
      </c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2560"/>
      <c r="U28" s="314"/>
      <c r="V28" s="314"/>
      <c r="W28" s="314"/>
      <c r="X28" s="314"/>
      <c r="Y28" s="311"/>
      <c r="Z28" s="2256"/>
    </row>
    <row r="29" spans="1:26" s="108" customFormat="1" ht="32.25" customHeight="1" x14ac:dyDescent="0.25">
      <c r="A29" s="294" t="s">
        <v>345</v>
      </c>
      <c r="B29" s="294"/>
      <c r="C29" s="53">
        <v>762</v>
      </c>
      <c r="D29" s="144">
        <f t="shared" si="17"/>
        <v>318</v>
      </c>
      <c r="E29" s="527">
        <v>1166</v>
      </c>
      <c r="F29" s="572">
        <f t="shared" si="16"/>
        <v>366.66666666666663</v>
      </c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2560"/>
      <c r="U29" s="314"/>
      <c r="V29" s="314"/>
      <c r="W29" s="314"/>
      <c r="X29" s="314"/>
      <c r="Y29" s="311"/>
      <c r="Z29" s="2256"/>
    </row>
    <row r="30" spans="1:26" s="108" customFormat="1" ht="31.5" customHeight="1" x14ac:dyDescent="0.25">
      <c r="A30" s="294" t="s">
        <v>346</v>
      </c>
      <c r="B30" s="294"/>
      <c r="C30" s="53">
        <v>700</v>
      </c>
      <c r="D30" s="144">
        <f t="shared" si="17"/>
        <v>292</v>
      </c>
      <c r="E30" s="527">
        <v>216</v>
      </c>
      <c r="F30" s="572">
        <f t="shared" si="16"/>
        <v>73.972602739726028</v>
      </c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2560"/>
      <c r="U30" s="314"/>
      <c r="V30" s="314"/>
      <c r="W30" s="314"/>
      <c r="X30" s="314"/>
      <c r="Y30" s="311"/>
      <c r="Z30" s="2256"/>
    </row>
    <row r="31" spans="1:26" s="108" customFormat="1" ht="15" customHeight="1" x14ac:dyDescent="0.25">
      <c r="A31" s="294" t="s">
        <v>347</v>
      </c>
      <c r="B31" s="294"/>
      <c r="C31" s="53">
        <v>1426</v>
      </c>
      <c r="D31" s="144">
        <f t="shared" si="17"/>
        <v>594</v>
      </c>
      <c r="E31" s="527">
        <v>108</v>
      </c>
      <c r="F31" s="572">
        <f t="shared" si="16"/>
        <v>18.181818181818183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2560"/>
      <c r="U31" s="314"/>
      <c r="V31" s="314"/>
      <c r="W31" s="314"/>
      <c r="X31" s="314"/>
      <c r="Y31" s="311"/>
      <c r="Z31" s="2256"/>
    </row>
    <row r="32" spans="1:26" s="108" customFormat="1" ht="15" customHeight="1" x14ac:dyDescent="0.25">
      <c r="A32" s="536" t="s">
        <v>169</v>
      </c>
      <c r="B32" s="294"/>
      <c r="C32" s="53">
        <v>79117</v>
      </c>
      <c r="D32" s="144">
        <f t="shared" si="17"/>
        <v>32965</v>
      </c>
      <c r="E32" s="527">
        <f>41282+E33/4/3.2</f>
        <v>41514.109375</v>
      </c>
      <c r="F32" s="572">
        <f t="shared" si="16"/>
        <v>125.9338976945245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2560"/>
      <c r="U32" s="314"/>
      <c r="V32" s="314"/>
      <c r="W32" s="314"/>
      <c r="X32" s="314"/>
      <c r="Y32" s="311"/>
      <c r="Z32" s="2256"/>
    </row>
    <row r="33" spans="1:26" s="108" customFormat="1" ht="15" customHeight="1" x14ac:dyDescent="0.25">
      <c r="A33" s="880" t="s">
        <v>339</v>
      </c>
      <c r="B33" s="294"/>
      <c r="C33" s="53">
        <v>5124</v>
      </c>
      <c r="D33" s="144">
        <f t="shared" si="17"/>
        <v>2135</v>
      </c>
      <c r="E33" s="527">
        <v>2971</v>
      </c>
      <c r="F33" s="572">
        <f t="shared" si="16"/>
        <v>139.15690866510539</v>
      </c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2560"/>
      <c r="U33" s="314"/>
      <c r="V33" s="314"/>
      <c r="W33" s="314"/>
      <c r="X33" s="314"/>
      <c r="Y33" s="311"/>
      <c r="Z33" s="2256"/>
    </row>
    <row r="34" spans="1:26" s="99" customFormat="1" ht="15" customHeight="1" x14ac:dyDescent="0.2">
      <c r="A34" s="429" t="s">
        <v>183</v>
      </c>
      <c r="B34" s="534"/>
      <c r="C34" s="57">
        <f>SUM(C27+C32*3.2)</f>
        <v>268062.40000000002</v>
      </c>
      <c r="D34" s="57">
        <f t="shared" ref="D34:E34" si="18">SUM(D27+D32*3.2)</f>
        <v>111692</v>
      </c>
      <c r="E34" s="57">
        <f t="shared" si="18"/>
        <v>139253.15</v>
      </c>
      <c r="F34" s="580">
        <f t="shared" si="16"/>
        <v>124.6760287218422</v>
      </c>
      <c r="G34" s="56"/>
      <c r="H34" s="56"/>
      <c r="I34" s="55"/>
      <c r="J34" s="55"/>
      <c r="K34" s="545"/>
      <c r="L34" s="55"/>
      <c r="M34" s="55"/>
      <c r="N34" s="55"/>
      <c r="O34" s="274"/>
      <c r="P34" s="274"/>
      <c r="Q34" s="274"/>
      <c r="R34" s="274"/>
      <c r="S34" s="274"/>
      <c r="T34" s="2563"/>
      <c r="U34" s="274"/>
      <c r="V34" s="274"/>
      <c r="W34" s="274"/>
      <c r="X34" s="274"/>
      <c r="Y34" s="408"/>
      <c r="Z34" s="2256"/>
    </row>
    <row r="35" spans="1:26" s="417" customFormat="1" ht="15" customHeight="1" x14ac:dyDescent="0.25">
      <c r="A35" s="881" t="s">
        <v>348</v>
      </c>
      <c r="B35" s="548"/>
      <c r="C35" s="527"/>
      <c r="D35" s="418">
        <f t="shared" si="17"/>
        <v>0</v>
      </c>
      <c r="E35" s="527"/>
      <c r="F35" s="580"/>
      <c r="G35" s="544"/>
      <c r="H35" s="544"/>
      <c r="I35" s="545"/>
      <c r="J35" s="545"/>
      <c r="K35" s="545"/>
      <c r="L35" s="545"/>
      <c r="M35" s="545"/>
      <c r="N35" s="545"/>
      <c r="O35" s="427"/>
      <c r="P35" s="427"/>
      <c r="Q35" s="427"/>
      <c r="R35" s="427"/>
      <c r="S35" s="427"/>
      <c r="T35" s="2560"/>
      <c r="U35" s="427"/>
      <c r="V35" s="427"/>
      <c r="W35" s="427"/>
      <c r="X35" s="427"/>
      <c r="Y35" s="416"/>
      <c r="Z35" s="2256"/>
    </row>
    <row r="36" spans="1:26" s="108" customFormat="1" ht="15" customHeight="1" x14ac:dyDescent="0.25">
      <c r="A36" s="294" t="s">
        <v>217</v>
      </c>
      <c r="B36" s="294"/>
      <c r="C36" s="53">
        <f>SUM(C38,C43,C49)</f>
        <v>79810</v>
      </c>
      <c r="D36" s="53">
        <f t="shared" ref="D36:E36" si="19">SUM(D38,D43,D49)</f>
        <v>33103</v>
      </c>
      <c r="E36" s="53">
        <f t="shared" si="19"/>
        <v>28964.24662162162</v>
      </c>
      <c r="F36" s="572">
        <f>E36/D36*100</f>
        <v>87.497346529382895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2560"/>
      <c r="U36" s="314"/>
      <c r="V36" s="314"/>
      <c r="W36" s="314"/>
      <c r="X36" s="314"/>
      <c r="Y36" s="311"/>
      <c r="Z36" s="2256"/>
    </row>
    <row r="37" spans="1:26" s="108" customFormat="1" ht="15" customHeight="1" x14ac:dyDescent="0.25">
      <c r="A37" s="294" t="s">
        <v>344</v>
      </c>
      <c r="B37" s="294"/>
      <c r="C37" s="53"/>
      <c r="D37" s="144">
        <f t="shared" si="17"/>
        <v>0</v>
      </c>
      <c r="E37" s="527"/>
      <c r="F37" s="572"/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2560"/>
      <c r="U37" s="314"/>
      <c r="V37" s="314"/>
      <c r="W37" s="314"/>
      <c r="X37" s="314"/>
      <c r="Y37" s="311"/>
      <c r="Z37" s="2256"/>
    </row>
    <row r="38" spans="1:26" s="108" customFormat="1" ht="49.5" customHeight="1" x14ac:dyDescent="0.25">
      <c r="A38" s="819" t="s">
        <v>349</v>
      </c>
      <c r="B38" s="819"/>
      <c r="C38" s="53">
        <f>SUM(C39:C42)</f>
        <v>12924</v>
      </c>
      <c r="D38" s="53">
        <f t="shared" ref="D38:E38" si="20">SUM(D39:D42)</f>
        <v>5385</v>
      </c>
      <c r="E38" s="53">
        <f t="shared" si="20"/>
        <v>6486</v>
      </c>
      <c r="F38" s="572">
        <f t="shared" ref="F38:F50" si="21">E38/D38*100</f>
        <v>120.44568245125349</v>
      </c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2560"/>
      <c r="U38" s="314"/>
      <c r="V38" s="314"/>
      <c r="W38" s="314"/>
      <c r="X38" s="314"/>
      <c r="Y38" s="311"/>
      <c r="Z38" s="2256"/>
    </row>
    <row r="39" spans="1:26" s="108" customFormat="1" ht="38.1" customHeight="1" x14ac:dyDescent="0.25">
      <c r="A39" s="294" t="s">
        <v>350</v>
      </c>
      <c r="B39" s="294"/>
      <c r="C39" s="53">
        <v>7462</v>
      </c>
      <c r="D39" s="144">
        <f t="shared" si="17"/>
        <v>3109</v>
      </c>
      <c r="E39" s="527">
        <v>2576</v>
      </c>
      <c r="F39" s="572">
        <f t="shared" si="21"/>
        <v>82.856223866194924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2560"/>
      <c r="U39" s="314"/>
      <c r="V39" s="314"/>
      <c r="W39" s="314"/>
      <c r="X39" s="314"/>
      <c r="Y39" s="311"/>
      <c r="Z39" s="2256"/>
    </row>
    <row r="40" spans="1:26" s="108" customFormat="1" ht="38.1" customHeight="1" x14ac:dyDescent="0.25">
      <c r="A40" s="294" t="s">
        <v>351</v>
      </c>
      <c r="B40" s="294"/>
      <c r="C40" s="53">
        <v>2239</v>
      </c>
      <c r="D40" s="144">
        <f t="shared" si="17"/>
        <v>933</v>
      </c>
      <c r="E40" s="527">
        <v>739</v>
      </c>
      <c r="F40" s="572">
        <f t="shared" si="21"/>
        <v>79.20685959271168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2560"/>
      <c r="U40" s="314"/>
      <c r="V40" s="314"/>
      <c r="W40" s="314"/>
      <c r="X40" s="314"/>
      <c r="Y40" s="311"/>
      <c r="Z40" s="2256"/>
    </row>
    <row r="41" spans="1:26" s="108" customFormat="1" ht="58.5" customHeight="1" x14ac:dyDescent="0.25">
      <c r="A41" s="294" t="s">
        <v>418</v>
      </c>
      <c r="B41" s="294"/>
      <c r="C41" s="53">
        <v>1251</v>
      </c>
      <c r="D41" s="144">
        <f t="shared" si="17"/>
        <v>521</v>
      </c>
      <c r="E41" s="527">
        <v>828</v>
      </c>
      <c r="F41" s="572">
        <f t="shared" si="21"/>
        <v>158.92514395393474</v>
      </c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2560"/>
      <c r="U41" s="314"/>
      <c r="V41" s="314"/>
      <c r="W41" s="314"/>
      <c r="X41" s="314"/>
      <c r="Y41" s="311"/>
      <c r="Z41" s="2256"/>
    </row>
    <row r="42" spans="1:26" s="108" customFormat="1" ht="38.1" customHeight="1" x14ac:dyDescent="0.25">
      <c r="A42" s="294" t="s">
        <v>419</v>
      </c>
      <c r="B42" s="294"/>
      <c r="C42" s="53">
        <v>1972</v>
      </c>
      <c r="D42" s="144">
        <f t="shared" si="17"/>
        <v>822</v>
      </c>
      <c r="E42" s="527">
        <v>2343</v>
      </c>
      <c r="F42" s="572">
        <f t="shared" si="21"/>
        <v>285.03649635036498</v>
      </c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2560"/>
      <c r="U42" s="314"/>
      <c r="V42" s="314"/>
      <c r="W42" s="314"/>
      <c r="X42" s="314"/>
      <c r="Y42" s="311"/>
      <c r="Z42" s="2256"/>
    </row>
    <row r="43" spans="1:26" s="108" customFormat="1" ht="44.25" customHeight="1" x14ac:dyDescent="0.25">
      <c r="A43" s="819" t="s">
        <v>352</v>
      </c>
      <c r="B43" s="819"/>
      <c r="C43" s="53">
        <f>SUM(C44:C48)</f>
        <v>66362</v>
      </c>
      <c r="D43" s="53">
        <f t="shared" ref="D43:E43" si="22">SUM(D44:D48)</f>
        <v>27652</v>
      </c>
      <c r="E43" s="53">
        <f t="shared" si="22"/>
        <v>22359.24662162162</v>
      </c>
      <c r="F43" s="572">
        <f t="shared" si="21"/>
        <v>80.859419288375605</v>
      </c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2560"/>
      <c r="U43" s="314"/>
      <c r="V43" s="314"/>
      <c r="W43" s="314"/>
      <c r="X43" s="314"/>
      <c r="Y43" s="311"/>
      <c r="Z43" s="2256"/>
    </row>
    <row r="44" spans="1:26" s="108" customFormat="1" ht="38.1" customHeight="1" x14ac:dyDescent="0.25">
      <c r="A44" s="294" t="s">
        <v>353</v>
      </c>
      <c r="B44" s="294"/>
      <c r="C44" s="53">
        <v>1008</v>
      </c>
      <c r="D44" s="144">
        <f t="shared" si="17"/>
        <v>420</v>
      </c>
      <c r="E44" s="527">
        <v>380</v>
      </c>
      <c r="F44" s="572">
        <f t="shared" si="21"/>
        <v>90.476190476190482</v>
      </c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2560"/>
      <c r="U44" s="314"/>
      <c r="V44" s="314"/>
      <c r="W44" s="314"/>
      <c r="X44" s="314"/>
      <c r="Y44" s="311"/>
      <c r="Z44" s="2256"/>
    </row>
    <row r="45" spans="1:26" s="108" customFormat="1" ht="69" customHeight="1" x14ac:dyDescent="0.25">
      <c r="A45" s="294" t="s">
        <v>450</v>
      </c>
      <c r="B45" s="294"/>
      <c r="C45" s="53">
        <v>51583</v>
      </c>
      <c r="D45" s="144">
        <f t="shared" si="17"/>
        <v>21493</v>
      </c>
      <c r="E45" s="527">
        <v>10361</v>
      </c>
      <c r="F45" s="572">
        <f t="shared" si="21"/>
        <v>48.206392779044336</v>
      </c>
      <c r="G45" s="56"/>
      <c r="H45" s="56"/>
      <c r="I45" s="55"/>
      <c r="J45" s="55"/>
      <c r="K45" s="545"/>
      <c r="L45" s="55"/>
      <c r="M45" s="55"/>
      <c r="N45" s="55"/>
      <c r="O45" s="314"/>
      <c r="P45" s="314"/>
      <c r="Q45" s="314"/>
      <c r="R45" s="314"/>
      <c r="S45" s="314"/>
      <c r="T45" s="2560"/>
      <c r="U45" s="314"/>
      <c r="V45" s="314"/>
      <c r="W45" s="314"/>
      <c r="X45" s="314"/>
      <c r="Y45" s="311"/>
      <c r="Z45" s="2256"/>
    </row>
    <row r="46" spans="1:26" s="108" customFormat="1" ht="53.25" customHeight="1" x14ac:dyDescent="0.25">
      <c r="A46" s="294" t="s">
        <v>367</v>
      </c>
      <c r="B46" s="294"/>
      <c r="C46" s="53">
        <v>1931</v>
      </c>
      <c r="D46" s="144">
        <f t="shared" si="17"/>
        <v>805</v>
      </c>
      <c r="E46" s="527">
        <v>3258.2466216216217</v>
      </c>
      <c r="F46" s="572">
        <f t="shared" si="21"/>
        <v>404.75113312069834</v>
      </c>
      <c r="G46" s="56"/>
      <c r="H46" s="56"/>
      <c r="I46" s="55"/>
      <c r="J46" s="55"/>
      <c r="K46" s="545"/>
      <c r="L46" s="55"/>
      <c r="M46" s="55"/>
      <c r="N46" s="55"/>
      <c r="O46" s="314"/>
      <c r="P46" s="314"/>
      <c r="Q46" s="314"/>
      <c r="R46" s="314"/>
      <c r="S46" s="314"/>
      <c r="T46" s="2560"/>
      <c r="U46" s="314"/>
      <c r="V46" s="314"/>
      <c r="W46" s="314"/>
      <c r="X46" s="314"/>
      <c r="Y46" s="311"/>
      <c r="Z46" s="2256"/>
    </row>
    <row r="47" spans="1:26" s="108" customFormat="1" ht="38.1" customHeight="1" x14ac:dyDescent="0.25">
      <c r="A47" s="294" t="s">
        <v>368</v>
      </c>
      <c r="B47" s="294"/>
      <c r="C47" s="53">
        <v>8190</v>
      </c>
      <c r="D47" s="144">
        <f t="shared" si="17"/>
        <v>3413</v>
      </c>
      <c r="E47" s="527">
        <v>6241</v>
      </c>
      <c r="F47" s="572">
        <f t="shared" si="21"/>
        <v>182.85965426311165</v>
      </c>
      <c r="G47" s="56"/>
      <c r="H47" s="56"/>
      <c r="I47" s="55"/>
      <c r="J47" s="55"/>
      <c r="K47" s="545"/>
      <c r="L47" s="55"/>
      <c r="M47" s="55"/>
      <c r="N47" s="55"/>
      <c r="O47" s="314"/>
      <c r="P47" s="314"/>
      <c r="Q47" s="314"/>
      <c r="R47" s="314"/>
      <c r="S47" s="314"/>
      <c r="T47" s="2560"/>
      <c r="U47" s="314"/>
      <c r="V47" s="314"/>
      <c r="W47" s="314"/>
      <c r="X47" s="314"/>
      <c r="Y47" s="311"/>
      <c r="Z47" s="2256"/>
    </row>
    <row r="48" spans="1:26" s="108" customFormat="1" ht="38.1" customHeight="1" x14ac:dyDescent="0.25">
      <c r="A48" s="294" t="s">
        <v>369</v>
      </c>
      <c r="B48" s="294"/>
      <c r="C48" s="53">
        <v>3650</v>
      </c>
      <c r="D48" s="144">
        <f t="shared" si="17"/>
        <v>1521</v>
      </c>
      <c r="E48" s="527">
        <v>2119</v>
      </c>
      <c r="F48" s="572">
        <f t="shared" si="21"/>
        <v>139.31623931623932</v>
      </c>
      <c r="G48" s="56"/>
      <c r="H48" s="56"/>
      <c r="I48" s="55"/>
      <c r="J48" s="55"/>
      <c r="K48" s="545"/>
      <c r="L48" s="55"/>
      <c r="M48" s="55"/>
      <c r="N48" s="55"/>
      <c r="O48" s="314"/>
      <c r="P48" s="314"/>
      <c r="Q48" s="314"/>
      <c r="R48" s="314"/>
      <c r="S48" s="314"/>
      <c r="T48" s="2560"/>
      <c r="U48" s="314"/>
      <c r="V48" s="314"/>
      <c r="W48" s="314"/>
      <c r="X48" s="314"/>
      <c r="Y48" s="311"/>
      <c r="Z48" s="2256"/>
    </row>
    <row r="49" spans="1:26" s="108" customFormat="1" ht="15.75" customHeight="1" x14ac:dyDescent="0.25">
      <c r="A49" s="294" t="s">
        <v>333</v>
      </c>
      <c r="B49" s="294"/>
      <c r="C49" s="53">
        <v>524</v>
      </c>
      <c r="D49" s="2814">
        <f>ROUND(C49/8*1,0)</f>
        <v>66</v>
      </c>
      <c r="E49" s="527">
        <v>119</v>
      </c>
      <c r="F49" s="572">
        <f t="shared" si="21"/>
        <v>180.30303030303031</v>
      </c>
      <c r="G49" s="56"/>
      <c r="H49" s="56"/>
      <c r="I49" s="55"/>
      <c r="J49" s="55"/>
      <c r="K49" s="545"/>
      <c r="L49" s="55"/>
      <c r="M49" s="55"/>
      <c r="N49" s="55"/>
      <c r="O49" s="314"/>
      <c r="P49" s="314"/>
      <c r="Q49" s="314"/>
      <c r="R49" s="314"/>
      <c r="S49" s="314"/>
      <c r="T49" s="2560"/>
      <c r="U49" s="314"/>
      <c r="V49" s="314"/>
      <c r="W49" s="314"/>
      <c r="X49" s="314"/>
      <c r="Y49" s="311"/>
      <c r="Z49" s="2256"/>
    </row>
    <row r="50" spans="1:26" s="108" customFormat="1" ht="15" customHeight="1" x14ac:dyDescent="0.25">
      <c r="A50" s="536" t="s">
        <v>169</v>
      </c>
      <c r="B50" s="294"/>
      <c r="C50" s="53">
        <v>509</v>
      </c>
      <c r="D50" s="2814">
        <f>ROUND(C50/8*1,0)</f>
        <v>64</v>
      </c>
      <c r="E50" s="418">
        <v>55</v>
      </c>
      <c r="F50" s="572">
        <f t="shared" si="21"/>
        <v>85.9375</v>
      </c>
      <c r="G50" s="56"/>
      <c r="H50" s="56"/>
      <c r="I50" s="55"/>
      <c r="J50" s="55"/>
      <c r="K50" s="545"/>
      <c r="L50" s="55"/>
      <c r="M50" s="55"/>
      <c r="N50" s="55"/>
      <c r="O50" s="314"/>
      <c r="P50" s="314"/>
      <c r="Q50" s="314"/>
      <c r="R50" s="314"/>
      <c r="S50" s="314"/>
      <c r="T50" s="2560"/>
      <c r="U50" s="314"/>
      <c r="V50" s="314"/>
      <c r="W50" s="314"/>
      <c r="X50" s="314"/>
      <c r="Y50" s="311"/>
      <c r="Z50" s="2256"/>
    </row>
    <row r="51" spans="1:26" s="108" customFormat="1" ht="30" customHeight="1" x14ac:dyDescent="0.25">
      <c r="A51" s="536" t="s">
        <v>170</v>
      </c>
      <c r="B51" s="294"/>
      <c r="C51" s="53">
        <v>20332</v>
      </c>
      <c r="D51" s="144">
        <f t="shared" si="17"/>
        <v>8472</v>
      </c>
      <c r="E51" s="527">
        <v>9945</v>
      </c>
      <c r="F51" s="572">
        <f>E51/D51*100</f>
        <v>117.38668555240793</v>
      </c>
      <c r="G51" s="56"/>
      <c r="H51" s="56"/>
      <c r="I51" s="55"/>
      <c r="J51" s="55"/>
      <c r="K51" s="545"/>
      <c r="L51" s="55"/>
      <c r="M51" s="55"/>
      <c r="N51" s="55"/>
      <c r="O51" s="314"/>
      <c r="P51" s="314"/>
      <c r="Q51" s="314"/>
      <c r="R51" s="314"/>
      <c r="S51" s="314"/>
      <c r="T51" s="2560"/>
      <c r="U51" s="314"/>
      <c r="V51" s="314"/>
      <c r="W51" s="314"/>
      <c r="X51" s="314"/>
      <c r="Y51" s="311"/>
      <c r="Z51" s="2256"/>
    </row>
    <row r="52" spans="1:26" s="108" customFormat="1" ht="15" customHeight="1" x14ac:dyDescent="0.25">
      <c r="A52" s="917" t="s">
        <v>365</v>
      </c>
      <c r="B52" s="548"/>
      <c r="C52" s="527"/>
      <c r="D52" s="144">
        <f t="shared" si="17"/>
        <v>0</v>
      </c>
      <c r="E52" s="543">
        <v>0</v>
      </c>
      <c r="F52" s="572"/>
      <c r="G52" s="56"/>
      <c r="H52" s="56"/>
      <c r="I52" s="55"/>
      <c r="J52" s="55"/>
      <c r="K52" s="545"/>
      <c r="L52" s="55"/>
      <c r="M52" s="55"/>
      <c r="N52" s="55"/>
      <c r="O52" s="314"/>
      <c r="P52" s="314"/>
      <c r="Q52" s="314"/>
      <c r="R52" s="314"/>
      <c r="S52" s="314"/>
      <c r="T52" s="2560"/>
      <c r="U52" s="314"/>
      <c r="V52" s="314"/>
      <c r="W52" s="314"/>
      <c r="X52" s="314"/>
      <c r="Y52" s="311"/>
      <c r="Z52" s="2256"/>
    </row>
    <row r="53" spans="1:26" s="108" customFormat="1" ht="15" customHeight="1" x14ac:dyDescent="0.25">
      <c r="A53" s="2233" t="s">
        <v>453</v>
      </c>
      <c r="B53" s="548"/>
      <c r="C53" s="527">
        <v>2861</v>
      </c>
      <c r="D53" s="144">
        <f>ROUND(C53/10*3,0)</f>
        <v>858</v>
      </c>
      <c r="E53" s="420">
        <v>534</v>
      </c>
      <c r="F53" s="572">
        <f>E53/D53*100</f>
        <v>62.23776223776224</v>
      </c>
      <c r="G53" s="56"/>
      <c r="H53" s="56"/>
      <c r="I53" s="55"/>
      <c r="J53" s="55"/>
      <c r="K53" s="545"/>
      <c r="L53" s="55"/>
      <c r="M53" s="55"/>
      <c r="N53" s="55"/>
      <c r="O53" s="314"/>
      <c r="P53" s="314"/>
      <c r="Q53" s="314"/>
      <c r="R53" s="314"/>
      <c r="S53" s="314"/>
      <c r="T53" s="2560"/>
      <c r="U53" s="314"/>
      <c r="V53" s="314"/>
      <c r="W53" s="314"/>
      <c r="X53" s="314"/>
      <c r="Y53" s="311"/>
      <c r="Z53" s="2256"/>
    </row>
    <row r="54" spans="1:26" s="31" customFormat="1" ht="18.75" customHeight="1" x14ac:dyDescent="0.2">
      <c r="A54" s="13" t="s">
        <v>178</v>
      </c>
      <c r="B54" s="534"/>
      <c r="C54" s="546">
        <f>SUM(C36+C51+C50*3.2)</f>
        <v>101770.8</v>
      </c>
      <c r="D54" s="546">
        <f t="shared" ref="D54:E54" si="23">SUM(D36+D51+D50*3.2)</f>
        <v>41779.800000000003</v>
      </c>
      <c r="E54" s="546">
        <f t="shared" si="23"/>
        <v>39085.24662162162</v>
      </c>
      <c r="F54" s="576">
        <f>E54/D54*100</f>
        <v>93.550583347985423</v>
      </c>
      <c r="G54" s="56"/>
      <c r="H54" s="56"/>
      <c r="I54" s="55"/>
      <c r="J54" s="55"/>
      <c r="K54" s="545"/>
      <c r="L54" s="55"/>
      <c r="M54" s="55"/>
      <c r="N54" s="55"/>
      <c r="O54" s="274"/>
      <c r="P54" s="274"/>
      <c r="Q54" s="274"/>
      <c r="R54" s="274"/>
      <c r="S54" s="274"/>
      <c r="T54" s="2563"/>
      <c r="U54" s="274"/>
      <c r="V54" s="274"/>
      <c r="W54" s="274"/>
      <c r="X54" s="274"/>
      <c r="Y54" s="519"/>
      <c r="Z54" s="2256"/>
    </row>
    <row r="55" spans="1:26" s="108" customFormat="1" ht="36.75" customHeight="1" x14ac:dyDescent="0.25">
      <c r="A55" s="921" t="s">
        <v>399</v>
      </c>
      <c r="B55" s="303"/>
      <c r="C55" s="95">
        <f>SUM(C54,C34)</f>
        <v>369833.2</v>
      </c>
      <c r="D55" s="95">
        <f t="shared" ref="D55:E55" si="24">SUM(D54,D34)</f>
        <v>153471.79999999999</v>
      </c>
      <c r="E55" s="95">
        <f t="shared" si="24"/>
        <v>178338.39662162162</v>
      </c>
      <c r="F55" s="95">
        <f>E55/D55*100</f>
        <v>116.20271386770835</v>
      </c>
      <c r="G55" s="85"/>
      <c r="H55" s="85"/>
      <c r="I55" s="78"/>
      <c r="J55" s="78"/>
      <c r="K55" s="755"/>
      <c r="L55" s="78"/>
      <c r="M55" s="78"/>
      <c r="N55" s="78"/>
      <c r="O55" s="72">
        <v>217958.43937622223</v>
      </c>
      <c r="P55" s="72">
        <v>214964.46502880467</v>
      </c>
      <c r="Q55" s="72">
        <v>214964.46502880467</v>
      </c>
      <c r="R55" s="72">
        <v>214964.46502880467</v>
      </c>
      <c r="S55" s="72">
        <v>219144.92919239504</v>
      </c>
      <c r="T55" s="2562">
        <f>O55/12*$A$3+(P55-O55)/11*4+(Q55-P55)/10*3+(R55-Q55)/9*2+(S55-R55)/8*1</f>
        <v>90249.856482692587</v>
      </c>
      <c r="U55" s="72">
        <f t="shared" ref="U55" si="25">X55-W55</f>
        <v>86752.917769999985</v>
      </c>
      <c r="V55" s="72">
        <f>U55-T55</f>
        <v>-3496.9387126926013</v>
      </c>
      <c r="W55" s="72">
        <v>-1104.6609430000003</v>
      </c>
      <c r="X55" s="72">
        <v>85648.25682699999</v>
      </c>
      <c r="Y55" s="311"/>
      <c r="Z55" s="2256"/>
    </row>
    <row r="56" spans="1:26" s="108" customFormat="1" ht="15" customHeight="1" x14ac:dyDescent="0.25">
      <c r="A56" s="497" t="s">
        <v>172</v>
      </c>
      <c r="B56" s="303"/>
      <c r="C56" s="95"/>
      <c r="D56" s="95"/>
      <c r="E56" s="580"/>
      <c r="F56" s="95"/>
      <c r="G56" s="85"/>
      <c r="H56" s="85"/>
      <c r="I56" s="78"/>
      <c r="J56" s="78"/>
      <c r="K56" s="755"/>
      <c r="L56" s="78"/>
      <c r="M56" s="78"/>
      <c r="N56" s="78"/>
      <c r="O56" s="72"/>
      <c r="P56" s="72"/>
      <c r="Q56" s="72"/>
      <c r="R56" s="72"/>
      <c r="S56" s="72"/>
      <c r="T56" s="2564"/>
      <c r="U56" s="72"/>
      <c r="V56" s="72"/>
      <c r="W56" s="72"/>
      <c r="X56" s="72"/>
      <c r="Y56" s="311"/>
      <c r="Z56" s="2256"/>
    </row>
    <row r="57" spans="1:26" s="108" customFormat="1" ht="17.25" customHeight="1" x14ac:dyDescent="0.25">
      <c r="A57" s="615" t="s">
        <v>81</v>
      </c>
      <c r="B57" s="612"/>
      <c r="C57" s="613">
        <v>2124</v>
      </c>
      <c r="D57" s="144">
        <f t="shared" ref="D57:D58" si="26">ROUND(C57/12*$A$3,0)</f>
        <v>885</v>
      </c>
      <c r="E57" s="572">
        <v>758</v>
      </c>
      <c r="F57" s="36">
        <f>E57/D57*100</f>
        <v>85.649717514124291</v>
      </c>
      <c r="G57" s="85"/>
      <c r="H57" s="85"/>
      <c r="I57" s="78"/>
      <c r="J57" s="78"/>
      <c r="K57" s="755"/>
      <c r="L57" s="78"/>
      <c r="M57" s="78"/>
      <c r="N57" s="78"/>
      <c r="O57" s="72"/>
      <c r="P57" s="72"/>
      <c r="Q57" s="72"/>
      <c r="R57" s="72"/>
      <c r="S57" s="72"/>
      <c r="T57" s="2565"/>
      <c r="U57" s="72"/>
      <c r="V57" s="72"/>
      <c r="W57" s="72"/>
      <c r="X57" s="72"/>
      <c r="Y57" s="311"/>
      <c r="Z57" s="2256"/>
    </row>
    <row r="58" spans="1:26" s="108" customFormat="1" ht="32.25" customHeight="1" x14ac:dyDescent="0.25">
      <c r="A58" s="615" t="s">
        <v>152</v>
      </c>
      <c r="B58" s="612"/>
      <c r="C58" s="613">
        <v>243</v>
      </c>
      <c r="D58" s="144">
        <f t="shared" si="26"/>
        <v>101</v>
      </c>
      <c r="E58" s="572">
        <v>86</v>
      </c>
      <c r="F58" s="36">
        <f>E58/D58*100</f>
        <v>85.148514851485146</v>
      </c>
      <c r="G58" s="85"/>
      <c r="H58" s="85"/>
      <c r="I58" s="78"/>
      <c r="J58" s="78"/>
      <c r="K58" s="755"/>
      <c r="L58" s="78"/>
      <c r="M58" s="78"/>
      <c r="N58" s="78"/>
      <c r="O58" s="72"/>
      <c r="P58" s="72"/>
      <c r="Q58" s="72"/>
      <c r="R58" s="72"/>
      <c r="S58" s="72"/>
      <c r="T58" s="2565"/>
      <c r="U58" s="72"/>
      <c r="V58" s="72"/>
      <c r="W58" s="72"/>
      <c r="X58" s="72"/>
      <c r="Y58" s="311"/>
      <c r="Z58" s="2256"/>
    </row>
    <row r="59" spans="1:26" s="108" customFormat="1" ht="32.25" customHeight="1" x14ac:dyDescent="0.25">
      <c r="A59" s="611" t="s">
        <v>144</v>
      </c>
      <c r="B59" s="612"/>
      <c r="C59" s="613">
        <v>24820</v>
      </c>
      <c r="D59" s="144">
        <f t="shared" ref="D59" si="27">ROUND(C59/12*$A$3,0)</f>
        <v>10342</v>
      </c>
      <c r="E59" s="572">
        <v>9459</v>
      </c>
      <c r="F59" s="36">
        <f>E59/D59*100</f>
        <v>91.461999613227619</v>
      </c>
      <c r="G59" s="85"/>
      <c r="H59" s="85"/>
      <c r="I59" s="78"/>
      <c r="J59" s="78"/>
      <c r="K59" s="755"/>
      <c r="L59" s="78"/>
      <c r="M59" s="78"/>
      <c r="N59" s="78"/>
      <c r="O59" s="72"/>
      <c r="P59" s="72"/>
      <c r="Q59" s="72"/>
      <c r="R59" s="72"/>
      <c r="S59" s="72"/>
      <c r="T59" s="2565"/>
      <c r="U59" s="72"/>
      <c r="V59" s="72"/>
      <c r="W59" s="72"/>
      <c r="X59" s="72"/>
      <c r="Y59" s="311"/>
      <c r="Z59" s="2256"/>
    </row>
    <row r="60" spans="1:26" s="108" customFormat="1" ht="32.25" customHeight="1" x14ac:dyDescent="0.25">
      <c r="A60" s="611" t="s">
        <v>140</v>
      </c>
      <c r="B60" s="612"/>
      <c r="C60" s="613">
        <v>7000</v>
      </c>
      <c r="D60" s="2814">
        <f>ROUND(C60/8*1,0)</f>
        <v>875</v>
      </c>
      <c r="E60" s="572">
        <v>52</v>
      </c>
      <c r="F60" s="95">
        <f t="shared" ref="F60:F61" si="28">E60/D60*100</f>
        <v>5.9428571428571431</v>
      </c>
      <c r="G60" s="85"/>
      <c r="H60" s="85"/>
      <c r="I60" s="78"/>
      <c r="J60" s="78"/>
      <c r="K60" s="755"/>
      <c r="L60" s="78"/>
      <c r="M60" s="78"/>
      <c r="N60" s="78"/>
      <c r="O60" s="72"/>
      <c r="P60" s="72"/>
      <c r="Q60" s="72"/>
      <c r="R60" s="72"/>
      <c r="S60" s="72"/>
      <c r="T60" s="2565"/>
      <c r="U60" s="72"/>
      <c r="V60" s="72"/>
      <c r="W60" s="72"/>
      <c r="X60" s="72"/>
      <c r="Y60" s="311"/>
      <c r="Z60" s="2256"/>
    </row>
    <row r="61" spans="1:26" s="108" customFormat="1" ht="32.25" customHeight="1" x14ac:dyDescent="0.25">
      <c r="A61" s="611" t="s">
        <v>142</v>
      </c>
      <c r="B61" s="612"/>
      <c r="C61" s="613">
        <v>6500</v>
      </c>
      <c r="D61" s="2814">
        <f>ROUND(C61/8*1,0)</f>
        <v>813</v>
      </c>
      <c r="E61" s="572">
        <v>405</v>
      </c>
      <c r="F61" s="95">
        <f t="shared" si="28"/>
        <v>49.815498154981555</v>
      </c>
      <c r="G61" s="85"/>
      <c r="H61" s="85"/>
      <c r="I61" s="78"/>
      <c r="J61" s="78"/>
      <c r="K61" s="755"/>
      <c r="L61" s="78"/>
      <c r="M61" s="78"/>
      <c r="N61" s="78"/>
      <c r="O61" s="72"/>
      <c r="P61" s="72"/>
      <c r="Q61" s="72"/>
      <c r="R61" s="72"/>
      <c r="S61" s="72"/>
      <c r="T61" s="2565"/>
      <c r="U61" s="72"/>
      <c r="V61" s="72"/>
      <c r="W61" s="72"/>
      <c r="X61" s="72"/>
      <c r="Y61" s="311"/>
      <c r="Z61" s="2256"/>
    </row>
    <row r="62" spans="1:26" s="108" customFormat="1" ht="15" customHeight="1" x14ac:dyDescent="0.25">
      <c r="A62" s="252" t="s">
        <v>33</v>
      </c>
      <c r="B62" s="201"/>
      <c r="C62" s="36"/>
      <c r="D62" s="36"/>
      <c r="E62" s="572"/>
      <c r="F62" s="36"/>
      <c r="G62" s="56"/>
      <c r="H62" s="56"/>
      <c r="I62" s="57"/>
      <c r="J62" s="57"/>
      <c r="K62" s="546"/>
      <c r="L62" s="57"/>
      <c r="M62" s="57"/>
      <c r="N62" s="57"/>
      <c r="O62" s="37"/>
      <c r="P62" s="37"/>
      <c r="Q62" s="37"/>
      <c r="R62" s="37"/>
      <c r="S62" s="37"/>
      <c r="T62" s="2558"/>
      <c r="U62" s="37"/>
      <c r="V62" s="37"/>
      <c r="W62" s="37"/>
      <c r="X62" s="37"/>
      <c r="Y62" s="311"/>
      <c r="Z62" s="2256"/>
    </row>
    <row r="63" spans="1:26" s="108" customFormat="1" ht="15" customHeight="1" x14ac:dyDescent="0.25">
      <c r="A63" s="407" t="s">
        <v>57</v>
      </c>
      <c r="B63" s="572">
        <v>300</v>
      </c>
      <c r="C63" s="36">
        <v>40</v>
      </c>
      <c r="D63" s="144">
        <f t="shared" ref="D63:D64" si="29">ROUND(C63/12*$A$3,0)</f>
        <v>17</v>
      </c>
      <c r="E63" s="418">
        <v>14</v>
      </c>
      <c r="F63" s="144">
        <f t="shared" ref="F63:F64" si="30">E63/D63*100</f>
        <v>82.35294117647058</v>
      </c>
      <c r="G63" s="50">
        <v>11</v>
      </c>
      <c r="H63" s="157">
        <f t="shared" ref="H63:H65" si="31">K63/E63</f>
        <v>10.142857142857142</v>
      </c>
      <c r="I63" s="166">
        <f t="shared" ref="I63:I64" si="32">ROUND(C63*G63,0)</f>
        <v>440</v>
      </c>
      <c r="J63" s="166">
        <f t="shared" ref="J63:J64" si="33">ROUND(D63*G63,0)</f>
        <v>187</v>
      </c>
      <c r="K63" s="420">
        <v>142</v>
      </c>
      <c r="L63" s="166">
        <f t="shared" ref="L63:L69" si="34">K63/J63*100</f>
        <v>75.935828877005349</v>
      </c>
      <c r="M63" s="166">
        <f>I63/B63</f>
        <v>1.4666666666666666</v>
      </c>
      <c r="N63" s="166">
        <f t="shared" ref="N63:N69" si="35">K63/$A$3*12/M63</f>
        <v>232.36363636363635</v>
      </c>
      <c r="O63" s="314"/>
      <c r="P63" s="314"/>
      <c r="Q63" s="314"/>
      <c r="R63" s="314"/>
      <c r="S63" s="314"/>
      <c r="T63" s="2560"/>
      <c r="U63" s="314"/>
      <c r="V63" s="314"/>
      <c r="W63" s="314"/>
      <c r="X63" s="314"/>
      <c r="Y63" s="311"/>
      <c r="Z63" s="2256"/>
    </row>
    <row r="64" spans="1:26" s="108" customFormat="1" ht="15" customHeight="1" x14ac:dyDescent="0.25">
      <c r="A64" s="407" t="s">
        <v>65</v>
      </c>
      <c r="B64" s="572">
        <v>300</v>
      </c>
      <c r="C64" s="36">
        <v>30</v>
      </c>
      <c r="D64" s="144">
        <f t="shared" si="29"/>
        <v>13</v>
      </c>
      <c r="E64" s="418">
        <v>17</v>
      </c>
      <c r="F64" s="144">
        <f t="shared" si="30"/>
        <v>130.76923076923077</v>
      </c>
      <c r="G64" s="50">
        <v>9</v>
      </c>
      <c r="H64" s="157">
        <f t="shared" si="31"/>
        <v>11.941176470588236</v>
      </c>
      <c r="I64" s="166">
        <f t="shared" si="32"/>
        <v>270</v>
      </c>
      <c r="J64" s="166">
        <f t="shared" si="33"/>
        <v>117</v>
      </c>
      <c r="K64" s="420">
        <v>203</v>
      </c>
      <c r="L64" s="166">
        <f t="shared" si="34"/>
        <v>173.5042735042735</v>
      </c>
      <c r="M64" s="166">
        <f>I64/B64</f>
        <v>0.9</v>
      </c>
      <c r="N64" s="166">
        <f t="shared" si="35"/>
        <v>541.33333333333337</v>
      </c>
      <c r="O64" s="314"/>
      <c r="P64" s="314"/>
      <c r="Q64" s="314"/>
      <c r="R64" s="314"/>
      <c r="S64" s="314"/>
      <c r="T64" s="2560"/>
      <c r="U64" s="314"/>
      <c r="V64" s="314"/>
      <c r="W64" s="314"/>
      <c r="X64" s="314"/>
      <c r="Y64" s="311"/>
      <c r="Z64" s="2256"/>
    </row>
    <row r="65" spans="1:265" s="108" customFormat="1" ht="15" customHeight="1" x14ac:dyDescent="0.25">
      <c r="A65" s="252" t="s">
        <v>37</v>
      </c>
      <c r="B65" s="252"/>
      <c r="C65" s="95">
        <f>SUM(C63:C64)</f>
        <v>70</v>
      </c>
      <c r="D65" s="95">
        <f>SUM(D63:D64)</f>
        <v>30</v>
      </c>
      <c r="E65" s="580">
        <f>SUM(E63:E64)</f>
        <v>31</v>
      </c>
      <c r="F65" s="95">
        <f>E65/D65*100</f>
        <v>103.33333333333334</v>
      </c>
      <c r="G65" s="85">
        <f>SUM(I65/C65)</f>
        <v>10.142857142857142</v>
      </c>
      <c r="H65" s="156">
        <f t="shared" si="31"/>
        <v>11.129032258064516</v>
      </c>
      <c r="I65" s="62">
        <f>SUM(I63:I64)</f>
        <v>710</v>
      </c>
      <c r="J65" s="62">
        <f>SUM(J63:J64)</f>
        <v>304</v>
      </c>
      <c r="K65" s="690">
        <f>SUM(K63:K64)</f>
        <v>345</v>
      </c>
      <c r="L65" s="166">
        <f t="shared" si="34"/>
        <v>113.48684210526316</v>
      </c>
      <c r="M65" s="185">
        <f>SUM(M63:M64)</f>
        <v>2.3666666666666667</v>
      </c>
      <c r="N65" s="166">
        <f t="shared" si="35"/>
        <v>349.85915492957747</v>
      </c>
      <c r="O65" s="62"/>
      <c r="P65" s="62"/>
      <c r="Q65" s="62"/>
      <c r="R65" s="62"/>
      <c r="S65" s="62"/>
      <c r="T65" s="2565"/>
      <c r="U65" s="72"/>
      <c r="V65" s="72"/>
      <c r="W65" s="62"/>
      <c r="X65" s="62"/>
      <c r="Y65" s="311"/>
      <c r="Z65" s="2256"/>
    </row>
    <row r="66" spans="1:265" s="108" customFormat="1" ht="15" customHeight="1" x14ac:dyDescent="0.25">
      <c r="A66" s="201" t="s">
        <v>156</v>
      </c>
      <c r="B66" s="252"/>
      <c r="C66" s="95"/>
      <c r="D66" s="95"/>
      <c r="E66" s="580"/>
      <c r="F66" s="95"/>
      <c r="G66" s="85"/>
      <c r="H66" s="156"/>
      <c r="I66" s="62"/>
      <c r="J66" s="62"/>
      <c r="K66" s="690"/>
      <c r="L66" s="166"/>
      <c r="M66" s="185"/>
      <c r="N66" s="166"/>
      <c r="O66" s="62"/>
      <c r="P66" s="62"/>
      <c r="Q66" s="62"/>
      <c r="R66" s="62"/>
      <c r="S66" s="62"/>
      <c r="T66" s="1051"/>
      <c r="U66" s="62"/>
      <c r="V66" s="62"/>
      <c r="W66" s="62"/>
      <c r="X66" s="62"/>
      <c r="Y66" s="311"/>
      <c r="Z66" s="2256"/>
    </row>
    <row r="67" spans="1:265" s="108" customFormat="1" ht="15" customHeight="1" x14ac:dyDescent="0.25">
      <c r="A67" s="412" t="s">
        <v>202</v>
      </c>
      <c r="B67" s="48">
        <v>240</v>
      </c>
      <c r="C67" s="36">
        <v>1770</v>
      </c>
      <c r="D67" s="144">
        <f t="shared" ref="D67" si="36">ROUND(C67/12*$A$3,0)</f>
        <v>738</v>
      </c>
      <c r="E67" s="418">
        <v>688</v>
      </c>
      <c r="F67" s="144">
        <f>E67/D67*100</f>
        <v>93.224932249322492</v>
      </c>
      <c r="G67" s="73">
        <v>8</v>
      </c>
      <c r="H67" s="157">
        <f t="shared" ref="H67" si="37">K67/E67</f>
        <v>9.8779069767441854</v>
      </c>
      <c r="I67" s="166">
        <f t="shared" ref="I67" si="38">ROUND(C67*G67,0)</f>
        <v>14160</v>
      </c>
      <c r="J67" s="166">
        <f t="shared" ref="J67" si="39">ROUND(D67*G67,0)</f>
        <v>5904</v>
      </c>
      <c r="K67" s="420">
        <v>6796</v>
      </c>
      <c r="L67" s="166">
        <f t="shared" si="34"/>
        <v>115.10840108401084</v>
      </c>
      <c r="M67" s="166">
        <f>I67/B67</f>
        <v>59</v>
      </c>
      <c r="N67" s="166">
        <f t="shared" si="35"/>
        <v>276.44745762711869</v>
      </c>
      <c r="O67" s="314"/>
      <c r="P67" s="314"/>
      <c r="Q67" s="314"/>
      <c r="R67" s="314"/>
      <c r="S67" s="314"/>
      <c r="T67" s="2560"/>
      <c r="U67" s="314"/>
      <c r="V67" s="314"/>
      <c r="W67" s="314"/>
      <c r="X67" s="314"/>
      <c r="Y67" s="311"/>
      <c r="Z67" s="2256"/>
    </row>
    <row r="68" spans="1:265" s="99" customFormat="1" ht="15" customHeight="1" x14ac:dyDescent="0.25">
      <c r="A68" s="601" t="s">
        <v>206</v>
      </c>
      <c r="B68" s="601"/>
      <c r="C68" s="39">
        <f>SUM(C67)</f>
        <v>1770</v>
      </c>
      <c r="D68" s="39">
        <f t="shared" ref="D68:E68" si="40">SUM(D67)</f>
        <v>738</v>
      </c>
      <c r="E68" s="39">
        <f t="shared" si="40"/>
        <v>688</v>
      </c>
      <c r="F68" s="144">
        <f>E68/D68*100</f>
        <v>93.224932249322492</v>
      </c>
      <c r="G68" s="85">
        <f>SUM(I68/C68)</f>
        <v>8</v>
      </c>
      <c r="H68" s="157">
        <f>K68/E68</f>
        <v>9.8779069767441854</v>
      </c>
      <c r="I68" s="174">
        <f>SUM(I67)</f>
        <v>14160</v>
      </c>
      <c r="J68" s="174">
        <f t="shared" ref="J68" si="41">SUM(J67)</f>
        <v>5904</v>
      </c>
      <c r="K68" s="423">
        <f t="shared" ref="K68" si="42">SUM(K67)</f>
        <v>6796</v>
      </c>
      <c r="L68" s="166">
        <f t="shared" si="34"/>
        <v>115.10840108401084</v>
      </c>
      <c r="M68" s="174">
        <f>SUM(M67)</f>
        <v>59</v>
      </c>
      <c r="N68" s="166">
        <f t="shared" si="35"/>
        <v>276.44745762711869</v>
      </c>
      <c r="O68" s="274"/>
      <c r="P68" s="274"/>
      <c r="Q68" s="274"/>
      <c r="R68" s="274"/>
      <c r="S68" s="274"/>
      <c r="T68" s="2565"/>
      <c r="U68" s="72"/>
      <c r="V68" s="72"/>
      <c r="W68" s="274"/>
      <c r="X68" s="274"/>
      <c r="Y68" s="311"/>
      <c r="Z68" s="2256"/>
    </row>
    <row r="69" spans="1:265" s="108" customFormat="1" ht="34.5" customHeight="1" x14ac:dyDescent="0.25">
      <c r="A69" s="200" t="s">
        <v>188</v>
      </c>
      <c r="B69" s="200"/>
      <c r="C69" s="95">
        <f>SUM(C68,C65)</f>
        <v>1840</v>
      </c>
      <c r="D69" s="95">
        <f t="shared" ref="D69:E69" si="43">SUM(D68,D65)</f>
        <v>768</v>
      </c>
      <c r="E69" s="580">
        <f t="shared" si="43"/>
        <v>719</v>
      </c>
      <c r="F69" s="95">
        <f>E69/D69*100</f>
        <v>93.619791666666657</v>
      </c>
      <c r="G69" s="73">
        <v>8</v>
      </c>
      <c r="H69" s="157">
        <f>K69/E69</f>
        <v>9.9318497913769122</v>
      </c>
      <c r="I69" s="95">
        <f t="shared" ref="I69:J69" si="44">SUM(I68,I65)</f>
        <v>14870</v>
      </c>
      <c r="J69" s="95">
        <f t="shared" si="44"/>
        <v>6208</v>
      </c>
      <c r="K69" s="580">
        <f t="shared" ref="K69" si="45">SUM(K68,K65)</f>
        <v>7141</v>
      </c>
      <c r="L69" s="166">
        <f t="shared" si="34"/>
        <v>115.02899484536083</v>
      </c>
      <c r="M69" s="95">
        <f>SUM(M68,M65)</f>
        <v>61.366666666666667</v>
      </c>
      <c r="N69" s="166">
        <f t="shared" si="35"/>
        <v>279.27865290602938</v>
      </c>
      <c r="O69" s="95">
        <v>29320.882469424003</v>
      </c>
      <c r="P69" s="95">
        <v>28155.497933472001</v>
      </c>
      <c r="Q69" s="95">
        <v>28155.497933472001</v>
      </c>
      <c r="R69" s="95">
        <v>28155.497933472001</v>
      </c>
      <c r="S69" s="95">
        <v>28155.497933472001</v>
      </c>
      <c r="T69" s="2562">
        <f>O69/12*$A$3+(P69-O69)/11*4+(Q69-P69)/10*3+(R69-Q69)/9*2+(S69-R69)/8*1</f>
        <v>11793.258167368364</v>
      </c>
      <c r="U69" s="62">
        <f t="shared" ref="U69" si="46">X69-W69</f>
        <v>12147.04529</v>
      </c>
      <c r="V69" s="62">
        <f>U69-T69</f>
        <v>353.78712263163652</v>
      </c>
      <c r="W69" s="95">
        <v>-1305.78404</v>
      </c>
      <c r="X69" s="95">
        <v>10841.26125</v>
      </c>
      <c r="Y69" s="311"/>
      <c r="Z69" s="2256"/>
    </row>
    <row r="70" spans="1:265" s="108" customFormat="1" ht="15" customHeight="1" x14ac:dyDescent="0.25">
      <c r="A70" s="190"/>
      <c r="B70" s="190"/>
      <c r="C70" s="39"/>
      <c r="D70" s="144"/>
      <c r="E70" s="418"/>
      <c r="F70" s="144"/>
      <c r="G70" s="34"/>
      <c r="H70" s="34"/>
      <c r="I70" s="34"/>
      <c r="J70" s="34"/>
      <c r="K70" s="578"/>
      <c r="L70" s="34"/>
      <c r="M70" s="34"/>
      <c r="N70" s="34"/>
      <c r="O70" s="314"/>
      <c r="P70" s="314"/>
      <c r="Q70" s="314"/>
      <c r="R70" s="314"/>
      <c r="S70" s="314"/>
      <c r="T70" s="2560">
        <f>O70/12</f>
        <v>0</v>
      </c>
      <c r="U70" s="314">
        <f t="shared" ref="U70" si="47">X70-W70</f>
        <v>0</v>
      </c>
      <c r="V70" s="314">
        <f>U70-T70</f>
        <v>0</v>
      </c>
      <c r="W70" s="314"/>
      <c r="X70" s="314"/>
      <c r="Y70" s="311"/>
      <c r="Z70" s="2256"/>
    </row>
    <row r="71" spans="1:265" s="108" customFormat="1" ht="15.75" customHeight="1" x14ac:dyDescent="0.25">
      <c r="A71" s="28" t="s">
        <v>18</v>
      </c>
      <c r="B71" s="396"/>
      <c r="C71" s="308"/>
      <c r="D71" s="308"/>
      <c r="E71" s="660"/>
      <c r="F71" s="308"/>
      <c r="G71" s="16"/>
      <c r="H71" s="16"/>
      <c r="I71" s="16"/>
      <c r="J71" s="16"/>
      <c r="K71" s="653">
        <f t="shared" ref="K71" si="48">SUM(K69,K55,K24)</f>
        <v>43739</v>
      </c>
      <c r="L71" s="16"/>
      <c r="M71" s="16"/>
      <c r="N71" s="16"/>
      <c r="O71" s="29">
        <f t="shared" ref="O71:X71" si="49">SUM(O69,O55,O24)</f>
        <v>552354.94366155658</v>
      </c>
      <c r="P71" s="29">
        <f t="shared" ref="P71:Q71" si="50">SUM(P69,P55,P24)</f>
        <v>553048.35388612619</v>
      </c>
      <c r="Q71" s="29">
        <f t="shared" si="50"/>
        <v>553048.35388612619</v>
      </c>
      <c r="R71" s="29">
        <f t="shared" ref="R71:S71" si="51">SUM(R69,R55,R24)</f>
        <v>553048.35388612619</v>
      </c>
      <c r="S71" s="29">
        <f t="shared" si="51"/>
        <v>641546.1759397171</v>
      </c>
      <c r="T71" s="2566">
        <f t="shared" si="49"/>
        <v>241462.27012158488</v>
      </c>
      <c r="U71" s="16">
        <f t="shared" si="49"/>
        <v>223127.32632999995</v>
      </c>
      <c r="V71" s="16">
        <f t="shared" si="49"/>
        <v>-18334.943791584941</v>
      </c>
      <c r="W71" s="16">
        <f t="shared" si="49"/>
        <v>-3416.4912429999999</v>
      </c>
      <c r="X71" s="653">
        <f t="shared" si="49"/>
        <v>219710.83508699993</v>
      </c>
      <c r="Y71" s="311"/>
      <c r="Z71" s="2256"/>
    </row>
    <row r="72" spans="1:265" ht="14.25" customHeight="1" x14ac:dyDescent="0.25">
      <c r="A72" s="320"/>
      <c r="B72" s="320"/>
      <c r="C72" s="356"/>
      <c r="D72" s="356"/>
      <c r="E72" s="670"/>
      <c r="F72" s="356"/>
      <c r="G72" s="356"/>
      <c r="H72" s="356"/>
      <c r="I72" s="356"/>
      <c r="J72" s="356"/>
      <c r="K72" s="670"/>
      <c r="L72" s="356"/>
      <c r="M72" s="356"/>
      <c r="N72" s="356"/>
      <c r="O72" s="348"/>
      <c r="P72" s="348"/>
      <c r="Q72" s="348"/>
      <c r="R72" s="348"/>
      <c r="S72" s="348"/>
      <c r="T72" s="2567"/>
      <c r="U72" s="348"/>
      <c r="V72" s="348"/>
      <c r="W72" s="589"/>
      <c r="X72" s="348"/>
      <c r="Y72" s="311"/>
      <c r="Z72" s="2256"/>
    </row>
    <row r="73" spans="1:265" s="46" customFormat="1" ht="27.75" customHeight="1" x14ac:dyDescent="0.25">
      <c r="A73" s="1580" t="s">
        <v>297</v>
      </c>
      <c r="B73" s="147"/>
      <c r="C73" s="168"/>
      <c r="D73" s="168"/>
      <c r="E73" s="671"/>
      <c r="F73" s="168"/>
      <c r="G73" s="288"/>
      <c r="H73" s="288"/>
      <c r="I73" s="166"/>
      <c r="J73" s="166"/>
      <c r="K73" s="420"/>
      <c r="L73" s="166"/>
      <c r="M73" s="166"/>
      <c r="N73" s="166"/>
      <c r="O73" s="166"/>
      <c r="P73" s="166"/>
      <c r="Q73" s="166"/>
      <c r="R73" s="166"/>
      <c r="S73" s="166"/>
      <c r="T73" s="934"/>
      <c r="U73" s="166"/>
      <c r="V73" s="166"/>
      <c r="W73" s="586"/>
      <c r="X73" s="166"/>
      <c r="Y73" s="311"/>
      <c r="Z73" s="2256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</row>
    <row r="74" spans="1:265" s="108" customFormat="1" ht="15" customHeight="1" x14ac:dyDescent="0.25">
      <c r="A74" s="51" t="s">
        <v>5</v>
      </c>
      <c r="B74" s="51"/>
      <c r="C74" s="36"/>
      <c r="D74" s="36"/>
      <c r="E74" s="572"/>
      <c r="F74" s="36"/>
      <c r="G74" s="81"/>
      <c r="H74" s="81"/>
      <c r="I74" s="33"/>
      <c r="J74" s="33"/>
      <c r="K74" s="583"/>
      <c r="L74" s="33"/>
      <c r="M74" s="33"/>
      <c r="N74" s="33"/>
      <c r="O74" s="33"/>
      <c r="P74" s="33"/>
      <c r="Q74" s="33"/>
      <c r="R74" s="33"/>
      <c r="S74" s="33"/>
      <c r="T74" s="2559"/>
      <c r="U74" s="33"/>
      <c r="V74" s="33"/>
      <c r="W74" s="33"/>
      <c r="X74" s="33"/>
      <c r="Y74" s="311"/>
      <c r="Z74" s="2256"/>
    </row>
    <row r="75" spans="1:265" s="108" customFormat="1" ht="15" customHeight="1" x14ac:dyDescent="0.25">
      <c r="A75" s="148" t="s">
        <v>57</v>
      </c>
      <c r="B75" s="600">
        <v>340</v>
      </c>
      <c r="C75" s="36">
        <v>865</v>
      </c>
      <c r="D75" s="144">
        <f t="shared" ref="D75:D77" si="52">ROUND(C75/12*$A$3,0)</f>
        <v>360</v>
      </c>
      <c r="E75" s="572">
        <v>325</v>
      </c>
      <c r="F75" s="53">
        <f t="shared" ref="F75:F77" si="53">E75/D75*100</f>
        <v>90.277777777777786</v>
      </c>
      <c r="G75" s="266">
        <v>11</v>
      </c>
      <c r="H75" s="157">
        <f t="shared" ref="H75:H78" si="54">K75/E75</f>
        <v>11.504615384615384</v>
      </c>
      <c r="I75" s="166">
        <f t="shared" ref="I75:I77" si="55">ROUND(C75*G75,0)</f>
        <v>9515</v>
      </c>
      <c r="J75" s="166">
        <f t="shared" ref="J75:J77" si="56">ROUND(D75*G75,0)</f>
        <v>3960</v>
      </c>
      <c r="K75" s="420">
        <v>3739</v>
      </c>
      <c r="L75" s="166">
        <f t="shared" ref="L75:L78" si="57">K75/J75*100</f>
        <v>94.419191919191917</v>
      </c>
      <c r="M75" s="166">
        <f>ROUND(I75/B75,0)</f>
        <v>28</v>
      </c>
      <c r="N75" s="166">
        <f t="shared" ref="N75:N78" si="58">K75/$A$3*12/M75</f>
        <v>320.48571428571421</v>
      </c>
      <c r="O75" s="33"/>
      <c r="P75" s="33"/>
      <c r="Q75" s="33"/>
      <c r="R75" s="33"/>
      <c r="S75" s="33"/>
      <c r="T75" s="2559"/>
      <c r="U75" s="33"/>
      <c r="V75" s="33"/>
      <c r="W75" s="33"/>
      <c r="X75" s="33"/>
      <c r="Y75" s="311"/>
      <c r="Z75" s="2256"/>
    </row>
    <row r="76" spans="1:265" s="108" customFormat="1" ht="15" customHeight="1" x14ac:dyDescent="0.25">
      <c r="A76" s="148" t="s">
        <v>58</v>
      </c>
      <c r="B76" s="600">
        <v>340</v>
      </c>
      <c r="C76" s="36">
        <v>380</v>
      </c>
      <c r="D76" s="144">
        <f t="shared" si="52"/>
        <v>158</v>
      </c>
      <c r="E76" s="572">
        <v>142</v>
      </c>
      <c r="F76" s="53">
        <f t="shared" si="53"/>
        <v>89.87341772151899</v>
      </c>
      <c r="G76" s="266">
        <v>10.5</v>
      </c>
      <c r="H76" s="157">
        <f t="shared" si="54"/>
        <v>11.915492957746478</v>
      </c>
      <c r="I76" s="166">
        <f t="shared" si="55"/>
        <v>3990</v>
      </c>
      <c r="J76" s="166">
        <f t="shared" si="56"/>
        <v>1659</v>
      </c>
      <c r="K76" s="420">
        <v>1692</v>
      </c>
      <c r="L76" s="166">
        <f t="shared" si="57"/>
        <v>101.98915009041592</v>
      </c>
      <c r="M76" s="166">
        <f>ROUND(I76/B76,0)</f>
        <v>12</v>
      </c>
      <c r="N76" s="166">
        <f t="shared" si="58"/>
        <v>338.4</v>
      </c>
      <c r="O76" s="33"/>
      <c r="P76" s="33"/>
      <c r="Q76" s="33"/>
      <c r="R76" s="33"/>
      <c r="S76" s="33"/>
      <c r="T76" s="2559"/>
      <c r="U76" s="33"/>
      <c r="V76" s="33"/>
      <c r="W76" s="33"/>
      <c r="X76" s="33"/>
      <c r="Y76" s="311"/>
      <c r="Z76" s="2256"/>
    </row>
    <row r="77" spans="1:265" s="108" customFormat="1" ht="15" customHeight="1" x14ac:dyDescent="0.25">
      <c r="A77" s="148" t="s">
        <v>50</v>
      </c>
      <c r="B77" s="600">
        <v>340</v>
      </c>
      <c r="C77" s="36">
        <v>445</v>
      </c>
      <c r="D77" s="144">
        <f t="shared" si="52"/>
        <v>185</v>
      </c>
      <c r="E77" s="572">
        <v>194</v>
      </c>
      <c r="F77" s="53">
        <f t="shared" si="53"/>
        <v>104.86486486486486</v>
      </c>
      <c r="G77" s="266">
        <v>12</v>
      </c>
      <c r="H77" s="157">
        <f t="shared" si="54"/>
        <v>11.74742268041237</v>
      </c>
      <c r="I77" s="166">
        <f t="shared" si="55"/>
        <v>5340</v>
      </c>
      <c r="J77" s="166">
        <f t="shared" si="56"/>
        <v>2220</v>
      </c>
      <c r="K77" s="420">
        <v>2279</v>
      </c>
      <c r="L77" s="166">
        <f t="shared" si="57"/>
        <v>102.65765765765767</v>
      </c>
      <c r="M77" s="166">
        <f>ROUND(I77/B77,0)</f>
        <v>16</v>
      </c>
      <c r="N77" s="166">
        <f t="shared" si="58"/>
        <v>341.85</v>
      </c>
      <c r="O77" s="33"/>
      <c r="P77" s="33"/>
      <c r="Q77" s="33"/>
      <c r="R77" s="33"/>
      <c r="S77" s="33"/>
      <c r="T77" s="2559"/>
      <c r="U77" s="33"/>
      <c r="V77" s="33"/>
      <c r="W77" s="33"/>
      <c r="X77" s="33"/>
      <c r="Y77" s="311"/>
      <c r="Z77" s="2256"/>
    </row>
    <row r="78" spans="1:265" s="417" customFormat="1" ht="15" customHeight="1" x14ac:dyDescent="0.25">
      <c r="A78" s="537" t="s">
        <v>7</v>
      </c>
      <c r="B78" s="537"/>
      <c r="C78" s="580">
        <f>SUM(C75:C77)</f>
        <v>1690</v>
      </c>
      <c r="D78" s="580">
        <f>SUM(D75:D77)</f>
        <v>703</v>
      </c>
      <c r="E78" s="580">
        <f>SUM(E75:E77)</f>
        <v>661</v>
      </c>
      <c r="F78" s="546">
        <f>E78/D78*100</f>
        <v>94.025604551920338</v>
      </c>
      <c r="G78" s="577">
        <f>SUM(I78/C78)</f>
        <v>11.150887573964496</v>
      </c>
      <c r="H78" s="419">
        <f t="shared" si="54"/>
        <v>11.664145234493192</v>
      </c>
      <c r="I78" s="580">
        <f>SUM(I75:I77)</f>
        <v>18845</v>
      </c>
      <c r="J78" s="580">
        <f>SUM(J75:J77)</f>
        <v>7839</v>
      </c>
      <c r="K78" s="580">
        <f>SUM(K75:K77)</f>
        <v>7710</v>
      </c>
      <c r="L78" s="785">
        <f t="shared" si="57"/>
        <v>98.354381936471498</v>
      </c>
      <c r="M78" s="785">
        <f>SUM(M75:M77)</f>
        <v>56</v>
      </c>
      <c r="N78" s="785">
        <f t="shared" si="58"/>
        <v>330.42857142857144</v>
      </c>
      <c r="O78" s="579">
        <v>61710.069433958408</v>
      </c>
      <c r="P78" s="579">
        <v>57702.009537110389</v>
      </c>
      <c r="Q78" s="579">
        <v>57702.009537110389</v>
      </c>
      <c r="R78" s="579">
        <v>57702.009537110389</v>
      </c>
      <c r="S78" s="579">
        <v>57702.009537110389</v>
      </c>
      <c r="T78" s="2562">
        <f>O78/12*$A$3+(P78-O78)/11*4+(Q78-P78)/10*3+(R78-Q78)/9*2+(S78-R78)/8*1</f>
        <v>24255.052604689452</v>
      </c>
      <c r="U78" s="579">
        <f t="shared" ref="U78" si="59">X78-W78</f>
        <v>20245.169600000005</v>
      </c>
      <c r="V78" s="579">
        <f>U78-T78</f>
        <v>-4009.8830046894473</v>
      </c>
      <c r="W78" s="579">
        <v>-42.21931</v>
      </c>
      <c r="X78" s="579">
        <v>20202.950290000004</v>
      </c>
      <c r="Y78" s="416"/>
      <c r="Z78" s="2256"/>
    </row>
    <row r="79" spans="1:265" s="108" customFormat="1" ht="15" customHeight="1" x14ac:dyDescent="0.25">
      <c r="A79" s="524" t="s">
        <v>14</v>
      </c>
      <c r="B79" s="60"/>
      <c r="C79" s="36"/>
      <c r="D79" s="36"/>
      <c r="E79" s="572"/>
      <c r="F79" s="36"/>
      <c r="G79" s="85"/>
      <c r="H79" s="85"/>
      <c r="I79" s="78"/>
      <c r="J79" s="78"/>
      <c r="K79" s="755"/>
      <c r="L79" s="78"/>
      <c r="M79" s="78"/>
      <c r="N79" s="78"/>
      <c r="O79" s="34"/>
      <c r="P79" s="34"/>
      <c r="Q79" s="34"/>
      <c r="R79" s="34"/>
      <c r="S79" s="34"/>
      <c r="T79" s="2568"/>
      <c r="U79" s="34"/>
      <c r="V79" s="34"/>
      <c r="W79" s="34"/>
      <c r="X79" s="34"/>
      <c r="Y79" s="311"/>
      <c r="Z79" s="2256"/>
    </row>
    <row r="80" spans="1:265" s="108" customFormat="1" ht="16.5" customHeight="1" x14ac:dyDescent="0.25">
      <c r="A80" s="60" t="s">
        <v>343</v>
      </c>
      <c r="B80" s="59"/>
      <c r="C80" s="143"/>
      <c r="D80" s="143"/>
      <c r="E80" s="421"/>
      <c r="F80" s="144"/>
      <c r="G80" s="50"/>
      <c r="H80" s="50"/>
      <c r="I80" s="38"/>
      <c r="J80" s="38"/>
      <c r="K80" s="669"/>
      <c r="L80" s="38"/>
      <c r="M80" s="38"/>
      <c r="N80" s="38"/>
      <c r="O80" s="53"/>
      <c r="P80" s="53"/>
      <c r="Q80" s="53"/>
      <c r="R80" s="53"/>
      <c r="S80" s="53"/>
      <c r="T80" s="865"/>
      <c r="U80" s="53"/>
      <c r="V80" s="53"/>
      <c r="W80" s="53"/>
      <c r="X80" s="53"/>
      <c r="Y80" s="311"/>
      <c r="Z80" s="2256"/>
    </row>
    <row r="81" spans="1:26" s="108" customFormat="1" ht="15" customHeight="1" x14ac:dyDescent="0.25">
      <c r="A81" s="294" t="s">
        <v>217</v>
      </c>
      <c r="B81" s="294"/>
      <c r="C81" s="53">
        <f>SUM(C82,C83,C84,C85)</f>
        <v>21214</v>
      </c>
      <c r="D81" s="53">
        <f t="shared" ref="D81" si="60">SUM(D82,D83,D84,D85)</f>
        <v>8840</v>
      </c>
      <c r="E81" s="53">
        <f t="shared" ref="E81" si="61">SUM(E82,E83,E84,E85)</f>
        <v>11239</v>
      </c>
      <c r="F81" s="582">
        <f>E81/D81*100</f>
        <v>127.13800904977374</v>
      </c>
      <c r="G81" s="56"/>
      <c r="H81" s="56"/>
      <c r="I81" s="55"/>
      <c r="J81" s="55"/>
      <c r="K81" s="545"/>
      <c r="L81" s="55"/>
      <c r="M81" s="55"/>
      <c r="N81" s="55"/>
      <c r="O81" s="314"/>
      <c r="P81" s="314"/>
      <c r="Q81" s="314"/>
      <c r="R81" s="314"/>
      <c r="S81" s="314"/>
      <c r="T81" s="2560"/>
      <c r="U81" s="314"/>
      <c r="V81" s="314"/>
      <c r="W81" s="314"/>
      <c r="X81" s="314"/>
      <c r="Y81" s="311"/>
      <c r="Z81" s="2256"/>
    </row>
    <row r="82" spans="1:26" s="108" customFormat="1" ht="15" customHeight="1" x14ac:dyDescent="0.25">
      <c r="A82" s="294" t="s">
        <v>344</v>
      </c>
      <c r="B82" s="294"/>
      <c r="C82" s="53"/>
      <c r="D82" s="144">
        <f t="shared" ref="D82:D87" si="62">ROUND(C82/12*$A$3,0)</f>
        <v>0</v>
      </c>
      <c r="E82" s="527"/>
      <c r="F82" s="582"/>
      <c r="G82" s="56"/>
      <c r="H82" s="56"/>
      <c r="I82" s="55"/>
      <c r="J82" s="55"/>
      <c r="K82" s="545"/>
      <c r="L82" s="55"/>
      <c r="M82" s="55"/>
      <c r="N82" s="55"/>
      <c r="O82" s="314"/>
      <c r="P82" s="314"/>
      <c r="Q82" s="314"/>
      <c r="R82" s="314"/>
      <c r="S82" s="314"/>
      <c r="T82" s="2560"/>
      <c r="U82" s="314"/>
      <c r="V82" s="314"/>
      <c r="W82" s="314"/>
      <c r="X82" s="314"/>
      <c r="Y82" s="311"/>
      <c r="Z82" s="2256"/>
    </row>
    <row r="83" spans="1:26" s="108" customFormat="1" ht="33" customHeight="1" x14ac:dyDescent="0.25">
      <c r="A83" s="294" t="s">
        <v>345</v>
      </c>
      <c r="B83" s="294"/>
      <c r="C83" s="53">
        <v>10182</v>
      </c>
      <c r="D83" s="144">
        <f t="shared" si="62"/>
        <v>4243</v>
      </c>
      <c r="E83" s="527">
        <v>4885</v>
      </c>
      <c r="F83" s="582">
        <f t="shared" ref="F83:F88" si="63">E83/D83*100</f>
        <v>115.13080367664388</v>
      </c>
      <c r="G83" s="56"/>
      <c r="H83" s="56"/>
      <c r="I83" s="55"/>
      <c r="J83" s="55"/>
      <c r="K83" s="545"/>
      <c r="L83" s="55"/>
      <c r="M83" s="55"/>
      <c r="N83" s="55"/>
      <c r="O83" s="314"/>
      <c r="P83" s="314"/>
      <c r="Q83" s="314"/>
      <c r="R83" s="314"/>
      <c r="S83" s="314"/>
      <c r="T83" s="2560"/>
      <c r="U83" s="314"/>
      <c r="V83" s="314"/>
      <c r="W83" s="314"/>
      <c r="X83" s="314"/>
      <c r="Y83" s="311"/>
      <c r="Z83" s="2256"/>
    </row>
    <row r="84" spans="1:26" s="108" customFormat="1" ht="31.5" customHeight="1" x14ac:dyDescent="0.25">
      <c r="A84" s="294" t="s">
        <v>346</v>
      </c>
      <c r="B84" s="294"/>
      <c r="C84" s="53">
        <v>150</v>
      </c>
      <c r="D84" s="144">
        <f t="shared" si="62"/>
        <v>63</v>
      </c>
      <c r="E84" s="527">
        <v>81</v>
      </c>
      <c r="F84" s="582">
        <f t="shared" si="63"/>
        <v>128.57142857142858</v>
      </c>
      <c r="G84" s="56"/>
      <c r="H84" s="56"/>
      <c r="I84" s="55"/>
      <c r="J84" s="55"/>
      <c r="K84" s="545"/>
      <c r="L84" s="55"/>
      <c r="M84" s="55"/>
      <c r="N84" s="55"/>
      <c r="O84" s="314"/>
      <c r="P84" s="314"/>
      <c r="Q84" s="314"/>
      <c r="R84" s="314"/>
      <c r="S84" s="314"/>
      <c r="T84" s="2560"/>
      <c r="U84" s="314"/>
      <c r="V84" s="314"/>
      <c r="W84" s="314"/>
      <c r="X84" s="314"/>
      <c r="Y84" s="311"/>
      <c r="Z84" s="2256"/>
    </row>
    <row r="85" spans="1:26" s="108" customFormat="1" ht="15" customHeight="1" x14ac:dyDescent="0.25">
      <c r="A85" s="294" t="s">
        <v>347</v>
      </c>
      <c r="B85" s="294"/>
      <c r="C85" s="53">
        <v>10882</v>
      </c>
      <c r="D85" s="144">
        <f t="shared" si="62"/>
        <v>4534</v>
      </c>
      <c r="E85" s="527">
        <v>6273</v>
      </c>
      <c r="F85" s="582">
        <f t="shared" si="63"/>
        <v>138.35465372739304</v>
      </c>
      <c r="G85" s="56"/>
      <c r="H85" s="56"/>
      <c r="I85" s="55"/>
      <c r="J85" s="55"/>
      <c r="K85" s="545"/>
      <c r="L85" s="55"/>
      <c r="M85" s="55"/>
      <c r="N85" s="55"/>
      <c r="O85" s="314"/>
      <c r="P85" s="314"/>
      <c r="Q85" s="314"/>
      <c r="R85" s="314"/>
      <c r="S85" s="314"/>
      <c r="T85" s="2560"/>
      <c r="U85" s="314"/>
      <c r="V85" s="314"/>
      <c r="W85" s="314"/>
      <c r="X85" s="314"/>
      <c r="Y85" s="311"/>
      <c r="Z85" s="2256"/>
    </row>
    <row r="86" spans="1:26" s="108" customFormat="1" ht="15" customHeight="1" x14ac:dyDescent="0.25">
      <c r="A86" s="536" t="s">
        <v>169</v>
      </c>
      <c r="B86" s="294"/>
      <c r="C86" s="53">
        <v>50000</v>
      </c>
      <c r="D86" s="144">
        <f t="shared" si="62"/>
        <v>20833</v>
      </c>
      <c r="E86" s="527">
        <f>19492+E87/4/3.2</f>
        <v>21744.79296875</v>
      </c>
      <c r="F86" s="582">
        <f t="shared" si="63"/>
        <v>104.37667627682043</v>
      </c>
      <c r="G86" s="56"/>
      <c r="H86" s="56"/>
      <c r="I86" s="55"/>
      <c r="J86" s="55"/>
      <c r="K86" s="545"/>
      <c r="L86" s="55"/>
      <c r="M86" s="55"/>
      <c r="N86" s="55"/>
      <c r="O86" s="314"/>
      <c r="P86" s="314"/>
      <c r="Q86" s="314"/>
      <c r="R86" s="314"/>
      <c r="S86" s="314"/>
      <c r="T86" s="2560"/>
      <c r="U86" s="314"/>
      <c r="V86" s="314"/>
      <c r="W86" s="314"/>
      <c r="X86" s="314"/>
      <c r="Y86" s="311"/>
      <c r="Z86" s="2256"/>
    </row>
    <row r="87" spans="1:26" s="108" customFormat="1" ht="15" customHeight="1" x14ac:dyDescent="0.25">
      <c r="A87" s="880" t="s">
        <v>339</v>
      </c>
      <c r="B87" s="294"/>
      <c r="C87" s="53">
        <v>72450</v>
      </c>
      <c r="D87" s="144">
        <f t="shared" si="62"/>
        <v>30188</v>
      </c>
      <c r="E87" s="527">
        <v>28835.75</v>
      </c>
      <c r="F87" s="582">
        <f t="shared" si="63"/>
        <v>95.520571087849476</v>
      </c>
      <c r="G87" s="56"/>
      <c r="H87" s="56"/>
      <c r="I87" s="55"/>
      <c r="J87" s="55"/>
      <c r="K87" s="545"/>
      <c r="L87" s="55"/>
      <c r="M87" s="55"/>
      <c r="N87" s="55"/>
      <c r="O87" s="314"/>
      <c r="P87" s="314"/>
      <c r="Q87" s="314"/>
      <c r="R87" s="314"/>
      <c r="S87" s="314"/>
      <c r="T87" s="2560"/>
      <c r="U87" s="314"/>
      <c r="V87" s="314"/>
      <c r="W87" s="314"/>
      <c r="X87" s="314"/>
      <c r="Y87" s="311"/>
      <c r="Z87" s="2256"/>
    </row>
    <row r="88" spans="1:26" s="108" customFormat="1" ht="15" customHeight="1" x14ac:dyDescent="0.25">
      <c r="A88" s="429" t="s">
        <v>183</v>
      </c>
      <c r="B88" s="534"/>
      <c r="C88" s="57">
        <f>SUM(C81+C86*3.2)</f>
        <v>181214</v>
      </c>
      <c r="D88" s="57">
        <f t="shared" ref="D88:E88" si="64">SUM(D81+D86*3.2)</f>
        <v>75505.600000000006</v>
      </c>
      <c r="E88" s="57">
        <f t="shared" si="64"/>
        <v>80822.337500000009</v>
      </c>
      <c r="F88" s="582">
        <f t="shared" si="63"/>
        <v>107.04151413934862</v>
      </c>
      <c r="G88" s="56"/>
      <c r="H88" s="56"/>
      <c r="I88" s="55"/>
      <c r="J88" s="55"/>
      <c r="K88" s="545"/>
      <c r="L88" s="55"/>
      <c r="M88" s="55"/>
      <c r="N88" s="55"/>
      <c r="O88" s="314"/>
      <c r="P88" s="314"/>
      <c r="Q88" s="314"/>
      <c r="R88" s="314"/>
      <c r="S88" s="314"/>
      <c r="T88" s="2560"/>
      <c r="U88" s="314"/>
      <c r="V88" s="314"/>
      <c r="W88" s="314"/>
      <c r="X88" s="314"/>
      <c r="Y88" s="311"/>
      <c r="Z88" s="2256"/>
    </row>
    <row r="89" spans="1:26" s="108" customFormat="1" ht="15" customHeight="1" x14ac:dyDescent="0.25">
      <c r="A89" s="881" t="s">
        <v>348</v>
      </c>
      <c r="B89" s="548"/>
      <c r="C89" s="527"/>
      <c r="D89" s="418"/>
      <c r="E89" s="527"/>
      <c r="F89" s="582"/>
      <c r="G89" s="56"/>
      <c r="H89" s="56"/>
      <c r="I89" s="55"/>
      <c r="J89" s="55"/>
      <c r="K89" s="545"/>
      <c r="L89" s="55"/>
      <c r="M89" s="55"/>
      <c r="N89" s="55"/>
      <c r="O89" s="314"/>
      <c r="P89" s="314"/>
      <c r="Q89" s="314"/>
      <c r="R89" s="314"/>
      <c r="S89" s="314"/>
      <c r="T89" s="2560"/>
      <c r="U89" s="314"/>
      <c r="V89" s="314"/>
      <c r="W89" s="314"/>
      <c r="X89" s="314"/>
      <c r="Y89" s="311"/>
      <c r="Z89" s="2256"/>
    </row>
    <row r="90" spans="1:26" s="108" customFormat="1" ht="15" customHeight="1" x14ac:dyDescent="0.25">
      <c r="A90" s="294" t="s">
        <v>217</v>
      </c>
      <c r="B90" s="294"/>
      <c r="C90" s="53">
        <f>SUM(C92,C97)</f>
        <v>22244</v>
      </c>
      <c r="D90" s="53">
        <f t="shared" ref="D90:E90" si="65">SUM(D92,D97)</f>
        <v>9269</v>
      </c>
      <c r="E90" s="53">
        <f t="shared" si="65"/>
        <v>9224</v>
      </c>
      <c r="F90" s="582">
        <f>E90/D90*100</f>
        <v>99.514510734707088</v>
      </c>
      <c r="G90" s="56"/>
      <c r="H90" s="56"/>
      <c r="I90" s="55"/>
      <c r="J90" s="55"/>
      <c r="K90" s="545"/>
      <c r="L90" s="55"/>
      <c r="M90" s="55"/>
      <c r="N90" s="55"/>
      <c r="O90" s="314"/>
      <c r="P90" s="314"/>
      <c r="Q90" s="314"/>
      <c r="R90" s="314"/>
      <c r="S90" s="314"/>
      <c r="T90" s="2560"/>
      <c r="U90" s="314"/>
      <c r="V90" s="314"/>
      <c r="W90" s="314"/>
      <c r="X90" s="314"/>
      <c r="Y90" s="311"/>
      <c r="Z90" s="2256"/>
    </row>
    <row r="91" spans="1:26" s="108" customFormat="1" ht="15" customHeight="1" x14ac:dyDescent="0.25">
      <c r="A91" s="294" t="s">
        <v>344</v>
      </c>
      <c r="B91" s="294"/>
      <c r="C91" s="53"/>
      <c r="D91" s="144">
        <f t="shared" ref="D91" si="66">ROUND(C91/12*$A$3,0)</f>
        <v>0</v>
      </c>
      <c r="E91" s="527"/>
      <c r="F91" s="582"/>
      <c r="G91" s="56"/>
      <c r="H91" s="56"/>
      <c r="I91" s="55"/>
      <c r="J91" s="55"/>
      <c r="K91" s="545"/>
      <c r="L91" s="55"/>
      <c r="M91" s="55"/>
      <c r="N91" s="55"/>
      <c r="O91" s="314"/>
      <c r="P91" s="314"/>
      <c r="Q91" s="314"/>
      <c r="R91" s="314"/>
      <c r="S91" s="314"/>
      <c r="T91" s="2560"/>
      <c r="U91" s="314"/>
      <c r="V91" s="314"/>
      <c r="W91" s="314"/>
      <c r="X91" s="314"/>
      <c r="Y91" s="311"/>
      <c r="Z91" s="2256"/>
    </row>
    <row r="92" spans="1:26" s="108" customFormat="1" ht="45" customHeight="1" x14ac:dyDescent="0.25">
      <c r="A92" s="819" t="s">
        <v>349</v>
      </c>
      <c r="B92" s="819"/>
      <c r="C92" s="53">
        <f>SUM(C93:C96)</f>
        <v>6494</v>
      </c>
      <c r="D92" s="53">
        <f t="shared" ref="D92" si="67">SUM(D93:D96)</f>
        <v>2706</v>
      </c>
      <c r="E92" s="53">
        <f t="shared" ref="E92" si="68">SUM(E93:E96)</f>
        <v>4778</v>
      </c>
      <c r="F92" s="582">
        <f>E92/D92*100</f>
        <v>176.57058388765705</v>
      </c>
      <c r="G92" s="56"/>
      <c r="H92" s="56"/>
      <c r="I92" s="55"/>
      <c r="J92" s="55"/>
      <c r="K92" s="545"/>
      <c r="L92" s="55"/>
      <c r="M92" s="55"/>
      <c r="N92" s="55"/>
      <c r="O92" s="314"/>
      <c r="P92" s="314"/>
      <c r="Q92" s="314"/>
      <c r="R92" s="314"/>
      <c r="S92" s="314"/>
      <c r="T92" s="2560"/>
      <c r="U92" s="314"/>
      <c r="V92" s="314"/>
      <c r="W92" s="314"/>
      <c r="X92" s="314"/>
      <c r="Y92" s="311"/>
      <c r="Z92" s="2256"/>
    </row>
    <row r="93" spans="1:26" s="108" customFormat="1" ht="38.1" customHeight="1" x14ac:dyDescent="0.25">
      <c r="A93" s="294" t="s">
        <v>350</v>
      </c>
      <c r="B93" s="294"/>
      <c r="C93" s="53">
        <v>4583</v>
      </c>
      <c r="D93" s="144">
        <f t="shared" ref="D93:D96" si="69">ROUND(C93/12*$A$3,0)</f>
        <v>1910</v>
      </c>
      <c r="E93" s="527">
        <v>3465</v>
      </c>
      <c r="F93" s="582">
        <f>E93/D93*100</f>
        <v>181.41361256544505</v>
      </c>
      <c r="G93" s="56"/>
      <c r="H93" s="56"/>
      <c r="I93" s="55"/>
      <c r="J93" s="55"/>
      <c r="K93" s="545"/>
      <c r="L93" s="55"/>
      <c r="M93" s="55"/>
      <c r="N93" s="55"/>
      <c r="O93" s="314"/>
      <c r="P93" s="314"/>
      <c r="Q93" s="314"/>
      <c r="R93" s="314"/>
      <c r="S93" s="314"/>
      <c r="T93" s="2560"/>
      <c r="U93" s="314"/>
      <c r="V93" s="314"/>
      <c r="W93" s="314"/>
      <c r="X93" s="314"/>
      <c r="Y93" s="311"/>
      <c r="Z93" s="2256"/>
    </row>
    <row r="94" spans="1:26" s="108" customFormat="1" ht="38.1" customHeight="1" x14ac:dyDescent="0.25">
      <c r="A94" s="294" t="s">
        <v>351</v>
      </c>
      <c r="B94" s="294"/>
      <c r="C94" s="53">
        <v>1375</v>
      </c>
      <c r="D94" s="144">
        <f t="shared" si="69"/>
        <v>573</v>
      </c>
      <c r="E94" s="527">
        <v>808</v>
      </c>
      <c r="F94" s="582">
        <f>E94/D94*100</f>
        <v>141.01221640488657</v>
      </c>
      <c r="G94" s="56"/>
      <c r="H94" s="56"/>
      <c r="I94" s="55"/>
      <c r="J94" s="55"/>
      <c r="K94" s="545"/>
      <c r="L94" s="55"/>
      <c r="M94" s="55"/>
      <c r="N94" s="55"/>
      <c r="O94" s="314"/>
      <c r="P94" s="314"/>
      <c r="Q94" s="314"/>
      <c r="R94" s="314"/>
      <c r="S94" s="314"/>
      <c r="T94" s="2560"/>
      <c r="U94" s="314"/>
      <c r="V94" s="314"/>
      <c r="W94" s="314"/>
      <c r="X94" s="314"/>
      <c r="Y94" s="311"/>
      <c r="Z94" s="2256"/>
    </row>
    <row r="95" spans="1:26" s="108" customFormat="1" ht="48.75" customHeight="1" x14ac:dyDescent="0.25">
      <c r="A95" s="294" t="s">
        <v>418</v>
      </c>
      <c r="B95" s="294"/>
      <c r="C95" s="53"/>
      <c r="D95" s="144">
        <f t="shared" si="69"/>
        <v>0</v>
      </c>
      <c r="E95" s="527"/>
      <c r="F95" s="582"/>
      <c r="G95" s="56"/>
      <c r="H95" s="56"/>
      <c r="I95" s="55"/>
      <c r="J95" s="55"/>
      <c r="K95" s="545"/>
      <c r="L95" s="55"/>
      <c r="M95" s="55"/>
      <c r="N95" s="55"/>
      <c r="O95" s="314"/>
      <c r="P95" s="314"/>
      <c r="Q95" s="314"/>
      <c r="R95" s="314"/>
      <c r="S95" s="314"/>
      <c r="T95" s="2560"/>
      <c r="U95" s="314"/>
      <c r="V95" s="314"/>
      <c r="W95" s="314"/>
      <c r="X95" s="314"/>
      <c r="Y95" s="311"/>
      <c r="Z95" s="2256"/>
    </row>
    <row r="96" spans="1:26" s="108" customFormat="1" ht="48" customHeight="1" x14ac:dyDescent="0.25">
      <c r="A96" s="294" t="s">
        <v>419</v>
      </c>
      <c r="B96" s="294"/>
      <c r="C96" s="53">
        <v>536</v>
      </c>
      <c r="D96" s="144">
        <f t="shared" si="69"/>
        <v>223</v>
      </c>
      <c r="E96" s="527">
        <v>505</v>
      </c>
      <c r="F96" s="582">
        <f t="shared" ref="F96:F102" si="70">E96/D96*100</f>
        <v>226.45739910313901</v>
      </c>
      <c r="G96" s="56"/>
      <c r="H96" s="56"/>
      <c r="I96" s="55"/>
      <c r="J96" s="55"/>
      <c r="K96" s="545"/>
      <c r="L96" s="55"/>
      <c r="M96" s="55"/>
      <c r="N96" s="55"/>
      <c r="O96" s="314"/>
      <c r="P96" s="314"/>
      <c r="Q96" s="314"/>
      <c r="R96" s="314"/>
      <c r="S96" s="314"/>
      <c r="T96" s="2560"/>
      <c r="U96" s="314"/>
      <c r="V96" s="314"/>
      <c r="W96" s="314"/>
      <c r="X96" s="314"/>
      <c r="Y96" s="311"/>
      <c r="Z96" s="2256"/>
    </row>
    <row r="97" spans="1:26" s="108" customFormat="1" ht="51.75" customHeight="1" x14ac:dyDescent="0.25">
      <c r="A97" s="819" t="s">
        <v>352</v>
      </c>
      <c r="B97" s="819"/>
      <c r="C97" s="53">
        <f>SUM(C98:C102)</f>
        <v>15750</v>
      </c>
      <c r="D97" s="53">
        <f t="shared" ref="D97" si="71">SUM(D98:D102)</f>
        <v>6563</v>
      </c>
      <c r="E97" s="53">
        <f t="shared" ref="E97" si="72">SUM(E98:E102)</f>
        <v>4446</v>
      </c>
      <c r="F97" s="582">
        <f t="shared" si="70"/>
        <v>67.74341002590279</v>
      </c>
      <c r="G97" s="56"/>
      <c r="H97" s="56"/>
      <c r="I97" s="55"/>
      <c r="J97" s="55"/>
      <c r="K97" s="545"/>
      <c r="L97" s="55"/>
      <c r="M97" s="55"/>
      <c r="N97" s="55"/>
      <c r="O97" s="314"/>
      <c r="P97" s="314"/>
      <c r="Q97" s="314"/>
      <c r="R97" s="314"/>
      <c r="S97" s="314"/>
      <c r="T97" s="2560"/>
      <c r="U97" s="314"/>
      <c r="V97" s="314"/>
      <c r="W97" s="314"/>
      <c r="X97" s="314"/>
      <c r="Y97" s="311"/>
      <c r="Z97" s="2256"/>
    </row>
    <row r="98" spans="1:26" s="108" customFormat="1" ht="38.1" customHeight="1" x14ac:dyDescent="0.25">
      <c r="A98" s="294" t="s">
        <v>353</v>
      </c>
      <c r="B98" s="294"/>
      <c r="C98" s="53">
        <v>1000</v>
      </c>
      <c r="D98" s="144">
        <f t="shared" ref="D98:D105" si="73">ROUND(C98/12*$A$3,0)</f>
        <v>417</v>
      </c>
      <c r="E98" s="527">
        <v>296</v>
      </c>
      <c r="F98" s="582">
        <f t="shared" si="70"/>
        <v>70.983213429256594</v>
      </c>
      <c r="G98" s="56"/>
      <c r="H98" s="56"/>
      <c r="I98" s="55"/>
      <c r="J98" s="55"/>
      <c r="K98" s="545"/>
      <c r="L98" s="55"/>
      <c r="M98" s="55"/>
      <c r="N98" s="55"/>
      <c r="O98" s="314"/>
      <c r="P98" s="314"/>
      <c r="Q98" s="314"/>
      <c r="R98" s="314"/>
      <c r="S98" s="314"/>
      <c r="T98" s="2560"/>
      <c r="U98" s="314"/>
      <c r="V98" s="314"/>
      <c r="W98" s="314"/>
      <c r="X98" s="314"/>
      <c r="Y98" s="311"/>
      <c r="Z98" s="2256"/>
    </row>
    <row r="99" spans="1:26" s="108" customFormat="1" ht="61.5" customHeight="1" x14ac:dyDescent="0.25">
      <c r="A99" s="294" t="s">
        <v>450</v>
      </c>
      <c r="B99" s="294"/>
      <c r="C99" s="53">
        <v>7862</v>
      </c>
      <c r="D99" s="144">
        <f t="shared" si="73"/>
        <v>3276</v>
      </c>
      <c r="E99" s="527">
        <v>2376</v>
      </c>
      <c r="F99" s="582">
        <f t="shared" si="70"/>
        <v>72.527472527472526</v>
      </c>
      <c r="G99" s="56"/>
      <c r="H99" s="56"/>
      <c r="I99" s="55"/>
      <c r="J99" s="55"/>
      <c r="K99" s="545"/>
      <c r="L99" s="55"/>
      <c r="M99" s="55"/>
      <c r="N99" s="55"/>
      <c r="O99" s="314"/>
      <c r="P99" s="314"/>
      <c r="Q99" s="314"/>
      <c r="R99" s="314"/>
      <c r="S99" s="314"/>
      <c r="T99" s="2560"/>
      <c r="U99" s="314"/>
      <c r="V99" s="314"/>
      <c r="W99" s="314"/>
      <c r="X99" s="314"/>
      <c r="Y99" s="311"/>
      <c r="Z99" s="2256"/>
    </row>
    <row r="100" spans="1:26" s="108" customFormat="1" ht="48" customHeight="1" x14ac:dyDescent="0.25">
      <c r="A100" s="294" t="s">
        <v>367</v>
      </c>
      <c r="B100" s="294"/>
      <c r="C100" s="53">
        <v>3634</v>
      </c>
      <c r="D100" s="144">
        <f t="shared" si="73"/>
        <v>1514</v>
      </c>
      <c r="E100" s="527">
        <v>1291</v>
      </c>
      <c r="F100" s="582">
        <f t="shared" si="70"/>
        <v>85.270805812417436</v>
      </c>
      <c r="G100" s="56"/>
      <c r="H100" s="56"/>
      <c r="I100" s="55"/>
      <c r="J100" s="55"/>
      <c r="K100" s="545"/>
      <c r="L100" s="55"/>
      <c r="M100" s="55"/>
      <c r="N100" s="55"/>
      <c r="O100" s="314"/>
      <c r="P100" s="314"/>
      <c r="Q100" s="314"/>
      <c r="R100" s="314"/>
      <c r="S100" s="314"/>
      <c r="T100" s="2560"/>
      <c r="U100" s="314"/>
      <c r="V100" s="314"/>
      <c r="W100" s="314"/>
      <c r="X100" s="314"/>
      <c r="Y100" s="311"/>
      <c r="Z100" s="2256"/>
    </row>
    <row r="101" spans="1:26" s="108" customFormat="1" ht="38.1" customHeight="1" x14ac:dyDescent="0.25">
      <c r="A101" s="294" t="s">
        <v>368</v>
      </c>
      <c r="B101" s="294"/>
      <c r="C101" s="53">
        <v>2490</v>
      </c>
      <c r="D101" s="144">
        <f t="shared" si="73"/>
        <v>1038</v>
      </c>
      <c r="E101" s="527">
        <v>273</v>
      </c>
      <c r="F101" s="582">
        <f t="shared" si="70"/>
        <v>26.300578034682083</v>
      </c>
      <c r="G101" s="56"/>
      <c r="H101" s="56"/>
      <c r="I101" s="55"/>
      <c r="J101" s="55"/>
      <c r="K101" s="545"/>
      <c r="L101" s="55"/>
      <c r="M101" s="55"/>
      <c r="N101" s="55"/>
      <c r="O101" s="314"/>
      <c r="P101" s="314"/>
      <c r="Q101" s="314"/>
      <c r="R101" s="314"/>
      <c r="S101" s="314"/>
      <c r="T101" s="2560"/>
      <c r="U101" s="314"/>
      <c r="V101" s="314"/>
      <c r="W101" s="314"/>
      <c r="X101" s="314"/>
      <c r="Y101" s="311"/>
      <c r="Z101" s="2256"/>
    </row>
    <row r="102" spans="1:26" s="108" customFormat="1" ht="45" customHeight="1" x14ac:dyDescent="0.25">
      <c r="A102" s="294" t="s">
        <v>369</v>
      </c>
      <c r="B102" s="294"/>
      <c r="C102" s="53">
        <v>764</v>
      </c>
      <c r="D102" s="144">
        <f t="shared" si="73"/>
        <v>318</v>
      </c>
      <c r="E102" s="527">
        <v>210</v>
      </c>
      <c r="F102" s="572">
        <f t="shared" si="70"/>
        <v>66.037735849056602</v>
      </c>
      <c r="G102" s="56"/>
      <c r="H102" s="56"/>
      <c r="I102" s="55"/>
      <c r="J102" s="55"/>
      <c r="K102" s="545"/>
      <c r="L102" s="55"/>
      <c r="M102" s="55"/>
      <c r="N102" s="55"/>
      <c r="O102" s="314"/>
      <c r="P102" s="314"/>
      <c r="Q102" s="314"/>
      <c r="R102" s="314"/>
      <c r="S102" s="314"/>
      <c r="T102" s="2560"/>
      <c r="U102" s="314"/>
      <c r="V102" s="314"/>
      <c r="W102" s="314"/>
      <c r="X102" s="314"/>
      <c r="Y102" s="311"/>
      <c r="Z102" s="2256"/>
    </row>
    <row r="103" spans="1:26" s="108" customFormat="1" ht="30" customHeight="1" x14ac:dyDescent="0.25">
      <c r="A103" s="536" t="s">
        <v>169</v>
      </c>
      <c r="B103" s="294"/>
      <c r="C103" s="53"/>
      <c r="D103" s="144">
        <f t="shared" si="73"/>
        <v>0</v>
      </c>
      <c r="E103" s="418"/>
      <c r="F103" s="572"/>
      <c r="G103" s="56"/>
      <c r="H103" s="56"/>
      <c r="I103" s="55"/>
      <c r="J103" s="55"/>
      <c r="K103" s="545"/>
      <c r="L103" s="55"/>
      <c r="M103" s="55"/>
      <c r="N103" s="55"/>
      <c r="O103" s="314"/>
      <c r="P103" s="314"/>
      <c r="Q103" s="314"/>
      <c r="R103" s="314"/>
      <c r="S103" s="314"/>
      <c r="T103" s="2560"/>
      <c r="U103" s="314"/>
      <c r="V103" s="314"/>
      <c r="W103" s="314"/>
      <c r="X103" s="314"/>
      <c r="Y103" s="311"/>
      <c r="Z103" s="2256"/>
    </row>
    <row r="104" spans="1:26" s="108" customFormat="1" ht="36" customHeight="1" x14ac:dyDescent="0.25">
      <c r="A104" s="536" t="s">
        <v>170</v>
      </c>
      <c r="B104" s="294"/>
      <c r="C104" s="53">
        <v>12500</v>
      </c>
      <c r="D104" s="144">
        <f t="shared" si="73"/>
        <v>5208</v>
      </c>
      <c r="E104" s="527">
        <v>5273</v>
      </c>
      <c r="F104" s="572">
        <f>E104/D104*100</f>
        <v>101.24807987711213</v>
      </c>
      <c r="G104" s="56"/>
      <c r="H104" s="56"/>
      <c r="I104" s="55"/>
      <c r="J104" s="55"/>
      <c r="K104" s="545"/>
      <c r="L104" s="55"/>
      <c r="M104" s="55"/>
      <c r="N104" s="55"/>
      <c r="O104" s="314"/>
      <c r="P104" s="314"/>
      <c r="Q104" s="314"/>
      <c r="R104" s="314"/>
      <c r="S104" s="314"/>
      <c r="T104" s="2560"/>
      <c r="U104" s="314"/>
      <c r="V104" s="314"/>
      <c r="W104" s="314"/>
      <c r="X104" s="314"/>
      <c r="Y104" s="311"/>
      <c r="Z104" s="2256"/>
    </row>
    <row r="105" spans="1:26" s="108" customFormat="1" ht="15" customHeight="1" x14ac:dyDescent="0.25">
      <c r="A105" s="917" t="s">
        <v>365</v>
      </c>
      <c r="B105" s="548"/>
      <c r="C105" s="527"/>
      <c r="D105" s="144">
        <f t="shared" si="73"/>
        <v>0</v>
      </c>
      <c r="E105" s="543"/>
      <c r="F105" s="572"/>
      <c r="G105" s="56"/>
      <c r="H105" s="56"/>
      <c r="I105" s="55"/>
      <c r="J105" s="55"/>
      <c r="K105" s="545"/>
      <c r="L105" s="55"/>
      <c r="M105" s="55"/>
      <c r="N105" s="55"/>
      <c r="O105" s="314"/>
      <c r="P105" s="314"/>
      <c r="Q105" s="314"/>
      <c r="R105" s="314"/>
      <c r="S105" s="314"/>
      <c r="T105" s="2560"/>
      <c r="U105" s="314"/>
      <c r="V105" s="314"/>
      <c r="W105" s="314"/>
      <c r="X105" s="314"/>
      <c r="Y105" s="311"/>
      <c r="Z105" s="2256"/>
    </row>
    <row r="106" spans="1:26" s="108" customFormat="1" ht="15" customHeight="1" x14ac:dyDescent="0.25">
      <c r="A106" s="2233" t="s">
        <v>453</v>
      </c>
      <c r="B106" s="548"/>
      <c r="C106" s="527">
        <v>50</v>
      </c>
      <c r="D106" s="144">
        <f>ROUND(C106/10*3,0)</f>
        <v>15</v>
      </c>
      <c r="E106" s="543"/>
      <c r="F106" s="572">
        <f>E106/D106*100</f>
        <v>0</v>
      </c>
      <c r="G106" s="56"/>
      <c r="H106" s="56"/>
      <c r="I106" s="55"/>
      <c r="J106" s="55"/>
      <c r="K106" s="545"/>
      <c r="L106" s="55"/>
      <c r="M106" s="55"/>
      <c r="N106" s="55"/>
      <c r="O106" s="314"/>
      <c r="P106" s="314"/>
      <c r="Q106" s="314"/>
      <c r="R106" s="314"/>
      <c r="S106" s="314"/>
      <c r="T106" s="2560"/>
      <c r="U106" s="314"/>
      <c r="V106" s="314"/>
      <c r="W106" s="314"/>
      <c r="X106" s="314"/>
      <c r="Y106" s="311"/>
      <c r="Z106" s="2256"/>
    </row>
    <row r="107" spans="1:26" s="108" customFormat="1" ht="17.25" customHeight="1" x14ac:dyDescent="0.25">
      <c r="A107" s="13" t="s">
        <v>178</v>
      </c>
      <c r="B107" s="534"/>
      <c r="C107" s="546">
        <f>SUM(C90+C104)</f>
        <v>34744</v>
      </c>
      <c r="D107" s="546">
        <f t="shared" ref="D107:E107" si="74">SUM(D90+D104)</f>
        <v>14477</v>
      </c>
      <c r="E107" s="546">
        <f t="shared" si="74"/>
        <v>14497</v>
      </c>
      <c r="F107" s="572">
        <f>E107/D107*100</f>
        <v>100.13815016923395</v>
      </c>
      <c r="G107" s="56"/>
      <c r="H107" s="56"/>
      <c r="I107" s="55"/>
      <c r="J107" s="55"/>
      <c r="K107" s="545"/>
      <c r="L107" s="55"/>
      <c r="M107" s="55"/>
      <c r="N107" s="55"/>
      <c r="O107" s="314"/>
      <c r="P107" s="314"/>
      <c r="Q107" s="314"/>
      <c r="R107" s="314"/>
      <c r="S107" s="314"/>
      <c r="T107" s="2560"/>
      <c r="U107" s="314"/>
      <c r="V107" s="314"/>
      <c r="W107" s="314"/>
      <c r="X107" s="314"/>
      <c r="Y107" s="311"/>
      <c r="Z107" s="2256"/>
    </row>
    <row r="108" spans="1:26" s="108" customFormat="1" ht="15" customHeight="1" x14ac:dyDescent="0.25">
      <c r="A108" s="303" t="s">
        <v>399</v>
      </c>
      <c r="B108" s="303"/>
      <c r="C108" s="95">
        <f>SUM(C107,C88)</f>
        <v>215958</v>
      </c>
      <c r="D108" s="95">
        <f t="shared" ref="D108:E108" si="75">SUM(D107,D88)</f>
        <v>89982.6</v>
      </c>
      <c r="E108" s="95">
        <f t="shared" si="75"/>
        <v>95319.337500000009</v>
      </c>
      <c r="F108" s="95">
        <f>E108/D108*100</f>
        <v>105.93085496529329</v>
      </c>
      <c r="G108" s="85"/>
      <c r="H108" s="85"/>
      <c r="I108" s="78"/>
      <c r="J108" s="78"/>
      <c r="K108" s="755"/>
      <c r="L108" s="78"/>
      <c r="M108" s="78"/>
      <c r="N108" s="78"/>
      <c r="O108" s="72">
        <v>98057.058910444437</v>
      </c>
      <c r="P108" s="72">
        <v>97185.613338396433</v>
      </c>
      <c r="Q108" s="72">
        <v>97185.613338396433</v>
      </c>
      <c r="R108" s="72">
        <v>97185.613338396433</v>
      </c>
      <c r="S108" s="72">
        <v>95268.365889928435</v>
      </c>
      <c r="T108" s="2562">
        <f>O108/12*$A$3+(P108-O108)/11*4+(Q108-P108)/10*3+(R108-Q108)/9*2+(S108-R108)/8*1</f>
        <v>40300.562649366802</v>
      </c>
      <c r="U108" s="72">
        <f t="shared" ref="U108" si="76">X108-W108</f>
        <v>40308.459309999998</v>
      </c>
      <c r="V108" s="72">
        <f>U108-T108</f>
        <v>7.8966606331960065</v>
      </c>
      <c r="W108" s="72">
        <v>-525.54595999999992</v>
      </c>
      <c r="X108" s="72">
        <v>39782.913349999995</v>
      </c>
      <c r="Y108" s="311"/>
      <c r="Z108" s="2256"/>
    </row>
    <row r="109" spans="1:26" s="108" customFormat="1" ht="15" customHeight="1" x14ac:dyDescent="0.25">
      <c r="A109" s="252" t="s">
        <v>33</v>
      </c>
      <c r="B109" s="201"/>
      <c r="C109" s="36"/>
      <c r="D109" s="36"/>
      <c r="E109" s="572"/>
      <c r="F109" s="36"/>
      <c r="G109" s="56"/>
      <c r="H109" s="56"/>
      <c r="I109" s="57"/>
      <c r="J109" s="57"/>
      <c r="K109" s="546"/>
      <c r="L109" s="57"/>
      <c r="M109" s="57"/>
      <c r="N109" s="57"/>
      <c r="O109" s="37"/>
      <c r="P109" s="37"/>
      <c r="Q109" s="37"/>
      <c r="R109" s="37"/>
      <c r="S109" s="37"/>
      <c r="T109" s="2558"/>
      <c r="U109" s="37"/>
      <c r="V109" s="37"/>
      <c r="W109" s="37"/>
      <c r="X109" s="37"/>
      <c r="Y109" s="311"/>
      <c r="Z109" s="2256"/>
    </row>
    <row r="110" spans="1:26" s="108" customFormat="1" ht="15" customHeight="1" x14ac:dyDescent="0.25">
      <c r="A110" s="251" t="s">
        <v>58</v>
      </c>
      <c r="B110" s="572">
        <v>300</v>
      </c>
      <c r="C110" s="36">
        <v>650</v>
      </c>
      <c r="D110" s="144">
        <f t="shared" ref="D110" si="77">ROUND(C110/12*$A$3,0)</f>
        <v>271</v>
      </c>
      <c r="E110" s="418">
        <v>273</v>
      </c>
      <c r="F110" s="144">
        <f>E110/D110*100</f>
        <v>100.7380073800738</v>
      </c>
      <c r="G110" s="50">
        <v>10.5</v>
      </c>
      <c r="H110" s="157">
        <f t="shared" ref="H110:H111" si="78">K110/E110</f>
        <v>10.597069597069597</v>
      </c>
      <c r="I110" s="166">
        <f t="shared" ref="I110" si="79">ROUND(C110*G110,0)</f>
        <v>6825</v>
      </c>
      <c r="J110" s="166">
        <f t="shared" ref="J110" si="80">ROUND(D110*G110,0)</f>
        <v>2846</v>
      </c>
      <c r="K110" s="420">
        <v>2893</v>
      </c>
      <c r="L110" s="166">
        <f t="shared" ref="L110:L115" si="81">K110/J110*100</f>
        <v>101.6514406184118</v>
      </c>
      <c r="M110" s="166">
        <f>I110/B110</f>
        <v>22.75</v>
      </c>
      <c r="N110" s="166">
        <f t="shared" ref="N110:N115" si="82">K110/$A$3*12/M110</f>
        <v>305.19560439560445</v>
      </c>
      <c r="O110" s="314"/>
      <c r="P110" s="314"/>
      <c r="Q110" s="314"/>
      <c r="R110" s="314"/>
      <c r="S110" s="314"/>
      <c r="T110" s="2560"/>
      <c r="U110" s="314"/>
      <c r="V110" s="314"/>
      <c r="W110" s="314"/>
      <c r="X110" s="314"/>
      <c r="Y110" s="311"/>
      <c r="Z110" s="2256"/>
    </row>
    <row r="111" spans="1:26" s="108" customFormat="1" ht="15" customHeight="1" x14ac:dyDescent="0.25">
      <c r="A111" s="252" t="s">
        <v>37</v>
      </c>
      <c r="B111" s="252"/>
      <c r="C111" s="95">
        <f>SUM(C110:C110)</f>
        <v>650</v>
      </c>
      <c r="D111" s="95">
        <f>SUM(D110:D110)</f>
        <v>271</v>
      </c>
      <c r="E111" s="580">
        <f>SUM(E110:E110)</f>
        <v>273</v>
      </c>
      <c r="F111" s="95">
        <f>E111/D111*100</f>
        <v>100.7380073800738</v>
      </c>
      <c r="G111" s="85">
        <f>SUM(I111/C111)</f>
        <v>10.5</v>
      </c>
      <c r="H111" s="156">
        <f t="shared" si="78"/>
        <v>10.597069597069597</v>
      </c>
      <c r="I111" s="62">
        <f>SUM(I110:I110)</f>
        <v>6825</v>
      </c>
      <c r="J111" s="62">
        <f>SUM(J110:J110)</f>
        <v>2846</v>
      </c>
      <c r="K111" s="690">
        <f>SUM(K110:K110)</f>
        <v>2893</v>
      </c>
      <c r="L111" s="185">
        <f t="shared" si="81"/>
        <v>101.6514406184118</v>
      </c>
      <c r="M111" s="185">
        <f>SUM(M110:M110)</f>
        <v>22.75</v>
      </c>
      <c r="N111" s="185">
        <f t="shared" si="82"/>
        <v>305.19560439560445</v>
      </c>
      <c r="O111" s="62"/>
      <c r="P111" s="62"/>
      <c r="Q111" s="62"/>
      <c r="R111" s="62"/>
      <c r="S111" s="62"/>
      <c r="T111" s="2565"/>
      <c r="U111" s="72"/>
      <c r="V111" s="72"/>
      <c r="W111" s="62"/>
      <c r="X111" s="62"/>
      <c r="Y111" s="311"/>
      <c r="Z111" s="2256"/>
    </row>
    <row r="112" spans="1:26" s="108" customFormat="1" ht="15" customHeight="1" x14ac:dyDescent="0.25">
      <c r="A112" s="201" t="s">
        <v>156</v>
      </c>
      <c r="B112" s="252"/>
      <c r="C112" s="95"/>
      <c r="D112" s="95"/>
      <c r="E112" s="580"/>
      <c r="F112" s="95"/>
      <c r="G112" s="85"/>
      <c r="H112" s="156"/>
      <c r="I112" s="62"/>
      <c r="J112" s="62"/>
      <c r="K112" s="690"/>
      <c r="L112" s="166"/>
      <c r="M112" s="185"/>
      <c r="N112" s="166"/>
      <c r="O112" s="62"/>
      <c r="P112" s="62"/>
      <c r="Q112" s="62"/>
      <c r="R112" s="62"/>
      <c r="S112" s="62"/>
      <c r="T112" s="1051"/>
      <c r="U112" s="62"/>
      <c r="V112" s="62"/>
      <c r="W112" s="62"/>
      <c r="X112" s="62"/>
      <c r="Y112" s="311"/>
      <c r="Z112" s="2256"/>
    </row>
    <row r="113" spans="1:265" s="108" customFormat="1" ht="15" customHeight="1" x14ac:dyDescent="0.25">
      <c r="A113" s="412" t="s">
        <v>202</v>
      </c>
      <c r="B113" s="48">
        <v>240</v>
      </c>
      <c r="C113" s="36">
        <v>1240</v>
      </c>
      <c r="D113" s="144">
        <f t="shared" ref="D113" si="83">ROUND(C113/12*$A$3,0)</f>
        <v>517</v>
      </c>
      <c r="E113" s="418">
        <v>526</v>
      </c>
      <c r="F113" s="144">
        <f>E113/D113*100</f>
        <v>101.74081237911025</v>
      </c>
      <c r="G113" s="73">
        <v>8</v>
      </c>
      <c r="H113" s="157">
        <f t="shared" ref="H113" si="84">K113/E113</f>
        <v>7.8878326996197723</v>
      </c>
      <c r="I113" s="166">
        <f t="shared" ref="I113" si="85">ROUND(C113*G113,0)</f>
        <v>9920</v>
      </c>
      <c r="J113" s="166">
        <f t="shared" ref="J113" si="86">ROUND(D113*G113,0)</f>
        <v>4136</v>
      </c>
      <c r="K113" s="420">
        <v>4149</v>
      </c>
      <c r="L113" s="166">
        <f t="shared" si="81"/>
        <v>100.31431334622825</v>
      </c>
      <c r="M113" s="166">
        <f>I113/B113</f>
        <v>41.333333333333336</v>
      </c>
      <c r="N113" s="166">
        <f t="shared" si="82"/>
        <v>240.90967741935478</v>
      </c>
      <c r="O113" s="314"/>
      <c r="P113" s="314"/>
      <c r="Q113" s="314"/>
      <c r="R113" s="314"/>
      <c r="S113" s="314"/>
      <c r="T113" s="2560"/>
      <c r="U113" s="314"/>
      <c r="V113" s="314"/>
      <c r="W113" s="314"/>
      <c r="X113" s="314"/>
      <c r="Y113" s="311"/>
      <c r="Z113" s="2256"/>
    </row>
    <row r="114" spans="1:265" s="99" customFormat="1" ht="15" customHeight="1" x14ac:dyDescent="0.25">
      <c r="A114" s="601" t="s">
        <v>206</v>
      </c>
      <c r="B114" s="601"/>
      <c r="C114" s="39">
        <f>SUM(C113)</f>
        <v>1240</v>
      </c>
      <c r="D114" s="39">
        <f t="shared" ref="D114" si="87">SUM(D113)</f>
        <v>517</v>
      </c>
      <c r="E114" s="39">
        <f t="shared" ref="E114" si="88">SUM(E113)</f>
        <v>526</v>
      </c>
      <c r="F114" s="144">
        <f>E114/D114*100</f>
        <v>101.74081237911025</v>
      </c>
      <c r="G114" s="85">
        <f>SUM(I114/C114)</f>
        <v>8</v>
      </c>
      <c r="H114" s="157">
        <f>K114/E114</f>
        <v>7.8878326996197723</v>
      </c>
      <c r="I114" s="174">
        <f>SUM(I113)</f>
        <v>9920</v>
      </c>
      <c r="J114" s="174">
        <f t="shared" ref="J114" si="89">SUM(J113)</f>
        <v>4136</v>
      </c>
      <c r="K114" s="423">
        <f t="shared" ref="K114" si="90">SUM(K113)</f>
        <v>4149</v>
      </c>
      <c r="L114" s="185">
        <f t="shared" si="81"/>
        <v>100.31431334622825</v>
      </c>
      <c r="M114" s="185">
        <f>SUM(M113)</f>
        <v>41.333333333333336</v>
      </c>
      <c r="N114" s="185">
        <f t="shared" si="82"/>
        <v>240.90967741935478</v>
      </c>
      <c r="O114" s="274"/>
      <c r="P114" s="274"/>
      <c r="Q114" s="274"/>
      <c r="R114" s="274"/>
      <c r="S114" s="274"/>
      <c r="T114" s="2565"/>
      <c r="U114" s="72"/>
      <c r="V114" s="72"/>
      <c r="W114" s="274"/>
      <c r="X114" s="274"/>
      <c r="Y114" s="311"/>
      <c r="Z114" s="2256"/>
    </row>
    <row r="115" spans="1:265" s="108" customFormat="1" ht="27" customHeight="1" x14ac:dyDescent="0.25">
      <c r="A115" s="200" t="s">
        <v>188</v>
      </c>
      <c r="B115" s="200"/>
      <c r="C115" s="95">
        <f>SUM(C114,C111)</f>
        <v>1890</v>
      </c>
      <c r="D115" s="95">
        <f t="shared" ref="D115" si="91">SUM(D114,D111)</f>
        <v>788</v>
      </c>
      <c r="E115" s="580">
        <f t="shared" ref="E115" si="92">SUM(E114,E111)</f>
        <v>799</v>
      </c>
      <c r="F115" s="95">
        <f>E115/D115*100</f>
        <v>101.3959390862944</v>
      </c>
      <c r="G115" s="73">
        <v>8</v>
      </c>
      <c r="H115" s="157">
        <f>K115/E115</f>
        <v>8.8135168961201504</v>
      </c>
      <c r="I115" s="95">
        <f t="shared" ref="I115:J115" si="93">SUM(I114,I111)</f>
        <v>16745</v>
      </c>
      <c r="J115" s="95">
        <f t="shared" si="93"/>
        <v>6982</v>
      </c>
      <c r="K115" s="580">
        <f t="shared" ref="K115" si="94">SUM(K114,K111)</f>
        <v>7042</v>
      </c>
      <c r="L115" s="174">
        <f t="shared" si="81"/>
        <v>100.85935262102549</v>
      </c>
      <c r="M115" s="95">
        <f>SUM(M114,M111)</f>
        <v>64.083333333333343</v>
      </c>
      <c r="N115" s="174">
        <f t="shared" si="82"/>
        <v>263.73159947984396</v>
      </c>
      <c r="O115" s="95">
        <v>36244.62754567201</v>
      </c>
      <c r="P115" s="95">
        <v>34180.374459504004</v>
      </c>
      <c r="Q115" s="95">
        <v>34180.374459504004</v>
      </c>
      <c r="R115" s="95">
        <v>34180.374459504004</v>
      </c>
      <c r="S115" s="95">
        <v>34180.374459504004</v>
      </c>
      <c r="T115" s="2562">
        <f>O115/12*$A$3+(P115-O115)/11*4+(Q115-P115)/10*3+(R115-Q115)/9*2+(S115-R115)/8*1</f>
        <v>14351.29065815073</v>
      </c>
      <c r="U115" s="518">
        <f t="shared" ref="U115:U118" si="95">X115-W115</f>
        <v>13792.04178</v>
      </c>
      <c r="V115" s="62">
        <f>U115-T115</f>
        <v>-559.24887815073089</v>
      </c>
      <c r="W115" s="95">
        <v>-68.621030000000005</v>
      </c>
      <c r="X115" s="95">
        <v>13723.420749999999</v>
      </c>
      <c r="Y115" s="311"/>
      <c r="Z115" s="2256"/>
    </row>
    <row r="116" spans="1:265" s="108" customFormat="1" ht="29.25" customHeight="1" x14ac:dyDescent="0.25">
      <c r="A116" s="2467" t="s">
        <v>336</v>
      </c>
      <c r="B116" s="200"/>
      <c r="C116" s="36">
        <v>10730</v>
      </c>
      <c r="D116" s="144">
        <f t="shared" ref="D116:D117" si="96">ROUND(C116/12*$A$3,0)</f>
        <v>4471</v>
      </c>
      <c r="E116" s="572">
        <v>4691</v>
      </c>
      <c r="F116" s="95">
        <f>E116/D116*100</f>
        <v>104.92059941847462</v>
      </c>
      <c r="G116" s="73"/>
      <c r="H116" s="157"/>
      <c r="I116" s="95"/>
      <c r="J116" s="95"/>
      <c r="K116" s="580"/>
      <c r="L116" s="166"/>
      <c r="M116" s="95"/>
      <c r="N116" s="166"/>
      <c r="O116" s="95"/>
      <c r="P116" s="95"/>
      <c r="Q116" s="95"/>
      <c r="R116" s="95"/>
      <c r="S116" s="580"/>
      <c r="T116" s="2562"/>
      <c r="U116" s="518"/>
      <c r="V116" s="62"/>
      <c r="W116" s="95"/>
      <c r="X116" s="95"/>
      <c r="Y116" s="311"/>
      <c r="Z116" s="2256"/>
    </row>
    <row r="117" spans="1:265" s="108" customFormat="1" ht="35.25" customHeight="1" x14ac:dyDescent="0.25">
      <c r="A117" s="251" t="s">
        <v>337</v>
      </c>
      <c r="B117" s="190"/>
      <c r="C117" s="36">
        <v>500</v>
      </c>
      <c r="D117" s="144">
        <f t="shared" si="96"/>
        <v>208</v>
      </c>
      <c r="E117" s="418"/>
      <c r="F117" s="95">
        <f>E117/D117*100</f>
        <v>0</v>
      </c>
      <c r="G117" s="34"/>
      <c r="H117" s="34"/>
      <c r="I117" s="34"/>
      <c r="J117" s="34"/>
      <c r="K117" s="578"/>
      <c r="L117" s="34"/>
      <c r="M117" s="34"/>
      <c r="N117" s="34"/>
      <c r="O117" s="314"/>
      <c r="P117" s="314"/>
      <c r="Q117" s="314"/>
      <c r="R117" s="314"/>
      <c r="S117" s="314"/>
      <c r="T117" s="2560">
        <f>O117/12</f>
        <v>0</v>
      </c>
      <c r="U117" s="314">
        <f t="shared" si="95"/>
        <v>0</v>
      </c>
      <c r="V117" s="314">
        <f>U117-T117</f>
        <v>0</v>
      </c>
      <c r="W117" s="314"/>
      <c r="X117" s="314"/>
      <c r="Y117" s="311"/>
      <c r="Z117" s="2256"/>
    </row>
    <row r="118" spans="1:265" s="108" customFormat="1" ht="20.25" customHeight="1" x14ac:dyDescent="0.25">
      <c r="A118" s="882" t="s">
        <v>416</v>
      </c>
      <c r="B118" s="2468"/>
      <c r="C118" s="993"/>
      <c r="D118" s="2469"/>
      <c r="E118" s="2470"/>
      <c r="F118" s="2471"/>
      <c r="G118" s="828"/>
      <c r="H118" s="828"/>
      <c r="I118" s="828"/>
      <c r="J118" s="828"/>
      <c r="K118" s="826"/>
      <c r="L118" s="828"/>
      <c r="M118" s="828"/>
      <c r="N118" s="828"/>
      <c r="O118" s="95">
        <v>66531.710000000006</v>
      </c>
      <c r="P118" s="95">
        <v>66532.2</v>
      </c>
      <c r="Q118" s="95">
        <v>66532.2</v>
      </c>
      <c r="R118" s="95">
        <v>66532.2</v>
      </c>
      <c r="S118" s="580">
        <v>74648.417329999997</v>
      </c>
      <c r="T118" s="2562">
        <f>O118/12*$A$3+(P118-O118)/11*4+(Q118-P118)/10*3+(R118-Q118)/9*2+(S118-R118)/8*1</f>
        <v>28736.251181401509</v>
      </c>
      <c r="U118" s="518">
        <f t="shared" si="95"/>
        <v>31847.199000000001</v>
      </c>
      <c r="V118" s="62">
        <f>U118-T118</f>
        <v>3110.9478185984917</v>
      </c>
      <c r="W118" s="95">
        <v>0</v>
      </c>
      <c r="X118" s="95">
        <v>31847.199000000001</v>
      </c>
      <c r="Y118" s="311"/>
      <c r="Z118" s="2256"/>
    </row>
    <row r="119" spans="1:265" s="108" customFormat="1" ht="15.75" customHeight="1" x14ac:dyDescent="0.25">
      <c r="A119" s="28" t="s">
        <v>18</v>
      </c>
      <c r="B119" s="396"/>
      <c r="C119" s="308"/>
      <c r="D119" s="308"/>
      <c r="E119" s="660"/>
      <c r="F119" s="308"/>
      <c r="G119" s="16"/>
      <c r="H119" s="16"/>
      <c r="I119" s="16"/>
      <c r="J119" s="16"/>
      <c r="K119" s="653">
        <f>SUM(K118,K115,K108,K78)</f>
        <v>14752</v>
      </c>
      <c r="L119" s="16"/>
      <c r="M119" s="16"/>
      <c r="N119" s="16"/>
      <c r="O119" s="29">
        <f>SUM(O118,O115,O108,O78)</f>
        <v>262543.46589007485</v>
      </c>
      <c r="P119" s="29">
        <f t="shared" ref="P119:X119" si="97">SUM(P118,P115,P108,P78)</f>
        <v>255600.19733501083</v>
      </c>
      <c r="Q119" s="29">
        <f t="shared" si="97"/>
        <v>255600.19733501083</v>
      </c>
      <c r="R119" s="29">
        <f t="shared" si="97"/>
        <v>255600.19733501083</v>
      </c>
      <c r="S119" s="29">
        <f t="shared" si="97"/>
        <v>261799.16721654282</v>
      </c>
      <c r="T119" s="2569">
        <f t="shared" si="97"/>
        <v>107643.1570936085</v>
      </c>
      <c r="U119" s="29">
        <f t="shared" si="97"/>
        <v>106192.86969000001</v>
      </c>
      <c r="V119" s="29">
        <f t="shared" si="97"/>
        <v>-1450.2874036084904</v>
      </c>
      <c r="W119" s="29">
        <f t="shared" si="97"/>
        <v>-636.38629999999989</v>
      </c>
      <c r="X119" s="29">
        <f t="shared" si="97"/>
        <v>105556.48339000001</v>
      </c>
      <c r="Y119" s="311"/>
      <c r="Z119" s="2256"/>
    </row>
    <row r="120" spans="1:265" s="96" customFormat="1" ht="15" customHeight="1" x14ac:dyDescent="0.25">
      <c r="A120" s="351"/>
      <c r="B120" s="351"/>
      <c r="C120" s="352"/>
      <c r="D120" s="352"/>
      <c r="E120" s="672"/>
      <c r="F120" s="352"/>
      <c r="G120" s="353"/>
      <c r="H120" s="353"/>
      <c r="I120" s="321"/>
      <c r="J120" s="321"/>
      <c r="K120" s="751"/>
      <c r="L120" s="321"/>
      <c r="M120" s="321"/>
      <c r="N120" s="321"/>
      <c r="O120" s="348"/>
      <c r="P120" s="348"/>
      <c r="Q120" s="348"/>
      <c r="R120" s="348"/>
      <c r="S120" s="348"/>
      <c r="T120" s="2567"/>
      <c r="U120" s="348"/>
      <c r="V120" s="348"/>
      <c r="W120" s="589"/>
      <c r="X120" s="348"/>
      <c r="Y120" s="311"/>
      <c r="Z120" s="2256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99"/>
      <c r="BD120" s="99"/>
      <c r="BE120" s="99"/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  <c r="EK120" s="99"/>
      <c r="EL120" s="99"/>
      <c r="EM120" s="99"/>
      <c r="EN120" s="99"/>
      <c r="EO120" s="99"/>
      <c r="EP120" s="99"/>
      <c r="EQ120" s="99"/>
      <c r="ER120" s="99"/>
      <c r="ES120" s="99"/>
      <c r="ET120" s="99"/>
      <c r="EU120" s="99"/>
      <c r="EV120" s="99"/>
      <c r="EW120" s="99"/>
      <c r="EX120" s="99"/>
      <c r="EY120" s="99"/>
      <c r="EZ120" s="99"/>
      <c r="FA120" s="99"/>
      <c r="FB120" s="99"/>
      <c r="FC120" s="99"/>
      <c r="FD120" s="99"/>
      <c r="FE120" s="99"/>
      <c r="FF120" s="99"/>
      <c r="FG120" s="99"/>
      <c r="FH120" s="99"/>
      <c r="FI120" s="99"/>
      <c r="FJ120" s="99"/>
      <c r="FK120" s="99"/>
      <c r="FL120" s="99"/>
      <c r="FM120" s="99"/>
      <c r="FN120" s="99"/>
      <c r="FO120" s="99"/>
      <c r="FP120" s="99"/>
      <c r="FQ120" s="99"/>
      <c r="FR120" s="99"/>
      <c r="FS120" s="99"/>
      <c r="FT120" s="99"/>
      <c r="FU120" s="99"/>
      <c r="FV120" s="99"/>
      <c r="FW120" s="99"/>
      <c r="FX120" s="99"/>
      <c r="FY120" s="99"/>
      <c r="FZ120" s="99"/>
      <c r="GA120" s="99"/>
      <c r="GB120" s="99"/>
      <c r="GC120" s="99"/>
      <c r="GD120" s="99"/>
      <c r="GE120" s="99"/>
      <c r="GF120" s="99"/>
      <c r="GG120" s="99"/>
      <c r="GH120" s="99"/>
      <c r="GI120" s="99"/>
      <c r="GJ120" s="99"/>
      <c r="GK120" s="99"/>
      <c r="GL120" s="99"/>
      <c r="GM120" s="99"/>
      <c r="GN120" s="99"/>
      <c r="GO120" s="99"/>
      <c r="GP120" s="99"/>
      <c r="GQ120" s="99"/>
      <c r="GR120" s="99"/>
      <c r="GS120" s="99"/>
      <c r="GT120" s="99"/>
      <c r="GU120" s="99"/>
      <c r="GV120" s="99"/>
      <c r="GW120" s="99"/>
      <c r="GX120" s="99"/>
      <c r="GY120" s="99"/>
      <c r="GZ120" s="99"/>
      <c r="HA120" s="99"/>
      <c r="HB120" s="99"/>
      <c r="HC120" s="99"/>
      <c r="HD120" s="99"/>
      <c r="HE120" s="99"/>
      <c r="HF120" s="99"/>
      <c r="HG120" s="99"/>
      <c r="HH120" s="99"/>
      <c r="HI120" s="99"/>
      <c r="HJ120" s="99"/>
      <c r="HK120" s="99"/>
      <c r="HL120" s="99"/>
      <c r="HM120" s="99"/>
      <c r="HN120" s="99"/>
      <c r="HO120" s="99"/>
      <c r="HP120" s="99"/>
      <c r="HQ120" s="99"/>
      <c r="HR120" s="99"/>
      <c r="HS120" s="99"/>
      <c r="HT120" s="99"/>
      <c r="HU120" s="99"/>
      <c r="HV120" s="99"/>
      <c r="HW120" s="99"/>
      <c r="HX120" s="99"/>
      <c r="HY120" s="99"/>
      <c r="HZ120" s="99"/>
      <c r="IA120" s="99"/>
      <c r="IB120" s="99"/>
      <c r="IC120" s="99"/>
      <c r="ID120" s="99"/>
      <c r="IE120" s="99"/>
      <c r="IF120" s="99"/>
      <c r="IG120" s="99"/>
      <c r="IH120" s="99"/>
      <c r="II120" s="99"/>
      <c r="IJ120" s="99"/>
      <c r="IK120" s="99"/>
      <c r="IL120" s="99"/>
      <c r="IM120" s="99"/>
      <c r="IN120" s="99"/>
      <c r="IO120" s="99"/>
      <c r="IP120" s="99"/>
      <c r="IQ120" s="99"/>
      <c r="IR120" s="99"/>
      <c r="IS120" s="99"/>
      <c r="IT120" s="99"/>
      <c r="IU120" s="99"/>
      <c r="IV120" s="99"/>
      <c r="IW120" s="99"/>
      <c r="IX120" s="99"/>
      <c r="IY120" s="99"/>
      <c r="IZ120" s="99"/>
      <c r="JA120" s="99"/>
      <c r="JB120" s="99"/>
      <c r="JC120" s="99"/>
      <c r="JD120" s="99"/>
      <c r="JE120" s="99"/>
    </row>
    <row r="121" spans="1:265" s="26" customFormat="1" ht="32.25" customHeight="1" x14ac:dyDescent="0.25">
      <c r="A121" s="1580" t="s">
        <v>298</v>
      </c>
      <c r="B121" s="147"/>
      <c r="C121" s="168"/>
      <c r="D121" s="168"/>
      <c r="E121" s="671"/>
      <c r="F121" s="168"/>
      <c r="G121" s="288"/>
      <c r="H121" s="288"/>
      <c r="I121" s="166"/>
      <c r="J121" s="166"/>
      <c r="K121" s="420"/>
      <c r="L121" s="166"/>
      <c r="M121" s="166"/>
      <c r="N121" s="166"/>
      <c r="O121" s="166"/>
      <c r="P121" s="166"/>
      <c r="Q121" s="166"/>
      <c r="R121" s="166"/>
      <c r="S121" s="166"/>
      <c r="T121" s="934"/>
      <c r="U121" s="166"/>
      <c r="V121" s="166"/>
      <c r="W121" s="586"/>
      <c r="X121" s="166"/>
      <c r="Y121" s="311"/>
      <c r="Z121" s="2256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</row>
    <row r="122" spans="1:265" s="108" customFormat="1" ht="15" customHeight="1" x14ac:dyDescent="0.25">
      <c r="A122" s="51" t="s">
        <v>5</v>
      </c>
      <c r="B122" s="51"/>
      <c r="C122" s="36"/>
      <c r="D122" s="36"/>
      <c r="E122" s="572"/>
      <c r="F122" s="36"/>
      <c r="G122" s="81"/>
      <c r="H122" s="81"/>
      <c r="I122" s="33"/>
      <c r="J122" s="33"/>
      <c r="K122" s="583"/>
      <c r="L122" s="33"/>
      <c r="M122" s="33"/>
      <c r="N122" s="33"/>
      <c r="O122" s="33"/>
      <c r="P122" s="33"/>
      <c r="Q122" s="33"/>
      <c r="R122" s="33"/>
      <c r="S122" s="33"/>
      <c r="T122" s="2559"/>
      <c r="U122" s="33"/>
      <c r="V122" s="33"/>
      <c r="W122" s="33"/>
      <c r="X122" s="33"/>
      <c r="Y122" s="311"/>
      <c r="Z122" s="2256"/>
    </row>
    <row r="123" spans="1:265" s="108" customFormat="1" ht="15" customHeight="1" x14ac:dyDescent="0.25">
      <c r="A123" s="148" t="s">
        <v>57</v>
      </c>
      <c r="B123" s="600">
        <v>340</v>
      </c>
      <c r="C123" s="36">
        <v>1580</v>
      </c>
      <c r="D123" s="144">
        <f t="shared" ref="D123:D126" si="98">ROUND(C123/12*$A$3,0)</f>
        <v>658</v>
      </c>
      <c r="E123" s="572">
        <v>637</v>
      </c>
      <c r="F123" s="144">
        <f t="shared" ref="F123:F126" si="99">E123/D123*100</f>
        <v>96.808510638297875</v>
      </c>
      <c r="G123" s="266">
        <v>11</v>
      </c>
      <c r="H123" s="157">
        <f t="shared" ref="H123:H127" si="100">K123/E123</f>
        <v>12.102040816326531</v>
      </c>
      <c r="I123" s="166">
        <f t="shared" ref="I123:I126" si="101">ROUND(C123*G123,0)</f>
        <v>17380</v>
      </c>
      <c r="J123" s="166">
        <f t="shared" ref="J123:J126" si="102">ROUND(D123*G123,0)</f>
        <v>7238</v>
      </c>
      <c r="K123" s="758">
        <v>7709</v>
      </c>
      <c r="L123" s="166">
        <f t="shared" ref="L123:L127" si="103">K123/J123*100</f>
        <v>106.50732246476929</v>
      </c>
      <c r="M123" s="166">
        <f>I123/B123</f>
        <v>51.117647058823529</v>
      </c>
      <c r="N123" s="166">
        <f t="shared" ref="N123:N127" si="104">K123/$A$3*12/M123</f>
        <v>361.94154200230145</v>
      </c>
      <c r="O123" s="33"/>
      <c r="P123" s="33"/>
      <c r="Q123" s="33"/>
      <c r="R123" s="33"/>
      <c r="S123" s="33"/>
      <c r="T123" s="2559"/>
      <c r="U123" s="33"/>
      <c r="V123" s="33"/>
      <c r="W123" s="33"/>
      <c r="X123" s="33"/>
      <c r="Y123" s="311"/>
      <c r="Z123" s="2256"/>
    </row>
    <row r="124" spans="1:265" s="108" customFormat="1" ht="15" customHeight="1" x14ac:dyDescent="0.25">
      <c r="A124" s="148" t="s">
        <v>97</v>
      </c>
      <c r="B124" s="600">
        <v>340</v>
      </c>
      <c r="C124" s="36">
        <v>410</v>
      </c>
      <c r="D124" s="144">
        <f t="shared" si="98"/>
        <v>171</v>
      </c>
      <c r="E124" s="572">
        <v>172</v>
      </c>
      <c r="F124" s="144">
        <f t="shared" si="99"/>
        <v>100.58479532163742</v>
      </c>
      <c r="G124" s="266">
        <v>11</v>
      </c>
      <c r="H124" s="157">
        <f t="shared" si="100"/>
        <v>10.418604651162791</v>
      </c>
      <c r="I124" s="166">
        <f t="shared" si="101"/>
        <v>4510</v>
      </c>
      <c r="J124" s="166">
        <f t="shared" si="102"/>
        <v>1881</v>
      </c>
      <c r="K124" s="758">
        <v>1792</v>
      </c>
      <c r="L124" s="166">
        <f t="shared" si="103"/>
        <v>95.26847421584263</v>
      </c>
      <c r="M124" s="166">
        <f>I124/B124</f>
        <v>13.264705882352942</v>
      </c>
      <c r="N124" s="166">
        <f t="shared" si="104"/>
        <v>324.22882483370279</v>
      </c>
      <c r="O124" s="33"/>
      <c r="P124" s="33"/>
      <c r="Q124" s="33"/>
      <c r="R124" s="33"/>
      <c r="S124" s="33"/>
      <c r="T124" s="2559"/>
      <c r="U124" s="33"/>
      <c r="V124" s="33"/>
      <c r="W124" s="33"/>
      <c r="X124" s="33"/>
      <c r="Y124" s="311"/>
      <c r="Z124" s="2256"/>
    </row>
    <row r="125" spans="1:265" s="108" customFormat="1" ht="15" customHeight="1" x14ac:dyDescent="0.25">
      <c r="A125" s="148" t="s">
        <v>19</v>
      </c>
      <c r="B125" s="600">
        <v>340</v>
      </c>
      <c r="C125" s="36">
        <v>1635</v>
      </c>
      <c r="D125" s="144">
        <f t="shared" si="98"/>
        <v>681</v>
      </c>
      <c r="E125" s="572">
        <v>724</v>
      </c>
      <c r="F125" s="144">
        <f t="shared" si="99"/>
        <v>106.31424375917769</v>
      </c>
      <c r="G125" s="266">
        <v>7.5</v>
      </c>
      <c r="H125" s="157">
        <f t="shared" si="100"/>
        <v>7.6671270718232041</v>
      </c>
      <c r="I125" s="166">
        <f t="shared" si="101"/>
        <v>12263</v>
      </c>
      <c r="J125" s="166">
        <f t="shared" si="102"/>
        <v>5108</v>
      </c>
      <c r="K125" s="758">
        <v>5551</v>
      </c>
      <c r="L125" s="166">
        <f t="shared" si="103"/>
        <v>108.672670321065</v>
      </c>
      <c r="M125" s="166">
        <f>I125/B125</f>
        <v>36.067647058823532</v>
      </c>
      <c r="N125" s="166">
        <f t="shared" si="104"/>
        <v>369.37258419636305</v>
      </c>
      <c r="O125" s="33"/>
      <c r="P125" s="33"/>
      <c r="Q125" s="33"/>
      <c r="R125" s="33"/>
      <c r="S125" s="33"/>
      <c r="T125" s="2559"/>
      <c r="U125" s="33"/>
      <c r="V125" s="33"/>
      <c r="W125" s="33"/>
      <c r="X125" s="33"/>
      <c r="Y125" s="311"/>
      <c r="Z125" s="2256"/>
    </row>
    <row r="126" spans="1:265" s="108" customFormat="1" ht="15" customHeight="1" x14ac:dyDescent="0.25">
      <c r="A126" s="148" t="s">
        <v>227</v>
      </c>
      <c r="B126" s="600">
        <v>340</v>
      </c>
      <c r="C126" s="36">
        <v>1220</v>
      </c>
      <c r="D126" s="144">
        <f t="shared" si="98"/>
        <v>508</v>
      </c>
      <c r="E126" s="572">
        <v>505</v>
      </c>
      <c r="F126" s="144">
        <f t="shared" si="99"/>
        <v>99.409448818897644</v>
      </c>
      <c r="G126" s="266">
        <v>10</v>
      </c>
      <c r="H126" s="157">
        <f t="shared" si="100"/>
        <v>11.063366336633663</v>
      </c>
      <c r="I126" s="166">
        <f t="shared" si="101"/>
        <v>12200</v>
      </c>
      <c r="J126" s="166">
        <f t="shared" si="102"/>
        <v>5080</v>
      </c>
      <c r="K126" s="758">
        <v>5587</v>
      </c>
      <c r="L126" s="166">
        <f t="shared" si="103"/>
        <v>109.98031496062993</v>
      </c>
      <c r="M126" s="166">
        <f>I126/B126</f>
        <v>35.882352941176471</v>
      </c>
      <c r="N126" s="166">
        <f t="shared" si="104"/>
        <v>373.68786885245902</v>
      </c>
      <c r="O126" s="33"/>
      <c r="P126" s="33"/>
      <c r="Q126" s="33"/>
      <c r="R126" s="33"/>
      <c r="S126" s="33"/>
      <c r="T126" s="2570"/>
      <c r="U126" s="33"/>
      <c r="V126" s="33"/>
      <c r="W126" s="33"/>
      <c r="X126" s="33"/>
      <c r="Y126" s="311"/>
      <c r="Z126" s="2256"/>
    </row>
    <row r="127" spans="1:265" s="417" customFormat="1" ht="15" customHeight="1" x14ac:dyDescent="0.25">
      <c r="A127" s="537" t="s">
        <v>7</v>
      </c>
      <c r="B127" s="537"/>
      <c r="C127" s="580">
        <f>SUM(C123:C126)</f>
        <v>4845</v>
      </c>
      <c r="D127" s="580">
        <f>SUM(D123:D126)</f>
        <v>2018</v>
      </c>
      <c r="E127" s="580">
        <f>SUM(E123:E126)</f>
        <v>2038</v>
      </c>
      <c r="F127" s="580">
        <f>E127/D127*100</f>
        <v>100.99108027750248</v>
      </c>
      <c r="G127" s="577">
        <f>SUM(I127/C127)</f>
        <v>9.5671826625387002</v>
      </c>
      <c r="H127" s="419">
        <f t="shared" si="100"/>
        <v>10.127085377821393</v>
      </c>
      <c r="I127" s="580">
        <f>SUM(I123:I126)</f>
        <v>46353</v>
      </c>
      <c r="J127" s="580">
        <f>SUM(J123:J126)</f>
        <v>19307</v>
      </c>
      <c r="K127" s="580">
        <f>SUM(K123:K126)</f>
        <v>20639</v>
      </c>
      <c r="L127" s="420">
        <f t="shared" si="103"/>
        <v>106.89905215724866</v>
      </c>
      <c r="M127" s="785">
        <f>SUM(M123:M126)</f>
        <v>136.33235294117645</v>
      </c>
      <c r="N127" s="420">
        <f t="shared" si="104"/>
        <v>363.329752119604</v>
      </c>
      <c r="O127" s="579">
        <v>153978.50428047363</v>
      </c>
      <c r="P127" s="579">
        <v>151116.04219026005</v>
      </c>
      <c r="Q127" s="579">
        <v>151116.04219026005</v>
      </c>
      <c r="R127" s="579">
        <v>151116.10144</v>
      </c>
      <c r="S127" s="579">
        <v>151116.10144</v>
      </c>
      <c r="T127" s="2562">
        <f>O127/12*$A$3+(P127-O127)/11*4+(Q127-P127)/10*3+(R127-Q127)/9*2+(S127-R127)/8*1</f>
        <v>63116.827977940673</v>
      </c>
      <c r="U127" s="579">
        <f t="shared" ref="U127" si="105">X127-W127</f>
        <v>62224.101309999998</v>
      </c>
      <c r="V127" s="579">
        <f>U127-T127</f>
        <v>-892.72666794067482</v>
      </c>
      <c r="W127" s="579">
        <v>-230.59836999999999</v>
      </c>
      <c r="X127" s="579">
        <v>61993.502939999998</v>
      </c>
      <c r="Y127" s="416"/>
      <c r="Z127" s="2256"/>
    </row>
    <row r="128" spans="1:265" s="108" customFormat="1" ht="15" customHeight="1" x14ac:dyDescent="0.25">
      <c r="A128" s="524" t="s">
        <v>14</v>
      </c>
      <c r="B128" s="60"/>
      <c r="C128" s="36"/>
      <c r="D128" s="36"/>
      <c r="E128" s="572"/>
      <c r="F128" s="36"/>
      <c r="G128" s="85"/>
      <c r="H128" s="85"/>
      <c r="I128" s="78"/>
      <c r="J128" s="78"/>
      <c r="K128" s="755"/>
      <c r="L128" s="78"/>
      <c r="M128" s="78"/>
      <c r="N128" s="78"/>
      <c r="O128" s="34"/>
      <c r="P128" s="34"/>
      <c r="Q128" s="34"/>
      <c r="R128" s="34"/>
      <c r="S128" s="34"/>
      <c r="T128" s="941"/>
      <c r="U128" s="34"/>
      <c r="V128" s="34"/>
      <c r="W128" s="34"/>
      <c r="X128" s="34"/>
      <c r="Y128" s="311"/>
      <c r="Z128" s="2256"/>
    </row>
    <row r="129" spans="1:26" s="108" customFormat="1" ht="16.5" customHeight="1" x14ac:dyDescent="0.25">
      <c r="A129" s="60" t="s">
        <v>343</v>
      </c>
      <c r="B129" s="59"/>
      <c r="C129" s="143"/>
      <c r="D129" s="143"/>
      <c r="E129" s="421"/>
      <c r="F129" s="143"/>
      <c r="G129" s="50"/>
      <c r="H129" s="50"/>
      <c r="I129" s="38"/>
      <c r="J129" s="38"/>
      <c r="K129" s="669"/>
      <c r="L129" s="38"/>
      <c r="M129" s="38"/>
      <c r="N129" s="38"/>
      <c r="O129" s="53"/>
      <c r="P129" s="53"/>
      <c r="Q129" s="53"/>
      <c r="R129" s="53"/>
      <c r="S129" s="53"/>
      <c r="T129" s="865"/>
      <c r="U129" s="53"/>
      <c r="V129" s="53"/>
      <c r="W129" s="53"/>
      <c r="X129" s="53"/>
      <c r="Y129" s="311"/>
      <c r="Z129" s="2256"/>
    </row>
    <row r="130" spans="1:26" s="108" customFormat="1" ht="15" customHeight="1" x14ac:dyDescent="0.25">
      <c r="A130" s="294" t="s">
        <v>217</v>
      </c>
      <c r="B130" s="294"/>
      <c r="C130" s="53">
        <f>SUM(C131,C132,C133,C134)</f>
        <v>9600</v>
      </c>
      <c r="D130" s="53">
        <f t="shared" ref="D130" si="106">SUM(D131,D132,D133,D134)</f>
        <v>4000</v>
      </c>
      <c r="E130" s="53">
        <f t="shared" ref="E130" si="107">SUM(E131,E132,E133,E134)</f>
        <v>14125</v>
      </c>
      <c r="F130" s="580">
        <f>E130/D130*100</f>
        <v>353.125</v>
      </c>
      <c r="G130" s="56"/>
      <c r="H130" s="56"/>
      <c r="I130" s="55"/>
      <c r="J130" s="55"/>
      <c r="K130" s="545"/>
      <c r="L130" s="55"/>
      <c r="M130" s="55"/>
      <c r="N130" s="55"/>
      <c r="O130" s="314"/>
      <c r="P130" s="314"/>
      <c r="Q130" s="314"/>
      <c r="R130" s="314"/>
      <c r="S130" s="314"/>
      <c r="T130" s="2560"/>
      <c r="U130" s="314"/>
      <c r="V130" s="314"/>
      <c r="W130" s="314"/>
      <c r="X130" s="314"/>
      <c r="Y130" s="311"/>
      <c r="Z130" s="2256"/>
    </row>
    <row r="131" spans="1:26" s="108" customFormat="1" ht="15" customHeight="1" x14ac:dyDescent="0.25">
      <c r="A131" s="294" t="s">
        <v>344</v>
      </c>
      <c r="B131" s="294"/>
      <c r="C131" s="53"/>
      <c r="D131" s="144">
        <f t="shared" ref="D131:D136" si="108">ROUND(C131/12*$A$3,0)</f>
        <v>0</v>
      </c>
      <c r="E131" s="527"/>
      <c r="F131" s="580"/>
      <c r="G131" s="56"/>
      <c r="H131" s="56"/>
      <c r="I131" s="55"/>
      <c r="J131" s="55"/>
      <c r="K131" s="545"/>
      <c r="L131" s="55"/>
      <c r="M131" s="55"/>
      <c r="N131" s="55"/>
      <c r="O131" s="314"/>
      <c r="P131" s="314"/>
      <c r="Q131" s="314"/>
      <c r="R131" s="314"/>
      <c r="S131" s="314"/>
      <c r="T131" s="2560"/>
      <c r="U131" s="314"/>
      <c r="V131" s="314"/>
      <c r="W131" s="314"/>
      <c r="X131" s="314"/>
      <c r="Y131" s="311"/>
      <c r="Z131" s="2256"/>
    </row>
    <row r="132" spans="1:26" s="108" customFormat="1" ht="38.1" customHeight="1" x14ac:dyDescent="0.25">
      <c r="A132" s="294" t="s">
        <v>345</v>
      </c>
      <c r="B132" s="294"/>
      <c r="C132" s="53">
        <v>1600</v>
      </c>
      <c r="D132" s="144">
        <f t="shared" si="108"/>
        <v>667</v>
      </c>
      <c r="E132" s="527">
        <v>1241</v>
      </c>
      <c r="F132" s="580">
        <f>E132/D132*100</f>
        <v>186.05697151424289</v>
      </c>
      <c r="G132" s="56"/>
      <c r="H132" s="56"/>
      <c r="I132" s="55"/>
      <c r="J132" s="55"/>
      <c r="K132" s="545"/>
      <c r="L132" s="55"/>
      <c r="M132" s="55"/>
      <c r="N132" s="55"/>
      <c r="O132" s="314"/>
      <c r="P132" s="314"/>
      <c r="Q132" s="314"/>
      <c r="R132" s="314"/>
      <c r="S132" s="314"/>
      <c r="T132" s="2560"/>
      <c r="U132" s="314"/>
      <c r="V132" s="314"/>
      <c r="W132" s="314"/>
      <c r="X132" s="314"/>
      <c r="Y132" s="311"/>
      <c r="Z132" s="2256"/>
    </row>
    <row r="133" spans="1:26" s="108" customFormat="1" ht="38.1" customHeight="1" x14ac:dyDescent="0.25">
      <c r="A133" s="294" t="s">
        <v>346</v>
      </c>
      <c r="B133" s="294"/>
      <c r="C133" s="53"/>
      <c r="D133" s="144">
        <f t="shared" si="108"/>
        <v>0</v>
      </c>
      <c r="E133" s="527"/>
      <c r="F133" s="580"/>
      <c r="G133" s="56"/>
      <c r="H133" s="56"/>
      <c r="I133" s="55"/>
      <c r="J133" s="55"/>
      <c r="K133" s="545"/>
      <c r="L133" s="55"/>
      <c r="M133" s="55"/>
      <c r="N133" s="55"/>
      <c r="O133" s="314"/>
      <c r="P133" s="314"/>
      <c r="Q133" s="314"/>
      <c r="R133" s="314"/>
      <c r="S133" s="314"/>
      <c r="T133" s="2560"/>
      <c r="U133" s="314"/>
      <c r="V133" s="314"/>
      <c r="W133" s="314"/>
      <c r="X133" s="314"/>
      <c r="Y133" s="311"/>
      <c r="Z133" s="2256"/>
    </row>
    <row r="134" spans="1:26" s="108" customFormat="1" ht="18.75" customHeight="1" x14ac:dyDescent="0.25">
      <c r="A134" s="294" t="s">
        <v>347</v>
      </c>
      <c r="B134" s="294"/>
      <c r="C134" s="53">
        <v>8000</v>
      </c>
      <c r="D134" s="144">
        <f t="shared" si="108"/>
        <v>3333</v>
      </c>
      <c r="E134" s="527">
        <v>12884</v>
      </c>
      <c r="F134" s="580">
        <f>E134/D134*100</f>
        <v>386.55865586558656</v>
      </c>
      <c r="G134" s="56"/>
      <c r="H134" s="56"/>
      <c r="I134" s="55"/>
      <c r="J134" s="55"/>
      <c r="K134" s="545"/>
      <c r="L134" s="55"/>
      <c r="M134" s="55"/>
      <c r="N134" s="55"/>
      <c r="O134" s="314"/>
      <c r="P134" s="314"/>
      <c r="Q134" s="314"/>
      <c r="R134" s="314"/>
      <c r="S134" s="314"/>
      <c r="T134" s="2560"/>
      <c r="U134" s="314"/>
      <c r="V134" s="314"/>
      <c r="W134" s="314"/>
      <c r="X134" s="314"/>
      <c r="Y134" s="311"/>
      <c r="Z134" s="2256"/>
    </row>
    <row r="135" spans="1:26" s="108" customFormat="1" ht="18" customHeight="1" x14ac:dyDescent="0.25">
      <c r="A135" s="536" t="s">
        <v>169</v>
      </c>
      <c r="B135" s="294"/>
      <c r="C135" s="53">
        <v>25735</v>
      </c>
      <c r="D135" s="144">
        <f t="shared" si="108"/>
        <v>10723</v>
      </c>
      <c r="E135" s="527">
        <v>7142</v>
      </c>
      <c r="F135" s="580">
        <f>E135/D135*100</f>
        <v>66.604495010724605</v>
      </c>
      <c r="G135" s="56"/>
      <c r="H135" s="56"/>
      <c r="I135" s="55"/>
      <c r="J135" s="55"/>
      <c r="K135" s="545"/>
      <c r="L135" s="55"/>
      <c r="M135" s="55"/>
      <c r="N135" s="55"/>
      <c r="O135" s="314"/>
      <c r="P135" s="314"/>
      <c r="Q135" s="314"/>
      <c r="R135" s="314"/>
      <c r="S135" s="314"/>
      <c r="T135" s="2560"/>
      <c r="U135" s="314"/>
      <c r="V135" s="314"/>
      <c r="W135" s="314"/>
      <c r="X135" s="314"/>
      <c r="Y135" s="311"/>
      <c r="Z135" s="2256"/>
    </row>
    <row r="136" spans="1:26" s="108" customFormat="1" ht="15" customHeight="1" x14ac:dyDescent="0.25">
      <c r="A136" s="880" t="s">
        <v>339</v>
      </c>
      <c r="B136" s="294"/>
      <c r="C136" s="53"/>
      <c r="D136" s="144">
        <f t="shared" si="108"/>
        <v>0</v>
      </c>
      <c r="E136" s="527"/>
      <c r="F136" s="580"/>
      <c r="G136" s="56"/>
      <c r="H136" s="56"/>
      <c r="I136" s="55"/>
      <c r="J136" s="55"/>
      <c r="K136" s="545"/>
      <c r="L136" s="55"/>
      <c r="M136" s="55"/>
      <c r="N136" s="55"/>
      <c r="O136" s="314"/>
      <c r="P136" s="314"/>
      <c r="Q136" s="314"/>
      <c r="R136" s="314"/>
      <c r="S136" s="314"/>
      <c r="T136" s="2560"/>
      <c r="U136" s="314"/>
      <c r="V136" s="314"/>
      <c r="W136" s="314"/>
      <c r="X136" s="314"/>
      <c r="Y136" s="311"/>
      <c r="Z136" s="2256"/>
    </row>
    <row r="137" spans="1:26" s="108" customFormat="1" ht="15" customHeight="1" x14ac:dyDescent="0.25">
      <c r="A137" s="429" t="s">
        <v>183</v>
      </c>
      <c r="B137" s="534"/>
      <c r="C137" s="57">
        <f>SUM(C130+C135*3.2)</f>
        <v>91952</v>
      </c>
      <c r="D137" s="57">
        <f t="shared" ref="D137:E137" si="109">SUM(D130+D135*3.2)</f>
        <v>38313.599999999999</v>
      </c>
      <c r="E137" s="57">
        <f t="shared" si="109"/>
        <v>36979.4</v>
      </c>
      <c r="F137" s="580">
        <f>E137/D137*100</f>
        <v>96.517685625991817</v>
      </c>
      <c r="G137" s="56"/>
      <c r="H137" s="56"/>
      <c r="I137" s="55"/>
      <c r="J137" s="55"/>
      <c r="K137" s="545"/>
      <c r="L137" s="55"/>
      <c r="M137" s="55"/>
      <c r="N137" s="55"/>
      <c r="O137" s="314"/>
      <c r="P137" s="314"/>
      <c r="Q137" s="314"/>
      <c r="R137" s="314"/>
      <c r="S137" s="314"/>
      <c r="T137" s="2560"/>
      <c r="U137" s="314"/>
      <c r="V137" s="314"/>
      <c r="W137" s="314"/>
      <c r="X137" s="314"/>
      <c r="Y137" s="311"/>
      <c r="Z137" s="2256"/>
    </row>
    <row r="138" spans="1:26" s="108" customFormat="1" ht="15" customHeight="1" x14ac:dyDescent="0.25">
      <c r="A138" s="881" t="s">
        <v>348</v>
      </c>
      <c r="B138" s="548"/>
      <c r="C138" s="527"/>
      <c r="D138" s="418"/>
      <c r="E138" s="527"/>
      <c r="F138" s="580"/>
      <c r="G138" s="56"/>
      <c r="H138" s="56"/>
      <c r="I138" s="55"/>
      <c r="J138" s="55"/>
      <c r="K138" s="545"/>
      <c r="L138" s="55"/>
      <c r="M138" s="55"/>
      <c r="N138" s="55"/>
      <c r="O138" s="314"/>
      <c r="P138" s="314"/>
      <c r="Q138" s="314"/>
      <c r="R138" s="314"/>
      <c r="S138" s="314"/>
      <c r="T138" s="2560"/>
      <c r="U138" s="314"/>
      <c r="V138" s="314"/>
      <c r="W138" s="314"/>
      <c r="X138" s="314"/>
      <c r="Y138" s="311"/>
      <c r="Z138" s="2256"/>
    </row>
    <row r="139" spans="1:26" s="108" customFormat="1" ht="15" customHeight="1" x14ac:dyDescent="0.25">
      <c r="A139" s="294" t="s">
        <v>217</v>
      </c>
      <c r="B139" s="294"/>
      <c r="C139" s="53">
        <f>SUM(C141,C144)</f>
        <v>9522</v>
      </c>
      <c r="D139" s="53">
        <f>SUM(D141,D144)</f>
        <v>3967</v>
      </c>
      <c r="E139" s="53">
        <f>SUM(E141,E144)</f>
        <v>3403</v>
      </c>
      <c r="F139" s="580">
        <f>E139/D139*100</f>
        <v>85.782707335518026</v>
      </c>
      <c r="G139" s="56"/>
      <c r="H139" s="56"/>
      <c r="I139" s="55"/>
      <c r="J139" s="55"/>
      <c r="K139" s="545"/>
      <c r="L139" s="55"/>
      <c r="M139" s="55"/>
      <c r="N139" s="55"/>
      <c r="O139" s="314"/>
      <c r="P139" s="314"/>
      <c r="Q139" s="314"/>
      <c r="R139" s="314"/>
      <c r="S139" s="314"/>
      <c r="T139" s="2560"/>
      <c r="U139" s="314"/>
      <c r="V139" s="314"/>
      <c r="W139" s="314"/>
      <c r="X139" s="314"/>
      <c r="Y139" s="311"/>
      <c r="Z139" s="2256"/>
    </row>
    <row r="140" spans="1:26" s="108" customFormat="1" ht="15" customHeight="1" x14ac:dyDescent="0.25">
      <c r="A140" s="294" t="s">
        <v>344</v>
      </c>
      <c r="B140" s="294"/>
      <c r="C140" s="53"/>
      <c r="D140" s="144">
        <f t="shared" ref="D140" si="110">ROUND(C140/12*$A$3,0)</f>
        <v>0</v>
      </c>
      <c r="E140" s="527"/>
      <c r="F140" s="580"/>
      <c r="G140" s="56"/>
      <c r="H140" s="56"/>
      <c r="I140" s="55"/>
      <c r="J140" s="55"/>
      <c r="K140" s="545"/>
      <c r="L140" s="55"/>
      <c r="M140" s="55"/>
      <c r="N140" s="55"/>
      <c r="O140" s="314"/>
      <c r="P140" s="314"/>
      <c r="Q140" s="314"/>
      <c r="R140" s="314"/>
      <c r="S140" s="314"/>
      <c r="T140" s="2560"/>
      <c r="U140" s="314"/>
      <c r="V140" s="314"/>
      <c r="W140" s="314"/>
      <c r="X140" s="314"/>
      <c r="Y140" s="311"/>
      <c r="Z140" s="2256"/>
    </row>
    <row r="141" spans="1:26" s="108" customFormat="1" ht="48.75" customHeight="1" x14ac:dyDescent="0.25">
      <c r="A141" s="819" t="s">
        <v>349</v>
      </c>
      <c r="B141" s="819"/>
      <c r="C141" s="53">
        <f>SUM(C142:C143)</f>
        <v>7522</v>
      </c>
      <c r="D141" s="53">
        <f>SUM(D142:D143)</f>
        <v>3134</v>
      </c>
      <c r="E141" s="53">
        <f>SUM(E142:E143)</f>
        <v>3196</v>
      </c>
      <c r="F141" s="580">
        <f>E141/D141*100</f>
        <v>101.97830248883217</v>
      </c>
      <c r="G141" s="56"/>
      <c r="H141" s="56"/>
      <c r="I141" s="55"/>
      <c r="J141" s="55"/>
      <c r="K141" s="545"/>
      <c r="L141" s="55"/>
      <c r="M141" s="55"/>
      <c r="N141" s="55"/>
      <c r="O141" s="314"/>
      <c r="P141" s="314"/>
      <c r="Q141" s="314"/>
      <c r="R141" s="314"/>
      <c r="S141" s="314"/>
      <c r="T141" s="2560"/>
      <c r="U141" s="314"/>
      <c r="V141" s="314"/>
      <c r="W141" s="314"/>
      <c r="X141" s="314"/>
      <c r="Y141" s="311"/>
      <c r="Z141" s="2256"/>
    </row>
    <row r="142" spans="1:26" s="108" customFormat="1" ht="38.1" customHeight="1" x14ac:dyDescent="0.25">
      <c r="A142" s="294" t="s">
        <v>350</v>
      </c>
      <c r="B142" s="294"/>
      <c r="C142" s="53">
        <v>5786</v>
      </c>
      <c r="D142" s="144">
        <f t="shared" ref="D142:D143" si="111">ROUND(C142/12*$A$3,0)</f>
        <v>2411</v>
      </c>
      <c r="E142" s="527">
        <v>2493</v>
      </c>
      <c r="F142" s="580">
        <f>E142/D142*100</f>
        <v>103.40107839070924</v>
      </c>
      <c r="G142" s="56"/>
      <c r="H142" s="56"/>
      <c r="I142" s="55"/>
      <c r="J142" s="55"/>
      <c r="K142" s="545"/>
      <c r="L142" s="55"/>
      <c r="M142" s="55"/>
      <c r="N142" s="55"/>
      <c r="O142" s="314"/>
      <c r="P142" s="314"/>
      <c r="Q142" s="314"/>
      <c r="R142" s="314"/>
      <c r="S142" s="314"/>
      <c r="T142" s="2560"/>
      <c r="U142" s="314"/>
      <c r="V142" s="314"/>
      <c r="W142" s="314"/>
      <c r="X142" s="314"/>
      <c r="Y142" s="311"/>
      <c r="Z142" s="2256"/>
    </row>
    <row r="143" spans="1:26" s="108" customFormat="1" ht="38.1" customHeight="1" x14ac:dyDescent="0.25">
      <c r="A143" s="294" t="s">
        <v>351</v>
      </c>
      <c r="B143" s="294"/>
      <c r="C143" s="53">
        <v>1736</v>
      </c>
      <c r="D143" s="144">
        <f t="shared" si="111"/>
        <v>723</v>
      </c>
      <c r="E143" s="527">
        <v>703</v>
      </c>
      <c r="F143" s="580">
        <f>E143/D143*100</f>
        <v>97.233748271092665</v>
      </c>
      <c r="G143" s="56"/>
      <c r="H143" s="56"/>
      <c r="I143" s="55"/>
      <c r="J143" s="55"/>
      <c r="K143" s="545"/>
      <c r="L143" s="55"/>
      <c r="M143" s="55"/>
      <c r="N143" s="55"/>
      <c r="O143" s="314"/>
      <c r="P143" s="314"/>
      <c r="Q143" s="314"/>
      <c r="R143" s="314"/>
      <c r="S143" s="314"/>
      <c r="T143" s="2560"/>
      <c r="U143" s="314"/>
      <c r="V143" s="314"/>
      <c r="W143" s="314"/>
      <c r="X143" s="314"/>
      <c r="Y143" s="311"/>
      <c r="Z143" s="2256"/>
    </row>
    <row r="144" spans="1:26" s="108" customFormat="1" ht="46.5" customHeight="1" x14ac:dyDescent="0.25">
      <c r="A144" s="819" t="s">
        <v>352</v>
      </c>
      <c r="B144" s="819"/>
      <c r="C144" s="53">
        <f>SUM(C145:C145)</f>
        <v>2000</v>
      </c>
      <c r="D144" s="53">
        <f>SUM(D145:D145)</f>
        <v>833</v>
      </c>
      <c r="E144" s="53">
        <f>SUM(E145:E145)</f>
        <v>207</v>
      </c>
      <c r="F144" s="580">
        <f>E144/D144*100</f>
        <v>24.849939975990395</v>
      </c>
      <c r="G144" s="56"/>
      <c r="H144" s="56"/>
      <c r="I144" s="55"/>
      <c r="J144" s="55"/>
      <c r="K144" s="545"/>
      <c r="L144" s="55"/>
      <c r="M144" s="55"/>
      <c r="N144" s="55"/>
      <c r="O144" s="314"/>
      <c r="P144" s="314"/>
      <c r="Q144" s="314"/>
      <c r="R144" s="314"/>
      <c r="S144" s="314"/>
      <c r="T144" s="2560"/>
      <c r="U144" s="314"/>
      <c r="V144" s="314"/>
      <c r="W144" s="314"/>
      <c r="X144" s="314"/>
      <c r="Y144" s="311"/>
      <c r="Z144" s="2256"/>
    </row>
    <row r="145" spans="1:26" s="108" customFormat="1" ht="38.1" customHeight="1" x14ac:dyDescent="0.25">
      <c r="A145" s="294" t="s">
        <v>353</v>
      </c>
      <c r="B145" s="294"/>
      <c r="C145" s="53">
        <v>2000</v>
      </c>
      <c r="D145" s="144">
        <f t="shared" ref="D145:D147" si="112">ROUND(C145/12*$A$3,0)</f>
        <v>833</v>
      </c>
      <c r="E145" s="527">
        <v>207</v>
      </c>
      <c r="F145" s="580">
        <f>E145/D145*100</f>
        <v>24.849939975990395</v>
      </c>
      <c r="G145" s="56"/>
      <c r="H145" s="56"/>
      <c r="I145" s="55"/>
      <c r="J145" s="55"/>
      <c r="K145" s="545"/>
      <c r="L145" s="55"/>
      <c r="M145" s="55"/>
      <c r="N145" s="55"/>
      <c r="O145" s="314"/>
      <c r="P145" s="314"/>
      <c r="Q145" s="314"/>
      <c r="R145" s="314"/>
      <c r="S145" s="314"/>
      <c r="T145" s="2560"/>
      <c r="U145" s="314"/>
      <c r="V145" s="314"/>
      <c r="W145" s="314"/>
      <c r="X145" s="314"/>
      <c r="Y145" s="311"/>
      <c r="Z145" s="2256"/>
    </row>
    <row r="146" spans="1:26" s="108" customFormat="1" ht="30" customHeight="1" x14ac:dyDescent="0.25">
      <c r="A146" s="536" t="s">
        <v>169</v>
      </c>
      <c r="B146" s="294"/>
      <c r="C146" s="53"/>
      <c r="D146" s="144">
        <f t="shared" si="112"/>
        <v>0</v>
      </c>
      <c r="E146" s="418"/>
      <c r="F146" s="580"/>
      <c r="G146" s="56"/>
      <c r="H146" s="56"/>
      <c r="I146" s="55"/>
      <c r="J146" s="55"/>
      <c r="K146" s="545"/>
      <c r="L146" s="55"/>
      <c r="M146" s="55"/>
      <c r="N146" s="55"/>
      <c r="O146" s="314"/>
      <c r="P146" s="314"/>
      <c r="Q146" s="314"/>
      <c r="R146" s="314"/>
      <c r="S146" s="314"/>
      <c r="T146" s="2560"/>
      <c r="U146" s="314"/>
      <c r="V146" s="314"/>
      <c r="W146" s="314"/>
      <c r="X146" s="314"/>
      <c r="Y146" s="311"/>
      <c r="Z146" s="2256"/>
    </row>
    <row r="147" spans="1:26" s="108" customFormat="1" ht="30.75" customHeight="1" x14ac:dyDescent="0.25">
      <c r="A147" s="2702" t="s">
        <v>170</v>
      </c>
      <c r="B147" s="294"/>
      <c r="C147" s="53">
        <v>8800</v>
      </c>
      <c r="D147" s="144">
        <f t="shared" si="112"/>
        <v>3667</v>
      </c>
      <c r="E147" s="527">
        <v>3997</v>
      </c>
      <c r="F147" s="580">
        <f>E147/D147*100</f>
        <v>108.99918189255521</v>
      </c>
      <c r="G147" s="56"/>
      <c r="H147" s="56"/>
      <c r="I147" s="55"/>
      <c r="J147" s="55"/>
      <c r="K147" s="545"/>
      <c r="L147" s="55"/>
      <c r="M147" s="55"/>
      <c r="N147" s="55"/>
      <c r="O147" s="314"/>
      <c r="P147" s="314"/>
      <c r="Q147" s="314"/>
      <c r="R147" s="314"/>
      <c r="S147" s="314"/>
      <c r="T147" s="2560"/>
      <c r="U147" s="314"/>
      <c r="V147" s="314"/>
      <c r="W147" s="314"/>
      <c r="X147" s="314"/>
      <c r="Y147" s="311"/>
      <c r="Z147" s="2256"/>
    </row>
    <row r="148" spans="1:26" s="108" customFormat="1" ht="30.75" customHeight="1" x14ac:dyDescent="0.25">
      <c r="A148" s="2234" t="s">
        <v>453</v>
      </c>
      <c r="B148" s="294"/>
      <c r="C148" s="53">
        <v>2000</v>
      </c>
      <c r="D148" s="2814">
        <f>ROUND(C148/10*3,0)</f>
        <v>600</v>
      </c>
      <c r="E148" s="527">
        <v>198</v>
      </c>
      <c r="F148" s="580">
        <f>E148/D148*100</f>
        <v>33</v>
      </c>
      <c r="G148" s="56"/>
      <c r="H148" s="56"/>
      <c r="I148" s="55"/>
      <c r="J148" s="55"/>
      <c r="K148" s="545"/>
      <c r="L148" s="55"/>
      <c r="M148" s="55"/>
      <c r="N148" s="55"/>
      <c r="O148" s="314"/>
      <c r="P148" s="314"/>
      <c r="Q148" s="314"/>
      <c r="R148" s="314"/>
      <c r="S148" s="314"/>
      <c r="T148" s="2560"/>
      <c r="U148" s="314"/>
      <c r="V148" s="314"/>
      <c r="W148" s="314"/>
      <c r="X148" s="314"/>
      <c r="Y148" s="311"/>
      <c r="Z148" s="2256"/>
    </row>
    <row r="149" spans="1:26" s="108" customFormat="1" ht="17.25" customHeight="1" x14ac:dyDescent="0.25">
      <c r="A149" s="13" t="s">
        <v>178</v>
      </c>
      <c r="B149" s="534"/>
      <c r="C149" s="546">
        <f>SUM(C139+C147)</f>
        <v>18322</v>
      </c>
      <c r="D149" s="546">
        <f>SUM(D139+D147)</f>
        <v>7634</v>
      </c>
      <c r="E149" s="546">
        <f>SUM(E139+E147)</f>
        <v>7400</v>
      </c>
      <c r="F149" s="576">
        <f>E149/D149*100</f>
        <v>96.934765522661777</v>
      </c>
      <c r="G149" s="56"/>
      <c r="H149" s="56"/>
      <c r="I149" s="55"/>
      <c r="J149" s="55"/>
      <c r="K149" s="545"/>
      <c r="L149" s="55"/>
      <c r="M149" s="55"/>
      <c r="N149" s="55"/>
      <c r="O149" s="314"/>
      <c r="P149" s="314"/>
      <c r="Q149" s="314"/>
      <c r="R149" s="314"/>
      <c r="S149" s="314"/>
      <c r="T149" s="2560"/>
      <c r="U149" s="314"/>
      <c r="V149" s="314"/>
      <c r="W149" s="314"/>
      <c r="X149" s="314"/>
      <c r="Y149" s="311"/>
      <c r="Z149" s="2256"/>
    </row>
    <row r="150" spans="1:26" s="108" customFormat="1" ht="15" customHeight="1" x14ac:dyDescent="0.25">
      <c r="A150" s="303" t="s">
        <v>399</v>
      </c>
      <c r="B150" s="303"/>
      <c r="C150" s="95">
        <f>SUM(C149,C137)</f>
        <v>110274</v>
      </c>
      <c r="D150" s="95">
        <f t="shared" ref="D150:E150" si="113">SUM(D149,D137)</f>
        <v>45947.6</v>
      </c>
      <c r="E150" s="95">
        <f t="shared" si="113"/>
        <v>44379.4</v>
      </c>
      <c r="F150" s="95">
        <f>E150/D150*100</f>
        <v>96.586981692188502</v>
      </c>
      <c r="G150" s="85"/>
      <c r="H150" s="85"/>
      <c r="I150" s="78"/>
      <c r="J150" s="78"/>
      <c r="K150" s="755"/>
      <c r="L150" s="78"/>
      <c r="M150" s="78"/>
      <c r="N150" s="78"/>
      <c r="O150" s="72">
        <v>84573.026649777792</v>
      </c>
      <c r="P150" s="72">
        <v>84843.104838227373</v>
      </c>
      <c r="Q150" s="72">
        <v>84843.104838227373</v>
      </c>
      <c r="R150" s="72">
        <v>84843.104838227373</v>
      </c>
      <c r="S150" s="72">
        <v>84710.630442991111</v>
      </c>
      <c r="T150" s="2562">
        <f>O150/12*$A$3+(P150-O150)/11*4+(Q150-P150)/10*3+(R150-Q150)/9*2+(S150-R150)/8*1</f>
        <v>35320.412055014851</v>
      </c>
      <c r="U150" s="72">
        <f t="shared" ref="U150" si="114">X150-W150</f>
        <v>34871.457849999999</v>
      </c>
      <c r="V150" s="72">
        <f>U150-T150</f>
        <v>-448.95420501485205</v>
      </c>
      <c r="W150" s="72">
        <v>-62.117760000000004</v>
      </c>
      <c r="X150" s="72">
        <v>34809.340089999998</v>
      </c>
      <c r="Y150" s="311"/>
      <c r="Z150" s="2256"/>
    </row>
    <row r="151" spans="1:26" s="108" customFormat="1" ht="15" customHeight="1" x14ac:dyDescent="0.25">
      <c r="A151" s="497" t="s">
        <v>172</v>
      </c>
      <c r="B151" s="303"/>
      <c r="C151" s="95"/>
      <c r="D151" s="95"/>
      <c r="E151" s="580"/>
      <c r="F151" s="95"/>
      <c r="G151" s="85"/>
      <c r="H151" s="85"/>
      <c r="I151" s="78"/>
      <c r="J151" s="78"/>
      <c r="K151" s="755"/>
      <c r="L151" s="78"/>
      <c r="M151" s="78"/>
      <c r="N151" s="78"/>
      <c r="O151" s="72"/>
      <c r="P151" s="72"/>
      <c r="Q151" s="72"/>
      <c r="R151" s="72"/>
      <c r="S151" s="72"/>
      <c r="T151" s="2564"/>
      <c r="U151" s="72"/>
      <c r="V151" s="72"/>
      <c r="W151" s="72"/>
      <c r="X151" s="72"/>
      <c r="Y151" s="311"/>
      <c r="Z151" s="2256"/>
    </row>
    <row r="152" spans="1:26" s="108" customFormat="1" ht="15" customHeight="1" x14ac:dyDescent="0.25">
      <c r="A152" s="615" t="s">
        <v>144</v>
      </c>
      <c r="B152" s="612"/>
      <c r="C152" s="613">
        <v>26000</v>
      </c>
      <c r="D152" s="144">
        <f t="shared" ref="D152" si="115">ROUND(C152/12*$A$3,0)</f>
        <v>10833</v>
      </c>
      <c r="E152" s="572">
        <v>12567</v>
      </c>
      <c r="F152" s="95">
        <f>E152/D152*100</f>
        <v>116.0066463583495</v>
      </c>
      <c r="G152" s="85"/>
      <c r="H152" s="85"/>
      <c r="I152" s="78"/>
      <c r="J152" s="78"/>
      <c r="K152" s="755"/>
      <c r="L152" s="78"/>
      <c r="M152" s="78"/>
      <c r="N152" s="78"/>
      <c r="O152" s="72"/>
      <c r="P152" s="72"/>
      <c r="Q152" s="72"/>
      <c r="R152" s="72"/>
      <c r="S152" s="72"/>
      <c r="T152" s="2565"/>
      <c r="U152" s="72"/>
      <c r="V152" s="72"/>
      <c r="W152" s="72"/>
      <c r="X152" s="72"/>
      <c r="Y152" s="311"/>
      <c r="Z152" s="2256"/>
    </row>
    <row r="153" spans="1:26" s="108" customFormat="1" ht="15" customHeight="1" x14ac:dyDescent="0.25">
      <c r="A153" s="252" t="s">
        <v>33</v>
      </c>
      <c r="B153" s="201"/>
      <c r="C153" s="36"/>
      <c r="D153" s="36"/>
      <c r="E153" s="572"/>
      <c r="F153" s="36"/>
      <c r="G153" s="56"/>
      <c r="H153" s="56"/>
      <c r="I153" s="57"/>
      <c r="J153" s="57"/>
      <c r="K153" s="546"/>
      <c r="L153" s="57"/>
      <c r="M153" s="57"/>
      <c r="N153" s="57"/>
      <c r="O153" s="37"/>
      <c r="P153" s="37"/>
      <c r="Q153" s="37"/>
      <c r="R153" s="37"/>
      <c r="S153" s="37"/>
      <c r="T153" s="2558"/>
      <c r="U153" s="37"/>
      <c r="V153" s="37"/>
      <c r="W153" s="37"/>
      <c r="X153" s="37"/>
      <c r="Y153" s="311"/>
      <c r="Z153" s="2256"/>
    </row>
    <row r="154" spans="1:26" s="108" customFormat="1" ht="15" customHeight="1" x14ac:dyDescent="0.25">
      <c r="A154" s="251" t="s">
        <v>19</v>
      </c>
      <c r="B154" s="572">
        <v>300</v>
      </c>
      <c r="C154" s="36">
        <v>800</v>
      </c>
      <c r="D154" s="144">
        <f t="shared" ref="D154:D155" si="116">ROUND(C154/12*$A$3,0)</f>
        <v>333</v>
      </c>
      <c r="E154" s="418">
        <v>345</v>
      </c>
      <c r="F154" s="144">
        <f t="shared" ref="F154:F155" si="117">E154/D154*100</f>
        <v>103.60360360360362</v>
      </c>
      <c r="G154" s="50">
        <v>7.5</v>
      </c>
      <c r="H154" s="157">
        <f t="shared" ref="H154:H156" si="118">K154/E154</f>
        <v>8.9043478260869566</v>
      </c>
      <c r="I154" s="166">
        <f t="shared" ref="I154:I155" si="119">ROUND(C154*G154,0)</f>
        <v>6000</v>
      </c>
      <c r="J154" s="166">
        <f t="shared" ref="J154:J155" si="120">ROUND(D154*G154,0)</f>
        <v>2498</v>
      </c>
      <c r="K154" s="420">
        <v>3072</v>
      </c>
      <c r="L154" s="166">
        <f t="shared" ref="L154:L160" si="121">K154/J154*100</f>
        <v>122.97838270616492</v>
      </c>
      <c r="M154" s="166">
        <f>I154/B154</f>
        <v>20</v>
      </c>
      <c r="N154" s="166">
        <f t="shared" ref="N154:N160" si="122">K154/$A$3*12/M154</f>
        <v>368.64</v>
      </c>
      <c r="O154" s="314"/>
      <c r="P154" s="314"/>
      <c r="Q154" s="314"/>
      <c r="R154" s="314"/>
      <c r="S154" s="314"/>
      <c r="T154" s="2560"/>
      <c r="U154" s="314"/>
      <c r="V154" s="314"/>
      <c r="W154" s="314"/>
      <c r="X154" s="314"/>
      <c r="Y154" s="311"/>
      <c r="Z154" s="2256"/>
    </row>
    <row r="155" spans="1:26" s="108" customFormat="1" ht="15" customHeight="1" x14ac:dyDescent="0.25">
      <c r="A155" s="251" t="s">
        <v>15</v>
      </c>
      <c r="B155" s="572">
        <v>300</v>
      </c>
      <c r="C155" s="36">
        <v>140</v>
      </c>
      <c r="D155" s="144">
        <f t="shared" si="116"/>
        <v>58</v>
      </c>
      <c r="E155" s="418">
        <v>48</v>
      </c>
      <c r="F155" s="144">
        <f t="shared" si="117"/>
        <v>82.758620689655174</v>
      </c>
      <c r="G155" s="50">
        <v>10</v>
      </c>
      <c r="H155" s="157">
        <f t="shared" si="118"/>
        <v>10.166666666666666</v>
      </c>
      <c r="I155" s="166">
        <f t="shared" si="119"/>
        <v>1400</v>
      </c>
      <c r="J155" s="166">
        <f t="shared" si="120"/>
        <v>580</v>
      </c>
      <c r="K155" s="420">
        <v>488</v>
      </c>
      <c r="L155" s="166">
        <f t="shared" si="121"/>
        <v>84.137931034482762</v>
      </c>
      <c r="M155" s="166">
        <f>I155/B155</f>
        <v>4.666666666666667</v>
      </c>
      <c r="N155" s="166">
        <f t="shared" si="122"/>
        <v>250.9714285714285</v>
      </c>
      <c r="O155" s="314"/>
      <c r="P155" s="314"/>
      <c r="Q155" s="314"/>
      <c r="R155" s="314"/>
      <c r="S155" s="314"/>
      <c r="T155" s="2560"/>
      <c r="U155" s="314"/>
      <c r="V155" s="314"/>
      <c r="W155" s="314"/>
      <c r="X155" s="314"/>
      <c r="Y155" s="311"/>
      <c r="Z155" s="2256"/>
    </row>
    <row r="156" spans="1:26" s="108" customFormat="1" ht="15" customHeight="1" x14ac:dyDescent="0.25">
      <c r="A156" s="252" t="s">
        <v>37</v>
      </c>
      <c r="B156" s="252"/>
      <c r="C156" s="95">
        <f>SUM(C154:C155)</f>
        <v>940</v>
      </c>
      <c r="D156" s="95">
        <f>SUM(D154:D155)</f>
        <v>391</v>
      </c>
      <c r="E156" s="580">
        <f>SUM(E154:E155)</f>
        <v>393</v>
      </c>
      <c r="F156" s="95">
        <f>E156/D156*100</f>
        <v>100.51150895140665</v>
      </c>
      <c r="G156" s="85">
        <f>SUM(I156/C156)</f>
        <v>7.8723404255319149</v>
      </c>
      <c r="H156" s="156">
        <f t="shared" si="118"/>
        <v>9.0585241730279904</v>
      </c>
      <c r="I156" s="62">
        <f>SUM(I154:I155)</f>
        <v>7400</v>
      </c>
      <c r="J156" s="62">
        <f>SUM(J154:J155)</f>
        <v>3078</v>
      </c>
      <c r="K156" s="690">
        <f>SUM(K154:K155)</f>
        <v>3560</v>
      </c>
      <c r="L156" s="166">
        <f t="shared" si="121"/>
        <v>115.6595191682911</v>
      </c>
      <c r="M156" s="185">
        <f>SUM(M154:M155)</f>
        <v>24.666666666666668</v>
      </c>
      <c r="N156" s="166">
        <f t="shared" si="122"/>
        <v>346.37837837837839</v>
      </c>
      <c r="O156" s="62"/>
      <c r="P156" s="62"/>
      <c r="Q156" s="62"/>
      <c r="R156" s="62"/>
      <c r="S156" s="62"/>
      <c r="T156" s="2565"/>
      <c r="U156" s="72"/>
      <c r="V156" s="72"/>
      <c r="W156" s="62"/>
      <c r="X156" s="62"/>
      <c r="Y156" s="311"/>
      <c r="Z156" s="2256"/>
    </row>
    <row r="157" spans="1:26" s="108" customFormat="1" ht="15" customHeight="1" x14ac:dyDescent="0.25">
      <c r="A157" s="201" t="s">
        <v>156</v>
      </c>
      <c r="B157" s="252"/>
      <c r="C157" s="95"/>
      <c r="D157" s="95"/>
      <c r="E157" s="580"/>
      <c r="F157" s="95"/>
      <c r="G157" s="85"/>
      <c r="H157" s="156"/>
      <c r="I157" s="62"/>
      <c r="J157" s="62"/>
      <c r="K157" s="690"/>
      <c r="L157" s="166"/>
      <c r="M157" s="185"/>
      <c r="N157" s="166"/>
      <c r="O157" s="62"/>
      <c r="P157" s="62"/>
      <c r="Q157" s="62"/>
      <c r="R157" s="62"/>
      <c r="S157" s="62"/>
      <c r="T157" s="1051"/>
      <c r="U157" s="62"/>
      <c r="V157" s="62"/>
      <c r="W157" s="62"/>
      <c r="X157" s="62"/>
      <c r="Y157" s="311"/>
      <c r="Z157" s="2256"/>
    </row>
    <row r="158" spans="1:26" s="108" customFormat="1" ht="15" customHeight="1" x14ac:dyDescent="0.25">
      <c r="A158" s="412" t="s">
        <v>202</v>
      </c>
      <c r="B158" s="48">
        <v>240</v>
      </c>
      <c r="C158" s="36">
        <v>800</v>
      </c>
      <c r="D158" s="144">
        <f t="shared" ref="D158" si="123">ROUND(C158/12*$A$3,0)</f>
        <v>333</v>
      </c>
      <c r="E158" s="418">
        <v>327</v>
      </c>
      <c r="F158" s="144">
        <f>E158/D158*100</f>
        <v>98.198198198198199</v>
      </c>
      <c r="G158" s="73">
        <v>8</v>
      </c>
      <c r="H158" s="157">
        <f t="shared" ref="H158" si="124">K158/E158</f>
        <v>8.1162079510703364</v>
      </c>
      <c r="I158" s="166">
        <f t="shared" ref="I158" si="125">ROUND(C158*G158,0)</f>
        <v>6400</v>
      </c>
      <c r="J158" s="166">
        <f t="shared" ref="J158" si="126">ROUND(D158*G158,0)</f>
        <v>2664</v>
      </c>
      <c r="K158" s="420">
        <v>2654</v>
      </c>
      <c r="L158" s="166">
        <f t="shared" si="121"/>
        <v>99.62462462462463</v>
      </c>
      <c r="M158" s="166">
        <f>I158/B158</f>
        <v>26.666666666666668</v>
      </c>
      <c r="N158" s="166">
        <f t="shared" si="122"/>
        <v>238.85999999999996</v>
      </c>
      <c r="O158" s="314"/>
      <c r="P158" s="314"/>
      <c r="Q158" s="314"/>
      <c r="R158" s="314"/>
      <c r="S158" s="314"/>
      <c r="T158" s="2560"/>
      <c r="U158" s="314"/>
      <c r="V158" s="314"/>
      <c r="W158" s="314"/>
      <c r="X158" s="314"/>
      <c r="Y158" s="311"/>
      <c r="Z158" s="2256"/>
    </row>
    <row r="159" spans="1:26" s="99" customFormat="1" ht="15" customHeight="1" x14ac:dyDescent="0.25">
      <c r="A159" s="601" t="s">
        <v>206</v>
      </c>
      <c r="B159" s="601"/>
      <c r="C159" s="39">
        <f>SUM(C158)</f>
        <v>800</v>
      </c>
      <c r="D159" s="39">
        <f t="shared" ref="D159" si="127">SUM(D158)</f>
        <v>333</v>
      </c>
      <c r="E159" s="39">
        <f t="shared" ref="E159" si="128">SUM(E158)</f>
        <v>327</v>
      </c>
      <c r="F159" s="144">
        <f>E159/D159*100</f>
        <v>98.198198198198199</v>
      </c>
      <c r="G159" s="85">
        <f>SUM(I159/C159)</f>
        <v>8</v>
      </c>
      <c r="H159" s="157">
        <f>K159/E159</f>
        <v>8.1162079510703364</v>
      </c>
      <c r="I159" s="174">
        <f>SUM(I158)</f>
        <v>6400</v>
      </c>
      <c r="J159" s="174">
        <f t="shared" ref="J159" si="129">SUM(J158)</f>
        <v>2664</v>
      </c>
      <c r="K159" s="423">
        <f t="shared" ref="K159" si="130">SUM(K158)</f>
        <v>2654</v>
      </c>
      <c r="L159" s="166">
        <f t="shared" si="121"/>
        <v>99.62462462462463</v>
      </c>
      <c r="M159" s="174">
        <f>SUM(M158)</f>
        <v>26.666666666666668</v>
      </c>
      <c r="N159" s="166">
        <f t="shared" si="122"/>
        <v>238.85999999999996</v>
      </c>
      <c r="O159" s="274"/>
      <c r="P159" s="274"/>
      <c r="Q159" s="274"/>
      <c r="R159" s="274"/>
      <c r="S159" s="274"/>
      <c r="T159" s="2565"/>
      <c r="U159" s="72"/>
      <c r="V159" s="72"/>
      <c r="W159" s="274"/>
      <c r="X159" s="274"/>
      <c r="Y159" s="311"/>
      <c r="Z159" s="2256"/>
    </row>
    <row r="160" spans="1:26" s="108" customFormat="1" ht="27.75" customHeight="1" x14ac:dyDescent="0.25">
      <c r="A160" s="200" t="s">
        <v>188</v>
      </c>
      <c r="B160" s="200"/>
      <c r="C160" s="95">
        <f>SUM(C159,C156)</f>
        <v>1740</v>
      </c>
      <c r="D160" s="95">
        <f>SUM(D159,D156)</f>
        <v>724</v>
      </c>
      <c r="E160" s="580">
        <f t="shared" ref="E160" si="131">SUM(E159,E156)</f>
        <v>720</v>
      </c>
      <c r="F160" s="95">
        <f>E160/D160*100</f>
        <v>99.447513812154696</v>
      </c>
      <c r="G160" s="85">
        <f>SUM(I160/C160)</f>
        <v>7.931034482758621</v>
      </c>
      <c r="H160" s="156">
        <f>K160/E160</f>
        <v>8.6305555555555564</v>
      </c>
      <c r="I160" s="95">
        <f t="shared" ref="I160:J160" si="132">SUM(I159,I156)</f>
        <v>13800</v>
      </c>
      <c r="J160" s="95">
        <f t="shared" si="132"/>
        <v>5742</v>
      </c>
      <c r="K160" s="580">
        <f t="shared" ref="K160" si="133">SUM(K159,K156)</f>
        <v>6214</v>
      </c>
      <c r="L160" s="166">
        <f t="shared" si="121"/>
        <v>108.22013235806341</v>
      </c>
      <c r="M160" s="95">
        <f>SUM(M159,M156)</f>
        <v>51.333333333333336</v>
      </c>
      <c r="N160" s="166">
        <f t="shared" si="122"/>
        <v>290.52467532467529</v>
      </c>
      <c r="O160" s="95">
        <v>25530.891121007993</v>
      </c>
      <c r="P160" s="95">
        <v>24673.091120495999</v>
      </c>
      <c r="Q160" s="95">
        <v>24673.091120495999</v>
      </c>
      <c r="R160" s="95">
        <v>24673.091120495999</v>
      </c>
      <c r="S160" s="95">
        <v>24673.091120495999</v>
      </c>
      <c r="T160" s="2562">
        <f>O160/12*$A$3+(P160-O160)/11*4+(Q160-P160)/10*3+(R160-Q160)/9*2+(S160-R160)/8*1</f>
        <v>10325.944027506544</v>
      </c>
      <c r="U160" s="62">
        <f t="shared" ref="U160:U161" si="134">X160-W160</f>
        <v>10316.9481</v>
      </c>
      <c r="V160" s="62">
        <f>U160-T160</f>
        <v>-8.995927506544831</v>
      </c>
      <c r="W160" s="95">
        <v>-16.428180000000001</v>
      </c>
      <c r="X160" s="95">
        <v>10300.519919999999</v>
      </c>
      <c r="Y160" s="311"/>
      <c r="Z160" s="2256"/>
    </row>
    <row r="161" spans="1:26" s="108" customFormat="1" ht="15" customHeight="1" x14ac:dyDescent="0.25">
      <c r="A161" s="190"/>
      <c r="B161" s="190"/>
      <c r="C161" s="39"/>
      <c r="D161" s="144"/>
      <c r="E161" s="418"/>
      <c r="F161" s="144"/>
      <c r="G161" s="34"/>
      <c r="H161" s="34"/>
      <c r="I161" s="34"/>
      <c r="J161" s="34"/>
      <c r="K161" s="578"/>
      <c r="L161" s="34"/>
      <c r="M161" s="34"/>
      <c r="N161" s="34"/>
      <c r="O161" s="314"/>
      <c r="P161" s="314"/>
      <c r="Q161" s="314"/>
      <c r="R161" s="314"/>
      <c r="S161" s="314"/>
      <c r="T161" s="2560">
        <f>O161/12</f>
        <v>0</v>
      </c>
      <c r="U161" s="314">
        <f t="shared" si="134"/>
        <v>0</v>
      </c>
      <c r="V161" s="314">
        <f>U161-T161</f>
        <v>0</v>
      </c>
      <c r="W161" s="314"/>
      <c r="X161" s="314"/>
      <c r="Y161" s="311"/>
      <c r="Z161" s="2256"/>
    </row>
    <row r="162" spans="1:26" s="108" customFormat="1" ht="15.75" customHeight="1" x14ac:dyDescent="0.25">
      <c r="A162" s="28" t="s">
        <v>18</v>
      </c>
      <c r="B162" s="396"/>
      <c r="C162" s="308"/>
      <c r="D162" s="308"/>
      <c r="E162" s="660"/>
      <c r="F162" s="308"/>
      <c r="G162" s="16"/>
      <c r="H162" s="16"/>
      <c r="I162" s="16"/>
      <c r="J162" s="16"/>
      <c r="K162" s="653">
        <f t="shared" ref="K162" si="135">SUM(K160,K150,K127)</f>
        <v>26853</v>
      </c>
      <c r="L162" s="16"/>
      <c r="M162" s="16"/>
      <c r="N162" s="16"/>
      <c r="O162" s="16">
        <f t="shared" ref="O162:X162" si="136">SUM(O160,O150,O127)</f>
        <v>264082.42205125943</v>
      </c>
      <c r="P162" s="16">
        <f t="shared" ref="P162:Q162" si="137">SUM(P160,P150,P127)</f>
        <v>260632.23814898342</v>
      </c>
      <c r="Q162" s="16">
        <f t="shared" si="137"/>
        <v>260632.23814898342</v>
      </c>
      <c r="R162" s="16">
        <f t="shared" ref="R162:S162" si="138">SUM(R160,R150,R127)</f>
        <v>260632.29739872337</v>
      </c>
      <c r="S162" s="29">
        <f t="shared" si="138"/>
        <v>260499.82300348711</v>
      </c>
      <c r="T162" s="2566">
        <f t="shared" si="136"/>
        <v>108763.18406046207</v>
      </c>
      <c r="U162" s="16">
        <f t="shared" si="136"/>
        <v>107412.50726</v>
      </c>
      <c r="V162" s="16">
        <f t="shared" si="136"/>
        <v>-1350.6768004620717</v>
      </c>
      <c r="W162" s="16">
        <f t="shared" si="136"/>
        <v>-309.14431000000002</v>
      </c>
      <c r="X162" s="653">
        <f t="shared" si="136"/>
        <v>107103.36295</v>
      </c>
      <c r="Y162" s="311"/>
      <c r="Z162" s="2256"/>
    </row>
    <row r="163" spans="1:26" ht="15" customHeight="1" x14ac:dyDescent="0.25">
      <c r="A163" s="355"/>
      <c r="B163" s="355"/>
      <c r="C163" s="356"/>
      <c r="D163" s="356"/>
      <c r="E163" s="670"/>
      <c r="F163" s="356"/>
      <c r="G163" s="350"/>
      <c r="H163" s="350"/>
      <c r="I163" s="318"/>
      <c r="J163" s="318"/>
      <c r="K163" s="415"/>
      <c r="L163" s="318"/>
      <c r="M163" s="318"/>
      <c r="N163" s="318"/>
      <c r="O163" s="348"/>
      <c r="P163" s="348"/>
      <c r="Q163" s="348"/>
      <c r="R163" s="348"/>
      <c r="S163" s="348"/>
      <c r="T163" s="2567"/>
      <c r="U163" s="348"/>
      <c r="V163" s="348"/>
      <c r="W163" s="589"/>
      <c r="X163" s="348"/>
      <c r="Y163" s="311"/>
      <c r="Z163" s="2256"/>
    </row>
    <row r="164" spans="1:26" ht="33" customHeight="1" x14ac:dyDescent="0.25">
      <c r="A164" s="1580" t="s">
        <v>299</v>
      </c>
      <c r="B164" s="147"/>
      <c r="C164" s="168"/>
      <c r="D164" s="168"/>
      <c r="E164" s="671"/>
      <c r="F164" s="168"/>
      <c r="G164" s="288"/>
      <c r="H164" s="288"/>
      <c r="I164" s="166"/>
      <c r="J164" s="166"/>
      <c r="K164" s="420"/>
      <c r="L164" s="166"/>
      <c r="M164" s="166"/>
      <c r="N164" s="166"/>
      <c r="O164" s="166"/>
      <c r="P164" s="166"/>
      <c r="Q164" s="166"/>
      <c r="R164" s="166"/>
      <c r="S164" s="166"/>
      <c r="T164" s="934"/>
      <c r="U164" s="166"/>
      <c r="V164" s="166"/>
      <c r="W164" s="586"/>
      <c r="X164" s="166"/>
      <c r="Y164" s="311"/>
      <c r="Z164" s="2256"/>
    </row>
    <row r="165" spans="1:26" s="108" customFormat="1" ht="15" customHeight="1" x14ac:dyDescent="0.25">
      <c r="A165" s="51" t="s">
        <v>5</v>
      </c>
      <c r="B165" s="51"/>
      <c r="C165" s="36"/>
      <c r="D165" s="36"/>
      <c r="E165" s="572"/>
      <c r="F165" s="36"/>
      <c r="G165" s="81"/>
      <c r="H165" s="81"/>
      <c r="I165" s="33"/>
      <c r="J165" s="33"/>
      <c r="K165" s="583"/>
      <c r="L165" s="33"/>
      <c r="M165" s="33"/>
      <c r="N165" s="33"/>
      <c r="O165" s="33"/>
      <c r="P165" s="33"/>
      <c r="Q165" s="33"/>
      <c r="R165" s="33"/>
      <c r="S165" s="33"/>
      <c r="T165" s="2559"/>
      <c r="U165" s="33"/>
      <c r="V165" s="33"/>
      <c r="W165" s="33"/>
      <c r="X165" s="33"/>
      <c r="Y165" s="311"/>
      <c r="Z165" s="2256"/>
    </row>
    <row r="166" spans="1:26" s="108" customFormat="1" ht="15" customHeight="1" x14ac:dyDescent="0.25">
      <c r="A166" s="148" t="s">
        <v>6</v>
      </c>
      <c r="B166" s="600">
        <v>340</v>
      </c>
      <c r="C166" s="265">
        <v>2800</v>
      </c>
      <c r="D166" s="144">
        <f t="shared" ref="D166:D180" si="139">ROUND(C166/12*$A$3,0)</f>
        <v>1167</v>
      </c>
      <c r="E166" s="572">
        <v>1324</v>
      </c>
      <c r="F166" s="144">
        <f t="shared" ref="F166:F180" si="140">E166/D166*100</f>
        <v>113.45329905741217</v>
      </c>
      <c r="G166" s="157">
        <v>8.9</v>
      </c>
      <c r="H166" s="157">
        <f t="shared" ref="H166:H181" si="141">K166/E166</f>
        <v>8.7756797583081578</v>
      </c>
      <c r="I166" s="166">
        <f t="shared" ref="I166:I180" si="142">ROUND(C166*G166,0)</f>
        <v>24920</v>
      </c>
      <c r="J166" s="166">
        <f t="shared" ref="J166:J180" si="143">ROUND(D166*G166,0)</f>
        <v>10386</v>
      </c>
      <c r="K166" s="758">
        <v>11619</v>
      </c>
      <c r="L166" s="166">
        <f t="shared" ref="L166:L177" si="144">K166/J166*100</f>
        <v>111.87175043327558</v>
      </c>
      <c r="M166" s="166">
        <f t="shared" ref="M166:M180" si="145">I166/B166</f>
        <v>73.294117647058826</v>
      </c>
      <c r="N166" s="166">
        <f t="shared" ref="N166:N181" si="146">K166/$A$3*12/M166</f>
        <v>380.46163723916533</v>
      </c>
      <c r="O166" s="33"/>
      <c r="P166" s="33"/>
      <c r="Q166" s="33"/>
      <c r="R166" s="33"/>
      <c r="S166" s="33"/>
      <c r="T166" s="2559"/>
      <c r="U166" s="33"/>
      <c r="V166" s="33"/>
      <c r="W166" s="33"/>
      <c r="X166" s="33"/>
      <c r="Y166" s="311"/>
      <c r="Z166" s="2256"/>
    </row>
    <row r="167" spans="1:26" s="108" customFormat="1" ht="15" customHeight="1" x14ac:dyDescent="0.25">
      <c r="A167" s="148" t="s">
        <v>135</v>
      </c>
      <c r="B167" s="600">
        <v>340</v>
      </c>
      <c r="C167" s="265">
        <v>980</v>
      </c>
      <c r="D167" s="144">
        <f t="shared" si="139"/>
        <v>408</v>
      </c>
      <c r="E167" s="572">
        <v>410</v>
      </c>
      <c r="F167" s="144">
        <f t="shared" si="140"/>
        <v>100.49019607843137</v>
      </c>
      <c r="G167" s="157">
        <v>10</v>
      </c>
      <c r="H167" s="157">
        <f t="shared" si="141"/>
        <v>12.668292682926829</v>
      </c>
      <c r="I167" s="166">
        <f t="shared" si="142"/>
        <v>9800</v>
      </c>
      <c r="J167" s="166">
        <f t="shared" si="143"/>
        <v>4080</v>
      </c>
      <c r="K167" s="758">
        <v>5194</v>
      </c>
      <c r="L167" s="166">
        <f t="shared" si="144"/>
        <v>127.30392156862744</v>
      </c>
      <c r="M167" s="166">
        <f t="shared" si="145"/>
        <v>28.823529411764707</v>
      </c>
      <c r="N167" s="166">
        <f t="shared" si="146"/>
        <v>432.47999999999996</v>
      </c>
      <c r="O167" s="33"/>
      <c r="P167" s="33"/>
      <c r="Q167" s="33"/>
      <c r="R167" s="33"/>
      <c r="S167" s="33"/>
      <c r="T167" s="2559"/>
      <c r="U167" s="33"/>
      <c r="V167" s="33"/>
      <c r="W167" s="33"/>
      <c r="X167" s="33"/>
      <c r="Y167" s="311"/>
      <c r="Z167" s="2256"/>
    </row>
    <row r="168" spans="1:26" s="108" customFormat="1" ht="15" customHeight="1" x14ac:dyDescent="0.25">
      <c r="A168" s="148" t="s">
        <v>243</v>
      </c>
      <c r="B168" s="600">
        <v>340</v>
      </c>
      <c r="C168" s="265">
        <v>65</v>
      </c>
      <c r="D168" s="144">
        <f t="shared" si="139"/>
        <v>27</v>
      </c>
      <c r="E168" s="572">
        <v>30</v>
      </c>
      <c r="F168" s="144">
        <f t="shared" si="140"/>
        <v>111.11111111111111</v>
      </c>
      <c r="G168" s="157">
        <v>11.5</v>
      </c>
      <c r="H168" s="157">
        <f t="shared" si="141"/>
        <v>11.633333333333333</v>
      </c>
      <c r="I168" s="166">
        <f t="shared" si="142"/>
        <v>748</v>
      </c>
      <c r="J168" s="166">
        <f t="shared" si="143"/>
        <v>311</v>
      </c>
      <c r="K168" s="758">
        <v>349</v>
      </c>
      <c r="L168" s="166">
        <f t="shared" si="144"/>
        <v>112.21864951768488</v>
      </c>
      <c r="M168" s="166">
        <f t="shared" si="145"/>
        <v>2.2000000000000002</v>
      </c>
      <c r="N168" s="166">
        <f t="shared" si="146"/>
        <v>380.72727272727263</v>
      </c>
      <c r="O168" s="33"/>
      <c r="P168" s="33"/>
      <c r="Q168" s="33"/>
      <c r="R168" s="33"/>
      <c r="S168" s="33"/>
      <c r="T168" s="2559"/>
      <c r="U168" s="33"/>
      <c r="V168" s="33"/>
      <c r="W168" s="33"/>
      <c r="X168" s="33"/>
      <c r="Y168" s="311"/>
      <c r="Z168" s="2256"/>
    </row>
    <row r="169" spans="1:26" s="108" customFormat="1" ht="15" customHeight="1" x14ac:dyDescent="0.25">
      <c r="A169" s="148" t="s">
        <v>57</v>
      </c>
      <c r="B169" s="600">
        <v>340</v>
      </c>
      <c r="C169" s="265">
        <v>760</v>
      </c>
      <c r="D169" s="144">
        <f t="shared" si="139"/>
        <v>317</v>
      </c>
      <c r="E169" s="572">
        <v>381</v>
      </c>
      <c r="F169" s="144">
        <f t="shared" si="140"/>
        <v>120.18927444794953</v>
      </c>
      <c r="G169" s="157">
        <v>11</v>
      </c>
      <c r="H169" s="157">
        <f t="shared" si="141"/>
        <v>11.186351706036746</v>
      </c>
      <c r="I169" s="166">
        <f t="shared" si="142"/>
        <v>8360</v>
      </c>
      <c r="J169" s="166">
        <f t="shared" si="143"/>
        <v>3487</v>
      </c>
      <c r="K169" s="758">
        <v>4262</v>
      </c>
      <c r="L169" s="166">
        <f t="shared" si="144"/>
        <v>122.2254086607399</v>
      </c>
      <c r="M169" s="166">
        <f t="shared" si="145"/>
        <v>24.588235294117649</v>
      </c>
      <c r="N169" s="166">
        <f t="shared" si="146"/>
        <v>416.00382775119613</v>
      </c>
      <c r="O169" s="33"/>
      <c r="P169" s="33"/>
      <c r="Q169" s="33"/>
      <c r="R169" s="33"/>
      <c r="S169" s="33"/>
      <c r="T169" s="2559"/>
      <c r="U169" s="33"/>
      <c r="V169" s="33"/>
      <c r="W169" s="33"/>
      <c r="X169" s="33"/>
      <c r="Y169" s="311"/>
      <c r="Z169" s="2256"/>
    </row>
    <row r="170" spans="1:26" s="108" customFormat="1" ht="15" customHeight="1" x14ac:dyDescent="0.25">
      <c r="A170" s="148" t="s">
        <v>48</v>
      </c>
      <c r="B170" s="600">
        <v>340</v>
      </c>
      <c r="C170" s="265">
        <v>1500</v>
      </c>
      <c r="D170" s="144">
        <f t="shared" si="139"/>
        <v>625</v>
      </c>
      <c r="E170" s="572">
        <v>671</v>
      </c>
      <c r="F170" s="144">
        <f t="shared" si="140"/>
        <v>107.36000000000001</v>
      </c>
      <c r="G170" s="157">
        <v>11</v>
      </c>
      <c r="H170" s="157">
        <f t="shared" si="141"/>
        <v>10.26080476900149</v>
      </c>
      <c r="I170" s="166">
        <f t="shared" si="142"/>
        <v>16500</v>
      </c>
      <c r="J170" s="166">
        <f t="shared" si="143"/>
        <v>6875</v>
      </c>
      <c r="K170" s="758">
        <v>6885</v>
      </c>
      <c r="L170" s="166">
        <f t="shared" si="144"/>
        <v>100.14545454545454</v>
      </c>
      <c r="M170" s="166">
        <f t="shared" si="145"/>
        <v>48.529411764705884</v>
      </c>
      <c r="N170" s="166">
        <f t="shared" si="146"/>
        <v>340.49454545454546</v>
      </c>
      <c r="O170" s="33"/>
      <c r="P170" s="33"/>
      <c r="Q170" s="33"/>
      <c r="R170" s="33"/>
      <c r="S170" s="33"/>
      <c r="T170" s="2559"/>
      <c r="U170" s="33"/>
      <c r="V170" s="33"/>
      <c r="W170" s="33"/>
      <c r="X170" s="33"/>
      <c r="Y170" s="311"/>
      <c r="Z170" s="2256"/>
    </row>
    <row r="171" spans="1:26" s="108" customFormat="1" ht="15" customHeight="1" x14ac:dyDescent="0.25">
      <c r="A171" s="148" t="s">
        <v>244</v>
      </c>
      <c r="B171" s="600">
        <v>340</v>
      </c>
      <c r="C171" s="265">
        <v>250</v>
      </c>
      <c r="D171" s="144">
        <f t="shared" si="139"/>
        <v>104</v>
      </c>
      <c r="E171" s="572">
        <v>101</v>
      </c>
      <c r="F171" s="144">
        <f t="shared" si="140"/>
        <v>97.115384615384613</v>
      </c>
      <c r="G171" s="157">
        <v>12</v>
      </c>
      <c r="H171" s="157">
        <f t="shared" si="141"/>
        <v>11.722772277227723</v>
      </c>
      <c r="I171" s="166">
        <f t="shared" si="142"/>
        <v>3000</v>
      </c>
      <c r="J171" s="166">
        <f t="shared" si="143"/>
        <v>1248</v>
      </c>
      <c r="K171" s="758">
        <v>1184</v>
      </c>
      <c r="L171" s="166">
        <f t="shared" si="144"/>
        <v>94.871794871794862</v>
      </c>
      <c r="M171" s="166">
        <f t="shared" si="145"/>
        <v>8.8235294117647065</v>
      </c>
      <c r="N171" s="166">
        <f t="shared" si="146"/>
        <v>322.048</v>
      </c>
      <c r="O171" s="33"/>
      <c r="P171" s="33"/>
      <c r="Q171" s="33"/>
      <c r="R171" s="33"/>
      <c r="S171" s="33"/>
      <c r="T171" s="2559"/>
      <c r="U171" s="33"/>
      <c r="V171" s="33"/>
      <c r="W171" s="33"/>
      <c r="X171" s="33"/>
      <c r="Y171" s="311"/>
      <c r="Z171" s="2256"/>
    </row>
    <row r="172" spans="1:26" s="108" customFormat="1" ht="15" customHeight="1" x14ac:dyDescent="0.25">
      <c r="A172" s="148" t="s">
        <v>59</v>
      </c>
      <c r="B172" s="600">
        <v>340</v>
      </c>
      <c r="C172" s="265">
        <v>250</v>
      </c>
      <c r="D172" s="144">
        <f t="shared" si="139"/>
        <v>104</v>
      </c>
      <c r="E172" s="572">
        <v>111</v>
      </c>
      <c r="F172" s="144">
        <f t="shared" si="140"/>
        <v>106.73076923076923</v>
      </c>
      <c r="G172" s="157">
        <v>12</v>
      </c>
      <c r="H172" s="157">
        <f t="shared" si="141"/>
        <v>12.027027027027026</v>
      </c>
      <c r="I172" s="166">
        <f t="shared" si="142"/>
        <v>3000</v>
      </c>
      <c r="J172" s="166">
        <f t="shared" si="143"/>
        <v>1248</v>
      </c>
      <c r="K172" s="758">
        <v>1335</v>
      </c>
      <c r="L172" s="166">
        <f t="shared" si="144"/>
        <v>106.97115384615385</v>
      </c>
      <c r="M172" s="166">
        <f t="shared" si="145"/>
        <v>8.8235294117647065</v>
      </c>
      <c r="N172" s="166">
        <f t="shared" si="146"/>
        <v>363.11999999999995</v>
      </c>
      <c r="O172" s="33"/>
      <c r="P172" s="33"/>
      <c r="Q172" s="33"/>
      <c r="R172" s="33"/>
      <c r="S172" s="33"/>
      <c r="T172" s="2559"/>
      <c r="U172" s="33"/>
      <c r="V172" s="33"/>
      <c r="W172" s="33"/>
      <c r="X172" s="33"/>
      <c r="Y172" s="311"/>
      <c r="Z172" s="2256"/>
    </row>
    <row r="173" spans="1:26" s="108" customFormat="1" ht="15" customHeight="1" x14ac:dyDescent="0.25">
      <c r="A173" s="148" t="s">
        <v>9</v>
      </c>
      <c r="B173" s="600">
        <v>340</v>
      </c>
      <c r="C173" s="265">
        <v>1380</v>
      </c>
      <c r="D173" s="144">
        <f t="shared" si="139"/>
        <v>575</v>
      </c>
      <c r="E173" s="572">
        <v>637</v>
      </c>
      <c r="F173" s="144">
        <f t="shared" si="140"/>
        <v>110.78260869565217</v>
      </c>
      <c r="G173" s="157">
        <v>11</v>
      </c>
      <c r="H173" s="157">
        <f t="shared" si="141"/>
        <v>9.4631083202511768</v>
      </c>
      <c r="I173" s="166">
        <f t="shared" si="142"/>
        <v>15180</v>
      </c>
      <c r="J173" s="166">
        <f t="shared" si="143"/>
        <v>6325</v>
      </c>
      <c r="K173" s="758">
        <v>6028</v>
      </c>
      <c r="L173" s="166">
        <f t="shared" si="144"/>
        <v>95.304347826086953</v>
      </c>
      <c r="M173" s="166">
        <f t="shared" si="145"/>
        <v>44.647058823529413</v>
      </c>
      <c r="N173" s="166">
        <f t="shared" si="146"/>
        <v>324.03478260869559</v>
      </c>
      <c r="O173" s="33"/>
      <c r="P173" s="33"/>
      <c r="Q173" s="33"/>
      <c r="R173" s="33"/>
      <c r="S173" s="33"/>
      <c r="T173" s="2559"/>
      <c r="U173" s="33"/>
      <c r="V173" s="33"/>
      <c r="W173" s="33"/>
      <c r="X173" s="33"/>
      <c r="Y173" s="311"/>
      <c r="Z173" s="2256"/>
    </row>
    <row r="174" spans="1:26" s="108" customFormat="1" ht="15" customHeight="1" x14ac:dyDescent="0.25">
      <c r="A174" s="148" t="s">
        <v>226</v>
      </c>
      <c r="B174" s="600">
        <v>340</v>
      </c>
      <c r="C174" s="265">
        <v>700</v>
      </c>
      <c r="D174" s="144">
        <f t="shared" si="139"/>
        <v>292</v>
      </c>
      <c r="E174" s="572">
        <v>302</v>
      </c>
      <c r="F174" s="144">
        <f t="shared" si="140"/>
        <v>103.42465753424656</v>
      </c>
      <c r="G174" s="157">
        <v>7</v>
      </c>
      <c r="H174" s="157">
        <f t="shared" si="141"/>
        <v>7.5794701986754971</v>
      </c>
      <c r="I174" s="166">
        <f t="shared" si="142"/>
        <v>4900</v>
      </c>
      <c r="J174" s="166">
        <f t="shared" si="143"/>
        <v>2044</v>
      </c>
      <c r="K174" s="758">
        <v>2289</v>
      </c>
      <c r="L174" s="166">
        <f t="shared" si="144"/>
        <v>111.986301369863</v>
      </c>
      <c r="M174" s="166">
        <f t="shared" si="145"/>
        <v>14.411764705882353</v>
      </c>
      <c r="N174" s="166">
        <f t="shared" si="146"/>
        <v>381.18857142857144</v>
      </c>
      <c r="O174" s="33"/>
      <c r="P174" s="33"/>
      <c r="Q174" s="33"/>
      <c r="R174" s="33"/>
      <c r="S174" s="33"/>
      <c r="T174" s="2559"/>
      <c r="U174" s="33"/>
      <c r="V174" s="33"/>
      <c r="W174" s="33"/>
      <c r="X174" s="33"/>
      <c r="Y174" s="311"/>
      <c r="Z174" s="2256"/>
    </row>
    <row r="175" spans="1:26" s="108" customFormat="1" ht="15" customHeight="1" x14ac:dyDescent="0.25">
      <c r="A175" s="148" t="s">
        <v>79</v>
      </c>
      <c r="B175" s="600">
        <v>340</v>
      </c>
      <c r="C175" s="265">
        <v>1055</v>
      </c>
      <c r="D175" s="144">
        <f t="shared" si="139"/>
        <v>440</v>
      </c>
      <c r="E175" s="572">
        <v>386</v>
      </c>
      <c r="F175" s="144">
        <f t="shared" si="140"/>
        <v>87.727272727272734</v>
      </c>
      <c r="G175" s="157">
        <v>12.4</v>
      </c>
      <c r="H175" s="157">
        <f t="shared" si="141"/>
        <v>14.836787564766839</v>
      </c>
      <c r="I175" s="166">
        <f t="shared" si="142"/>
        <v>13082</v>
      </c>
      <c r="J175" s="166">
        <f t="shared" si="143"/>
        <v>5456</v>
      </c>
      <c r="K175" s="758">
        <v>5727</v>
      </c>
      <c r="L175" s="166">
        <f t="shared" si="144"/>
        <v>104.96700879765395</v>
      </c>
      <c r="M175" s="166">
        <f t="shared" si="145"/>
        <v>38.476470588235294</v>
      </c>
      <c r="N175" s="166">
        <f t="shared" si="146"/>
        <v>357.22611221525761</v>
      </c>
      <c r="O175" s="33"/>
      <c r="P175" s="33"/>
      <c r="Q175" s="33"/>
      <c r="R175" s="33"/>
      <c r="S175" s="33"/>
      <c r="T175" s="2559"/>
      <c r="U175" s="33"/>
      <c r="V175" s="33"/>
      <c r="W175" s="33"/>
      <c r="X175" s="33"/>
      <c r="Y175" s="311"/>
      <c r="Z175" s="2256"/>
    </row>
    <row r="176" spans="1:26" s="108" customFormat="1" ht="15" customHeight="1" x14ac:dyDescent="0.25">
      <c r="A176" s="148" t="s">
        <v>51</v>
      </c>
      <c r="B176" s="600">
        <v>340</v>
      </c>
      <c r="C176" s="265">
        <v>250</v>
      </c>
      <c r="D176" s="144">
        <f t="shared" si="139"/>
        <v>104</v>
      </c>
      <c r="E176" s="572">
        <v>141</v>
      </c>
      <c r="F176" s="144">
        <f t="shared" si="140"/>
        <v>135.57692307692309</v>
      </c>
      <c r="G176" s="157">
        <v>15</v>
      </c>
      <c r="H176" s="157">
        <f t="shared" si="141"/>
        <v>13.269503546099291</v>
      </c>
      <c r="I176" s="166">
        <f t="shared" si="142"/>
        <v>3750</v>
      </c>
      <c r="J176" s="166">
        <f t="shared" si="143"/>
        <v>1560</v>
      </c>
      <c r="K176" s="758">
        <v>1871</v>
      </c>
      <c r="L176" s="166">
        <f t="shared" si="144"/>
        <v>119.93589743589743</v>
      </c>
      <c r="M176" s="166">
        <f t="shared" si="145"/>
        <v>11.029411764705882</v>
      </c>
      <c r="N176" s="166">
        <f t="shared" si="146"/>
        <v>407.12959999999998</v>
      </c>
      <c r="O176" s="33"/>
      <c r="P176" s="33"/>
      <c r="Q176" s="33"/>
      <c r="R176" s="33"/>
      <c r="S176" s="33"/>
      <c r="T176" s="2559"/>
      <c r="U176" s="33"/>
      <c r="V176" s="33"/>
      <c r="W176" s="33"/>
      <c r="X176" s="33"/>
      <c r="Y176" s="311"/>
      <c r="Z176" s="2256"/>
    </row>
    <row r="177" spans="1:26" s="108" customFormat="1" ht="15" customHeight="1" x14ac:dyDescent="0.25">
      <c r="A177" s="148" t="s">
        <v>60</v>
      </c>
      <c r="B177" s="600">
        <v>340</v>
      </c>
      <c r="C177" s="265">
        <v>900</v>
      </c>
      <c r="D177" s="144">
        <f t="shared" si="139"/>
        <v>375</v>
      </c>
      <c r="E177" s="572">
        <v>362</v>
      </c>
      <c r="F177" s="144">
        <f t="shared" si="140"/>
        <v>96.533333333333331</v>
      </c>
      <c r="G177" s="157">
        <v>10</v>
      </c>
      <c r="H177" s="157">
        <f t="shared" si="141"/>
        <v>14.226519337016574</v>
      </c>
      <c r="I177" s="166">
        <f t="shared" si="142"/>
        <v>9000</v>
      </c>
      <c r="J177" s="166">
        <f t="shared" si="143"/>
        <v>3750</v>
      </c>
      <c r="K177" s="758">
        <v>5150</v>
      </c>
      <c r="L177" s="166">
        <f t="shared" si="144"/>
        <v>137.33333333333334</v>
      </c>
      <c r="M177" s="166">
        <f t="shared" si="145"/>
        <v>26.470588235294116</v>
      </c>
      <c r="N177" s="166">
        <f t="shared" si="146"/>
        <v>466.93333333333334</v>
      </c>
      <c r="O177" s="33"/>
      <c r="P177" s="33"/>
      <c r="Q177" s="33"/>
      <c r="R177" s="33"/>
      <c r="S177" s="33"/>
      <c r="T177" s="2559"/>
      <c r="U177" s="33"/>
      <c r="V177" s="33"/>
      <c r="W177" s="33"/>
      <c r="X177" s="33"/>
      <c r="Y177" s="311"/>
      <c r="Z177" s="2256"/>
    </row>
    <row r="178" spans="1:26" s="108" customFormat="1" ht="15" customHeight="1" x14ac:dyDescent="0.25">
      <c r="A178" s="148" t="s">
        <v>162</v>
      </c>
      <c r="B178" s="600">
        <v>320</v>
      </c>
      <c r="C178" s="265">
        <v>90</v>
      </c>
      <c r="D178" s="144">
        <f t="shared" si="139"/>
        <v>38</v>
      </c>
      <c r="E178" s="572">
        <v>41</v>
      </c>
      <c r="F178" s="144">
        <f t="shared" si="140"/>
        <v>107.89473684210526</v>
      </c>
      <c r="G178" s="157">
        <v>11</v>
      </c>
      <c r="H178" s="157">
        <f t="shared" si="141"/>
        <v>8.4390243902439028</v>
      </c>
      <c r="I178" s="166">
        <f t="shared" si="142"/>
        <v>990</v>
      </c>
      <c r="J178" s="166">
        <f t="shared" si="143"/>
        <v>418</v>
      </c>
      <c r="K178" s="758">
        <v>346</v>
      </c>
      <c r="L178" s="166">
        <f t="shared" ref="L178:L181" si="147">K178/J178*100</f>
        <v>82.775119617224874</v>
      </c>
      <c r="M178" s="166">
        <f t="shared" si="145"/>
        <v>3.09375</v>
      </c>
      <c r="N178" s="166">
        <f t="shared" si="146"/>
        <v>268.41212121212124</v>
      </c>
      <c r="O178" s="33"/>
      <c r="P178" s="33"/>
      <c r="Q178" s="33"/>
      <c r="R178" s="33"/>
      <c r="S178" s="33"/>
      <c r="T178" s="2559"/>
      <c r="U178" s="33"/>
      <c r="V178" s="33"/>
      <c r="W178" s="33"/>
      <c r="X178" s="33"/>
      <c r="Y178" s="311"/>
      <c r="Z178" s="2256"/>
    </row>
    <row r="179" spans="1:26" s="108" customFormat="1" ht="15" customHeight="1" x14ac:dyDescent="0.25">
      <c r="A179" s="148" t="s">
        <v>61</v>
      </c>
      <c r="B179" s="600">
        <v>300</v>
      </c>
      <c r="C179" s="265">
        <v>2370</v>
      </c>
      <c r="D179" s="144">
        <f t="shared" si="139"/>
        <v>988</v>
      </c>
      <c r="E179" s="572">
        <v>915</v>
      </c>
      <c r="F179" s="144">
        <f t="shared" si="140"/>
        <v>92.611336032388664</v>
      </c>
      <c r="G179" s="157">
        <v>6.3</v>
      </c>
      <c r="H179" s="157">
        <f t="shared" si="141"/>
        <v>6.8775956284153006</v>
      </c>
      <c r="I179" s="166">
        <f t="shared" si="142"/>
        <v>14931</v>
      </c>
      <c r="J179" s="166">
        <f t="shared" si="143"/>
        <v>6224</v>
      </c>
      <c r="K179" s="758">
        <v>6293</v>
      </c>
      <c r="L179" s="166">
        <f t="shared" si="147"/>
        <v>101.1086118251928</v>
      </c>
      <c r="M179" s="166">
        <f t="shared" si="145"/>
        <v>49.77</v>
      </c>
      <c r="N179" s="166">
        <f t="shared" si="146"/>
        <v>303.45991561181432</v>
      </c>
      <c r="O179" s="33"/>
      <c r="P179" s="33"/>
      <c r="Q179" s="33"/>
      <c r="R179" s="33"/>
      <c r="S179" s="33"/>
      <c r="T179" s="2559"/>
      <c r="U179" s="33"/>
      <c r="V179" s="33"/>
      <c r="W179" s="33"/>
      <c r="X179" s="33"/>
      <c r="Y179" s="311"/>
      <c r="Z179" s="2256"/>
    </row>
    <row r="180" spans="1:26" s="108" customFormat="1" ht="15" customHeight="1" x14ac:dyDescent="0.25">
      <c r="A180" s="148" t="s">
        <v>30</v>
      </c>
      <c r="B180" s="144">
        <v>340</v>
      </c>
      <c r="C180" s="265">
        <v>1500</v>
      </c>
      <c r="D180" s="144">
        <f t="shared" si="139"/>
        <v>625</v>
      </c>
      <c r="E180" s="572">
        <v>615</v>
      </c>
      <c r="F180" s="144">
        <f t="shared" si="140"/>
        <v>98.4</v>
      </c>
      <c r="G180" s="157">
        <v>8</v>
      </c>
      <c r="H180" s="157">
        <f t="shared" si="141"/>
        <v>7.8666666666666663</v>
      </c>
      <c r="I180" s="166">
        <f t="shared" si="142"/>
        <v>12000</v>
      </c>
      <c r="J180" s="166">
        <f t="shared" si="143"/>
        <v>5000</v>
      </c>
      <c r="K180" s="758">
        <v>4838</v>
      </c>
      <c r="L180" s="166">
        <f t="shared" si="147"/>
        <v>96.76</v>
      </c>
      <c r="M180" s="166">
        <f t="shared" si="145"/>
        <v>35.294117647058826</v>
      </c>
      <c r="N180" s="166">
        <f t="shared" si="146"/>
        <v>328.98399999999998</v>
      </c>
      <c r="O180" s="33"/>
      <c r="P180" s="33"/>
      <c r="Q180" s="33"/>
      <c r="R180" s="33"/>
      <c r="S180" s="33"/>
      <c r="T180" s="2559"/>
      <c r="U180" s="33"/>
      <c r="V180" s="33"/>
      <c r="W180" s="33"/>
      <c r="X180" s="33"/>
      <c r="Y180" s="311"/>
      <c r="Z180" s="2256"/>
    </row>
    <row r="181" spans="1:26" s="417" customFormat="1" ht="15" customHeight="1" x14ac:dyDescent="0.25">
      <c r="A181" s="537" t="s">
        <v>7</v>
      </c>
      <c r="B181" s="537"/>
      <c r="C181" s="580">
        <f>SUM(C166:C180)</f>
        <v>14850</v>
      </c>
      <c r="D181" s="580">
        <f>SUM(D166:D180)</f>
        <v>6189</v>
      </c>
      <c r="E181" s="580">
        <f>SUM(E166:E180)</f>
        <v>6427</v>
      </c>
      <c r="F181" s="580">
        <f t="shared" ref="F181" si="148">E181/D181*100</f>
        <v>103.8455323961868</v>
      </c>
      <c r="G181" s="577">
        <f>SUM(I181/C181)</f>
        <v>9.438451178451178</v>
      </c>
      <c r="H181" s="419">
        <f t="shared" si="141"/>
        <v>9.8599657694102998</v>
      </c>
      <c r="I181" s="580">
        <f>SUM(I166:I180)</f>
        <v>140161</v>
      </c>
      <c r="J181" s="580">
        <f>SUM(J166:J180)</f>
        <v>58412</v>
      </c>
      <c r="K181" s="580">
        <f>SUM(K166:K180)</f>
        <v>63370</v>
      </c>
      <c r="L181" s="420">
        <f t="shared" si="147"/>
        <v>108.48798192152299</v>
      </c>
      <c r="M181" s="785">
        <f>SUM(M166:M180)</f>
        <v>418.27551470588236</v>
      </c>
      <c r="N181" s="420">
        <f t="shared" si="146"/>
        <v>363.60722694213479</v>
      </c>
      <c r="O181" s="579">
        <v>616392.0178087526</v>
      </c>
      <c r="P181" s="579">
        <v>576322.05077315809</v>
      </c>
      <c r="Q181" s="579">
        <v>576322.05077315809</v>
      </c>
      <c r="R181" s="579">
        <v>576322.05077315809</v>
      </c>
      <c r="S181" s="579">
        <v>576322.05077315809</v>
      </c>
      <c r="T181" s="2562">
        <f>O181/12*$A$3+(P181-O181)/11*4+(Q181-P181)/10*3+(R181-Q181)/9*2+(S181-R181)/8*1</f>
        <v>242259.11031646104</v>
      </c>
      <c r="U181" s="579">
        <f t="shared" ref="U181" si="149">X181-W181</f>
        <v>242202.91340000002</v>
      </c>
      <c r="V181" s="579">
        <f>U181-T181</f>
        <v>-56.19691646102001</v>
      </c>
      <c r="W181" s="579">
        <v>-3512.2819500000001</v>
      </c>
      <c r="X181" s="579">
        <v>238690.63145000002</v>
      </c>
      <c r="Y181" s="416"/>
      <c r="Z181" s="2256"/>
    </row>
    <row r="182" spans="1:26" s="108" customFormat="1" ht="15" customHeight="1" x14ac:dyDescent="0.25">
      <c r="A182" s="524" t="s">
        <v>14</v>
      </c>
      <c r="B182" s="60"/>
      <c r="C182" s="36"/>
      <c r="D182" s="36"/>
      <c r="E182" s="572"/>
      <c r="F182" s="36"/>
      <c r="G182" s="85"/>
      <c r="H182" s="85"/>
      <c r="I182" s="78"/>
      <c r="J182" s="78"/>
      <c r="K182" s="755"/>
      <c r="L182" s="78"/>
      <c r="M182" s="78"/>
      <c r="N182" s="78"/>
      <c r="O182" s="34"/>
      <c r="P182" s="34"/>
      <c r="Q182" s="34"/>
      <c r="R182" s="34"/>
      <c r="S182" s="34"/>
      <c r="T182" s="941"/>
      <c r="U182" s="34"/>
      <c r="V182" s="34"/>
      <c r="W182" s="34"/>
      <c r="X182" s="34"/>
      <c r="Y182" s="311"/>
      <c r="Z182" s="2256"/>
    </row>
    <row r="183" spans="1:26" s="108" customFormat="1" ht="16.5" customHeight="1" x14ac:dyDescent="0.25">
      <c r="A183" s="60" t="s">
        <v>343</v>
      </c>
      <c r="B183" s="59"/>
      <c r="C183" s="143"/>
      <c r="D183" s="143"/>
      <c r="E183" s="421"/>
      <c r="F183" s="143"/>
      <c r="G183" s="50"/>
      <c r="H183" s="50"/>
      <c r="I183" s="38"/>
      <c r="J183" s="38"/>
      <c r="K183" s="669"/>
      <c r="L183" s="38"/>
      <c r="M183" s="38"/>
      <c r="N183" s="38"/>
      <c r="O183" s="53"/>
      <c r="P183" s="53"/>
      <c r="Q183" s="53"/>
      <c r="R183" s="53"/>
      <c r="S183" s="53"/>
      <c r="T183" s="865"/>
      <c r="U183" s="53"/>
      <c r="V183" s="53"/>
      <c r="W183" s="53"/>
      <c r="X183" s="53"/>
      <c r="Y183" s="311"/>
      <c r="Z183" s="2256"/>
    </row>
    <row r="184" spans="1:26" s="108" customFormat="1" ht="15" customHeight="1" x14ac:dyDescent="0.25">
      <c r="A184" s="294" t="s">
        <v>217</v>
      </c>
      <c r="B184" s="294"/>
      <c r="C184" s="53">
        <f>SUM(C185,C186,C187,C188)</f>
        <v>34700</v>
      </c>
      <c r="D184" s="53">
        <f t="shared" ref="D184" si="150">SUM(D185,D186,D187,D188)</f>
        <v>14458</v>
      </c>
      <c r="E184" s="53">
        <f t="shared" ref="E184" si="151">SUM(E185,E186,E187,E188)</f>
        <v>21992</v>
      </c>
      <c r="F184" s="572">
        <f>E184/D184*100</f>
        <v>152.10955872181492</v>
      </c>
      <c r="G184" s="56"/>
      <c r="H184" s="56"/>
      <c r="I184" s="55"/>
      <c r="J184" s="55"/>
      <c r="K184" s="545"/>
      <c r="L184" s="55"/>
      <c r="M184" s="55"/>
      <c r="N184" s="55"/>
      <c r="O184" s="314"/>
      <c r="P184" s="314"/>
      <c r="Q184" s="314"/>
      <c r="R184" s="314"/>
      <c r="S184" s="314"/>
      <c r="T184" s="2560"/>
      <c r="U184" s="314"/>
      <c r="V184" s="314"/>
      <c r="W184" s="314"/>
      <c r="X184" s="314"/>
      <c r="Y184" s="311"/>
      <c r="Z184" s="2256"/>
    </row>
    <row r="185" spans="1:26" s="108" customFormat="1" ht="15" customHeight="1" x14ac:dyDescent="0.25">
      <c r="A185" s="294" t="s">
        <v>344</v>
      </c>
      <c r="B185" s="294"/>
      <c r="C185" s="53"/>
      <c r="D185" s="144">
        <f t="shared" ref="D185:D190" si="152">ROUND(C185/12*$A$3,0)</f>
        <v>0</v>
      </c>
      <c r="E185" s="527"/>
      <c r="F185" s="572"/>
      <c r="G185" s="56"/>
      <c r="H185" s="56"/>
      <c r="I185" s="55"/>
      <c r="J185" s="55"/>
      <c r="K185" s="545"/>
      <c r="L185" s="55"/>
      <c r="M185" s="55"/>
      <c r="N185" s="55"/>
      <c r="O185" s="314"/>
      <c r="P185" s="314"/>
      <c r="Q185" s="314"/>
      <c r="R185" s="314"/>
      <c r="S185" s="314"/>
      <c r="T185" s="2560"/>
      <c r="U185" s="314"/>
      <c r="V185" s="314"/>
      <c r="W185" s="314"/>
      <c r="X185" s="314"/>
      <c r="Y185" s="311"/>
      <c r="Z185" s="2256"/>
    </row>
    <row r="186" spans="1:26" s="108" customFormat="1" ht="35.1" customHeight="1" x14ac:dyDescent="0.25">
      <c r="A186" s="294" t="s">
        <v>345</v>
      </c>
      <c r="B186" s="294"/>
      <c r="C186" s="53">
        <v>14700</v>
      </c>
      <c r="D186" s="144">
        <f t="shared" si="152"/>
        <v>6125</v>
      </c>
      <c r="E186" s="527">
        <v>7029</v>
      </c>
      <c r="F186" s="572">
        <f>E186/D186*100</f>
        <v>114.75918367346938</v>
      </c>
      <c r="G186" s="56"/>
      <c r="H186" s="56"/>
      <c r="I186" s="55"/>
      <c r="J186" s="55"/>
      <c r="K186" s="545"/>
      <c r="L186" s="55"/>
      <c r="M186" s="55"/>
      <c r="N186" s="55"/>
      <c r="O186" s="314"/>
      <c r="P186" s="314"/>
      <c r="Q186" s="314"/>
      <c r="R186" s="314"/>
      <c r="S186" s="314"/>
      <c r="T186" s="2560"/>
      <c r="U186" s="314"/>
      <c r="V186" s="314"/>
      <c r="W186" s="314"/>
      <c r="X186" s="314"/>
      <c r="Y186" s="311"/>
      <c r="Z186" s="2256"/>
    </row>
    <row r="187" spans="1:26" s="108" customFormat="1" ht="35.1" customHeight="1" x14ac:dyDescent="0.25">
      <c r="A187" s="294" t="s">
        <v>346</v>
      </c>
      <c r="B187" s="294"/>
      <c r="C187" s="53"/>
      <c r="D187" s="144">
        <f t="shared" si="152"/>
        <v>0</v>
      </c>
      <c r="E187" s="527"/>
      <c r="F187" s="572"/>
      <c r="G187" s="56"/>
      <c r="H187" s="56"/>
      <c r="I187" s="55"/>
      <c r="J187" s="55"/>
      <c r="K187" s="545"/>
      <c r="L187" s="55"/>
      <c r="M187" s="55"/>
      <c r="N187" s="55"/>
      <c r="O187" s="314"/>
      <c r="P187" s="314"/>
      <c r="Q187" s="314"/>
      <c r="R187" s="314"/>
      <c r="S187" s="314"/>
      <c r="T187" s="2560"/>
      <c r="U187" s="314"/>
      <c r="V187" s="314"/>
      <c r="W187" s="314"/>
      <c r="X187" s="314"/>
      <c r="Y187" s="311"/>
      <c r="Z187" s="2256"/>
    </row>
    <row r="188" spans="1:26" s="108" customFormat="1" ht="35.1" customHeight="1" x14ac:dyDescent="0.25">
      <c r="A188" s="294" t="s">
        <v>347</v>
      </c>
      <c r="B188" s="294"/>
      <c r="C188" s="53">
        <v>20000</v>
      </c>
      <c r="D188" s="144">
        <f t="shared" si="152"/>
        <v>8333</v>
      </c>
      <c r="E188" s="527">
        <v>14963</v>
      </c>
      <c r="F188" s="572">
        <f>E188/D188*100</f>
        <v>179.56318252730111</v>
      </c>
      <c r="G188" s="56"/>
      <c r="H188" s="56"/>
      <c r="I188" s="55"/>
      <c r="J188" s="55"/>
      <c r="K188" s="545"/>
      <c r="L188" s="55"/>
      <c r="M188" s="55"/>
      <c r="N188" s="55"/>
      <c r="O188" s="314"/>
      <c r="P188" s="314"/>
      <c r="Q188" s="314"/>
      <c r="R188" s="314"/>
      <c r="S188" s="314"/>
      <c r="T188" s="2560"/>
      <c r="U188" s="314"/>
      <c r="V188" s="314"/>
      <c r="W188" s="314"/>
      <c r="X188" s="314"/>
      <c r="Y188" s="311"/>
      <c r="Z188" s="2256"/>
    </row>
    <row r="189" spans="1:26" s="108" customFormat="1" ht="35.1" customHeight="1" x14ac:dyDescent="0.25">
      <c r="A189" s="536" t="s">
        <v>169</v>
      </c>
      <c r="B189" s="294"/>
      <c r="C189" s="53">
        <v>103700</v>
      </c>
      <c r="D189" s="144">
        <f t="shared" si="152"/>
        <v>43208</v>
      </c>
      <c r="E189" s="527">
        <v>40282</v>
      </c>
      <c r="F189" s="572">
        <f>E189/D189*100</f>
        <v>93.228105906313644</v>
      </c>
      <c r="G189" s="56"/>
      <c r="H189" s="56"/>
      <c r="I189" s="55"/>
      <c r="J189" s="55"/>
      <c r="K189" s="545"/>
      <c r="L189" s="55"/>
      <c r="M189" s="55"/>
      <c r="N189" s="55"/>
      <c r="O189" s="314"/>
      <c r="P189" s="314"/>
      <c r="Q189" s="314"/>
      <c r="R189" s="314"/>
      <c r="S189" s="314"/>
      <c r="T189" s="2560"/>
      <c r="U189" s="314"/>
      <c r="V189" s="314"/>
      <c r="W189" s="314"/>
      <c r="X189" s="314"/>
      <c r="Y189" s="311"/>
      <c r="Z189" s="2256"/>
    </row>
    <row r="190" spans="1:26" s="108" customFormat="1" ht="15" customHeight="1" x14ac:dyDescent="0.25">
      <c r="A190" s="880" t="s">
        <v>339</v>
      </c>
      <c r="B190" s="294"/>
      <c r="C190" s="53"/>
      <c r="D190" s="144">
        <f t="shared" si="152"/>
        <v>0</v>
      </c>
      <c r="E190" s="527"/>
      <c r="F190" s="572"/>
      <c r="G190" s="56"/>
      <c r="H190" s="56"/>
      <c r="I190" s="55"/>
      <c r="J190" s="55"/>
      <c r="K190" s="545"/>
      <c r="L190" s="55"/>
      <c r="M190" s="55"/>
      <c r="N190" s="55"/>
      <c r="O190" s="314"/>
      <c r="P190" s="314"/>
      <c r="Q190" s="314"/>
      <c r="R190" s="314"/>
      <c r="S190" s="314"/>
      <c r="T190" s="2560"/>
      <c r="U190" s="314"/>
      <c r="V190" s="314"/>
      <c r="W190" s="314"/>
      <c r="X190" s="314"/>
      <c r="Y190" s="311"/>
      <c r="Z190" s="2256"/>
    </row>
    <row r="191" spans="1:26" s="108" customFormat="1" ht="15" customHeight="1" x14ac:dyDescent="0.25">
      <c r="A191" s="429" t="s">
        <v>183</v>
      </c>
      <c r="B191" s="534"/>
      <c r="C191" s="57">
        <f>SUM(C184+C189*3.2)</f>
        <v>366540</v>
      </c>
      <c r="D191" s="57">
        <f t="shared" ref="D191:E191" si="153">SUM(D184+D189*3.2)</f>
        <v>152723.6</v>
      </c>
      <c r="E191" s="57">
        <f t="shared" si="153"/>
        <v>150894.40000000002</v>
      </c>
      <c r="F191" s="572">
        <f>E191/D191*100</f>
        <v>98.802280721512602</v>
      </c>
      <c r="G191" s="56"/>
      <c r="H191" s="56"/>
      <c r="I191" s="55"/>
      <c r="J191" s="55"/>
      <c r="K191" s="545"/>
      <c r="L191" s="55"/>
      <c r="M191" s="55"/>
      <c r="N191" s="55"/>
      <c r="O191" s="314"/>
      <c r="P191" s="314"/>
      <c r="Q191" s="314"/>
      <c r="R191" s="314"/>
      <c r="S191" s="314"/>
      <c r="T191" s="2560"/>
      <c r="U191" s="314"/>
      <c r="V191" s="314"/>
      <c r="W191" s="314"/>
      <c r="X191" s="314"/>
      <c r="Y191" s="311"/>
      <c r="Z191" s="2256"/>
    </row>
    <row r="192" spans="1:26" s="108" customFormat="1" ht="15" customHeight="1" x14ac:dyDescent="0.25">
      <c r="A192" s="881" t="s">
        <v>348</v>
      </c>
      <c r="B192" s="548"/>
      <c r="C192" s="527"/>
      <c r="D192" s="418"/>
      <c r="E192" s="527"/>
      <c r="F192" s="572"/>
      <c r="G192" s="56"/>
      <c r="H192" s="56"/>
      <c r="I192" s="55"/>
      <c r="J192" s="55"/>
      <c r="K192" s="545"/>
      <c r="L192" s="55"/>
      <c r="M192" s="55"/>
      <c r="N192" s="55"/>
      <c r="O192" s="314"/>
      <c r="P192" s="314"/>
      <c r="Q192" s="314"/>
      <c r="R192" s="314"/>
      <c r="S192" s="314"/>
      <c r="T192" s="2560"/>
      <c r="U192" s="314"/>
      <c r="V192" s="314"/>
      <c r="W192" s="314"/>
      <c r="X192" s="314"/>
      <c r="Y192" s="311"/>
      <c r="Z192" s="2256"/>
    </row>
    <row r="193" spans="1:265" s="108" customFormat="1" ht="15" customHeight="1" x14ac:dyDescent="0.25">
      <c r="A193" s="294" t="s">
        <v>217</v>
      </c>
      <c r="B193" s="294"/>
      <c r="C193" s="53">
        <f>SUM(C195,C198,C200)</f>
        <v>25229</v>
      </c>
      <c r="D193" s="53">
        <f t="shared" ref="D193:E193" si="154">SUM(D195,D198,D200)</f>
        <v>10512</v>
      </c>
      <c r="E193" s="53">
        <f t="shared" si="154"/>
        <v>10962</v>
      </c>
      <c r="F193" s="572">
        <f>E193/D193*100</f>
        <v>104.28082191780821</v>
      </c>
      <c r="G193" s="56"/>
      <c r="H193" s="56"/>
      <c r="I193" s="55"/>
      <c r="J193" s="55"/>
      <c r="K193" s="545"/>
      <c r="L193" s="55"/>
      <c r="M193" s="55"/>
      <c r="N193" s="55"/>
      <c r="O193" s="314"/>
      <c r="P193" s="314"/>
      <c r="Q193" s="314"/>
      <c r="R193" s="314"/>
      <c r="S193" s="314"/>
      <c r="T193" s="2560"/>
      <c r="U193" s="314"/>
      <c r="V193" s="314"/>
      <c r="W193" s="314"/>
      <c r="X193" s="314"/>
      <c r="Y193" s="311"/>
      <c r="Z193" s="2256"/>
    </row>
    <row r="194" spans="1:265" s="108" customFormat="1" ht="15" customHeight="1" x14ac:dyDescent="0.25">
      <c r="A194" s="294" t="s">
        <v>344</v>
      </c>
      <c r="B194" s="294"/>
      <c r="C194" s="53"/>
      <c r="D194" s="144">
        <f t="shared" ref="D194" si="155">ROUND(C194/12*$A$3,0)</f>
        <v>0</v>
      </c>
      <c r="E194" s="527"/>
      <c r="F194" s="572"/>
      <c r="G194" s="56"/>
      <c r="H194" s="56"/>
      <c r="I194" s="55"/>
      <c r="J194" s="55"/>
      <c r="K194" s="545"/>
      <c r="L194" s="55"/>
      <c r="M194" s="55"/>
      <c r="N194" s="55"/>
      <c r="O194" s="314"/>
      <c r="P194" s="314"/>
      <c r="Q194" s="314"/>
      <c r="R194" s="314"/>
      <c r="S194" s="314"/>
      <c r="T194" s="2560"/>
      <c r="U194" s="314"/>
      <c r="V194" s="314"/>
      <c r="W194" s="314"/>
      <c r="X194" s="314"/>
      <c r="Y194" s="311"/>
      <c r="Z194" s="2256"/>
    </row>
    <row r="195" spans="1:265" s="108" customFormat="1" ht="47.25" customHeight="1" x14ac:dyDescent="0.25">
      <c r="A195" s="819" t="s">
        <v>349</v>
      </c>
      <c r="B195" s="819"/>
      <c r="C195" s="53">
        <f>SUM(C196:C197)</f>
        <v>16699</v>
      </c>
      <c r="D195" s="53">
        <f>SUM(D196:D197)</f>
        <v>6958</v>
      </c>
      <c r="E195" s="53">
        <f>SUM(E196:E197)</f>
        <v>7516</v>
      </c>
      <c r="F195" s="572">
        <f t="shared" ref="F195:F200" si="156">E195/D195*100</f>
        <v>108.01954584650761</v>
      </c>
      <c r="G195" s="56"/>
      <c r="H195" s="56"/>
      <c r="I195" s="55"/>
      <c r="J195" s="55"/>
      <c r="K195" s="545"/>
      <c r="L195" s="55"/>
      <c r="M195" s="55"/>
      <c r="N195" s="55"/>
      <c r="O195" s="314"/>
      <c r="P195" s="314"/>
      <c r="Q195" s="314"/>
      <c r="R195" s="314"/>
      <c r="S195" s="314"/>
      <c r="T195" s="2560"/>
      <c r="U195" s="314"/>
      <c r="V195" s="314"/>
      <c r="W195" s="314"/>
      <c r="X195" s="314"/>
      <c r="Y195" s="311"/>
      <c r="Z195" s="2256"/>
    </row>
    <row r="196" spans="1:265" s="108" customFormat="1" ht="38.1" customHeight="1" x14ac:dyDescent="0.25">
      <c r="A196" s="294" t="s">
        <v>350</v>
      </c>
      <c r="B196" s="294"/>
      <c r="C196" s="53">
        <v>12845</v>
      </c>
      <c r="D196" s="144">
        <f t="shared" ref="D196:D197" si="157">ROUND(C196/12*$A$3,0)</f>
        <v>5352</v>
      </c>
      <c r="E196" s="527">
        <v>5770</v>
      </c>
      <c r="F196" s="572">
        <f t="shared" si="156"/>
        <v>107.81016442451421</v>
      </c>
      <c r="G196" s="56"/>
      <c r="H196" s="56"/>
      <c r="I196" s="55"/>
      <c r="J196" s="55"/>
      <c r="K196" s="545"/>
      <c r="L196" s="55"/>
      <c r="M196" s="55"/>
      <c r="N196" s="55"/>
      <c r="O196" s="314"/>
      <c r="P196" s="314"/>
      <c r="Q196" s="314"/>
      <c r="R196" s="314"/>
      <c r="S196" s="314"/>
      <c r="T196" s="2560"/>
      <c r="U196" s="314"/>
      <c r="V196" s="314"/>
      <c r="W196" s="314"/>
      <c r="X196" s="314"/>
      <c r="Y196" s="311"/>
      <c r="Z196" s="2256"/>
    </row>
    <row r="197" spans="1:265" s="108" customFormat="1" ht="38.1" customHeight="1" x14ac:dyDescent="0.25">
      <c r="A197" s="294" t="s">
        <v>351</v>
      </c>
      <c r="B197" s="294"/>
      <c r="C197" s="53">
        <v>3854</v>
      </c>
      <c r="D197" s="144">
        <f t="shared" si="157"/>
        <v>1606</v>
      </c>
      <c r="E197" s="527">
        <v>1746</v>
      </c>
      <c r="F197" s="572">
        <f t="shared" si="156"/>
        <v>108.71731008717309</v>
      </c>
      <c r="G197" s="56"/>
      <c r="H197" s="56"/>
      <c r="I197" s="55"/>
      <c r="J197" s="55"/>
      <c r="K197" s="545"/>
      <c r="L197" s="55"/>
      <c r="M197" s="55"/>
      <c r="N197" s="55"/>
      <c r="O197" s="314"/>
      <c r="P197" s="314"/>
      <c r="Q197" s="314"/>
      <c r="R197" s="314"/>
      <c r="S197" s="314"/>
      <c r="T197" s="2560"/>
      <c r="U197" s="314"/>
      <c r="V197" s="314"/>
      <c r="W197" s="314"/>
      <c r="X197" s="314"/>
      <c r="Y197" s="311"/>
      <c r="Z197" s="2256"/>
    </row>
    <row r="198" spans="1:265" s="108" customFormat="1" ht="44.25" customHeight="1" x14ac:dyDescent="0.25">
      <c r="A198" s="819" t="s">
        <v>352</v>
      </c>
      <c r="B198" s="819"/>
      <c r="C198" s="53">
        <f>SUM(C199:C199)</f>
        <v>8030</v>
      </c>
      <c r="D198" s="53">
        <f>SUM(D199:D199)</f>
        <v>3346</v>
      </c>
      <c r="E198" s="53">
        <f>SUM(E199:E199)</f>
        <v>3446</v>
      </c>
      <c r="F198" s="572">
        <f t="shared" si="156"/>
        <v>102.98864315600717</v>
      </c>
      <c r="G198" s="56"/>
      <c r="H198" s="56"/>
      <c r="I198" s="55"/>
      <c r="J198" s="55"/>
      <c r="K198" s="545"/>
      <c r="L198" s="55"/>
      <c r="M198" s="55"/>
      <c r="N198" s="55"/>
      <c r="O198" s="314"/>
      <c r="P198" s="314"/>
      <c r="Q198" s="314"/>
      <c r="R198" s="314"/>
      <c r="S198" s="314"/>
      <c r="T198" s="2560"/>
      <c r="U198" s="314"/>
      <c r="V198" s="314"/>
      <c r="W198" s="314"/>
      <c r="X198" s="314"/>
      <c r="Y198" s="311"/>
      <c r="Z198" s="2256"/>
    </row>
    <row r="199" spans="1:265" s="108" customFormat="1" ht="38.1" customHeight="1" x14ac:dyDescent="0.25">
      <c r="A199" s="294" t="s">
        <v>353</v>
      </c>
      <c r="B199" s="294"/>
      <c r="C199" s="53">
        <v>8030</v>
      </c>
      <c r="D199" s="144">
        <f t="shared" ref="D199:D203" si="158">ROUND(C199/12*$A$3,0)</f>
        <v>3346</v>
      </c>
      <c r="E199" s="527">
        <v>3446</v>
      </c>
      <c r="F199" s="572">
        <f t="shared" si="156"/>
        <v>102.98864315600717</v>
      </c>
      <c r="G199" s="56"/>
      <c r="H199" s="56"/>
      <c r="I199" s="55"/>
      <c r="J199" s="55"/>
      <c r="K199" s="545"/>
      <c r="L199" s="55"/>
      <c r="M199" s="55"/>
      <c r="N199" s="55"/>
      <c r="O199" s="314"/>
      <c r="P199" s="314"/>
      <c r="Q199" s="314"/>
      <c r="R199" s="314"/>
      <c r="S199" s="314"/>
      <c r="T199" s="2560"/>
      <c r="U199" s="314"/>
      <c r="V199" s="314"/>
      <c r="W199" s="314"/>
      <c r="X199" s="314"/>
      <c r="Y199" s="311"/>
      <c r="Z199" s="2256"/>
    </row>
    <row r="200" spans="1:265" s="108" customFormat="1" ht="48" customHeight="1" x14ac:dyDescent="0.25">
      <c r="A200" s="294" t="s">
        <v>332</v>
      </c>
      <c r="B200" s="294"/>
      <c r="C200" s="53">
        <v>500</v>
      </c>
      <c r="D200" s="144">
        <f t="shared" si="158"/>
        <v>208</v>
      </c>
      <c r="E200" s="527"/>
      <c r="F200" s="572">
        <f t="shared" si="156"/>
        <v>0</v>
      </c>
      <c r="G200" s="56"/>
      <c r="H200" s="56"/>
      <c r="I200" s="55"/>
      <c r="J200" s="55"/>
      <c r="K200" s="545"/>
      <c r="L200" s="55"/>
      <c r="M200" s="55"/>
      <c r="N200" s="55"/>
      <c r="O200" s="314"/>
      <c r="P200" s="314"/>
      <c r="Q200" s="314"/>
      <c r="R200" s="314"/>
      <c r="S200" s="314"/>
      <c r="T200" s="2560"/>
      <c r="U200" s="314"/>
      <c r="V200" s="314"/>
      <c r="W200" s="314"/>
      <c r="X200" s="314"/>
      <c r="Y200" s="311"/>
      <c r="Z200" s="2256"/>
    </row>
    <row r="201" spans="1:265" s="108" customFormat="1" ht="30" customHeight="1" x14ac:dyDescent="0.25">
      <c r="A201" s="536" t="s">
        <v>169</v>
      </c>
      <c r="B201" s="294"/>
      <c r="C201" s="53"/>
      <c r="D201" s="144">
        <f t="shared" si="158"/>
        <v>0</v>
      </c>
      <c r="E201" s="418"/>
      <c r="F201" s="572"/>
      <c r="G201" s="56"/>
      <c r="H201" s="56"/>
      <c r="I201" s="55"/>
      <c r="J201" s="55"/>
      <c r="K201" s="545"/>
      <c r="L201" s="55"/>
      <c r="M201" s="55"/>
      <c r="N201" s="55"/>
      <c r="O201" s="314"/>
      <c r="P201" s="314"/>
      <c r="Q201" s="314"/>
      <c r="R201" s="314"/>
      <c r="S201" s="314"/>
      <c r="T201" s="2560"/>
      <c r="U201" s="314"/>
      <c r="V201" s="314"/>
      <c r="W201" s="314"/>
      <c r="X201" s="314"/>
      <c r="Y201" s="311"/>
      <c r="Z201" s="2256"/>
    </row>
    <row r="202" spans="1:265" s="108" customFormat="1" ht="38.1" customHeight="1" x14ac:dyDescent="0.25">
      <c r="A202" s="2702" t="s">
        <v>170</v>
      </c>
      <c r="B202" s="294"/>
      <c r="C202" s="53">
        <v>32450</v>
      </c>
      <c r="D202" s="144">
        <f t="shared" si="158"/>
        <v>13521</v>
      </c>
      <c r="E202" s="527">
        <v>11727</v>
      </c>
      <c r="F202" s="572">
        <f>E202/D202*100</f>
        <v>86.731750610161967</v>
      </c>
      <c r="G202" s="56"/>
      <c r="H202" s="56"/>
      <c r="I202" s="55"/>
      <c r="J202" s="55"/>
      <c r="K202" s="545"/>
      <c r="L202" s="55"/>
      <c r="M202" s="55"/>
      <c r="N202" s="55"/>
      <c r="O202" s="314"/>
      <c r="P202" s="314"/>
      <c r="Q202" s="314"/>
      <c r="R202" s="314"/>
      <c r="S202" s="314"/>
      <c r="T202" s="2560"/>
      <c r="U202" s="314"/>
      <c r="V202" s="314"/>
      <c r="W202" s="314"/>
      <c r="X202" s="314"/>
      <c r="Y202" s="311"/>
      <c r="Z202" s="2256"/>
    </row>
    <row r="203" spans="1:265" s="108" customFormat="1" ht="38.1" customHeight="1" x14ac:dyDescent="0.25">
      <c r="A203" s="536" t="s">
        <v>465</v>
      </c>
      <c r="B203" s="294"/>
      <c r="C203" s="572">
        <v>15500</v>
      </c>
      <c r="D203" s="572">
        <f t="shared" si="158"/>
        <v>6458</v>
      </c>
      <c r="E203" s="572">
        <v>5106</v>
      </c>
      <c r="F203" s="418">
        <f>E203/D203*100</f>
        <v>79.064725921337882</v>
      </c>
      <c r="G203" s="85">
        <f>SUM(I203/C203)</f>
        <v>0</v>
      </c>
      <c r="H203" s="157">
        <f>K203/E203</f>
        <v>0</v>
      </c>
      <c r="I203" s="174">
        <f>SUM(I202)</f>
        <v>0</v>
      </c>
      <c r="J203" s="174">
        <f>SUM(J202)</f>
        <v>0</v>
      </c>
      <c r="K203" s="423">
        <f>SUM(K202)</f>
        <v>0</v>
      </c>
      <c r="L203" s="166" t="e">
        <f>K203/J203*100</f>
        <v>#DIV/0!</v>
      </c>
      <c r="M203" s="174">
        <f>SUM(M202)</f>
        <v>0</v>
      </c>
      <c r="N203" s="166" t="e">
        <f>K203/$A$3*12/M203</f>
        <v>#DIV/0!</v>
      </c>
      <c r="O203" s="274"/>
      <c r="P203" s="274"/>
      <c r="Q203" s="274"/>
      <c r="R203" s="274"/>
      <c r="S203" s="274"/>
      <c r="T203" s="2565"/>
      <c r="U203" s="72"/>
      <c r="V203" s="72"/>
      <c r="W203" s="274"/>
      <c r="X203" s="274"/>
      <c r="Y203" s="311"/>
      <c r="Z203" s="2256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99"/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  <c r="EK203" s="99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99"/>
      <c r="EW203" s="99"/>
      <c r="EX203" s="99"/>
      <c r="EY203" s="99"/>
      <c r="EZ203" s="99"/>
      <c r="FA203" s="99"/>
      <c r="FB203" s="99"/>
      <c r="FC203" s="99"/>
      <c r="FD203" s="99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99"/>
      <c r="FP203" s="99"/>
      <c r="FQ203" s="99"/>
      <c r="FR203" s="99"/>
      <c r="FS203" s="99"/>
      <c r="FT203" s="99"/>
      <c r="FU203" s="99"/>
      <c r="FV203" s="99"/>
      <c r="FW203" s="99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99"/>
      <c r="GI203" s="99"/>
      <c r="GJ203" s="99"/>
      <c r="GK203" s="99"/>
      <c r="GL203" s="99"/>
      <c r="GM203" s="99"/>
      <c r="GN203" s="99"/>
      <c r="GO203" s="99"/>
      <c r="GP203" s="99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99"/>
      <c r="HB203" s="99"/>
      <c r="HC203" s="99"/>
      <c r="HD203" s="99"/>
      <c r="HE203" s="99"/>
      <c r="HF203" s="99"/>
      <c r="HG203" s="99"/>
      <c r="HH203" s="99"/>
      <c r="HI203" s="99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99"/>
      <c r="HU203" s="99"/>
      <c r="HV203" s="99"/>
      <c r="HW203" s="99"/>
      <c r="HX203" s="99"/>
      <c r="HY203" s="99"/>
      <c r="HZ203" s="99"/>
      <c r="IA203" s="99"/>
      <c r="IB203" s="99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99"/>
      <c r="IN203" s="99"/>
      <c r="IO203" s="99"/>
      <c r="IP203" s="99"/>
      <c r="IQ203" s="99"/>
      <c r="IR203" s="99"/>
      <c r="IS203" s="99"/>
      <c r="IT203" s="99"/>
      <c r="IU203" s="99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</row>
    <row r="204" spans="1:265" s="108" customFormat="1" ht="38.1" customHeight="1" x14ac:dyDescent="0.25">
      <c r="A204" s="2475" t="s">
        <v>453</v>
      </c>
      <c r="B204" s="2476"/>
      <c r="C204" s="527">
        <v>7800</v>
      </c>
      <c r="D204" s="418">
        <f>ROUND(C204/10*3,0)</f>
        <v>2340</v>
      </c>
      <c r="E204" s="527">
        <v>292</v>
      </c>
      <c r="F204" s="572">
        <f>E204/D204*100</f>
        <v>12.478632478632479</v>
      </c>
      <c r="G204" s="56"/>
      <c r="H204" s="56"/>
      <c r="I204" s="55"/>
      <c r="J204" s="55"/>
      <c r="K204" s="545"/>
      <c r="L204" s="55"/>
      <c r="M204" s="55"/>
      <c r="N204" s="55"/>
      <c r="O204" s="314"/>
      <c r="P204" s="314"/>
      <c r="Q204" s="314"/>
      <c r="R204" s="314"/>
      <c r="S204" s="314"/>
      <c r="T204" s="2560"/>
      <c r="U204" s="314"/>
      <c r="V204" s="314"/>
      <c r="W204" s="314"/>
      <c r="X204" s="314"/>
      <c r="Y204" s="311"/>
      <c r="Z204" s="2256"/>
    </row>
    <row r="205" spans="1:265" s="108" customFormat="1" ht="15" customHeight="1" x14ac:dyDescent="0.25">
      <c r="A205" s="13" t="s">
        <v>178</v>
      </c>
      <c r="B205" s="534"/>
      <c r="C205" s="546">
        <f>SUM(C202,C193)</f>
        <v>57679</v>
      </c>
      <c r="D205" s="546">
        <f>SUM(D193+D202)</f>
        <v>24033</v>
      </c>
      <c r="E205" s="546">
        <f>SUM(E193+E202)</f>
        <v>22689</v>
      </c>
      <c r="F205" s="576">
        <f>E205/D205*100</f>
        <v>94.407689427037823</v>
      </c>
      <c r="G205" s="56"/>
      <c r="H205" s="56"/>
      <c r="I205" s="55"/>
      <c r="J205" s="55"/>
      <c r="K205" s="545"/>
      <c r="L205" s="55"/>
      <c r="M205" s="55"/>
      <c r="N205" s="55"/>
      <c r="O205" s="314"/>
      <c r="P205" s="314"/>
      <c r="Q205" s="314"/>
      <c r="R205" s="314"/>
      <c r="S205" s="314"/>
      <c r="T205" s="2560"/>
      <c r="U205" s="314"/>
      <c r="V205" s="314"/>
      <c r="W205" s="314"/>
      <c r="X205" s="314"/>
      <c r="Y205" s="311"/>
      <c r="Z205" s="2256"/>
    </row>
    <row r="206" spans="1:265" s="108" customFormat="1" ht="15" customHeight="1" x14ac:dyDescent="0.25">
      <c r="A206" s="303" t="s">
        <v>399</v>
      </c>
      <c r="B206" s="303"/>
      <c r="C206" s="95">
        <f>SUM(C205,C191)</f>
        <v>424219</v>
      </c>
      <c r="D206" s="95">
        <f>SUM(D205,D191)</f>
        <v>176756.6</v>
      </c>
      <c r="E206" s="95">
        <f>SUM(E205,E191)</f>
        <v>173583.40000000002</v>
      </c>
      <c r="F206" s="95">
        <f>E206/D206*100</f>
        <v>98.204762933887622</v>
      </c>
      <c r="G206" s="85"/>
      <c r="H206" s="85"/>
      <c r="I206" s="78"/>
      <c r="J206" s="78"/>
      <c r="K206" s="755"/>
      <c r="L206" s="78"/>
      <c r="M206" s="78"/>
      <c r="N206" s="78"/>
      <c r="O206" s="72">
        <v>187385.17848444445</v>
      </c>
      <c r="P206" s="72">
        <v>187608.88233905885</v>
      </c>
      <c r="Q206" s="72">
        <v>187608.88233905885</v>
      </c>
      <c r="R206" s="72">
        <v>187608.88233905885</v>
      </c>
      <c r="S206" s="72">
        <v>186908.02380080125</v>
      </c>
      <c r="T206" s="2562">
        <f>O206/12*$A$3+(P206-O206)/11*4+(Q206-P206)/10*3+(R206-Q206)/9*2+(S206-R206)/8*1</f>
        <v>78070.897240793071</v>
      </c>
      <c r="U206" s="72">
        <f>X206-W206</f>
        <v>78892.730979999993</v>
      </c>
      <c r="V206" s="72">
        <f>U206-T206</f>
        <v>821.83373920692247</v>
      </c>
      <c r="W206" s="72">
        <v>-1609.2154200000002</v>
      </c>
      <c r="X206" s="72">
        <v>77283.51556</v>
      </c>
      <c r="Y206" s="311"/>
      <c r="Z206" s="2256"/>
    </row>
    <row r="207" spans="1:265" s="108" customFormat="1" ht="15" customHeight="1" x14ac:dyDescent="0.25">
      <c r="A207" s="497" t="s">
        <v>172</v>
      </c>
      <c r="B207" s="303"/>
      <c r="C207" s="95"/>
      <c r="D207" s="95"/>
      <c r="E207" s="580"/>
      <c r="F207" s="95"/>
      <c r="G207" s="85"/>
      <c r="H207" s="85"/>
      <c r="I207" s="78"/>
      <c r="J207" s="78"/>
      <c r="K207" s="755"/>
      <c r="L207" s="78"/>
      <c r="M207" s="78"/>
      <c r="N207" s="78"/>
      <c r="O207" s="72"/>
      <c r="P207" s="72"/>
      <c r="Q207" s="72"/>
      <c r="R207" s="72"/>
      <c r="S207" s="72"/>
      <c r="T207" s="2565"/>
      <c r="U207" s="72"/>
      <c r="V207" s="72"/>
      <c r="W207" s="72"/>
      <c r="X207" s="72"/>
      <c r="Y207" s="311"/>
      <c r="Z207" s="2256"/>
    </row>
    <row r="208" spans="1:265" s="108" customFormat="1" ht="15" customHeight="1" x14ac:dyDescent="0.25">
      <c r="A208" s="614" t="s">
        <v>84</v>
      </c>
      <c r="B208" s="612"/>
      <c r="C208" s="541">
        <v>2000</v>
      </c>
      <c r="D208" s="144">
        <f>ROUND(C208/12*$A$3,0)</f>
        <v>833</v>
      </c>
      <c r="E208" s="572">
        <v>990</v>
      </c>
      <c r="F208" s="36">
        <f>E208/D208*100</f>
        <v>118.84753901560626</v>
      </c>
      <c r="G208" s="85"/>
      <c r="H208" s="85"/>
      <c r="I208" s="78"/>
      <c r="J208" s="78"/>
      <c r="K208" s="755"/>
      <c r="L208" s="78"/>
      <c r="M208" s="78"/>
      <c r="N208" s="78"/>
      <c r="O208" s="72"/>
      <c r="P208" s="72"/>
      <c r="Q208" s="72"/>
      <c r="R208" s="72"/>
      <c r="S208" s="72"/>
      <c r="T208" s="2565"/>
      <c r="U208" s="72"/>
      <c r="V208" s="72"/>
      <c r="W208" s="72"/>
      <c r="X208" s="72"/>
      <c r="Y208" s="311"/>
      <c r="Z208" s="2256"/>
    </row>
    <row r="209" spans="1:26" s="108" customFormat="1" ht="15" customHeight="1" x14ac:dyDescent="0.25">
      <c r="A209" s="614" t="s">
        <v>94</v>
      </c>
      <c r="B209" s="612"/>
      <c r="C209" s="541">
        <v>400</v>
      </c>
      <c r="D209" s="144">
        <f>ROUND(C209/12*$A$3,0)</f>
        <v>167</v>
      </c>
      <c r="E209" s="572">
        <v>201</v>
      </c>
      <c r="F209" s="36">
        <f>E209/D209*100</f>
        <v>120.35928143712576</v>
      </c>
      <c r="G209" s="85"/>
      <c r="H209" s="85"/>
      <c r="I209" s="78"/>
      <c r="J209" s="78"/>
      <c r="K209" s="755"/>
      <c r="L209" s="78"/>
      <c r="M209" s="78"/>
      <c r="N209" s="78"/>
      <c r="O209" s="72"/>
      <c r="P209" s="72"/>
      <c r="Q209" s="72"/>
      <c r="R209" s="72"/>
      <c r="S209" s="72"/>
      <c r="T209" s="2565"/>
      <c r="U209" s="72"/>
      <c r="V209" s="72"/>
      <c r="W209" s="72"/>
      <c r="X209" s="72"/>
      <c r="Y209" s="311"/>
      <c r="Z209" s="2256"/>
    </row>
    <row r="210" spans="1:26" s="108" customFormat="1" ht="15" customHeight="1" x14ac:dyDescent="0.25">
      <c r="A210" s="614" t="s">
        <v>81</v>
      </c>
      <c r="B210" s="612"/>
      <c r="C210" s="541">
        <v>1000</v>
      </c>
      <c r="D210" s="144">
        <f>ROUND(C210/12*$A$3,0)</f>
        <v>417</v>
      </c>
      <c r="E210" s="572">
        <v>257</v>
      </c>
      <c r="F210" s="36">
        <f>E210/D210*100</f>
        <v>61.630695443645088</v>
      </c>
      <c r="G210" s="85"/>
      <c r="H210" s="85"/>
      <c r="I210" s="78"/>
      <c r="J210" s="78"/>
      <c r="K210" s="755"/>
      <c r="L210" s="78"/>
      <c r="M210" s="78"/>
      <c r="N210" s="78"/>
      <c r="O210" s="72"/>
      <c r="P210" s="72"/>
      <c r="Q210" s="72"/>
      <c r="R210" s="72"/>
      <c r="S210" s="72"/>
      <c r="T210" s="2565"/>
      <c r="U210" s="72"/>
      <c r="V210" s="72"/>
      <c r="W210" s="72"/>
      <c r="X210" s="72"/>
      <c r="Y210" s="311"/>
      <c r="Z210" s="2256"/>
    </row>
    <row r="211" spans="1:26" s="108" customFormat="1" ht="33" customHeight="1" x14ac:dyDescent="0.25">
      <c r="A211" s="918" t="s">
        <v>318</v>
      </c>
      <c r="B211" s="612"/>
      <c r="C211" s="541">
        <v>200</v>
      </c>
      <c r="D211" s="144">
        <f>ROUND(C211/12*$A$3,0)</f>
        <v>83</v>
      </c>
      <c r="E211" s="572">
        <v>50</v>
      </c>
      <c r="F211" s="36">
        <f>E211/D211*100</f>
        <v>60.24096385542169</v>
      </c>
      <c r="G211" s="85"/>
      <c r="H211" s="85"/>
      <c r="I211" s="78"/>
      <c r="J211" s="78"/>
      <c r="K211" s="755"/>
      <c r="L211" s="78"/>
      <c r="M211" s="78"/>
      <c r="N211" s="78"/>
      <c r="O211" s="72"/>
      <c r="P211" s="72"/>
      <c r="Q211" s="72"/>
      <c r="R211" s="72"/>
      <c r="S211" s="72"/>
      <c r="T211" s="2565"/>
      <c r="U211" s="72"/>
      <c r="V211" s="72"/>
      <c r="W211" s="72"/>
      <c r="X211" s="72"/>
      <c r="Y211" s="311"/>
      <c r="Z211" s="2256"/>
    </row>
    <row r="212" spans="1:26" s="108" customFormat="1" ht="15" customHeight="1" x14ac:dyDescent="0.25">
      <c r="A212" s="252" t="s">
        <v>33</v>
      </c>
      <c r="B212" s="201"/>
      <c r="C212" s="36"/>
      <c r="D212" s="36"/>
      <c r="E212" s="572"/>
      <c r="F212" s="36"/>
      <c r="G212" s="56"/>
      <c r="H212" s="56"/>
      <c r="I212" s="57"/>
      <c r="J212" s="57"/>
      <c r="K212" s="546"/>
      <c r="L212" s="57"/>
      <c r="M212" s="57"/>
      <c r="N212" s="57"/>
      <c r="O212" s="37"/>
      <c r="P212" s="37"/>
      <c r="Q212" s="37"/>
      <c r="R212" s="37"/>
      <c r="S212" s="37"/>
      <c r="T212" s="2558"/>
      <c r="U212" s="37"/>
      <c r="V212" s="37"/>
      <c r="W212" s="37"/>
      <c r="X212" s="37"/>
      <c r="Y212" s="311"/>
      <c r="Z212" s="2256"/>
    </row>
    <row r="213" spans="1:26" s="108" customFormat="1" ht="15" customHeight="1" x14ac:dyDescent="0.25">
      <c r="A213" s="251" t="s">
        <v>226</v>
      </c>
      <c r="B213" s="312">
        <v>300</v>
      </c>
      <c r="C213" s="265">
        <v>150</v>
      </c>
      <c r="D213" s="144">
        <f>ROUND(C213/12*$A$3,0)</f>
        <v>63</v>
      </c>
      <c r="E213" s="572">
        <v>61</v>
      </c>
      <c r="F213" s="144">
        <f t="shared" ref="F213:F216" si="159">E213/D213*100</f>
        <v>96.825396825396822</v>
      </c>
      <c r="G213" s="50">
        <v>7</v>
      </c>
      <c r="H213" s="157">
        <f t="shared" ref="H213:H216" si="160">K213/E213</f>
        <v>7.6721311475409832</v>
      </c>
      <c r="I213" s="166">
        <f t="shared" ref="I213:I216" si="161">ROUND(C213*G213,0)</f>
        <v>1050</v>
      </c>
      <c r="J213" s="166">
        <f t="shared" ref="J213:J216" si="162">ROUND(D213*G213,0)</f>
        <v>441</v>
      </c>
      <c r="K213" s="527">
        <v>468</v>
      </c>
      <c r="L213" s="166">
        <f>K213/J213*100</f>
        <v>106.12244897959184</v>
      </c>
      <c r="M213" s="166">
        <f>I213/B213</f>
        <v>3.5</v>
      </c>
      <c r="N213" s="166">
        <f>K213/$A$3*12/M213</f>
        <v>320.91428571428565</v>
      </c>
      <c r="O213" s="37"/>
      <c r="P213" s="37"/>
      <c r="Q213" s="37"/>
      <c r="R213" s="37"/>
      <c r="S213" s="37"/>
      <c r="T213" s="2558"/>
      <c r="U213" s="37"/>
      <c r="V213" s="37"/>
      <c r="W213" s="37"/>
      <c r="X213" s="37"/>
      <c r="Y213" s="311"/>
      <c r="Z213" s="2256"/>
    </row>
    <row r="214" spans="1:26" s="108" customFormat="1" ht="15" customHeight="1" x14ac:dyDescent="0.25">
      <c r="A214" s="251" t="s">
        <v>6</v>
      </c>
      <c r="B214" s="312">
        <v>300</v>
      </c>
      <c r="C214" s="265">
        <v>80</v>
      </c>
      <c r="D214" s="144">
        <f>ROUND(C214/12*$A$3,0)</f>
        <v>33</v>
      </c>
      <c r="E214" s="572">
        <v>35</v>
      </c>
      <c r="F214" s="144">
        <f t="shared" si="159"/>
        <v>106.06060606060606</v>
      </c>
      <c r="G214" s="50">
        <v>8.9</v>
      </c>
      <c r="H214" s="157">
        <f t="shared" si="160"/>
        <v>7.2571428571428571</v>
      </c>
      <c r="I214" s="166">
        <f t="shared" si="161"/>
        <v>712</v>
      </c>
      <c r="J214" s="166">
        <f t="shared" si="162"/>
        <v>294</v>
      </c>
      <c r="K214" s="527">
        <v>254</v>
      </c>
      <c r="L214" s="166">
        <f>K214/J214*100</f>
        <v>86.394557823129247</v>
      </c>
      <c r="M214" s="166">
        <f>I214/B214</f>
        <v>2.3733333333333335</v>
      </c>
      <c r="N214" s="166">
        <f>K214/$A$3*12/M214</f>
        <v>256.85393258426961</v>
      </c>
      <c r="O214" s="37"/>
      <c r="P214" s="37"/>
      <c r="Q214" s="37"/>
      <c r="R214" s="37"/>
      <c r="S214" s="37"/>
      <c r="T214" s="2558"/>
      <c r="U214" s="37"/>
      <c r="V214" s="37"/>
      <c r="W214" s="37"/>
      <c r="X214" s="37"/>
      <c r="Y214" s="311"/>
      <c r="Z214" s="2256"/>
    </row>
    <row r="215" spans="1:26" s="108" customFormat="1" ht="15" customHeight="1" x14ac:dyDescent="0.25">
      <c r="A215" s="251" t="s">
        <v>10</v>
      </c>
      <c r="B215" s="312">
        <v>300</v>
      </c>
      <c r="C215" s="265">
        <v>100</v>
      </c>
      <c r="D215" s="144">
        <f>ROUND(C215/12*$A$3,0)</f>
        <v>42</v>
      </c>
      <c r="E215" s="572">
        <v>25</v>
      </c>
      <c r="F215" s="144">
        <f t="shared" si="159"/>
        <v>59.523809523809526</v>
      </c>
      <c r="G215" s="50">
        <v>11</v>
      </c>
      <c r="H215" s="157">
        <f t="shared" si="160"/>
        <v>10.119999999999999</v>
      </c>
      <c r="I215" s="166">
        <f t="shared" si="161"/>
        <v>1100</v>
      </c>
      <c r="J215" s="166">
        <f t="shared" si="162"/>
        <v>462</v>
      </c>
      <c r="K215" s="527">
        <v>253</v>
      </c>
      <c r="L215" s="166">
        <f>K215/J215*100</f>
        <v>54.761904761904766</v>
      </c>
      <c r="M215" s="166">
        <f>I215/B215</f>
        <v>3.6666666666666665</v>
      </c>
      <c r="N215" s="166">
        <f>K215/$A$3*12/M215</f>
        <v>165.60000000000002</v>
      </c>
      <c r="O215" s="37"/>
      <c r="P215" s="37"/>
      <c r="Q215" s="37"/>
      <c r="R215" s="37"/>
      <c r="S215" s="37"/>
      <c r="T215" s="2558"/>
      <c r="U215" s="37"/>
      <c r="V215" s="37"/>
      <c r="W215" s="37"/>
      <c r="X215" s="37"/>
      <c r="Y215" s="311"/>
      <c r="Z215" s="2256"/>
    </row>
    <row r="216" spans="1:26" s="108" customFormat="1" ht="15" customHeight="1" x14ac:dyDescent="0.25">
      <c r="A216" s="251" t="s">
        <v>79</v>
      </c>
      <c r="B216" s="312">
        <v>300</v>
      </c>
      <c r="C216" s="265">
        <v>90</v>
      </c>
      <c r="D216" s="144">
        <f>ROUND(C216/12*$A$3,0)</f>
        <v>38</v>
      </c>
      <c r="E216" s="418">
        <v>29</v>
      </c>
      <c r="F216" s="144">
        <f t="shared" si="159"/>
        <v>76.31578947368422</v>
      </c>
      <c r="G216" s="50">
        <v>11</v>
      </c>
      <c r="H216" s="157">
        <f t="shared" si="160"/>
        <v>11.793103448275861</v>
      </c>
      <c r="I216" s="166">
        <f t="shared" si="161"/>
        <v>990</v>
      </c>
      <c r="J216" s="166">
        <f t="shared" si="162"/>
        <v>418</v>
      </c>
      <c r="K216" s="420">
        <v>342</v>
      </c>
      <c r="L216" s="166">
        <f>K216/J216*100</f>
        <v>81.818181818181827</v>
      </c>
      <c r="M216" s="166">
        <f>I216/B216</f>
        <v>3.3</v>
      </c>
      <c r="N216" s="166">
        <f>K216/$A$3*12/M216</f>
        <v>248.72727272727275</v>
      </c>
      <c r="O216" s="314"/>
      <c r="P216" s="314"/>
      <c r="Q216" s="314"/>
      <c r="R216" s="314"/>
      <c r="S216" s="314"/>
      <c r="T216" s="2560"/>
      <c r="U216" s="314"/>
      <c r="V216" s="314"/>
      <c r="W216" s="314"/>
      <c r="X216" s="314"/>
      <c r="Y216" s="311"/>
      <c r="Z216" s="2256"/>
    </row>
    <row r="217" spans="1:26" s="108" customFormat="1" ht="15" customHeight="1" x14ac:dyDescent="0.25">
      <c r="A217" s="252" t="s">
        <v>37</v>
      </c>
      <c r="B217" s="252"/>
      <c r="C217" s="95">
        <f>SUM(C213:C216)</f>
        <v>420</v>
      </c>
      <c r="D217" s="95">
        <f>SUM(D213:D216)</f>
        <v>176</v>
      </c>
      <c r="E217" s="580">
        <f>SUM(E213:E216)</f>
        <v>150</v>
      </c>
      <c r="F217" s="95">
        <f>E217/D217*100</f>
        <v>85.227272727272734</v>
      </c>
      <c r="G217" s="85">
        <f>SUM(I217/C217)</f>
        <v>9.1714285714285708</v>
      </c>
      <c r="H217" s="156">
        <f>K217/E217</f>
        <v>8.7799999999999994</v>
      </c>
      <c r="I217" s="62">
        <f>SUM(I213:I216)</f>
        <v>3852</v>
      </c>
      <c r="J217" s="62">
        <f>SUM(J213:J216)</f>
        <v>1615</v>
      </c>
      <c r="K217" s="690">
        <f>SUM(K213:K216)</f>
        <v>1317</v>
      </c>
      <c r="L217" s="166">
        <f>K217/J217*100</f>
        <v>81.547987616099078</v>
      </c>
      <c r="M217" s="185">
        <f>SUM(M213:M216)</f>
        <v>12.84</v>
      </c>
      <c r="N217" s="166">
        <f>K217/$A$3*12/M217</f>
        <v>246.1682242990654</v>
      </c>
      <c r="O217" s="62"/>
      <c r="P217" s="62"/>
      <c r="Q217" s="62"/>
      <c r="R217" s="62"/>
      <c r="S217" s="62"/>
      <c r="T217" s="2565"/>
      <c r="U217" s="72"/>
      <c r="V217" s="72"/>
      <c r="W217" s="62"/>
      <c r="X217" s="62"/>
      <c r="Y217" s="311"/>
      <c r="Z217" s="2256"/>
    </row>
    <row r="218" spans="1:26" s="108" customFormat="1" ht="15" customHeight="1" x14ac:dyDescent="0.25">
      <c r="A218" s="201" t="s">
        <v>156</v>
      </c>
      <c r="B218" s="252"/>
      <c r="C218" s="95"/>
      <c r="D218" s="95"/>
      <c r="E218" s="580"/>
      <c r="F218" s="95"/>
      <c r="G218" s="85"/>
      <c r="H218" s="156"/>
      <c r="I218" s="62"/>
      <c r="J218" s="62"/>
      <c r="K218" s="690"/>
      <c r="L218" s="166"/>
      <c r="M218" s="185"/>
      <c r="N218" s="166"/>
      <c r="O218" s="62"/>
      <c r="P218" s="62"/>
      <c r="Q218" s="62"/>
      <c r="R218" s="62"/>
      <c r="S218" s="62"/>
      <c r="T218" s="1051"/>
      <c r="U218" s="62"/>
      <c r="V218" s="62"/>
      <c r="W218" s="62"/>
      <c r="X218" s="62"/>
      <c r="Y218" s="311"/>
      <c r="Z218" s="2256"/>
    </row>
    <row r="219" spans="1:26" s="108" customFormat="1" ht="15" customHeight="1" x14ac:dyDescent="0.25">
      <c r="A219" s="412" t="s">
        <v>202</v>
      </c>
      <c r="B219" s="48">
        <v>240</v>
      </c>
      <c r="C219" s="36">
        <v>1750</v>
      </c>
      <c r="D219" s="144">
        <f>ROUND(C219/12*$A$3,0)</f>
        <v>729</v>
      </c>
      <c r="E219" s="418">
        <v>753</v>
      </c>
      <c r="F219" s="144">
        <f>E219/D219*100</f>
        <v>103.29218106995886</v>
      </c>
      <c r="G219" s="49">
        <v>8</v>
      </c>
      <c r="H219" s="157">
        <f t="shared" ref="H219" si="163">K219/E219</f>
        <v>8.2204515272244354</v>
      </c>
      <c r="I219" s="166">
        <f t="shared" ref="I219" si="164">ROUND(C219*G219,0)</f>
        <v>14000</v>
      </c>
      <c r="J219" s="166">
        <f t="shared" ref="J219" si="165">ROUND(D219*G219,0)</f>
        <v>5832</v>
      </c>
      <c r="K219" s="420">
        <v>6190</v>
      </c>
      <c r="L219" s="166">
        <f>K219/J219*100</f>
        <v>106.13854595336076</v>
      </c>
      <c r="M219" s="166">
        <f>I219/B219</f>
        <v>58.333333333333336</v>
      </c>
      <c r="N219" s="166">
        <f>K219/$A$3*12/M219</f>
        <v>254.6742857142857</v>
      </c>
      <c r="O219" s="314"/>
      <c r="P219" s="314"/>
      <c r="Q219" s="314"/>
      <c r="R219" s="314"/>
      <c r="S219" s="314"/>
      <c r="T219" s="2560"/>
      <c r="U219" s="314"/>
      <c r="V219" s="314"/>
      <c r="W219" s="314"/>
      <c r="X219" s="314"/>
      <c r="Y219" s="311"/>
      <c r="Z219" s="2256"/>
    </row>
    <row r="220" spans="1:26" s="99" customFormat="1" ht="15" customHeight="1" x14ac:dyDescent="0.25">
      <c r="A220" s="601" t="s">
        <v>206</v>
      </c>
      <c r="B220" s="601"/>
      <c r="C220" s="39">
        <f>SUM(C219)</f>
        <v>1750</v>
      </c>
      <c r="D220" s="39">
        <f>SUM(D219)</f>
        <v>729</v>
      </c>
      <c r="E220" s="39">
        <f>SUM(E219)</f>
        <v>753</v>
      </c>
      <c r="F220" s="144">
        <f>E220/D220*100</f>
        <v>103.29218106995886</v>
      </c>
      <c r="G220" s="85">
        <f>SUM(I220/C220)</f>
        <v>8</v>
      </c>
      <c r="H220" s="157">
        <f>K220/E220</f>
        <v>8.2204515272244354</v>
      </c>
      <c r="I220" s="174">
        <f>SUM(I219)</f>
        <v>14000</v>
      </c>
      <c r="J220" s="174">
        <f>SUM(J219)</f>
        <v>5832</v>
      </c>
      <c r="K220" s="423">
        <f>SUM(K219)</f>
        <v>6190</v>
      </c>
      <c r="L220" s="166">
        <f>K220/J220*100</f>
        <v>106.13854595336076</v>
      </c>
      <c r="M220" s="174">
        <f>SUM(M219)</f>
        <v>58.333333333333336</v>
      </c>
      <c r="N220" s="166">
        <f>K220/$A$3*12/M220</f>
        <v>254.6742857142857</v>
      </c>
      <c r="O220" s="274"/>
      <c r="P220" s="274"/>
      <c r="Q220" s="274"/>
      <c r="R220" s="274"/>
      <c r="S220" s="274"/>
      <c r="T220" s="2565"/>
      <c r="U220" s="72"/>
      <c r="V220" s="72"/>
      <c r="W220" s="274"/>
      <c r="X220" s="274"/>
      <c r="Y220" s="311"/>
      <c r="Z220" s="2256"/>
    </row>
    <row r="221" spans="1:26" s="108" customFormat="1" ht="25.5" customHeight="1" x14ac:dyDescent="0.25">
      <c r="A221" s="200" t="s">
        <v>188</v>
      </c>
      <c r="B221" s="200"/>
      <c r="C221" s="95">
        <f>SUM(C220,C217)</f>
        <v>2170</v>
      </c>
      <c r="D221" s="95">
        <f>SUM(D220,D217)</f>
        <v>905</v>
      </c>
      <c r="E221" s="580">
        <f>SUM(E220,E217)</f>
        <v>903</v>
      </c>
      <c r="F221" s="95">
        <f>E221/D221*100</f>
        <v>99.779005524861873</v>
      </c>
      <c r="G221" s="85">
        <f>SUM(I221/C221)</f>
        <v>8.2267281105990779</v>
      </c>
      <c r="H221" s="2477">
        <f>K221/E221</f>
        <v>8.3133997785160574</v>
      </c>
      <c r="I221" s="95">
        <f>SUM(I220,I217)</f>
        <v>17852</v>
      </c>
      <c r="J221" s="95">
        <f>SUM(J220,J217)</f>
        <v>7447</v>
      </c>
      <c r="K221" s="580">
        <f>SUM(K220,K217)</f>
        <v>7507</v>
      </c>
      <c r="L221" s="166">
        <f>K221/J221*100</f>
        <v>100.80569356787967</v>
      </c>
      <c r="M221" s="95">
        <f>SUM(M220,M217)</f>
        <v>71.173333333333332</v>
      </c>
      <c r="N221" s="166">
        <f>K221/$A$3*12/M221</f>
        <v>253.13975271637321</v>
      </c>
      <c r="O221" s="95">
        <v>35725.514204015999</v>
      </c>
      <c r="P221" s="95">
        <v>34021.083473831997</v>
      </c>
      <c r="Q221" s="95">
        <v>34021.083473831997</v>
      </c>
      <c r="R221" s="95">
        <v>34021.083473831997</v>
      </c>
      <c r="S221" s="95">
        <v>34021.083473831997</v>
      </c>
      <c r="T221" s="2562">
        <f>O221/12*$A$3+(P221-O221)/11*4+(Q221-P221)/10*3+(R221-Q221)/9*2+(S221-R221)/8*1</f>
        <v>14265.837925545819</v>
      </c>
      <c r="U221" s="62">
        <f>X221-W221</f>
        <v>13960.87621</v>
      </c>
      <c r="V221" s="62">
        <f>U221-T221</f>
        <v>-304.96171554581815</v>
      </c>
      <c r="W221" s="95">
        <v>-177.18135999999998</v>
      </c>
      <c r="X221" s="95">
        <v>13783.69485</v>
      </c>
      <c r="Y221" s="311"/>
      <c r="Z221" s="2256"/>
    </row>
    <row r="222" spans="1:26" s="108" customFormat="1" ht="15" customHeight="1" x14ac:dyDescent="0.25">
      <c r="A222" s="190"/>
      <c r="B222" s="190"/>
      <c r="C222" s="39"/>
      <c r="D222" s="144"/>
      <c r="E222" s="418"/>
      <c r="F222" s="144"/>
      <c r="G222" s="34"/>
      <c r="H222" s="34"/>
      <c r="I222" s="34"/>
      <c r="J222" s="34"/>
      <c r="K222" s="578"/>
      <c r="L222" s="34"/>
      <c r="M222" s="34"/>
      <c r="N222" s="34"/>
      <c r="O222" s="314"/>
      <c r="P222" s="314"/>
      <c r="Q222" s="314"/>
      <c r="R222" s="314"/>
      <c r="S222" s="314"/>
      <c r="T222" s="2560">
        <f>O222/12</f>
        <v>0</v>
      </c>
      <c r="U222" s="314">
        <f>X222-W222</f>
        <v>0</v>
      </c>
      <c r="V222" s="314">
        <f>U222-T222</f>
        <v>0</v>
      </c>
      <c r="W222" s="314"/>
      <c r="X222" s="314"/>
      <c r="Y222" s="311"/>
      <c r="Z222" s="2256"/>
    </row>
    <row r="223" spans="1:26" s="108" customFormat="1" ht="15.75" customHeight="1" x14ac:dyDescent="0.25">
      <c r="A223" s="28" t="s">
        <v>18</v>
      </c>
      <c r="B223" s="396"/>
      <c r="C223" s="308"/>
      <c r="D223" s="308"/>
      <c r="E223" s="660"/>
      <c r="F223" s="308"/>
      <c r="G223" s="16"/>
      <c r="H223" s="16"/>
      <c r="I223" s="16"/>
      <c r="J223" s="16"/>
      <c r="K223" s="653">
        <f t="shared" ref="K223" si="166">SUM(K221,K206,K181)</f>
        <v>70877</v>
      </c>
      <c r="L223" s="16"/>
      <c r="M223" s="16"/>
      <c r="N223" s="16"/>
      <c r="O223" s="16">
        <f t="shared" ref="O223:X223" si="167">SUM(O221,O206,O181)</f>
        <v>839502.71049721306</v>
      </c>
      <c r="P223" s="16">
        <f t="shared" si="167"/>
        <v>797952.01658604899</v>
      </c>
      <c r="Q223" s="16">
        <f t="shared" si="167"/>
        <v>797952.01658604899</v>
      </c>
      <c r="R223" s="16">
        <f t="shared" si="167"/>
        <v>797952.01658604899</v>
      </c>
      <c r="S223" s="29">
        <f t="shared" ref="S223" si="168">SUM(S221,S206,S181)</f>
        <v>797251.15804779134</v>
      </c>
      <c r="T223" s="2566">
        <f t="shared" si="167"/>
        <v>334595.84548279992</v>
      </c>
      <c r="U223" s="16">
        <f t="shared" si="167"/>
        <v>335056.52059000003</v>
      </c>
      <c r="V223" s="16">
        <f t="shared" si="167"/>
        <v>460.67510720008431</v>
      </c>
      <c r="W223" s="16">
        <f t="shared" si="167"/>
        <v>-5298.6787300000005</v>
      </c>
      <c r="X223" s="653">
        <f t="shared" si="167"/>
        <v>329757.84186000004</v>
      </c>
      <c r="Y223" s="311"/>
      <c r="Z223" s="2256"/>
    </row>
    <row r="224" spans="1:26" ht="15" customHeight="1" x14ac:dyDescent="0.25">
      <c r="A224" s="354"/>
      <c r="B224" s="354"/>
      <c r="C224" s="352"/>
      <c r="D224" s="352"/>
      <c r="E224" s="672"/>
      <c r="F224" s="352"/>
      <c r="G224" s="353"/>
      <c r="H224" s="353"/>
      <c r="I224" s="321"/>
      <c r="J224" s="321"/>
      <c r="K224" s="751"/>
      <c r="L224" s="321"/>
      <c r="M224" s="321"/>
      <c r="N224" s="321"/>
      <c r="O224" s="348"/>
      <c r="P224" s="348"/>
      <c r="Q224" s="348"/>
      <c r="R224" s="348"/>
      <c r="S224" s="348"/>
      <c r="T224" s="2567"/>
      <c r="U224" s="348"/>
      <c r="V224" s="348"/>
      <c r="W224" s="589"/>
      <c r="X224" s="348"/>
      <c r="Y224" s="311"/>
      <c r="Z224" s="2256"/>
    </row>
    <row r="225" spans="1:26" ht="15" customHeight="1" x14ac:dyDescent="0.25">
      <c r="A225" s="2291" t="s">
        <v>260</v>
      </c>
      <c r="B225" s="147"/>
      <c r="C225" s="168"/>
      <c r="D225" s="168"/>
      <c r="E225" s="671"/>
      <c r="F225" s="168"/>
      <c r="G225" s="288"/>
      <c r="H225" s="288"/>
      <c r="I225" s="166"/>
      <c r="J225" s="166"/>
      <c r="K225" s="420"/>
      <c r="L225" s="166"/>
      <c r="M225" s="166"/>
      <c r="N225" s="166"/>
      <c r="O225" s="166"/>
      <c r="P225" s="166"/>
      <c r="Q225" s="166"/>
      <c r="R225" s="166"/>
      <c r="S225" s="166"/>
      <c r="T225" s="934"/>
      <c r="U225" s="166"/>
      <c r="V225" s="166"/>
      <c r="W225" s="586"/>
      <c r="X225" s="166"/>
      <c r="Y225" s="311"/>
      <c r="Z225" s="2256"/>
    </row>
    <row r="226" spans="1:26" s="108" customFormat="1" ht="15" customHeight="1" x14ac:dyDescent="0.25">
      <c r="A226" s="51" t="s">
        <v>5</v>
      </c>
      <c r="B226" s="51"/>
      <c r="C226" s="36"/>
      <c r="D226" s="36"/>
      <c r="E226" s="572"/>
      <c r="F226" s="36"/>
      <c r="G226" s="81"/>
      <c r="H226" s="81"/>
      <c r="I226" s="33"/>
      <c r="J226" s="33"/>
      <c r="K226" s="583"/>
      <c r="L226" s="33"/>
      <c r="M226" s="33"/>
      <c r="N226" s="33"/>
      <c r="O226" s="33"/>
      <c r="P226" s="33"/>
      <c r="Q226" s="33"/>
      <c r="R226" s="33"/>
      <c r="S226" s="33"/>
      <c r="T226" s="2559"/>
      <c r="U226" s="33"/>
      <c r="V226" s="33"/>
      <c r="W226" s="33"/>
      <c r="X226" s="33"/>
      <c r="Y226" s="311"/>
      <c r="Z226" s="2256"/>
    </row>
    <row r="227" spans="1:26" s="108" customFormat="1" ht="15" customHeight="1" x14ac:dyDescent="0.25">
      <c r="A227" s="148" t="s">
        <v>61</v>
      </c>
      <c r="B227" s="600">
        <v>300</v>
      </c>
      <c r="C227" s="36">
        <v>1720</v>
      </c>
      <c r="D227" s="144">
        <f>ROUND(C227/12*$A$3,0)</f>
        <v>717</v>
      </c>
      <c r="E227" s="572">
        <v>699</v>
      </c>
      <c r="F227" s="144">
        <f t="shared" ref="F227:F229" si="169">E227/D227*100</f>
        <v>97.489539748953973</v>
      </c>
      <c r="G227" s="266">
        <v>5.7</v>
      </c>
      <c r="H227" s="157">
        <f t="shared" ref="H227:H229" si="170">K227/E227</f>
        <v>6.622317596566524</v>
      </c>
      <c r="I227" s="166">
        <f t="shared" ref="I227:I229" si="171">ROUND(C227*G227,0)</f>
        <v>9804</v>
      </c>
      <c r="J227" s="166">
        <f t="shared" ref="J227:J229" si="172">ROUND(D227*G227,0)</f>
        <v>4087</v>
      </c>
      <c r="K227" s="758">
        <v>4629</v>
      </c>
      <c r="L227" s="166">
        <f>K227/J227*100</f>
        <v>113.2615610472229</v>
      </c>
      <c r="M227" s="166">
        <f>I227/B227</f>
        <v>32.68</v>
      </c>
      <c r="N227" s="166">
        <f>K227/$A$3*12/M227</f>
        <v>339.95104039167683</v>
      </c>
      <c r="O227" s="33"/>
      <c r="P227" s="33"/>
      <c r="Q227" s="33"/>
      <c r="R227" s="33"/>
      <c r="S227" s="33"/>
      <c r="T227" s="2559"/>
      <c r="U227" s="33"/>
      <c r="V227" s="33"/>
      <c r="W227" s="33"/>
      <c r="X227" s="33"/>
      <c r="Y227" s="311"/>
      <c r="Z227" s="2256"/>
    </row>
    <row r="228" spans="1:26" s="108" customFormat="1" ht="15" customHeight="1" x14ac:dyDescent="0.25">
      <c r="A228" s="148" t="s">
        <v>62</v>
      </c>
      <c r="B228" s="600">
        <v>340</v>
      </c>
      <c r="C228" s="36">
        <v>1210</v>
      </c>
      <c r="D228" s="144">
        <f>ROUND(C228/12*$A$3,0)</f>
        <v>504</v>
      </c>
      <c r="E228" s="572">
        <v>421</v>
      </c>
      <c r="F228" s="144">
        <f t="shared" si="169"/>
        <v>83.531746031746039</v>
      </c>
      <c r="G228" s="266">
        <v>8</v>
      </c>
      <c r="H228" s="157">
        <f t="shared" si="170"/>
        <v>7.7553444180522568</v>
      </c>
      <c r="I228" s="166">
        <f t="shared" si="171"/>
        <v>9680</v>
      </c>
      <c r="J228" s="166">
        <f t="shared" si="172"/>
        <v>4032</v>
      </c>
      <c r="K228" s="758">
        <v>3265</v>
      </c>
      <c r="L228" s="166">
        <f>K228/J228*100</f>
        <v>80.977182539682531</v>
      </c>
      <c r="M228" s="166">
        <f>I228/B228</f>
        <v>28.470588235294116</v>
      </c>
      <c r="N228" s="166">
        <f>K228/$A$3*12/M228</f>
        <v>275.23140495867773</v>
      </c>
      <c r="O228" s="33"/>
      <c r="P228" s="33"/>
      <c r="Q228" s="33"/>
      <c r="R228" s="33"/>
      <c r="S228" s="33"/>
      <c r="T228" s="2559"/>
      <c r="U228" s="33"/>
      <c r="V228" s="33"/>
      <c r="W228" s="33"/>
      <c r="X228" s="33"/>
      <c r="Y228" s="311"/>
      <c r="Z228" s="2256"/>
    </row>
    <row r="229" spans="1:26" s="108" customFormat="1" ht="15" customHeight="1" x14ac:dyDescent="0.25">
      <c r="A229" s="148" t="s">
        <v>63</v>
      </c>
      <c r="B229" s="600">
        <v>340</v>
      </c>
      <c r="C229" s="36">
        <v>5850</v>
      </c>
      <c r="D229" s="144">
        <f>ROUND(C229/12*$A$3,0)</f>
        <v>2438</v>
      </c>
      <c r="E229" s="572">
        <v>2418</v>
      </c>
      <c r="F229" s="144">
        <f t="shared" si="169"/>
        <v>99.179655455291226</v>
      </c>
      <c r="G229" s="266">
        <v>6.1</v>
      </c>
      <c r="H229" s="157">
        <f t="shared" si="170"/>
        <v>5.916873449131514</v>
      </c>
      <c r="I229" s="166">
        <f t="shared" si="171"/>
        <v>35685</v>
      </c>
      <c r="J229" s="166">
        <f t="shared" si="172"/>
        <v>14872</v>
      </c>
      <c r="K229" s="758">
        <v>14307</v>
      </c>
      <c r="L229" s="166">
        <f>K229/J229*100</f>
        <v>96.200914470145236</v>
      </c>
      <c r="M229" s="166">
        <f>I229/B229</f>
        <v>104.95588235294117</v>
      </c>
      <c r="N229" s="166">
        <f>K229/$A$3*12/M229</f>
        <v>327.15460277427496</v>
      </c>
      <c r="O229" s="33"/>
      <c r="P229" s="33"/>
      <c r="Q229" s="33"/>
      <c r="R229" s="33"/>
      <c r="S229" s="33"/>
      <c r="T229" s="2570"/>
      <c r="U229" s="33"/>
      <c r="V229" s="33"/>
      <c r="W229" s="33"/>
      <c r="X229" s="33"/>
      <c r="Y229" s="311"/>
      <c r="Z229" s="2256"/>
    </row>
    <row r="230" spans="1:26" s="417" customFormat="1" ht="15" customHeight="1" x14ac:dyDescent="0.25">
      <c r="A230" s="537" t="s">
        <v>7</v>
      </c>
      <c r="B230" s="537"/>
      <c r="C230" s="580">
        <f>SUM(C227:C229)</f>
        <v>8780</v>
      </c>
      <c r="D230" s="580">
        <f>SUM(D227:D229)</f>
        <v>3659</v>
      </c>
      <c r="E230" s="580">
        <f>SUM(E227:E229)</f>
        <v>3538</v>
      </c>
      <c r="F230" s="580">
        <f>E230/D230*100</f>
        <v>96.693085542497954</v>
      </c>
      <c r="G230" s="577">
        <f>SUM(I230/C230)</f>
        <v>6.2834851936218676</v>
      </c>
      <c r="H230" s="419">
        <f>K230/E230</f>
        <v>6.2750141322781232</v>
      </c>
      <c r="I230" s="580">
        <f>SUM(I227:I229)</f>
        <v>55169</v>
      </c>
      <c r="J230" s="580">
        <f>SUM(J227:J229)</f>
        <v>22991</v>
      </c>
      <c r="K230" s="580">
        <f>SUM(K227:K229)</f>
        <v>22201</v>
      </c>
      <c r="L230" s="420">
        <f>K230/J230*100</f>
        <v>96.563872819799059</v>
      </c>
      <c r="M230" s="785">
        <f>SUM(M227:M229)</f>
        <v>166.10647058823528</v>
      </c>
      <c r="N230" s="420">
        <f>K230/$A$3*12/M230</f>
        <v>320.77257322553572</v>
      </c>
      <c r="O230" s="579">
        <v>213489.63736289286</v>
      </c>
      <c r="P230" s="579">
        <v>210488.65448889599</v>
      </c>
      <c r="Q230" s="579">
        <v>210488.65448889599</v>
      </c>
      <c r="R230" s="579">
        <v>210488.65448889599</v>
      </c>
      <c r="S230" s="579">
        <v>201030.65466889602</v>
      </c>
      <c r="T230" s="2562">
        <f>O230/12*$A$3+(P230-O230)/11*4+(Q230-P230)/10*3+(R230-Q230)/9*2+(S230-R230)/8*1</f>
        <v>86680.499090736819</v>
      </c>
      <c r="U230" s="579">
        <f>X230-W230</f>
        <v>82841.667129999987</v>
      </c>
      <c r="V230" s="579">
        <f>U230-T230</f>
        <v>-3838.8319607368321</v>
      </c>
      <c r="W230" s="579">
        <v>-479.52487999999994</v>
      </c>
      <c r="X230" s="579">
        <v>82362.14224999999</v>
      </c>
      <c r="Y230" s="416"/>
      <c r="Z230" s="2256"/>
    </row>
    <row r="231" spans="1:26" s="108" customFormat="1" ht="15" customHeight="1" x14ac:dyDescent="0.25">
      <c r="A231" s="524" t="s">
        <v>14</v>
      </c>
      <c r="B231" s="60"/>
      <c r="C231" s="36"/>
      <c r="D231" s="36"/>
      <c r="E231" s="572"/>
      <c r="F231" s="36"/>
      <c r="G231" s="85"/>
      <c r="H231" s="85"/>
      <c r="I231" s="78"/>
      <c r="J231" s="78"/>
      <c r="K231" s="755"/>
      <c r="L231" s="78"/>
      <c r="M231" s="78"/>
      <c r="N231" s="78"/>
      <c r="O231" s="34"/>
      <c r="P231" s="34"/>
      <c r="Q231" s="34"/>
      <c r="R231" s="34"/>
      <c r="S231" s="34"/>
      <c r="T231" s="941"/>
      <c r="U231" s="34"/>
      <c r="V231" s="34"/>
      <c r="W231" s="34"/>
      <c r="X231" s="34"/>
      <c r="Y231" s="311"/>
      <c r="Z231" s="2256"/>
    </row>
    <row r="232" spans="1:26" s="108" customFormat="1" ht="16.5" customHeight="1" x14ac:dyDescent="0.25">
      <c r="A232" s="60" t="s">
        <v>348</v>
      </c>
      <c r="B232" s="59"/>
      <c r="C232" s="143"/>
      <c r="D232" s="143"/>
      <c r="E232" s="421"/>
      <c r="F232" s="143"/>
      <c r="G232" s="50"/>
      <c r="H232" s="50"/>
      <c r="I232" s="38"/>
      <c r="J232" s="38"/>
      <c r="K232" s="669"/>
      <c r="L232" s="38"/>
      <c r="M232" s="38"/>
      <c r="N232" s="38"/>
      <c r="O232" s="53"/>
      <c r="P232" s="53"/>
      <c r="Q232" s="53"/>
      <c r="R232" s="53"/>
      <c r="S232" s="53"/>
      <c r="T232" s="865"/>
      <c r="U232" s="53"/>
      <c r="V232" s="53"/>
      <c r="W232" s="53"/>
      <c r="X232" s="53"/>
      <c r="Y232" s="311"/>
      <c r="Z232" s="2256"/>
    </row>
    <row r="233" spans="1:26" s="108" customFormat="1" ht="15" customHeight="1" x14ac:dyDescent="0.25">
      <c r="A233" s="294" t="s">
        <v>217</v>
      </c>
      <c r="B233" s="294"/>
      <c r="C233" s="53">
        <f>C234</f>
        <v>73000</v>
      </c>
      <c r="D233" s="53">
        <f>D234</f>
        <v>30417</v>
      </c>
      <c r="E233" s="53">
        <f>E234</f>
        <v>28195</v>
      </c>
      <c r="F233" s="53">
        <f>E233/D233*100</f>
        <v>92.69487457671697</v>
      </c>
      <c r="G233" s="56"/>
      <c r="H233" s="56"/>
      <c r="I233" s="55"/>
      <c r="J233" s="55"/>
      <c r="K233" s="545"/>
      <c r="L233" s="55"/>
      <c r="M233" s="55"/>
      <c r="N233" s="55"/>
      <c r="O233" s="314"/>
      <c r="P233" s="314"/>
      <c r="Q233" s="314"/>
      <c r="R233" s="314"/>
      <c r="S233" s="314"/>
      <c r="T233" s="2560"/>
      <c r="U233" s="314"/>
      <c r="V233" s="314"/>
      <c r="W233" s="314"/>
      <c r="X233" s="314"/>
      <c r="Y233" s="311"/>
      <c r="Z233" s="2256"/>
    </row>
    <row r="234" spans="1:26" s="108" customFormat="1" ht="15" customHeight="1" x14ac:dyDescent="0.25">
      <c r="A234" s="294" t="s">
        <v>333</v>
      </c>
      <c r="B234" s="294"/>
      <c r="C234" s="53">
        <v>73000</v>
      </c>
      <c r="D234" s="144">
        <f>ROUND(C234/12*$A$3,0)</f>
        <v>30417</v>
      </c>
      <c r="E234" s="527">
        <v>28195</v>
      </c>
      <c r="F234" s="53">
        <f>E234/D234*100</f>
        <v>92.69487457671697</v>
      </c>
      <c r="G234" s="56"/>
      <c r="H234" s="56"/>
      <c r="I234" s="55"/>
      <c r="J234" s="55"/>
      <c r="K234" s="545"/>
      <c r="L234" s="55"/>
      <c r="M234" s="55"/>
      <c r="N234" s="55"/>
      <c r="O234" s="314"/>
      <c r="P234" s="314"/>
      <c r="Q234" s="314"/>
      <c r="R234" s="314"/>
      <c r="S234" s="314"/>
      <c r="T234" s="2560"/>
      <c r="U234" s="314"/>
      <c r="V234" s="314"/>
      <c r="W234" s="314"/>
      <c r="X234" s="314"/>
      <c r="Y234" s="311"/>
      <c r="Z234" s="2256"/>
    </row>
    <row r="235" spans="1:26" s="108" customFormat="1" ht="15" customHeight="1" x14ac:dyDescent="0.25">
      <c r="A235" s="536" t="s">
        <v>169</v>
      </c>
      <c r="B235" s="294"/>
      <c r="C235" s="53">
        <v>31250</v>
      </c>
      <c r="D235" s="144">
        <f>ROUND(C235/12*$A$3,0)</f>
        <v>13021</v>
      </c>
      <c r="E235" s="527">
        <v>10320</v>
      </c>
      <c r="F235" s="53">
        <f>E235/D235*100</f>
        <v>79.256585515705396</v>
      </c>
      <c r="G235" s="56"/>
      <c r="H235" s="56"/>
      <c r="I235" s="55"/>
      <c r="J235" s="55"/>
      <c r="K235" s="545"/>
      <c r="L235" s="55"/>
      <c r="M235" s="55"/>
      <c r="N235" s="55"/>
      <c r="O235" s="314"/>
      <c r="P235" s="314"/>
      <c r="Q235" s="314"/>
      <c r="R235" s="314"/>
      <c r="S235" s="314"/>
      <c r="T235" s="2560"/>
      <c r="U235" s="314"/>
      <c r="V235" s="314"/>
      <c r="W235" s="314"/>
      <c r="X235" s="314"/>
      <c r="Y235" s="311"/>
      <c r="Z235" s="2256"/>
    </row>
    <row r="236" spans="1:26" s="108" customFormat="1" ht="30" customHeight="1" x14ac:dyDescent="0.25">
      <c r="A236" s="536" t="s">
        <v>170</v>
      </c>
      <c r="B236" s="294"/>
      <c r="C236" s="53"/>
      <c r="D236" s="144"/>
      <c r="E236" s="527"/>
      <c r="F236" s="53"/>
      <c r="G236" s="56"/>
      <c r="H236" s="56"/>
      <c r="I236" s="55"/>
      <c r="J236" s="55"/>
      <c r="K236" s="545"/>
      <c r="L236" s="55"/>
      <c r="M236" s="55"/>
      <c r="N236" s="55"/>
      <c r="O236" s="314"/>
      <c r="P236" s="314"/>
      <c r="Q236" s="314"/>
      <c r="R236" s="314"/>
      <c r="S236" s="314"/>
      <c r="T236" s="2560"/>
      <c r="U236" s="314"/>
      <c r="V236" s="314"/>
      <c r="W236" s="314"/>
      <c r="X236" s="314"/>
      <c r="Y236" s="311"/>
      <c r="Z236" s="2256"/>
    </row>
    <row r="237" spans="1:26" s="108" customFormat="1" ht="15" customHeight="1" x14ac:dyDescent="0.25">
      <c r="A237" s="917" t="s">
        <v>340</v>
      </c>
      <c r="B237" s="294"/>
      <c r="C237" s="53"/>
      <c r="D237" s="144"/>
      <c r="E237" s="527"/>
      <c r="F237" s="53"/>
      <c r="G237" s="56"/>
      <c r="H237" s="56"/>
      <c r="I237" s="55"/>
      <c r="J237" s="55"/>
      <c r="K237" s="545"/>
      <c r="L237" s="55"/>
      <c r="M237" s="55"/>
      <c r="N237" s="55"/>
      <c r="O237" s="314"/>
      <c r="P237" s="314"/>
      <c r="Q237" s="314"/>
      <c r="R237" s="314"/>
      <c r="S237" s="314"/>
      <c r="T237" s="2560"/>
      <c r="U237" s="314"/>
      <c r="V237" s="314"/>
      <c r="W237" s="314"/>
      <c r="X237" s="314"/>
      <c r="Y237" s="311"/>
      <c r="Z237" s="2256"/>
    </row>
    <row r="238" spans="1:26" s="108" customFormat="1" ht="15" customHeight="1" x14ac:dyDescent="0.25">
      <c r="A238" s="303" t="s">
        <v>399</v>
      </c>
      <c r="B238" s="919"/>
      <c r="C238" s="95">
        <f>SUM(C233+C235*3.2)</f>
        <v>173000</v>
      </c>
      <c r="D238" s="95">
        <f>SUM(D233+D235*3.2)</f>
        <v>72084.200000000012</v>
      </c>
      <c r="E238" s="95">
        <f>SUM(E233+E235*3.2)</f>
        <v>61219</v>
      </c>
      <c r="F238" s="95">
        <f>E238/D238*100</f>
        <v>84.927071397060644</v>
      </c>
      <c r="G238" s="85"/>
      <c r="H238" s="85"/>
      <c r="I238" s="78"/>
      <c r="J238" s="78"/>
      <c r="K238" s="755"/>
      <c r="L238" s="78"/>
      <c r="M238" s="78"/>
      <c r="N238" s="78"/>
      <c r="O238" s="72">
        <v>94898.212799999994</v>
      </c>
      <c r="P238" s="72">
        <v>94898.212799999994</v>
      </c>
      <c r="Q238" s="72">
        <v>94898.212799999994</v>
      </c>
      <c r="R238" s="72">
        <v>94898.212799999994</v>
      </c>
      <c r="S238" s="72">
        <v>94898.212799999994</v>
      </c>
      <c r="T238" s="2562">
        <f>O238/12*$A$3+(P238-O238)/11*4+(Q238-P238)/10*3+(R238-Q238)/9*2+(S238-R238)/8*1</f>
        <v>39540.921999999999</v>
      </c>
      <c r="U238" s="72">
        <f>X238-W238</f>
        <v>33796.217580000004</v>
      </c>
      <c r="V238" s="72">
        <f>U238-T238</f>
        <v>-5744.7044199999946</v>
      </c>
      <c r="W238" s="72">
        <v>-151.81495000000001</v>
      </c>
      <c r="X238" s="72">
        <v>33644.402630000004</v>
      </c>
      <c r="Y238" s="311"/>
      <c r="Z238" s="2256"/>
    </row>
    <row r="239" spans="1:26" s="108" customFormat="1" ht="15" customHeight="1" x14ac:dyDescent="0.25">
      <c r="A239" s="497" t="s">
        <v>172</v>
      </c>
      <c r="B239" s="303"/>
      <c r="C239" s="95"/>
      <c r="D239" s="95"/>
      <c r="E239" s="580"/>
      <c r="F239" s="95"/>
      <c r="G239" s="85"/>
      <c r="H239" s="85"/>
      <c r="I239" s="78"/>
      <c r="J239" s="78"/>
      <c r="K239" s="755"/>
      <c r="L239" s="78"/>
      <c r="M239" s="78"/>
      <c r="N239" s="78"/>
      <c r="O239" s="72"/>
      <c r="P239" s="72"/>
      <c r="Q239" s="72"/>
      <c r="R239" s="72"/>
      <c r="S239" s="72"/>
      <c r="T239" s="2565"/>
      <c r="U239" s="72"/>
      <c r="V239" s="72"/>
      <c r="W239" s="72"/>
      <c r="X239" s="72"/>
      <c r="Y239" s="311"/>
      <c r="Z239" s="2256"/>
    </row>
    <row r="240" spans="1:26" s="108" customFormat="1" ht="15" customHeight="1" x14ac:dyDescent="0.25">
      <c r="A240" s="616" t="s">
        <v>245</v>
      </c>
      <c r="B240" s="612"/>
      <c r="C240" s="541">
        <v>530</v>
      </c>
      <c r="D240" s="144">
        <f>ROUND(C240/12*$A$3,0)</f>
        <v>221</v>
      </c>
      <c r="E240" s="572">
        <v>235</v>
      </c>
      <c r="F240" s="36">
        <f>E240/D240*100</f>
        <v>106.33484162895928</v>
      </c>
      <c r="G240" s="85"/>
      <c r="H240" s="85"/>
      <c r="I240" s="78"/>
      <c r="J240" s="78"/>
      <c r="K240" s="755"/>
      <c r="L240" s="78"/>
      <c r="M240" s="78"/>
      <c r="N240" s="78"/>
      <c r="O240" s="72"/>
      <c r="P240" s="72"/>
      <c r="Q240" s="72"/>
      <c r="R240" s="72"/>
      <c r="S240" s="72"/>
      <c r="T240" s="2565"/>
      <c r="U240" s="72"/>
      <c r="V240" s="72"/>
      <c r="W240" s="72"/>
      <c r="X240" s="72"/>
      <c r="Y240" s="311"/>
      <c r="Z240" s="2256"/>
    </row>
    <row r="241" spans="1:26" s="108" customFormat="1" ht="15" customHeight="1" x14ac:dyDescent="0.25">
      <c r="A241" s="48"/>
      <c r="B241" s="303"/>
      <c r="C241" s="265"/>
      <c r="D241" s="144"/>
      <c r="E241" s="580"/>
      <c r="F241" s="95"/>
      <c r="G241" s="85"/>
      <c r="H241" s="85"/>
      <c r="I241" s="78"/>
      <c r="J241" s="78"/>
      <c r="K241" s="755"/>
      <c r="L241" s="78"/>
      <c r="M241" s="78"/>
      <c r="N241" s="78"/>
      <c r="O241" s="72"/>
      <c r="P241" s="72"/>
      <c r="Q241" s="72"/>
      <c r="R241" s="72"/>
      <c r="S241" s="72"/>
      <c r="T241" s="2565"/>
      <c r="U241" s="72"/>
      <c r="V241" s="72"/>
      <c r="W241" s="72"/>
      <c r="X241" s="72"/>
      <c r="Y241" s="311"/>
      <c r="Z241" s="2256"/>
    </row>
    <row r="242" spans="1:26" s="108" customFormat="1" ht="15" customHeight="1" x14ac:dyDescent="0.25">
      <c r="A242" s="201" t="s">
        <v>156</v>
      </c>
      <c r="B242" s="252"/>
      <c r="C242" s="95"/>
      <c r="D242" s="95"/>
      <c r="E242" s="580"/>
      <c r="F242" s="95"/>
      <c r="G242" s="85"/>
      <c r="H242" s="156"/>
      <c r="I242" s="62"/>
      <c r="J242" s="62"/>
      <c r="K242" s="690"/>
      <c r="L242" s="166"/>
      <c r="M242" s="185"/>
      <c r="N242" s="166"/>
      <c r="O242" s="62"/>
      <c r="P242" s="62"/>
      <c r="Q242" s="62"/>
      <c r="R242" s="62"/>
      <c r="S242" s="62"/>
      <c r="T242" s="1051"/>
      <c r="U242" s="62"/>
      <c r="V242" s="62"/>
      <c r="W242" s="62"/>
      <c r="X242" s="62"/>
      <c r="Y242" s="311"/>
      <c r="Z242" s="2256"/>
    </row>
    <row r="243" spans="1:26" s="108" customFormat="1" ht="15" customHeight="1" x14ac:dyDescent="0.25">
      <c r="A243" s="412" t="s">
        <v>202</v>
      </c>
      <c r="B243" s="48">
        <v>240</v>
      </c>
      <c r="C243" s="36">
        <v>360</v>
      </c>
      <c r="D243" s="144">
        <f>ROUND(C243/12*$A$3,0)</f>
        <v>150</v>
      </c>
      <c r="E243" s="418">
        <v>149</v>
      </c>
      <c r="F243" s="144">
        <f>E243/D243*100</f>
        <v>99.333333333333329</v>
      </c>
      <c r="G243" s="73">
        <v>8</v>
      </c>
      <c r="H243" s="157">
        <f t="shared" ref="H243" si="173">K243/E243</f>
        <v>8.0067114093959724</v>
      </c>
      <c r="I243" s="166">
        <f t="shared" ref="I243" si="174">ROUND(C243*G243,0)</f>
        <v>2880</v>
      </c>
      <c r="J243" s="166">
        <f t="shared" ref="J243" si="175">ROUND(D243*G243,0)</f>
        <v>1200</v>
      </c>
      <c r="K243" s="420">
        <v>1193</v>
      </c>
      <c r="L243" s="166">
        <f>K243/J243*100</f>
        <v>99.416666666666657</v>
      </c>
      <c r="M243" s="166">
        <f>I243/B243</f>
        <v>12</v>
      </c>
      <c r="N243" s="166">
        <f>K243/$A$3*12/M243</f>
        <v>238.6</v>
      </c>
      <c r="O243" s="314"/>
      <c r="P243" s="314"/>
      <c r="Q243" s="314"/>
      <c r="R243" s="314"/>
      <c r="S243" s="314"/>
      <c r="T243" s="2560">
        <f>O243/12</f>
        <v>0</v>
      </c>
      <c r="U243" s="314">
        <f>X243-W243</f>
        <v>0</v>
      </c>
      <c r="V243" s="314">
        <f>U243-T243</f>
        <v>0</v>
      </c>
      <c r="W243" s="314"/>
      <c r="X243" s="314"/>
      <c r="Y243" s="311"/>
      <c r="Z243" s="2256"/>
    </row>
    <row r="244" spans="1:26" s="99" customFormat="1" ht="15" customHeight="1" x14ac:dyDescent="0.25">
      <c r="A244" s="601" t="s">
        <v>206</v>
      </c>
      <c r="B244" s="601"/>
      <c r="C244" s="39">
        <f>SUM(C243)</f>
        <v>360</v>
      </c>
      <c r="D244" s="39">
        <f>SUM(D243)</f>
        <v>150</v>
      </c>
      <c r="E244" s="39">
        <f>SUM(E243)</f>
        <v>149</v>
      </c>
      <c r="F244" s="144">
        <f>E244/D244*100</f>
        <v>99.333333333333329</v>
      </c>
      <c r="G244" s="85">
        <f>SUM(I244/C244)</f>
        <v>8</v>
      </c>
      <c r="H244" s="157">
        <f>K244/E244</f>
        <v>8.0067114093959724</v>
      </c>
      <c r="I244" s="174">
        <f>SUM(I243)</f>
        <v>2880</v>
      </c>
      <c r="J244" s="174">
        <f>SUM(J243)</f>
        <v>1200</v>
      </c>
      <c r="K244" s="423">
        <f>SUM(K243)</f>
        <v>1193</v>
      </c>
      <c r="L244" s="166">
        <f>K244/J244*100</f>
        <v>99.416666666666657</v>
      </c>
      <c r="M244" s="174">
        <f>SUM(M243)</f>
        <v>12</v>
      </c>
      <c r="N244" s="166">
        <f>K244/$A$3*12/M244</f>
        <v>238.6</v>
      </c>
      <c r="O244" s="274"/>
      <c r="P244" s="274"/>
      <c r="Q244" s="274"/>
      <c r="R244" s="274"/>
      <c r="S244" s="274"/>
      <c r="T244" s="2565"/>
      <c r="U244" s="72"/>
      <c r="V244" s="72"/>
      <c r="W244" s="274"/>
      <c r="X244" s="274"/>
      <c r="Y244" s="311"/>
      <c r="Z244" s="2256"/>
    </row>
    <row r="245" spans="1:26" s="108" customFormat="1" ht="29.25" customHeight="1" x14ac:dyDescent="0.25">
      <c r="A245" s="200" t="s">
        <v>188</v>
      </c>
      <c r="B245" s="200"/>
      <c r="C245" s="95">
        <f>SUM(C244,)</f>
        <v>360</v>
      </c>
      <c r="D245" s="95">
        <f>SUM(D244,)</f>
        <v>150</v>
      </c>
      <c r="E245" s="580">
        <f>SUM(E244,)</f>
        <v>149</v>
      </c>
      <c r="F245" s="95">
        <f>E245/D245*100</f>
        <v>99.333333333333329</v>
      </c>
      <c r="G245" s="85">
        <f>SUM(I245/C245)</f>
        <v>8</v>
      </c>
      <c r="H245" s="157">
        <f>K245/E245</f>
        <v>8.0067114093959724</v>
      </c>
      <c r="I245" s="95">
        <f>SUM(I244,)</f>
        <v>2880</v>
      </c>
      <c r="J245" s="95">
        <f>SUM(J244,)</f>
        <v>1200</v>
      </c>
      <c r="K245" s="580">
        <f>SUM(K244,)</f>
        <v>1193</v>
      </c>
      <c r="L245" s="166">
        <f>K245/J245*100</f>
        <v>99.416666666666657</v>
      </c>
      <c r="M245" s="95">
        <f>SUM(M244,)</f>
        <v>12</v>
      </c>
      <c r="N245" s="166">
        <f>K245/$A$3*12/M245</f>
        <v>238.6</v>
      </c>
      <c r="O245" s="95">
        <v>5134.4278876799999</v>
      </c>
      <c r="P245" s="95">
        <v>5134.4278876799999</v>
      </c>
      <c r="Q245" s="95">
        <v>5134.4278876799999</v>
      </c>
      <c r="R245" s="95">
        <v>5134.4278876799999</v>
      </c>
      <c r="S245" s="95">
        <v>5134.4278876799999</v>
      </c>
      <c r="T245" s="2562">
        <f>O245/12*$A$3+(P245-O245)/11*4+(Q245-P245)/10*3+(R245-Q245)/9*2+(S245-R245)/8*1</f>
        <v>2139.3449532</v>
      </c>
      <c r="U245" s="62">
        <f>X245-W245</f>
        <v>2125.1661400000003</v>
      </c>
      <c r="V245" s="62">
        <f>U245-T245</f>
        <v>-14.178813199999695</v>
      </c>
      <c r="W245" s="95">
        <v>0</v>
      </c>
      <c r="X245" s="95">
        <v>2125.1661400000003</v>
      </c>
      <c r="Y245" s="311"/>
      <c r="Z245" s="2256"/>
    </row>
    <row r="246" spans="1:26" s="108" customFormat="1" ht="15" customHeight="1" x14ac:dyDescent="0.25">
      <c r="A246" s="190"/>
      <c r="B246" s="190"/>
      <c r="C246" s="39"/>
      <c r="D246" s="144"/>
      <c r="E246" s="418"/>
      <c r="F246" s="144"/>
      <c r="G246" s="34"/>
      <c r="H246" s="34"/>
      <c r="I246" s="34"/>
      <c r="J246" s="34"/>
      <c r="K246" s="578"/>
      <c r="L246" s="34"/>
      <c r="M246" s="34"/>
      <c r="N246" s="34"/>
      <c r="O246" s="314"/>
      <c r="P246" s="314"/>
      <c r="Q246" s="314"/>
      <c r="R246" s="314"/>
      <c r="S246" s="314"/>
      <c r="T246" s="2560">
        <f>O246/12</f>
        <v>0</v>
      </c>
      <c r="U246" s="314">
        <f>X246-W246</f>
        <v>0</v>
      </c>
      <c r="V246" s="314">
        <f>U246-T246</f>
        <v>0</v>
      </c>
      <c r="W246" s="314"/>
      <c r="X246" s="314"/>
      <c r="Y246" s="311"/>
      <c r="Z246" s="2256"/>
    </row>
    <row r="247" spans="1:26" s="108" customFormat="1" ht="15.75" customHeight="1" x14ac:dyDescent="0.25">
      <c r="A247" s="28" t="s">
        <v>18</v>
      </c>
      <c r="B247" s="396"/>
      <c r="C247" s="308"/>
      <c r="D247" s="308"/>
      <c r="E247" s="660"/>
      <c r="F247" s="308"/>
      <c r="G247" s="16"/>
      <c r="H247" s="16"/>
      <c r="I247" s="16"/>
      <c r="J247" s="16"/>
      <c r="K247" s="653">
        <f t="shared" ref="K247" si="176">SUM(K245,K238,K230)</f>
        <v>23394</v>
      </c>
      <c r="L247" s="16"/>
      <c r="M247" s="16"/>
      <c r="N247" s="16"/>
      <c r="O247" s="16">
        <f t="shared" ref="O247:X247" si="177">SUM(O245,O238,O230)</f>
        <v>313522.27805057284</v>
      </c>
      <c r="P247" s="16">
        <f t="shared" si="177"/>
        <v>310521.29517657601</v>
      </c>
      <c r="Q247" s="16">
        <f t="shared" si="177"/>
        <v>310521.29517657601</v>
      </c>
      <c r="R247" s="16">
        <f t="shared" si="177"/>
        <v>310521.29517657601</v>
      </c>
      <c r="S247" s="16">
        <f t="shared" ref="S247" si="178">SUM(S245,S238,S230)</f>
        <v>301063.29535657598</v>
      </c>
      <c r="T247" s="2566">
        <f t="shared" si="177"/>
        <v>128360.76604393682</v>
      </c>
      <c r="U247" s="16">
        <f t="shared" si="177"/>
        <v>118763.05085</v>
      </c>
      <c r="V247" s="16">
        <f t="shared" si="177"/>
        <v>-9597.7151939368268</v>
      </c>
      <c r="W247" s="16">
        <f t="shared" si="177"/>
        <v>-631.33982999999989</v>
      </c>
      <c r="X247" s="653">
        <f t="shared" si="177"/>
        <v>118131.71101999999</v>
      </c>
      <c r="Y247" s="311"/>
      <c r="Z247" s="2256"/>
    </row>
    <row r="248" spans="1:26" s="108" customFormat="1" ht="15.75" customHeight="1" x14ac:dyDescent="0.25">
      <c r="A248" s="20"/>
      <c r="B248" s="397"/>
      <c r="C248" s="309"/>
      <c r="D248" s="309"/>
      <c r="E248" s="662"/>
      <c r="F248" s="309"/>
      <c r="G248" s="11"/>
      <c r="H248" s="11"/>
      <c r="I248" s="11"/>
      <c r="J248" s="11"/>
      <c r="K248" s="694"/>
      <c r="L248" s="11"/>
      <c r="M248" s="11"/>
      <c r="N248" s="11"/>
      <c r="O248" s="11"/>
      <c r="P248" s="11"/>
      <c r="Q248" s="11"/>
      <c r="R248" s="11"/>
      <c r="S248" s="11"/>
      <c r="T248" s="2571"/>
      <c r="U248" s="11"/>
      <c r="V248" s="11"/>
      <c r="W248" s="309"/>
      <c r="X248" s="11"/>
      <c r="Y248" s="311"/>
      <c r="Z248" s="2256"/>
    </row>
    <row r="249" spans="1:26" ht="29.25" customHeight="1" x14ac:dyDescent="0.25">
      <c r="A249" s="1644" t="s">
        <v>300</v>
      </c>
      <c r="B249" s="147"/>
      <c r="C249" s="170"/>
      <c r="D249" s="170"/>
      <c r="E249" s="673"/>
      <c r="F249" s="170"/>
      <c r="G249" s="289"/>
      <c r="H249" s="289"/>
      <c r="I249" s="166"/>
      <c r="J249" s="166"/>
      <c r="K249" s="420"/>
      <c r="L249" s="166"/>
      <c r="M249" s="166"/>
      <c r="N249" s="166"/>
      <c r="O249" s="166"/>
      <c r="P249" s="166"/>
      <c r="Q249" s="166"/>
      <c r="R249" s="166"/>
      <c r="S249" s="166"/>
      <c r="T249" s="934"/>
      <c r="U249" s="166"/>
      <c r="V249" s="166"/>
      <c r="W249" s="586"/>
      <c r="X249" s="166"/>
      <c r="Y249" s="311"/>
      <c r="Z249" s="2256"/>
    </row>
    <row r="250" spans="1:26" s="108" customFormat="1" ht="15" customHeight="1" x14ac:dyDescent="0.25">
      <c r="A250" s="51" t="s">
        <v>5</v>
      </c>
      <c r="B250" s="51"/>
      <c r="C250" s="36"/>
      <c r="D250" s="36"/>
      <c r="E250" s="572"/>
      <c r="F250" s="36"/>
      <c r="G250" s="81"/>
      <c r="H250" s="81"/>
      <c r="I250" s="33"/>
      <c r="J250" s="33"/>
      <c r="K250" s="583"/>
      <c r="L250" s="33"/>
      <c r="M250" s="33"/>
      <c r="N250" s="33"/>
      <c r="O250" s="33"/>
      <c r="P250" s="33"/>
      <c r="Q250" s="33"/>
      <c r="R250" s="33"/>
      <c r="S250" s="33"/>
      <c r="T250" s="2559"/>
      <c r="U250" s="33"/>
      <c r="V250" s="33"/>
      <c r="W250" s="33"/>
      <c r="X250" s="33"/>
      <c r="Y250" s="311"/>
      <c r="Z250" s="2256"/>
    </row>
    <row r="251" spans="1:26" s="108" customFormat="1" ht="15" customHeight="1" x14ac:dyDescent="0.25">
      <c r="A251" s="148" t="s">
        <v>207</v>
      </c>
      <c r="B251" s="600">
        <v>340</v>
      </c>
      <c r="C251" s="265">
        <v>976</v>
      </c>
      <c r="D251" s="144">
        <f>ROUND(C251/12*$A$3,0)</f>
        <v>407</v>
      </c>
      <c r="E251" s="572">
        <v>379</v>
      </c>
      <c r="F251" s="144">
        <f t="shared" ref="F251:F252" si="179">E251/D251*100</f>
        <v>93.120393120393118</v>
      </c>
      <c r="G251" s="266">
        <v>15</v>
      </c>
      <c r="H251" s="157">
        <f t="shared" ref="H251:H252" si="180">K251/E251</f>
        <v>15.145118733509236</v>
      </c>
      <c r="I251" s="166">
        <f t="shared" ref="I251:I252" si="181">ROUND(C251*G251,0)</f>
        <v>14640</v>
      </c>
      <c r="J251" s="166">
        <f t="shared" ref="J251:J252" si="182">ROUND(D251*G251,0)</f>
        <v>6105</v>
      </c>
      <c r="K251" s="758">
        <v>5740</v>
      </c>
      <c r="L251" s="166">
        <f>K251/J251*100</f>
        <v>94.021294021294025</v>
      </c>
      <c r="M251" s="166">
        <f>I251/B251</f>
        <v>43.058823529411768</v>
      </c>
      <c r="N251" s="166">
        <f>K251/$A$3*12/M251</f>
        <v>319.93442622950818</v>
      </c>
      <c r="O251" s="33"/>
      <c r="P251" s="33"/>
      <c r="Q251" s="33"/>
      <c r="R251" s="33"/>
      <c r="S251" s="33"/>
      <c r="T251" s="2559"/>
      <c r="U251" s="33"/>
      <c r="V251" s="33"/>
      <c r="W251" s="33"/>
      <c r="X251" s="33"/>
      <c r="Y251" s="311"/>
      <c r="Z251" s="2256"/>
    </row>
    <row r="252" spans="1:26" s="108" customFormat="1" ht="15" customHeight="1" x14ac:dyDescent="0.25">
      <c r="A252" s="148" t="s">
        <v>160</v>
      </c>
      <c r="B252" s="600">
        <v>340</v>
      </c>
      <c r="C252" s="265">
        <v>1210</v>
      </c>
      <c r="D252" s="144">
        <f>ROUND(C252/12*$A$3,0)</f>
        <v>504</v>
      </c>
      <c r="E252" s="572">
        <v>480</v>
      </c>
      <c r="F252" s="144">
        <f t="shared" si="179"/>
        <v>95.238095238095227</v>
      </c>
      <c r="G252" s="266">
        <v>9.3000000000000007</v>
      </c>
      <c r="H252" s="157">
        <f t="shared" si="180"/>
        <v>8.8916666666666675</v>
      </c>
      <c r="I252" s="166">
        <f t="shared" si="181"/>
        <v>11253</v>
      </c>
      <c r="J252" s="166">
        <f t="shared" si="182"/>
        <v>4687</v>
      </c>
      <c r="K252" s="758">
        <v>4268</v>
      </c>
      <c r="L252" s="166">
        <f>K252/J252*100</f>
        <v>91.060379773842541</v>
      </c>
      <c r="M252" s="166">
        <f>I252/B252</f>
        <v>33.097058823529409</v>
      </c>
      <c r="N252" s="166">
        <f>K252/$A$3*12/M252</f>
        <v>309.4897360703813</v>
      </c>
      <c r="O252" s="33"/>
      <c r="P252" s="33"/>
      <c r="Q252" s="33"/>
      <c r="R252" s="33"/>
      <c r="S252" s="33"/>
      <c r="T252" s="2559"/>
      <c r="U252" s="33"/>
      <c r="V252" s="33"/>
      <c r="W252" s="33"/>
      <c r="X252" s="33"/>
      <c r="Y252" s="311"/>
      <c r="Z252" s="2256"/>
    </row>
    <row r="253" spans="1:26" s="417" customFormat="1" ht="15" customHeight="1" x14ac:dyDescent="0.25">
      <c r="A253" s="537" t="s">
        <v>7</v>
      </c>
      <c r="B253" s="537"/>
      <c r="C253" s="580">
        <f>SUM(C251:C252)</f>
        <v>2186</v>
      </c>
      <c r="D253" s="580">
        <f>SUM(D251:D252)</f>
        <v>911</v>
      </c>
      <c r="E253" s="580">
        <f>SUM(E251:E252)</f>
        <v>859</v>
      </c>
      <c r="F253" s="580">
        <f>E253/D253*100</f>
        <v>94.291986827661916</v>
      </c>
      <c r="G253" s="577">
        <f>SUM(I253/C253)</f>
        <v>11.844922232387923</v>
      </c>
      <c r="H253" s="419">
        <f>K253/E253</f>
        <v>11.650756693830035</v>
      </c>
      <c r="I253" s="580">
        <f>SUM(I251:I252)</f>
        <v>25893</v>
      </c>
      <c r="J253" s="580">
        <f>SUM(J251:J252)</f>
        <v>10792</v>
      </c>
      <c r="K253" s="580">
        <f>SUM(K251:K252)</f>
        <v>10008</v>
      </c>
      <c r="L253" s="420">
        <f>K253/J253*100</f>
        <v>92.735359525574495</v>
      </c>
      <c r="M253" s="785">
        <f>SUM(M251:M252)</f>
        <v>76.155882352941177</v>
      </c>
      <c r="N253" s="420">
        <f>K253/$A$3*12/M253</f>
        <v>315.39520333680912</v>
      </c>
      <c r="O253" s="579">
        <v>177793.86657177602</v>
      </c>
      <c r="P253" s="579">
        <v>170793.16080823363</v>
      </c>
      <c r="Q253" s="579">
        <v>170793.16080823363</v>
      </c>
      <c r="R253" s="579">
        <v>170793.16080823363</v>
      </c>
      <c r="S253" s="579">
        <v>167333.964478234</v>
      </c>
      <c r="T253" s="2562">
        <f>O253/12*$A$3+(P253-O253)/11*4+(Q253-P253)/10*3+(R253-Q253)/9*2+(S253-R253)/8*1</f>
        <v>71102.667010247373</v>
      </c>
      <c r="U253" s="579">
        <f>X253-W253</f>
        <v>61283.502839999994</v>
      </c>
      <c r="V253" s="579">
        <f>U253-T253</f>
        <v>-9819.1641702473789</v>
      </c>
      <c r="W253" s="579">
        <v>-102.99226</v>
      </c>
      <c r="X253" s="579">
        <v>61180.510579999995</v>
      </c>
      <c r="Y253" s="416"/>
      <c r="Z253" s="2256"/>
    </row>
    <row r="254" spans="1:26" s="108" customFormat="1" ht="15" customHeight="1" x14ac:dyDescent="0.25">
      <c r="A254" s="524" t="s">
        <v>14</v>
      </c>
      <c r="B254" s="60"/>
      <c r="C254" s="36"/>
      <c r="D254" s="36"/>
      <c r="E254" s="572"/>
      <c r="F254" s="36"/>
      <c r="G254" s="85"/>
      <c r="H254" s="85"/>
      <c r="I254" s="78"/>
      <c r="J254" s="78"/>
      <c r="K254" s="755"/>
      <c r="L254" s="78"/>
      <c r="M254" s="78"/>
      <c r="N254" s="78"/>
      <c r="O254" s="34"/>
      <c r="P254" s="34"/>
      <c r="Q254" s="34"/>
      <c r="R254" s="34"/>
      <c r="S254" s="34"/>
      <c r="T254" s="941"/>
      <c r="U254" s="34"/>
      <c r="V254" s="34"/>
      <c r="W254" s="34"/>
      <c r="X254" s="34"/>
      <c r="Y254" s="311"/>
      <c r="Z254" s="2256"/>
    </row>
    <row r="255" spans="1:26" s="108" customFormat="1" ht="16.5" customHeight="1" x14ac:dyDescent="0.25">
      <c r="A255" s="60" t="s">
        <v>348</v>
      </c>
      <c r="B255" s="59"/>
      <c r="C255" s="143"/>
      <c r="D255" s="143"/>
      <c r="E255" s="421"/>
      <c r="F255" s="143"/>
      <c r="G255" s="50"/>
      <c r="H255" s="50"/>
      <c r="I255" s="38"/>
      <c r="J255" s="38"/>
      <c r="K255" s="669"/>
      <c r="L255" s="38"/>
      <c r="M255" s="38"/>
      <c r="N255" s="38"/>
      <c r="O255" s="53"/>
      <c r="P255" s="53"/>
      <c r="Q255" s="53"/>
      <c r="R255" s="53"/>
      <c r="S255" s="53"/>
      <c r="T255" s="865"/>
      <c r="U255" s="53"/>
      <c r="V255" s="53"/>
      <c r="W255" s="53"/>
      <c r="X255" s="53"/>
      <c r="Y255" s="311"/>
      <c r="Z255" s="2256"/>
    </row>
    <row r="256" spans="1:26" s="108" customFormat="1" ht="24.75" customHeight="1" x14ac:dyDescent="0.25">
      <c r="A256" s="294" t="s">
        <v>217</v>
      </c>
      <c r="B256" s="294"/>
      <c r="C256" s="53">
        <f>C257</f>
        <v>27000</v>
      </c>
      <c r="D256" s="53">
        <f>D257</f>
        <v>11250</v>
      </c>
      <c r="E256" s="53">
        <f>E257</f>
        <v>10957</v>
      </c>
      <c r="F256" s="53">
        <f>E256/D256*100</f>
        <v>97.395555555555561</v>
      </c>
      <c r="G256" s="56"/>
      <c r="H256" s="56"/>
      <c r="I256" s="55"/>
      <c r="J256" s="55"/>
      <c r="K256" s="545"/>
      <c r="L256" s="55"/>
      <c r="M256" s="55"/>
      <c r="N256" s="55"/>
      <c r="O256" s="314"/>
      <c r="P256" s="314"/>
      <c r="Q256" s="314"/>
      <c r="R256" s="314"/>
      <c r="S256" s="314"/>
      <c r="T256" s="2560"/>
      <c r="U256" s="314"/>
      <c r="V256" s="314"/>
      <c r="W256" s="314"/>
      <c r="X256" s="314"/>
      <c r="Y256" s="311"/>
      <c r="Z256" s="2256"/>
    </row>
    <row r="257" spans="1:26" s="108" customFormat="1" ht="15" customHeight="1" x14ac:dyDescent="0.25">
      <c r="A257" s="294" t="s">
        <v>333</v>
      </c>
      <c r="B257" s="294"/>
      <c r="C257" s="53">
        <v>27000</v>
      </c>
      <c r="D257" s="144">
        <f>ROUND(C257/12*$A$3,0)</f>
        <v>11250</v>
      </c>
      <c r="E257" s="527">
        <v>10957</v>
      </c>
      <c r="F257" s="53">
        <f>E257/D257*100</f>
        <v>97.395555555555561</v>
      </c>
      <c r="G257" s="56"/>
      <c r="H257" s="56"/>
      <c r="I257" s="55"/>
      <c r="J257" s="55"/>
      <c r="K257" s="545"/>
      <c r="L257" s="55"/>
      <c r="M257" s="55"/>
      <c r="N257" s="55"/>
      <c r="O257" s="314"/>
      <c r="P257" s="314"/>
      <c r="Q257" s="314"/>
      <c r="R257" s="314"/>
      <c r="S257" s="314"/>
      <c r="T257" s="2560"/>
      <c r="U257" s="314"/>
      <c r="V257" s="314"/>
      <c r="W257" s="314"/>
      <c r="X257" s="314"/>
      <c r="Y257" s="311"/>
      <c r="Z257" s="2256"/>
    </row>
    <row r="258" spans="1:26" s="108" customFormat="1" ht="15" customHeight="1" x14ac:dyDescent="0.25">
      <c r="A258" s="294" t="s">
        <v>173</v>
      </c>
      <c r="B258" s="294"/>
      <c r="C258" s="53"/>
      <c r="D258" s="144"/>
      <c r="E258" s="418"/>
      <c r="F258" s="144"/>
      <c r="G258" s="56"/>
      <c r="H258" s="56"/>
      <c r="I258" s="55"/>
      <c r="J258" s="55"/>
      <c r="K258" s="545"/>
      <c r="L258" s="55"/>
      <c r="M258" s="55"/>
      <c r="N258" s="55"/>
      <c r="O258" s="314"/>
      <c r="P258" s="314"/>
      <c r="Q258" s="314"/>
      <c r="R258" s="314"/>
      <c r="S258" s="314"/>
      <c r="T258" s="2560"/>
      <c r="U258" s="314"/>
      <c r="V258" s="314"/>
      <c r="W258" s="314"/>
      <c r="X258" s="314"/>
      <c r="Y258" s="311"/>
      <c r="Z258" s="2256"/>
    </row>
    <row r="259" spans="1:26" s="108" customFormat="1" ht="30" customHeight="1" x14ac:dyDescent="0.25">
      <c r="A259" s="294" t="s">
        <v>161</v>
      </c>
      <c r="B259" s="294"/>
      <c r="C259" s="53"/>
      <c r="D259" s="144"/>
      <c r="E259" s="418"/>
      <c r="F259" s="144"/>
      <c r="G259" s="56"/>
      <c r="H259" s="56"/>
      <c r="I259" s="55"/>
      <c r="J259" s="55"/>
      <c r="K259" s="545"/>
      <c r="L259" s="55"/>
      <c r="M259" s="55"/>
      <c r="N259" s="55"/>
      <c r="O259" s="314"/>
      <c r="P259" s="314"/>
      <c r="Q259" s="314"/>
      <c r="R259" s="314"/>
      <c r="S259" s="314"/>
      <c r="T259" s="2560"/>
      <c r="U259" s="314"/>
      <c r="V259" s="314"/>
      <c r="W259" s="314"/>
      <c r="X259" s="314"/>
      <c r="Y259" s="311"/>
      <c r="Z259" s="2256"/>
    </row>
    <row r="260" spans="1:26" s="108" customFormat="1" ht="15" customHeight="1" x14ac:dyDescent="0.25">
      <c r="A260" s="303" t="s">
        <v>399</v>
      </c>
      <c r="B260" s="303"/>
      <c r="C260" s="95">
        <f>SUM(C256+C258*3.2+C259)</f>
        <v>27000</v>
      </c>
      <c r="D260" s="95">
        <f>SUM(D256+D258*3.2+D259)</f>
        <v>11250</v>
      </c>
      <c r="E260" s="580">
        <f>SUM(E256+E258*3.2+E259)</f>
        <v>10957</v>
      </c>
      <c r="F260" s="95">
        <f>E260/D260*100</f>
        <v>97.395555555555561</v>
      </c>
      <c r="G260" s="85"/>
      <c r="H260" s="85"/>
      <c r="I260" s="78"/>
      <c r="J260" s="78"/>
      <c r="K260" s="755"/>
      <c r="L260" s="78"/>
      <c r="M260" s="78"/>
      <c r="N260" s="78"/>
      <c r="O260" s="72">
        <v>29004.359799999998</v>
      </c>
      <c r="P260" s="72">
        <v>29004.359799999998</v>
      </c>
      <c r="Q260" s="72">
        <v>29004.356680000001</v>
      </c>
      <c r="R260" s="72">
        <v>29004.356680000001</v>
      </c>
      <c r="S260" s="72">
        <v>29004.356680000001</v>
      </c>
      <c r="T260" s="2562">
        <f>O260/12*$A$3+(P260-O260)/11*4+(Q260-P260)/10*3+(R260-Q260)/9*2+(S260-R260)/8*1</f>
        <v>12085.148980666669</v>
      </c>
      <c r="U260" s="72">
        <f>X260-W260</f>
        <v>11472.822139999998</v>
      </c>
      <c r="V260" s="72">
        <f>U260-T260</f>
        <v>-612.32684066667025</v>
      </c>
      <c r="W260" s="72">
        <v>0</v>
      </c>
      <c r="X260" s="72">
        <v>11472.822139999998</v>
      </c>
      <c r="Y260" s="311"/>
      <c r="Z260" s="2256"/>
    </row>
    <row r="261" spans="1:26" s="108" customFormat="1" ht="15" customHeight="1" x14ac:dyDescent="0.25">
      <c r="A261" s="497" t="s">
        <v>172</v>
      </c>
      <c r="B261" s="303"/>
      <c r="C261" s="95"/>
      <c r="D261" s="95"/>
      <c r="E261" s="580"/>
      <c r="F261" s="95"/>
      <c r="G261" s="85"/>
      <c r="H261" s="85"/>
      <c r="I261" s="78"/>
      <c r="J261" s="78"/>
      <c r="K261" s="755"/>
      <c r="L261" s="78"/>
      <c r="M261" s="78"/>
      <c r="N261" s="78"/>
      <c r="O261" s="72"/>
      <c r="P261" s="72"/>
      <c r="Q261" s="72"/>
      <c r="R261" s="72"/>
      <c r="S261" s="72"/>
      <c r="T261" s="2565"/>
      <c r="U261" s="72"/>
      <c r="V261" s="72"/>
      <c r="W261" s="72"/>
      <c r="X261" s="72"/>
      <c r="Y261" s="311"/>
      <c r="Z261" s="2256"/>
    </row>
    <row r="262" spans="1:26" s="108" customFormat="1" ht="15" customHeight="1" x14ac:dyDescent="0.25">
      <c r="A262" s="918" t="s">
        <v>76</v>
      </c>
      <c r="B262" s="612"/>
      <c r="C262" s="93">
        <v>136</v>
      </c>
      <c r="D262" s="144">
        <f t="shared" ref="D262:D267" si="183">ROUND(C262/12*$A$3,0)</f>
        <v>57</v>
      </c>
      <c r="E262" s="572">
        <v>44</v>
      </c>
      <c r="F262" s="95">
        <f>E262/D262*100</f>
        <v>77.192982456140342</v>
      </c>
      <c r="G262" s="85"/>
      <c r="H262" s="85"/>
      <c r="I262" s="78"/>
      <c r="J262" s="78"/>
      <c r="K262" s="755"/>
      <c r="L262" s="78"/>
      <c r="M262" s="78"/>
      <c r="N262" s="78"/>
      <c r="O262" s="72"/>
      <c r="P262" s="72"/>
      <c r="Q262" s="72"/>
      <c r="R262" s="72"/>
      <c r="S262" s="72"/>
      <c r="T262" s="2565"/>
      <c r="U262" s="72"/>
      <c r="V262" s="72"/>
      <c r="W262" s="72"/>
      <c r="X262" s="72"/>
      <c r="Y262" s="311"/>
      <c r="Z262" s="2256"/>
    </row>
    <row r="263" spans="1:26" s="108" customFormat="1" ht="15" customHeight="1" x14ac:dyDescent="0.25">
      <c r="A263" s="918" t="s">
        <v>317</v>
      </c>
      <c r="B263" s="612"/>
      <c r="C263" s="93">
        <v>2400</v>
      </c>
      <c r="D263" s="144">
        <f t="shared" si="183"/>
        <v>1000</v>
      </c>
      <c r="E263" s="572">
        <v>804</v>
      </c>
      <c r="F263" s="36">
        <f>E263/D263*100</f>
        <v>80.400000000000006</v>
      </c>
      <c r="G263" s="85"/>
      <c r="H263" s="85"/>
      <c r="I263" s="78"/>
      <c r="J263" s="78"/>
      <c r="K263" s="755"/>
      <c r="L263" s="78"/>
      <c r="M263" s="78"/>
      <c r="N263" s="78"/>
      <c r="O263" s="72"/>
      <c r="P263" s="72"/>
      <c r="Q263" s="72"/>
      <c r="R263" s="72"/>
      <c r="S263" s="72"/>
      <c r="T263" s="2565"/>
      <c r="U263" s="72"/>
      <c r="V263" s="72"/>
      <c r="W263" s="72"/>
      <c r="X263" s="72"/>
      <c r="Y263" s="311"/>
      <c r="Z263" s="2256"/>
    </row>
    <row r="264" spans="1:26" s="108" customFormat="1" ht="15" customHeight="1" x14ac:dyDescent="0.25">
      <c r="A264" s="918" t="s">
        <v>106</v>
      </c>
      <c r="B264" s="612"/>
      <c r="C264" s="93">
        <v>2002</v>
      </c>
      <c r="D264" s="144">
        <f t="shared" si="183"/>
        <v>834</v>
      </c>
      <c r="E264" s="572">
        <v>780</v>
      </c>
      <c r="F264" s="36">
        <f>E264/D264*100</f>
        <v>93.525179856115102</v>
      </c>
      <c r="G264" s="85"/>
      <c r="H264" s="85"/>
      <c r="I264" s="78"/>
      <c r="J264" s="78"/>
      <c r="K264" s="755"/>
      <c r="L264" s="78"/>
      <c r="M264" s="78"/>
      <c r="N264" s="78"/>
      <c r="O264" s="72"/>
      <c r="P264" s="72"/>
      <c r="Q264" s="72"/>
      <c r="R264" s="72"/>
      <c r="S264" s="72"/>
      <c r="T264" s="2565"/>
      <c r="U264" s="72"/>
      <c r="V264" s="72"/>
      <c r="W264" s="72"/>
      <c r="X264" s="72"/>
      <c r="Y264" s="311"/>
      <c r="Z264" s="2256"/>
    </row>
    <row r="265" spans="1:26" s="108" customFormat="1" ht="15" customHeight="1" x14ac:dyDescent="0.25">
      <c r="A265" s="918" t="s">
        <v>447</v>
      </c>
      <c r="B265" s="612"/>
      <c r="C265" s="93"/>
      <c r="D265" s="144">
        <f t="shared" si="183"/>
        <v>0</v>
      </c>
      <c r="E265" s="572">
        <v>0</v>
      </c>
      <c r="F265" s="36"/>
      <c r="G265" s="85"/>
      <c r="H265" s="85"/>
      <c r="I265" s="78"/>
      <c r="J265" s="78"/>
      <c r="K265" s="755"/>
      <c r="L265" s="78"/>
      <c r="M265" s="78"/>
      <c r="N265" s="78"/>
      <c r="O265" s="72"/>
      <c r="P265" s="72"/>
      <c r="Q265" s="72"/>
      <c r="R265" s="72"/>
      <c r="S265" s="72"/>
      <c r="T265" s="2565"/>
      <c r="U265" s="72"/>
      <c r="V265" s="72"/>
      <c r="W265" s="72"/>
      <c r="X265" s="72"/>
      <c r="Y265" s="311"/>
      <c r="Z265" s="2256"/>
    </row>
    <row r="266" spans="1:26" s="108" customFormat="1" ht="15" customHeight="1" x14ac:dyDescent="0.25">
      <c r="A266" s="918" t="s">
        <v>81</v>
      </c>
      <c r="B266" s="612"/>
      <c r="C266" s="541">
        <v>1689</v>
      </c>
      <c r="D266" s="144">
        <f t="shared" si="183"/>
        <v>704</v>
      </c>
      <c r="E266" s="572">
        <v>705</v>
      </c>
      <c r="F266" s="36">
        <f>E266/D266*100</f>
        <v>100.14204545454545</v>
      </c>
      <c r="G266" s="85"/>
      <c r="H266" s="85"/>
      <c r="I266" s="78"/>
      <c r="J266" s="78"/>
      <c r="K266" s="755"/>
      <c r="L266" s="78"/>
      <c r="M266" s="78"/>
      <c r="N266" s="78"/>
      <c r="O266" s="72"/>
      <c r="P266" s="72"/>
      <c r="Q266" s="72"/>
      <c r="R266" s="72"/>
      <c r="S266" s="72"/>
      <c r="T266" s="2565"/>
      <c r="U266" s="72"/>
      <c r="V266" s="72"/>
      <c r="W266" s="72"/>
      <c r="X266" s="72"/>
      <c r="Y266" s="311"/>
      <c r="Z266" s="2256"/>
    </row>
    <row r="267" spans="1:26" s="108" customFormat="1" ht="30.75" customHeight="1" x14ac:dyDescent="0.25">
      <c r="A267" s="918" t="s">
        <v>111</v>
      </c>
      <c r="B267" s="612"/>
      <c r="C267" s="265">
        <v>960</v>
      </c>
      <c r="D267" s="144">
        <f t="shared" si="183"/>
        <v>400</v>
      </c>
      <c r="E267" s="572">
        <v>366</v>
      </c>
      <c r="F267" s="36">
        <f>E267/D267*100</f>
        <v>91.5</v>
      </c>
      <c r="G267" s="85"/>
      <c r="H267" s="85"/>
      <c r="I267" s="78"/>
      <c r="J267" s="78"/>
      <c r="K267" s="755"/>
      <c r="L267" s="78"/>
      <c r="M267" s="78"/>
      <c r="N267" s="78"/>
      <c r="O267" s="72"/>
      <c r="P267" s="72"/>
      <c r="Q267" s="72"/>
      <c r="R267" s="72"/>
      <c r="S267" s="72"/>
      <c r="T267" s="2565"/>
      <c r="U267" s="72"/>
      <c r="V267" s="72"/>
      <c r="W267" s="72"/>
      <c r="X267" s="72"/>
      <c r="Y267" s="311"/>
      <c r="Z267" s="2256"/>
    </row>
    <row r="268" spans="1:26" s="108" customFormat="1" ht="15" customHeight="1" x14ac:dyDescent="0.25">
      <c r="A268" s="252" t="s">
        <v>33</v>
      </c>
      <c r="B268" s="201"/>
      <c r="C268" s="36"/>
      <c r="D268" s="36"/>
      <c r="E268" s="572"/>
      <c r="F268" s="36"/>
      <c r="G268" s="56"/>
      <c r="H268" s="56"/>
      <c r="I268" s="57"/>
      <c r="J268" s="57"/>
      <c r="K268" s="546"/>
      <c r="L268" s="57"/>
      <c r="M268" s="57"/>
      <c r="N268" s="57"/>
      <c r="O268" s="37"/>
      <c r="P268" s="37"/>
      <c r="Q268" s="37"/>
      <c r="R268" s="37"/>
      <c r="S268" s="37"/>
      <c r="T268" s="2558"/>
      <c r="U268" s="37"/>
      <c r="V268" s="37"/>
      <c r="W268" s="37"/>
      <c r="X268" s="37"/>
      <c r="Y268" s="311"/>
      <c r="Z268" s="2256"/>
    </row>
    <row r="269" spans="1:26" s="108" customFormat="1" ht="15" customHeight="1" x14ac:dyDescent="0.25">
      <c r="A269" s="251" t="s">
        <v>160</v>
      </c>
      <c r="B269" s="572">
        <v>330</v>
      </c>
      <c r="C269" s="36">
        <v>190</v>
      </c>
      <c r="D269" s="144">
        <f>ROUND(C269/12*$A$3,0)</f>
        <v>79</v>
      </c>
      <c r="E269" s="418">
        <v>67</v>
      </c>
      <c r="F269" s="144">
        <f>E269/D269*100</f>
        <v>84.810126582278471</v>
      </c>
      <c r="G269" s="50">
        <v>5</v>
      </c>
      <c r="H269" s="157">
        <f t="shared" ref="H269" si="184">K269/E269</f>
        <v>5.5223880597014929</v>
      </c>
      <c r="I269" s="166">
        <f t="shared" ref="I269" si="185">ROUND(C269*G269,0)</f>
        <v>950</v>
      </c>
      <c r="J269" s="166">
        <f t="shared" ref="J269" si="186">ROUND(D269*G269,0)</f>
        <v>395</v>
      </c>
      <c r="K269" s="420">
        <v>370</v>
      </c>
      <c r="L269" s="166">
        <f>K269/J269*100</f>
        <v>93.670886075949369</v>
      </c>
      <c r="M269" s="166">
        <f>I269/B269</f>
        <v>2.8787878787878789</v>
      </c>
      <c r="N269" s="166">
        <f>K269/$A$3*12/M269</f>
        <v>308.46315789473681</v>
      </c>
      <c r="O269" s="314"/>
      <c r="P269" s="314"/>
      <c r="Q269" s="314"/>
      <c r="R269" s="314"/>
      <c r="S269" s="314"/>
      <c r="T269" s="2560"/>
      <c r="U269" s="314"/>
      <c r="V269" s="314"/>
      <c r="W269" s="314"/>
      <c r="X269" s="314"/>
      <c r="Y269" s="311"/>
      <c r="Z269" s="2256"/>
    </row>
    <row r="270" spans="1:26" s="108" customFormat="1" ht="15" customHeight="1" x14ac:dyDescent="0.25">
      <c r="A270" s="252" t="s">
        <v>37</v>
      </c>
      <c r="B270" s="252"/>
      <c r="C270" s="95">
        <f>SUM(C269:C269)</f>
        <v>190</v>
      </c>
      <c r="D270" s="95">
        <f>SUM(D269:D269)</f>
        <v>79</v>
      </c>
      <c r="E270" s="580">
        <f>SUM(E269:E269)</f>
        <v>67</v>
      </c>
      <c r="F270" s="95">
        <f>E270/D270*100</f>
        <v>84.810126582278471</v>
      </c>
      <c r="G270" s="85">
        <f>SUM(I270/C270)</f>
        <v>5</v>
      </c>
      <c r="H270" s="156">
        <f>K270/E270</f>
        <v>5.5223880597014929</v>
      </c>
      <c r="I270" s="62">
        <f>SUM(I269:I269)</f>
        <v>950</v>
      </c>
      <c r="J270" s="62">
        <f>SUM(J269:J269)</f>
        <v>395</v>
      </c>
      <c r="K270" s="690">
        <f>SUM(K269:K269)</f>
        <v>370</v>
      </c>
      <c r="L270" s="166">
        <f>K270/J270*100</f>
        <v>93.670886075949369</v>
      </c>
      <c r="M270" s="185">
        <f>SUM(M269:M269)</f>
        <v>2.8787878787878789</v>
      </c>
      <c r="N270" s="166">
        <f>K270/$A$3*12/M270</f>
        <v>308.46315789473681</v>
      </c>
      <c r="O270" s="62"/>
      <c r="P270" s="62"/>
      <c r="Q270" s="62"/>
      <c r="R270" s="62"/>
      <c r="S270" s="62"/>
      <c r="T270" s="2565"/>
      <c r="U270" s="72"/>
      <c r="V270" s="72"/>
      <c r="W270" s="62"/>
      <c r="X270" s="62"/>
      <c r="Y270" s="311"/>
      <c r="Z270" s="2256"/>
    </row>
    <row r="271" spans="1:26" s="108" customFormat="1" ht="15" customHeight="1" x14ac:dyDescent="0.25">
      <c r="A271" s="201" t="s">
        <v>156</v>
      </c>
      <c r="B271" s="252"/>
      <c r="C271" s="95"/>
      <c r="D271" s="95"/>
      <c r="E271" s="580"/>
      <c r="F271" s="95"/>
      <c r="G271" s="85"/>
      <c r="H271" s="156"/>
      <c r="I271" s="62"/>
      <c r="J271" s="62"/>
      <c r="K271" s="690"/>
      <c r="L271" s="166"/>
      <c r="M271" s="185"/>
      <c r="N271" s="166"/>
      <c r="O271" s="62"/>
      <c r="P271" s="62"/>
      <c r="Q271" s="62"/>
      <c r="R271" s="62"/>
      <c r="S271" s="62"/>
      <c r="T271" s="1051"/>
      <c r="U271" s="62"/>
      <c r="V271" s="62"/>
      <c r="W271" s="62"/>
      <c r="X271" s="62"/>
      <c r="Y271" s="311"/>
      <c r="Z271" s="2256"/>
    </row>
    <row r="272" spans="1:26" s="108" customFormat="1" ht="15" customHeight="1" x14ac:dyDescent="0.25">
      <c r="A272" s="148" t="s">
        <v>6</v>
      </c>
      <c r="B272" s="48">
        <v>240</v>
      </c>
      <c r="C272" s="36">
        <v>600</v>
      </c>
      <c r="D272" s="144">
        <f>ROUND(C272/12*$A$3,0)</f>
        <v>250</v>
      </c>
      <c r="E272" s="418">
        <v>286</v>
      </c>
      <c r="F272" s="144">
        <f>E272/D272*100</f>
        <v>114.39999999999999</v>
      </c>
      <c r="G272" s="73">
        <v>8</v>
      </c>
      <c r="H272" s="157">
        <f t="shared" ref="H272" si="187">K272/E272</f>
        <v>6.6573426573426575</v>
      </c>
      <c r="I272" s="166">
        <f t="shared" ref="I272" si="188">ROUND(C272*G272,0)</f>
        <v>4800</v>
      </c>
      <c r="J272" s="166">
        <f t="shared" ref="J272" si="189">ROUND(D272*G272,0)</f>
        <v>2000</v>
      </c>
      <c r="K272" s="420">
        <v>1904</v>
      </c>
      <c r="L272" s="166">
        <f>K272/J272*100</f>
        <v>95.199999999999989</v>
      </c>
      <c r="M272" s="166">
        <f>I272/B272</f>
        <v>20</v>
      </c>
      <c r="N272" s="166">
        <f>K272/$A$3*12/M272</f>
        <v>228.48000000000002</v>
      </c>
      <c r="O272" s="314"/>
      <c r="P272" s="314"/>
      <c r="Q272" s="314"/>
      <c r="R272" s="314"/>
      <c r="S272" s="314"/>
      <c r="T272" s="2560"/>
      <c r="U272" s="314"/>
      <c r="V272" s="314"/>
      <c r="W272" s="314"/>
      <c r="X272" s="314"/>
      <c r="Y272" s="311"/>
      <c r="Z272" s="2256"/>
    </row>
    <row r="273" spans="1:26" s="99" customFormat="1" ht="15" customHeight="1" x14ac:dyDescent="0.25">
      <c r="A273" s="601" t="s">
        <v>206</v>
      </c>
      <c r="B273" s="601"/>
      <c r="C273" s="39">
        <f>SUM(C272)</f>
        <v>600</v>
      </c>
      <c r="D273" s="39">
        <f>SUM(D272)</f>
        <v>250</v>
      </c>
      <c r="E273" s="39">
        <f>SUM(E272)</f>
        <v>286</v>
      </c>
      <c r="F273" s="144">
        <f>E273/D273*100</f>
        <v>114.39999999999999</v>
      </c>
      <c r="G273" s="85">
        <f>SUM(I273/C273)</f>
        <v>8</v>
      </c>
      <c r="H273" s="157">
        <f>K273/E273</f>
        <v>6.6573426573426575</v>
      </c>
      <c r="I273" s="174">
        <f>SUM(I272)</f>
        <v>4800</v>
      </c>
      <c r="J273" s="174">
        <f>SUM(J272)</f>
        <v>2000</v>
      </c>
      <c r="K273" s="423">
        <f>SUM(K272)</f>
        <v>1904</v>
      </c>
      <c r="L273" s="166">
        <f>K273/J273*100</f>
        <v>95.199999999999989</v>
      </c>
      <c r="M273" s="174">
        <f>SUM(M272)</f>
        <v>20</v>
      </c>
      <c r="N273" s="166">
        <f>K273/$A$3*12/M273</f>
        <v>228.48000000000002</v>
      </c>
      <c r="O273" s="274"/>
      <c r="P273" s="274"/>
      <c r="Q273" s="274"/>
      <c r="R273" s="274"/>
      <c r="S273" s="274"/>
      <c r="T273" s="2565"/>
      <c r="U273" s="72"/>
      <c r="V273" s="72"/>
      <c r="W273" s="274"/>
      <c r="X273" s="274"/>
      <c r="Y273" s="311"/>
      <c r="Z273" s="2256"/>
    </row>
    <row r="274" spans="1:26" s="108" customFormat="1" ht="27" customHeight="1" x14ac:dyDescent="0.25">
      <c r="A274" s="200" t="s">
        <v>188</v>
      </c>
      <c r="B274" s="200"/>
      <c r="C274" s="95">
        <f>SUM(C273,C270)</f>
        <v>790</v>
      </c>
      <c r="D274" s="95">
        <f>SUM(D273,D270)</f>
        <v>329</v>
      </c>
      <c r="E274" s="580">
        <f>SUM(E273,E270)</f>
        <v>353</v>
      </c>
      <c r="F274" s="95">
        <f>E274/D274*100</f>
        <v>107.29483282674772</v>
      </c>
      <c r="G274" s="85">
        <f>SUM(I274/C274)</f>
        <v>7.2784810126582276</v>
      </c>
      <c r="H274" s="2477">
        <f>K274/E274</f>
        <v>6.4419263456090654</v>
      </c>
      <c r="I274" s="95">
        <f>SUM(I273,I270)</f>
        <v>5750</v>
      </c>
      <c r="J274" s="95">
        <f>SUM(J273,J270)</f>
        <v>2395</v>
      </c>
      <c r="K274" s="580">
        <f>SUM(K273,K270)</f>
        <v>2274</v>
      </c>
      <c r="L274" s="166">
        <f>K274/J274*100</f>
        <v>94.947807933194156</v>
      </c>
      <c r="M274" s="95">
        <f>SUM(M273,M270)</f>
        <v>22.878787878787879</v>
      </c>
      <c r="N274" s="166">
        <f>K274/$A$3*12/M274</f>
        <v>238.54410596026491</v>
      </c>
      <c r="O274" s="95">
        <v>23387.593964279997</v>
      </c>
      <c r="P274" s="95">
        <v>25033.944486096003</v>
      </c>
      <c r="Q274" s="95">
        <v>25033.944486096003</v>
      </c>
      <c r="R274" s="95">
        <v>25033.944486096003</v>
      </c>
      <c r="S274" s="95">
        <v>25033.944486096003</v>
      </c>
      <c r="T274" s="2562">
        <f>O274/12*$A$3+(P274-O274)/11*4+(Q274-P274)/10*3+(R274-Q274)/9*2+(S274-R274)/8*1</f>
        <v>10343.503735474</v>
      </c>
      <c r="U274" s="62">
        <f>X274-W274</f>
        <v>10923.655119999999</v>
      </c>
      <c r="V274" s="62">
        <f>U274-T274</f>
        <v>580.15138452599967</v>
      </c>
      <c r="W274" s="95">
        <v>0</v>
      </c>
      <c r="X274" s="95">
        <v>10923.655119999999</v>
      </c>
      <c r="Y274" s="311"/>
      <c r="Z274" s="2256"/>
    </row>
    <row r="275" spans="1:26" s="108" customFormat="1" ht="15" customHeight="1" x14ac:dyDescent="0.25">
      <c r="A275" s="190"/>
      <c r="B275" s="190"/>
      <c r="C275" s="39"/>
      <c r="D275" s="144"/>
      <c r="E275" s="418"/>
      <c r="F275" s="144"/>
      <c r="G275" s="34"/>
      <c r="H275" s="34"/>
      <c r="I275" s="34"/>
      <c r="J275" s="34"/>
      <c r="K275" s="578"/>
      <c r="L275" s="34"/>
      <c r="M275" s="34"/>
      <c r="N275" s="34"/>
      <c r="O275" s="314"/>
      <c r="P275" s="314"/>
      <c r="Q275" s="314"/>
      <c r="R275" s="314"/>
      <c r="S275" s="314"/>
      <c r="T275" s="2560">
        <f>O275/12</f>
        <v>0</v>
      </c>
      <c r="U275" s="314">
        <f>X275-W275</f>
        <v>0</v>
      </c>
      <c r="V275" s="314">
        <f>U275-T275</f>
        <v>0</v>
      </c>
      <c r="W275" s="314"/>
      <c r="X275" s="314"/>
      <c r="Y275" s="311"/>
      <c r="Z275" s="2256"/>
    </row>
    <row r="276" spans="1:26" s="108" customFormat="1" ht="15.75" customHeight="1" x14ac:dyDescent="0.25">
      <c r="A276" s="28" t="s">
        <v>18</v>
      </c>
      <c r="B276" s="396"/>
      <c r="C276" s="308"/>
      <c r="D276" s="308"/>
      <c r="E276" s="660"/>
      <c r="F276" s="308"/>
      <c r="G276" s="16"/>
      <c r="H276" s="16"/>
      <c r="I276" s="16"/>
      <c r="J276" s="16"/>
      <c r="K276" s="653">
        <f t="shared" ref="K276" si="190">SUM(K274,K260,K253)</f>
        <v>12282</v>
      </c>
      <c r="L276" s="16"/>
      <c r="M276" s="16"/>
      <c r="N276" s="16"/>
      <c r="O276" s="16">
        <f t="shared" ref="O276:X276" si="191">SUM(O274,O260,O253)</f>
        <v>230185.820336056</v>
      </c>
      <c r="P276" s="16">
        <f t="shared" si="191"/>
        <v>224831.46509432961</v>
      </c>
      <c r="Q276" s="16">
        <f t="shared" si="191"/>
        <v>224831.46197432964</v>
      </c>
      <c r="R276" s="16">
        <f t="shared" si="191"/>
        <v>224831.46197432964</v>
      </c>
      <c r="S276" s="16">
        <f t="shared" ref="S276" si="192">SUM(S274,S260,S253)</f>
        <v>221372.26564433001</v>
      </c>
      <c r="T276" s="2566">
        <f t="shared" si="191"/>
        <v>93531.319726388043</v>
      </c>
      <c r="U276" s="16">
        <f t="shared" si="191"/>
        <v>83679.980099999986</v>
      </c>
      <c r="V276" s="16">
        <f t="shared" si="191"/>
        <v>-9851.3396263880495</v>
      </c>
      <c r="W276" s="16">
        <f t="shared" si="191"/>
        <v>-102.99226</v>
      </c>
      <c r="X276" s="653">
        <f t="shared" si="191"/>
        <v>83576.987839999987</v>
      </c>
      <c r="Y276" s="311"/>
      <c r="Z276" s="2256"/>
    </row>
    <row r="277" spans="1:26" ht="15" customHeight="1" x14ac:dyDescent="0.25">
      <c r="A277" s="351"/>
      <c r="B277" s="351"/>
      <c r="C277" s="352"/>
      <c r="D277" s="352"/>
      <c r="E277" s="672"/>
      <c r="F277" s="352"/>
      <c r="G277" s="353"/>
      <c r="H277" s="353"/>
      <c r="I277" s="321"/>
      <c r="J277" s="321"/>
      <c r="K277" s="751"/>
      <c r="L277" s="321"/>
      <c r="M277" s="321"/>
      <c r="N277" s="321"/>
      <c r="O277" s="348"/>
      <c r="P277" s="348"/>
      <c r="Q277" s="348"/>
      <c r="R277" s="348"/>
      <c r="S277" s="348"/>
      <c r="T277" s="2567"/>
      <c r="U277" s="348"/>
      <c r="V277" s="348"/>
      <c r="W277" s="589"/>
      <c r="X277" s="348"/>
      <c r="Y277" s="311"/>
      <c r="Z277" s="2256"/>
    </row>
    <row r="278" spans="1:26" ht="34.5" customHeight="1" x14ac:dyDescent="0.25">
      <c r="A278" s="1580" t="s">
        <v>301</v>
      </c>
      <c r="B278" s="147"/>
      <c r="C278" s="170"/>
      <c r="D278" s="170"/>
      <c r="E278" s="673"/>
      <c r="F278" s="170"/>
      <c r="G278" s="289"/>
      <c r="H278" s="289"/>
      <c r="I278" s="166"/>
      <c r="J278" s="166"/>
      <c r="K278" s="420"/>
      <c r="L278" s="166"/>
      <c r="M278" s="166"/>
      <c r="N278" s="166"/>
      <c r="O278" s="166"/>
      <c r="P278" s="166"/>
      <c r="Q278" s="166"/>
      <c r="R278" s="166"/>
      <c r="S278" s="166"/>
      <c r="T278" s="934"/>
      <c r="U278" s="166"/>
      <c r="V278" s="166"/>
      <c r="W278" s="586"/>
      <c r="X278" s="166"/>
      <c r="Y278" s="311"/>
      <c r="Z278" s="2256"/>
    </row>
    <row r="279" spans="1:26" s="108" customFormat="1" ht="15" customHeight="1" x14ac:dyDescent="0.25">
      <c r="A279" s="51" t="s">
        <v>5</v>
      </c>
      <c r="B279" s="51"/>
      <c r="C279" s="36"/>
      <c r="D279" s="36"/>
      <c r="E279" s="572"/>
      <c r="F279" s="36"/>
      <c r="G279" s="81"/>
      <c r="H279" s="81"/>
      <c r="I279" s="33"/>
      <c r="J279" s="33"/>
      <c r="K279" s="583"/>
      <c r="L279" s="33"/>
      <c r="M279" s="33"/>
      <c r="N279" s="33"/>
      <c r="O279" s="33"/>
      <c r="P279" s="33"/>
      <c r="Q279" s="33"/>
      <c r="R279" s="33"/>
      <c r="S279" s="33"/>
      <c r="T279" s="2559"/>
      <c r="U279" s="33"/>
      <c r="V279" s="33"/>
      <c r="W279" s="33"/>
      <c r="X279" s="33"/>
      <c r="Y279" s="311"/>
      <c r="Z279" s="2256"/>
    </row>
    <row r="280" spans="1:26" s="108" customFormat="1" ht="15" customHeight="1" x14ac:dyDescent="0.25">
      <c r="A280" s="148" t="s">
        <v>56</v>
      </c>
      <c r="B280" s="600">
        <v>320</v>
      </c>
      <c r="C280" s="265">
        <v>1406</v>
      </c>
      <c r="D280" s="144">
        <f t="shared" ref="D280:D285" si="193">ROUND(C280/12*$A$3,0)</f>
        <v>586</v>
      </c>
      <c r="E280" s="572">
        <v>578</v>
      </c>
      <c r="F280" s="144">
        <f t="shared" ref="F280:F285" si="194">E280/D280*100</f>
        <v>98.634812286689424</v>
      </c>
      <c r="G280" s="266">
        <v>10</v>
      </c>
      <c r="H280" s="157">
        <f t="shared" ref="H280:H285" si="195">K280/E280</f>
        <v>9.1487889273356409</v>
      </c>
      <c r="I280" s="166">
        <f t="shared" ref="I280:I285" si="196">ROUND(C280*G280,0)</f>
        <v>14060</v>
      </c>
      <c r="J280" s="166">
        <f t="shared" ref="J280:J285" si="197">ROUND(D280*G280,0)</f>
        <v>5860</v>
      </c>
      <c r="K280" s="758">
        <v>5288</v>
      </c>
      <c r="L280" s="166">
        <f t="shared" ref="L280:L286" si="198">K280/J280*100</f>
        <v>90.23890784982936</v>
      </c>
      <c r="M280" s="166">
        <f t="shared" ref="M280:M285" si="199">I280/B280</f>
        <v>43.9375</v>
      </c>
      <c r="N280" s="166">
        <f t="shared" ref="N280:N286" si="200">K280/$A$3*12/M280</f>
        <v>288.84665718349925</v>
      </c>
      <c r="O280" s="33"/>
      <c r="P280" s="33"/>
      <c r="Q280" s="33"/>
      <c r="R280" s="33"/>
      <c r="S280" s="33"/>
      <c r="T280" s="2559"/>
      <c r="U280" s="33"/>
      <c r="V280" s="33"/>
      <c r="W280" s="33"/>
      <c r="X280" s="33"/>
      <c r="Y280" s="311"/>
      <c r="Z280" s="2256"/>
    </row>
    <row r="281" spans="1:26" s="108" customFormat="1" ht="15" customHeight="1" x14ac:dyDescent="0.25">
      <c r="A281" s="148" t="s">
        <v>143</v>
      </c>
      <c r="B281" s="600">
        <v>320</v>
      </c>
      <c r="C281" s="265">
        <v>172</v>
      </c>
      <c r="D281" s="144">
        <f t="shared" si="193"/>
        <v>72</v>
      </c>
      <c r="E281" s="572">
        <v>49</v>
      </c>
      <c r="F281" s="144">
        <f t="shared" si="194"/>
        <v>68.055555555555557</v>
      </c>
      <c r="G281" s="266">
        <v>13.3</v>
      </c>
      <c r="H281" s="157">
        <f t="shared" si="195"/>
        <v>12.591836734693878</v>
      </c>
      <c r="I281" s="166">
        <f t="shared" si="196"/>
        <v>2288</v>
      </c>
      <c r="J281" s="166">
        <f t="shared" si="197"/>
        <v>958</v>
      </c>
      <c r="K281" s="758">
        <v>617</v>
      </c>
      <c r="L281" s="166">
        <f t="shared" si="198"/>
        <v>64.405010438413356</v>
      </c>
      <c r="M281" s="166">
        <f t="shared" si="199"/>
        <v>7.15</v>
      </c>
      <c r="N281" s="166">
        <f t="shared" si="200"/>
        <v>207.10489510489512</v>
      </c>
      <c r="O281" s="33"/>
      <c r="P281" s="33"/>
      <c r="Q281" s="33"/>
      <c r="R281" s="33"/>
      <c r="S281" s="33"/>
      <c r="T281" s="2559"/>
      <c r="U281" s="33"/>
      <c r="V281" s="33"/>
      <c r="W281" s="33"/>
      <c r="X281" s="33"/>
      <c r="Y281" s="311"/>
      <c r="Z281" s="2256"/>
    </row>
    <row r="282" spans="1:26" s="108" customFormat="1" ht="15" customHeight="1" x14ac:dyDescent="0.25">
      <c r="A282" s="313" t="s">
        <v>246</v>
      </c>
      <c r="B282" s="600">
        <v>320</v>
      </c>
      <c r="C282" s="265">
        <v>560</v>
      </c>
      <c r="D282" s="144">
        <f t="shared" si="193"/>
        <v>233</v>
      </c>
      <c r="E282" s="572">
        <v>237</v>
      </c>
      <c r="F282" s="144">
        <f t="shared" si="194"/>
        <v>101.71673819742489</v>
      </c>
      <c r="G282" s="266">
        <v>17.3</v>
      </c>
      <c r="H282" s="157">
        <f t="shared" si="195"/>
        <v>15.042194092827005</v>
      </c>
      <c r="I282" s="166">
        <f t="shared" si="196"/>
        <v>9688</v>
      </c>
      <c r="J282" s="166">
        <f t="shared" si="197"/>
        <v>4031</v>
      </c>
      <c r="K282" s="758">
        <v>3565</v>
      </c>
      <c r="L282" s="166">
        <f t="shared" si="198"/>
        <v>88.439593153063754</v>
      </c>
      <c r="M282" s="166">
        <f t="shared" si="199"/>
        <v>30.274999999999999</v>
      </c>
      <c r="N282" s="166">
        <f t="shared" si="200"/>
        <v>282.60941370767961</v>
      </c>
      <c r="O282" s="33"/>
      <c r="P282" s="33"/>
      <c r="Q282" s="33"/>
      <c r="R282" s="33"/>
      <c r="S282" s="33"/>
      <c r="T282" s="2559"/>
      <c r="U282" s="33"/>
      <c r="V282" s="33"/>
      <c r="W282" s="33"/>
      <c r="X282" s="33"/>
      <c r="Y282" s="311"/>
      <c r="Z282" s="2256"/>
    </row>
    <row r="283" spans="1:26" s="108" customFormat="1" ht="15" customHeight="1" x14ac:dyDescent="0.25">
      <c r="A283" s="148" t="s">
        <v>25</v>
      </c>
      <c r="B283" s="600">
        <v>320</v>
      </c>
      <c r="C283" s="265">
        <v>515</v>
      </c>
      <c r="D283" s="144">
        <f t="shared" si="193"/>
        <v>215</v>
      </c>
      <c r="E283" s="572">
        <v>213</v>
      </c>
      <c r="F283" s="144">
        <f t="shared" si="194"/>
        <v>99.069767441860463</v>
      </c>
      <c r="G283" s="266">
        <v>11.2</v>
      </c>
      <c r="H283" s="157">
        <f t="shared" si="195"/>
        <v>10.145539906103286</v>
      </c>
      <c r="I283" s="166">
        <f t="shared" si="196"/>
        <v>5768</v>
      </c>
      <c r="J283" s="166">
        <f t="shared" si="197"/>
        <v>2408</v>
      </c>
      <c r="K283" s="758">
        <v>2161</v>
      </c>
      <c r="L283" s="166">
        <f t="shared" si="198"/>
        <v>89.742524916943523</v>
      </c>
      <c r="M283" s="166">
        <f t="shared" si="199"/>
        <v>18.024999999999999</v>
      </c>
      <c r="N283" s="166">
        <f t="shared" si="200"/>
        <v>287.7337031900139</v>
      </c>
      <c r="O283" s="33"/>
      <c r="P283" s="33"/>
      <c r="Q283" s="33"/>
      <c r="R283" s="33"/>
      <c r="S283" s="33"/>
      <c r="T283" s="2559"/>
      <c r="U283" s="33"/>
      <c r="V283" s="33"/>
      <c r="W283" s="33"/>
      <c r="X283" s="33"/>
      <c r="Y283" s="311"/>
      <c r="Z283" s="2256"/>
    </row>
    <row r="284" spans="1:26" s="108" customFormat="1" ht="15" customHeight="1" x14ac:dyDescent="0.25">
      <c r="A284" s="148" t="s">
        <v>9</v>
      </c>
      <c r="B284" s="600">
        <v>320</v>
      </c>
      <c r="C284" s="265">
        <v>148</v>
      </c>
      <c r="D284" s="144">
        <f t="shared" si="193"/>
        <v>62</v>
      </c>
      <c r="E284" s="572">
        <v>78</v>
      </c>
      <c r="F284" s="144">
        <f t="shared" si="194"/>
        <v>125.80645161290323</v>
      </c>
      <c r="G284" s="266">
        <v>12.9</v>
      </c>
      <c r="H284" s="157">
        <f t="shared" si="195"/>
        <v>12.397435897435898</v>
      </c>
      <c r="I284" s="166">
        <f t="shared" si="196"/>
        <v>1909</v>
      </c>
      <c r="J284" s="166">
        <f t="shared" si="197"/>
        <v>800</v>
      </c>
      <c r="K284" s="758">
        <v>967</v>
      </c>
      <c r="L284" s="166">
        <f t="shared" si="198"/>
        <v>120.875</v>
      </c>
      <c r="M284" s="166">
        <f t="shared" si="199"/>
        <v>5.9656250000000002</v>
      </c>
      <c r="N284" s="166">
        <f t="shared" si="200"/>
        <v>389.02881089575698</v>
      </c>
      <c r="O284" s="33"/>
      <c r="P284" s="33"/>
      <c r="Q284" s="33"/>
      <c r="R284" s="33"/>
      <c r="S284" s="33"/>
      <c r="T284" s="2559"/>
      <c r="U284" s="33"/>
      <c r="V284" s="33"/>
      <c r="W284" s="33"/>
      <c r="X284" s="33"/>
      <c r="Y284" s="311"/>
      <c r="Z284" s="2256"/>
    </row>
    <row r="285" spans="1:26" s="108" customFormat="1" ht="15" customHeight="1" x14ac:dyDescent="0.25">
      <c r="A285" s="148" t="s">
        <v>247</v>
      </c>
      <c r="B285" s="600">
        <v>320</v>
      </c>
      <c r="C285" s="265">
        <v>290</v>
      </c>
      <c r="D285" s="144">
        <f t="shared" si="193"/>
        <v>121</v>
      </c>
      <c r="E285" s="572">
        <v>123</v>
      </c>
      <c r="F285" s="144">
        <f t="shared" si="194"/>
        <v>101.65289256198346</v>
      </c>
      <c r="G285" s="266">
        <v>14</v>
      </c>
      <c r="H285" s="157">
        <f t="shared" si="195"/>
        <v>14.24390243902439</v>
      </c>
      <c r="I285" s="166">
        <f t="shared" si="196"/>
        <v>4060</v>
      </c>
      <c r="J285" s="166">
        <f t="shared" si="197"/>
        <v>1694</v>
      </c>
      <c r="K285" s="758">
        <v>1752</v>
      </c>
      <c r="L285" s="166">
        <f t="shared" si="198"/>
        <v>103.42384887839432</v>
      </c>
      <c r="M285" s="166">
        <f t="shared" si="199"/>
        <v>12.6875</v>
      </c>
      <c r="N285" s="166">
        <f t="shared" si="200"/>
        <v>331.41280788177335</v>
      </c>
      <c r="O285" s="33"/>
      <c r="P285" s="33"/>
      <c r="Q285" s="33"/>
      <c r="R285" s="33"/>
      <c r="S285" s="33"/>
      <c r="T285" s="2570"/>
      <c r="U285" s="33"/>
      <c r="V285" s="33"/>
      <c r="W285" s="33"/>
      <c r="X285" s="33"/>
      <c r="Y285" s="311"/>
      <c r="Z285" s="2256"/>
    </row>
    <row r="286" spans="1:26" s="108" customFormat="1" ht="15" customHeight="1" x14ac:dyDescent="0.25">
      <c r="A286" s="304" t="s">
        <v>7</v>
      </c>
      <c r="B286" s="304"/>
      <c r="C286" s="95">
        <f>SUM(C280:C285)</f>
        <v>3091</v>
      </c>
      <c r="D286" s="95">
        <f>SUM(D280:D285)</f>
        <v>1289</v>
      </c>
      <c r="E286" s="95">
        <f>SUM(E280:E285)</f>
        <v>1278</v>
      </c>
      <c r="F286" s="95">
        <f>E286/D286*100</f>
        <v>99.146625290923197</v>
      </c>
      <c r="G286" s="85">
        <f>SUM(I286/C286)</f>
        <v>12.220317049498544</v>
      </c>
      <c r="H286" s="156">
        <f>K286/E286</f>
        <v>11.228482003129891</v>
      </c>
      <c r="I286" s="95">
        <f>SUM(I280:I285)</f>
        <v>37773</v>
      </c>
      <c r="J286" s="95">
        <f>SUM(J280:J285)</f>
        <v>15751</v>
      </c>
      <c r="K286" s="95">
        <f>SUM(K280:K285)</f>
        <v>14350</v>
      </c>
      <c r="L286" s="166">
        <f t="shared" si="198"/>
        <v>91.105326645927249</v>
      </c>
      <c r="M286" s="185">
        <f>SUM(M280:M285)</f>
        <v>118.04062499999999</v>
      </c>
      <c r="N286" s="166">
        <f t="shared" si="200"/>
        <v>291.76395838297196</v>
      </c>
      <c r="O286" s="72">
        <v>144451.48971294719</v>
      </c>
      <c r="P286" s="72">
        <v>125071.10009288161</v>
      </c>
      <c r="Q286" s="72">
        <v>125071.10009288161</v>
      </c>
      <c r="R286" s="72">
        <v>125071.10009288161</v>
      </c>
      <c r="S286" s="72">
        <v>125071.10009288161</v>
      </c>
      <c r="T286" s="2562">
        <f>O286/12*$A$3+(P286-O286)/11*4+(Q286-P286)/10*3+(R286-Q286)/9*2+(S286-R286)/8*1</f>
        <v>53140.706306431413</v>
      </c>
      <c r="U286" s="72">
        <f>X286-W286</f>
        <v>53152.18075</v>
      </c>
      <c r="V286" s="72">
        <f>U286-T286</f>
        <v>11.474443568586139</v>
      </c>
      <c r="W286" s="72">
        <v>-250.32407000000001</v>
      </c>
      <c r="X286" s="72">
        <v>52901.856679999997</v>
      </c>
      <c r="Y286" s="311"/>
      <c r="Z286" s="2256"/>
    </row>
    <row r="287" spans="1:26" s="108" customFormat="1" ht="15" customHeight="1" x14ac:dyDescent="0.25">
      <c r="A287" s="524" t="s">
        <v>14</v>
      </c>
      <c r="B287" s="60"/>
      <c r="C287" s="36"/>
      <c r="D287" s="36"/>
      <c r="E287" s="572"/>
      <c r="F287" s="36"/>
      <c r="G287" s="85"/>
      <c r="H287" s="85"/>
      <c r="I287" s="78"/>
      <c r="J287" s="78"/>
      <c r="K287" s="755"/>
      <c r="L287" s="78"/>
      <c r="M287" s="78"/>
      <c r="N287" s="78"/>
      <c r="O287" s="34"/>
      <c r="P287" s="34"/>
      <c r="Q287" s="34"/>
      <c r="R287" s="34"/>
      <c r="S287" s="34"/>
      <c r="T287" s="2568"/>
      <c r="U287" s="34"/>
      <c r="V287" s="34"/>
      <c r="W287" s="34"/>
      <c r="X287" s="34"/>
      <c r="Y287" s="311"/>
      <c r="Z287" s="2256"/>
    </row>
    <row r="288" spans="1:26" s="108" customFormat="1" ht="16.5" customHeight="1" x14ac:dyDescent="0.25">
      <c r="A288" s="60" t="s">
        <v>343</v>
      </c>
      <c r="B288" s="59"/>
      <c r="C288" s="143"/>
      <c r="D288" s="143"/>
      <c r="E288" s="421"/>
      <c r="F288" s="143"/>
      <c r="G288" s="50"/>
      <c r="H288" s="50"/>
      <c r="I288" s="38"/>
      <c r="J288" s="38"/>
      <c r="K288" s="669"/>
      <c r="L288" s="38"/>
      <c r="M288" s="38"/>
      <c r="N288" s="38"/>
      <c r="O288" s="53"/>
      <c r="P288" s="53"/>
      <c r="Q288" s="53"/>
      <c r="R288" s="53"/>
      <c r="S288" s="53"/>
      <c r="T288" s="865"/>
      <c r="U288" s="53"/>
      <c r="V288" s="53"/>
      <c r="W288" s="53"/>
      <c r="X288" s="53"/>
      <c r="Y288" s="311"/>
      <c r="Z288" s="2256"/>
    </row>
    <row r="289" spans="1:26" s="108" customFormat="1" ht="15" customHeight="1" x14ac:dyDescent="0.25">
      <c r="A289" s="294" t="s">
        <v>217</v>
      </c>
      <c r="B289" s="294"/>
      <c r="C289" s="53">
        <f>SUM(C290,C291,C292,C293)</f>
        <v>20050</v>
      </c>
      <c r="D289" s="53">
        <f>SUM(D290,D291,D292,D293)</f>
        <v>8355</v>
      </c>
      <c r="E289" s="53">
        <f>SUM(E290,E291,E292,E293)</f>
        <v>10289</v>
      </c>
      <c r="F289" s="572">
        <f t="shared" ref="F289:F294" si="201">E289/D289*100</f>
        <v>123.14781567923399</v>
      </c>
      <c r="G289" s="56"/>
      <c r="H289" s="56"/>
      <c r="I289" s="55"/>
      <c r="J289" s="55"/>
      <c r="K289" s="545"/>
      <c r="L289" s="55"/>
      <c r="M289" s="55"/>
      <c r="N289" s="55"/>
      <c r="O289" s="314"/>
      <c r="P289" s="314"/>
      <c r="Q289" s="314"/>
      <c r="R289" s="314"/>
      <c r="S289" s="314"/>
      <c r="T289" s="2560"/>
      <c r="U289" s="314"/>
      <c r="V289" s="314"/>
      <c r="W289" s="314"/>
      <c r="X289" s="314"/>
      <c r="Y289" s="311"/>
      <c r="Z289" s="2256"/>
    </row>
    <row r="290" spans="1:26" s="108" customFormat="1" ht="15" customHeight="1" x14ac:dyDescent="0.25">
      <c r="A290" s="294" t="s">
        <v>344</v>
      </c>
      <c r="B290" s="294"/>
      <c r="C290" s="53">
        <v>5300</v>
      </c>
      <c r="D290" s="144">
        <f t="shared" ref="D290:D295" si="202">ROUND(C290/12*$A$3,0)</f>
        <v>2208</v>
      </c>
      <c r="E290" s="527">
        <v>2479</v>
      </c>
      <c r="F290" s="572">
        <f t="shared" si="201"/>
        <v>112.27355072463767</v>
      </c>
      <c r="G290" s="56"/>
      <c r="H290" s="56"/>
      <c r="I290" s="55"/>
      <c r="J290" s="55"/>
      <c r="K290" s="545"/>
      <c r="L290" s="55"/>
      <c r="M290" s="55"/>
      <c r="N290" s="55"/>
      <c r="O290" s="314"/>
      <c r="P290" s="314"/>
      <c r="Q290" s="314"/>
      <c r="R290" s="314"/>
      <c r="S290" s="314"/>
      <c r="T290" s="2560"/>
      <c r="U290" s="314"/>
      <c r="V290" s="314"/>
      <c r="W290" s="314"/>
      <c r="X290" s="314"/>
      <c r="Y290" s="311"/>
      <c r="Z290" s="2256"/>
    </row>
    <row r="291" spans="1:26" s="108" customFormat="1" ht="27" customHeight="1" x14ac:dyDescent="0.25">
      <c r="A291" s="294" t="s">
        <v>345</v>
      </c>
      <c r="B291" s="294"/>
      <c r="C291" s="53">
        <v>7542</v>
      </c>
      <c r="D291" s="144">
        <f t="shared" si="202"/>
        <v>3143</v>
      </c>
      <c r="E291" s="527">
        <v>4678</v>
      </c>
      <c r="F291" s="572">
        <f t="shared" si="201"/>
        <v>148.83868915049317</v>
      </c>
      <c r="G291" s="56"/>
      <c r="H291" s="56"/>
      <c r="I291" s="55"/>
      <c r="J291" s="55"/>
      <c r="K291" s="545"/>
      <c r="L291" s="55"/>
      <c r="M291" s="55"/>
      <c r="N291" s="55"/>
      <c r="O291" s="314"/>
      <c r="P291" s="314"/>
      <c r="Q291" s="314"/>
      <c r="R291" s="314"/>
      <c r="S291" s="314"/>
      <c r="T291" s="2560"/>
      <c r="U291" s="314"/>
      <c r="V291" s="314"/>
      <c r="W291" s="314"/>
      <c r="X291" s="314"/>
      <c r="Y291" s="311"/>
      <c r="Z291" s="2256"/>
    </row>
    <row r="292" spans="1:26" s="108" customFormat="1" ht="27" customHeight="1" x14ac:dyDescent="0.25">
      <c r="A292" s="294" t="s">
        <v>346</v>
      </c>
      <c r="B292" s="294"/>
      <c r="C292" s="53">
        <v>1000</v>
      </c>
      <c r="D292" s="144">
        <f t="shared" si="202"/>
        <v>417</v>
      </c>
      <c r="E292" s="527">
        <v>522</v>
      </c>
      <c r="F292" s="572">
        <f t="shared" si="201"/>
        <v>125.17985611510791</v>
      </c>
      <c r="G292" s="56"/>
      <c r="H292" s="56"/>
      <c r="I292" s="55"/>
      <c r="J292" s="55"/>
      <c r="K292" s="545"/>
      <c r="L292" s="55"/>
      <c r="M292" s="55"/>
      <c r="N292" s="55"/>
      <c r="O292" s="314"/>
      <c r="P292" s="314"/>
      <c r="Q292" s="314"/>
      <c r="R292" s="314"/>
      <c r="S292" s="314"/>
      <c r="T292" s="2560"/>
      <c r="U292" s="314"/>
      <c r="V292" s="314"/>
      <c r="W292" s="314"/>
      <c r="X292" s="314"/>
      <c r="Y292" s="311"/>
      <c r="Z292" s="2256"/>
    </row>
    <row r="293" spans="1:26" s="108" customFormat="1" ht="27" customHeight="1" x14ac:dyDescent="0.25">
      <c r="A293" s="294" t="s">
        <v>347</v>
      </c>
      <c r="B293" s="294"/>
      <c r="C293" s="53">
        <v>6208</v>
      </c>
      <c r="D293" s="144">
        <f t="shared" si="202"/>
        <v>2587</v>
      </c>
      <c r="E293" s="527">
        <v>2610</v>
      </c>
      <c r="F293" s="572">
        <f t="shared" si="201"/>
        <v>100.88906068805565</v>
      </c>
      <c r="G293" s="56"/>
      <c r="H293" s="56"/>
      <c r="I293" s="55"/>
      <c r="J293" s="55"/>
      <c r="K293" s="545"/>
      <c r="L293" s="55"/>
      <c r="M293" s="55"/>
      <c r="N293" s="55"/>
      <c r="O293" s="314"/>
      <c r="P293" s="314"/>
      <c r="Q293" s="314"/>
      <c r="R293" s="314"/>
      <c r="S293" s="314"/>
      <c r="T293" s="2560"/>
      <c r="U293" s="314"/>
      <c r="V293" s="314"/>
      <c r="W293" s="314"/>
      <c r="X293" s="314"/>
      <c r="Y293" s="311"/>
      <c r="Z293" s="2256"/>
    </row>
    <row r="294" spans="1:26" s="108" customFormat="1" ht="27" customHeight="1" x14ac:dyDescent="0.25">
      <c r="A294" s="536" t="s">
        <v>169</v>
      </c>
      <c r="B294" s="294"/>
      <c r="C294" s="53">
        <v>85200</v>
      </c>
      <c r="D294" s="144">
        <f t="shared" si="202"/>
        <v>35500</v>
      </c>
      <c r="E294" s="527">
        <v>33166</v>
      </c>
      <c r="F294" s="572">
        <f t="shared" si="201"/>
        <v>93.425352112676052</v>
      </c>
      <c r="G294" s="56"/>
      <c r="H294" s="56"/>
      <c r="I294" s="55"/>
      <c r="J294" s="55"/>
      <c r="K294" s="545"/>
      <c r="L294" s="55"/>
      <c r="M294" s="55"/>
      <c r="N294" s="55"/>
      <c r="O294" s="314"/>
      <c r="P294" s="314"/>
      <c r="Q294" s="314"/>
      <c r="R294" s="314"/>
      <c r="S294" s="314"/>
      <c r="T294" s="2560"/>
      <c r="U294" s="314"/>
      <c r="V294" s="314"/>
      <c r="W294" s="314"/>
      <c r="X294" s="314"/>
      <c r="Y294" s="311"/>
      <c r="Z294" s="2256"/>
    </row>
    <row r="295" spans="1:26" s="108" customFormat="1" ht="27" customHeight="1" x14ac:dyDescent="0.25">
      <c r="A295" s="880" t="s">
        <v>339</v>
      </c>
      <c r="B295" s="294"/>
      <c r="C295" s="53"/>
      <c r="D295" s="144">
        <f t="shared" si="202"/>
        <v>0</v>
      </c>
      <c r="E295" s="527"/>
      <c r="F295" s="572"/>
      <c r="G295" s="56"/>
      <c r="H295" s="56"/>
      <c r="I295" s="55"/>
      <c r="J295" s="55"/>
      <c r="K295" s="545"/>
      <c r="L295" s="55"/>
      <c r="M295" s="55"/>
      <c r="N295" s="55"/>
      <c r="O295" s="314"/>
      <c r="P295" s="314"/>
      <c r="Q295" s="314"/>
      <c r="R295" s="314"/>
      <c r="S295" s="314"/>
      <c r="T295" s="2560"/>
      <c r="U295" s="314"/>
      <c r="V295" s="314"/>
      <c r="W295" s="314"/>
      <c r="X295" s="314"/>
      <c r="Y295" s="311"/>
      <c r="Z295" s="2256"/>
    </row>
    <row r="296" spans="1:26" s="108" customFormat="1" ht="15" customHeight="1" x14ac:dyDescent="0.25">
      <c r="A296" s="429" t="s">
        <v>183</v>
      </c>
      <c r="B296" s="534"/>
      <c r="C296" s="57">
        <f>SUM(C289+C294*3.2)</f>
        <v>292690</v>
      </c>
      <c r="D296" s="57">
        <f>SUM(D289+D294*3.2)</f>
        <v>121955</v>
      </c>
      <c r="E296" s="57">
        <f>SUM(E289+E294*3.2)</f>
        <v>116420.20000000001</v>
      </c>
      <c r="F296" s="572">
        <f>E296/D296*100</f>
        <v>95.461604690254603</v>
      </c>
      <c r="G296" s="56"/>
      <c r="H296" s="56"/>
      <c r="I296" s="55"/>
      <c r="J296" s="55"/>
      <c r="K296" s="545"/>
      <c r="L296" s="55"/>
      <c r="M296" s="55"/>
      <c r="N296" s="55"/>
      <c r="O296" s="314"/>
      <c r="P296" s="314"/>
      <c r="Q296" s="314"/>
      <c r="R296" s="314"/>
      <c r="S296" s="314"/>
      <c r="T296" s="2560"/>
      <c r="U296" s="314"/>
      <c r="V296" s="314"/>
      <c r="W296" s="314"/>
      <c r="X296" s="314"/>
      <c r="Y296" s="311"/>
      <c r="Z296" s="2256"/>
    </row>
    <row r="297" spans="1:26" s="108" customFormat="1" ht="15" customHeight="1" x14ac:dyDescent="0.25">
      <c r="A297" s="881" t="s">
        <v>348</v>
      </c>
      <c r="B297" s="548"/>
      <c r="C297" s="527"/>
      <c r="D297" s="418">
        <f>ROUND(C297/12*$A$3,0)</f>
        <v>0</v>
      </c>
      <c r="E297" s="527"/>
      <c r="F297" s="572"/>
      <c r="G297" s="56"/>
      <c r="H297" s="56"/>
      <c r="I297" s="55"/>
      <c r="J297" s="55"/>
      <c r="K297" s="545"/>
      <c r="L297" s="55"/>
      <c r="M297" s="55"/>
      <c r="N297" s="55"/>
      <c r="O297" s="314"/>
      <c r="P297" s="314"/>
      <c r="Q297" s="314"/>
      <c r="R297" s="314"/>
      <c r="S297" s="314"/>
      <c r="T297" s="2560"/>
      <c r="U297" s="314"/>
      <c r="V297" s="314"/>
      <c r="W297" s="314"/>
      <c r="X297" s="314"/>
      <c r="Y297" s="311"/>
      <c r="Z297" s="2256"/>
    </row>
    <row r="298" spans="1:26" s="108" customFormat="1" ht="15" customHeight="1" x14ac:dyDescent="0.25">
      <c r="A298" s="294" t="s">
        <v>217</v>
      </c>
      <c r="B298" s="294"/>
      <c r="C298" s="53">
        <f>SUM(C300,C303,C308)</f>
        <v>137731</v>
      </c>
      <c r="D298" s="53">
        <f>SUM(D300,D303,D308)</f>
        <v>57388</v>
      </c>
      <c r="E298" s="53">
        <f>SUM(E300,E303,E308)</f>
        <v>52560.653576666125</v>
      </c>
      <c r="F298" s="572">
        <f>E298/D298*100</f>
        <v>91.588230251387273</v>
      </c>
      <c r="G298" s="56"/>
      <c r="H298" s="56"/>
      <c r="I298" s="55"/>
      <c r="J298" s="55"/>
      <c r="K298" s="545"/>
      <c r="L298" s="55"/>
      <c r="M298" s="55"/>
      <c r="N298" s="55"/>
      <c r="O298" s="314"/>
      <c r="P298" s="314"/>
      <c r="Q298" s="314"/>
      <c r="R298" s="314"/>
      <c r="S298" s="314"/>
      <c r="T298" s="2560"/>
      <c r="U298" s="314"/>
      <c r="V298" s="314"/>
      <c r="W298" s="314"/>
      <c r="X298" s="314"/>
      <c r="Y298" s="311"/>
      <c r="Z298" s="2256"/>
    </row>
    <row r="299" spans="1:26" s="108" customFormat="1" ht="15" customHeight="1" x14ac:dyDescent="0.25">
      <c r="A299" s="294" t="s">
        <v>344</v>
      </c>
      <c r="B299" s="294"/>
      <c r="C299" s="53"/>
      <c r="D299" s="144">
        <f>ROUND(C299/12*$A$3,0)</f>
        <v>0</v>
      </c>
      <c r="E299" s="527"/>
      <c r="F299" s="572"/>
      <c r="G299" s="56"/>
      <c r="H299" s="56"/>
      <c r="I299" s="55"/>
      <c r="J299" s="55"/>
      <c r="K299" s="545"/>
      <c r="L299" s="55"/>
      <c r="M299" s="55"/>
      <c r="N299" s="55"/>
      <c r="O299" s="314"/>
      <c r="P299" s="314"/>
      <c r="Q299" s="314"/>
      <c r="R299" s="314"/>
      <c r="S299" s="314"/>
      <c r="T299" s="2560"/>
      <c r="U299" s="314"/>
      <c r="V299" s="314"/>
      <c r="W299" s="314"/>
      <c r="X299" s="314"/>
      <c r="Y299" s="311"/>
      <c r="Z299" s="2256"/>
    </row>
    <row r="300" spans="1:26" s="108" customFormat="1" ht="50.25" customHeight="1" x14ac:dyDescent="0.25">
      <c r="A300" s="819" t="s">
        <v>349</v>
      </c>
      <c r="B300" s="819"/>
      <c r="C300" s="53">
        <f>SUM(C301:C302)</f>
        <v>3655</v>
      </c>
      <c r="D300" s="53">
        <f>SUM(D301:D302)</f>
        <v>1523</v>
      </c>
      <c r="E300" s="53">
        <f>SUM(E301:E302)</f>
        <v>4081</v>
      </c>
      <c r="F300" s="572">
        <f t="shared" ref="F300:F308" si="203">E300/D300*100</f>
        <v>267.95797767564017</v>
      </c>
      <c r="G300" s="56"/>
      <c r="H300" s="56"/>
      <c r="I300" s="55"/>
      <c r="J300" s="55"/>
      <c r="K300" s="545"/>
      <c r="L300" s="55"/>
      <c r="M300" s="55"/>
      <c r="N300" s="55"/>
      <c r="O300" s="314"/>
      <c r="P300" s="314"/>
      <c r="Q300" s="314"/>
      <c r="R300" s="314"/>
      <c r="S300" s="314"/>
      <c r="T300" s="2560"/>
      <c r="U300" s="314"/>
      <c r="V300" s="314"/>
      <c r="W300" s="314"/>
      <c r="X300" s="314"/>
      <c r="Y300" s="311"/>
      <c r="Z300" s="2256"/>
    </row>
    <row r="301" spans="1:26" s="108" customFormat="1" ht="51" customHeight="1" x14ac:dyDescent="0.25">
      <c r="A301" s="294" t="s">
        <v>418</v>
      </c>
      <c r="B301" s="294"/>
      <c r="C301" s="53">
        <v>985</v>
      </c>
      <c r="D301" s="144">
        <f>ROUND(C301/12*$A$3,0)</f>
        <v>410</v>
      </c>
      <c r="E301" s="527">
        <v>558</v>
      </c>
      <c r="F301" s="572">
        <f t="shared" si="203"/>
        <v>136.09756097560975</v>
      </c>
      <c r="G301" s="56"/>
      <c r="H301" s="56"/>
      <c r="I301" s="55"/>
      <c r="J301" s="55"/>
      <c r="K301" s="545"/>
      <c r="L301" s="55"/>
      <c r="M301" s="55"/>
      <c r="N301" s="55"/>
      <c r="O301" s="314"/>
      <c r="P301" s="314"/>
      <c r="Q301" s="314"/>
      <c r="R301" s="314"/>
      <c r="S301" s="314"/>
      <c r="T301" s="2560"/>
      <c r="U301" s="314"/>
      <c r="V301" s="314"/>
      <c r="W301" s="314"/>
      <c r="X301" s="314"/>
      <c r="Y301" s="311"/>
      <c r="Z301" s="2256"/>
    </row>
    <row r="302" spans="1:26" s="108" customFormat="1" ht="51.75" customHeight="1" x14ac:dyDescent="0.25">
      <c r="A302" s="294" t="s">
        <v>419</v>
      </c>
      <c r="B302" s="294"/>
      <c r="C302" s="53">
        <v>2670</v>
      </c>
      <c r="D302" s="144">
        <f>ROUND(C302/12*$A$3,0)</f>
        <v>1113</v>
      </c>
      <c r="E302" s="527">
        <v>3523</v>
      </c>
      <c r="F302" s="572">
        <f t="shared" si="203"/>
        <v>316.53189577717882</v>
      </c>
      <c r="G302" s="56"/>
      <c r="H302" s="56"/>
      <c r="I302" s="55"/>
      <c r="J302" s="55"/>
      <c r="K302" s="545"/>
      <c r="L302" s="55"/>
      <c r="M302" s="55"/>
      <c r="N302" s="55"/>
      <c r="O302" s="314"/>
      <c r="P302" s="314"/>
      <c r="Q302" s="314"/>
      <c r="R302" s="314"/>
      <c r="S302" s="314"/>
      <c r="T302" s="2560"/>
      <c r="U302" s="314"/>
      <c r="V302" s="314"/>
      <c r="W302" s="314"/>
      <c r="X302" s="314"/>
      <c r="Y302" s="311"/>
      <c r="Z302" s="2256"/>
    </row>
    <row r="303" spans="1:26" s="108" customFormat="1" ht="54.75" customHeight="1" x14ac:dyDescent="0.25">
      <c r="A303" s="819" t="s">
        <v>352</v>
      </c>
      <c r="B303" s="819"/>
      <c r="C303" s="53">
        <f>SUM(C304:C307)</f>
        <v>133576</v>
      </c>
      <c r="D303" s="53">
        <f>SUM(D304:D307)</f>
        <v>55657</v>
      </c>
      <c r="E303" s="53">
        <f>SUM(E304:E307)</f>
        <v>48479.653576666125</v>
      </c>
      <c r="F303" s="572">
        <f t="shared" si="203"/>
        <v>87.10432394248005</v>
      </c>
      <c r="G303" s="56"/>
      <c r="H303" s="56"/>
      <c r="I303" s="55"/>
      <c r="J303" s="55"/>
      <c r="K303" s="545"/>
      <c r="L303" s="55"/>
      <c r="M303" s="55"/>
      <c r="N303" s="55"/>
      <c r="O303" s="314"/>
      <c r="P303" s="314"/>
      <c r="Q303" s="314"/>
      <c r="R303" s="314"/>
      <c r="S303" s="314"/>
      <c r="T303" s="2560"/>
      <c r="U303" s="314"/>
      <c r="V303" s="314"/>
      <c r="W303" s="314"/>
      <c r="X303" s="314"/>
      <c r="Y303" s="311"/>
      <c r="Z303" s="2256"/>
    </row>
    <row r="304" spans="1:26" s="108" customFormat="1" ht="63.75" customHeight="1" x14ac:dyDescent="0.25">
      <c r="A304" s="294" t="s">
        <v>450</v>
      </c>
      <c r="B304" s="294"/>
      <c r="C304" s="53">
        <v>94481</v>
      </c>
      <c r="D304" s="144">
        <f t="shared" ref="D304:D311" si="204">ROUND(C304/12*$A$3,0)</f>
        <v>39367</v>
      </c>
      <c r="E304" s="527">
        <v>33413</v>
      </c>
      <c r="F304" s="572">
        <f t="shared" si="203"/>
        <v>84.875657276399025</v>
      </c>
      <c r="G304" s="56"/>
      <c r="H304" s="56"/>
      <c r="I304" s="55"/>
      <c r="J304" s="55"/>
      <c r="K304" s="545"/>
      <c r="L304" s="55"/>
      <c r="M304" s="55"/>
      <c r="N304" s="55"/>
      <c r="O304" s="314"/>
      <c r="P304" s="314"/>
      <c r="Q304" s="314"/>
      <c r="R304" s="314"/>
      <c r="S304" s="314"/>
      <c r="T304" s="2560"/>
      <c r="U304" s="314"/>
      <c r="V304" s="314"/>
      <c r="W304" s="314"/>
      <c r="X304" s="314"/>
      <c r="Y304" s="311"/>
      <c r="Z304" s="2256"/>
    </row>
    <row r="305" spans="1:265" s="108" customFormat="1" ht="52.5" customHeight="1" x14ac:dyDescent="0.25">
      <c r="A305" s="294" t="s">
        <v>367</v>
      </c>
      <c r="B305" s="294"/>
      <c r="C305" s="53">
        <v>30500</v>
      </c>
      <c r="D305" s="144">
        <f t="shared" si="204"/>
        <v>12708</v>
      </c>
      <c r="E305" s="527">
        <v>9730.6535766661236</v>
      </c>
      <c r="F305" s="572">
        <f t="shared" si="203"/>
        <v>76.571085746507109</v>
      </c>
      <c r="G305" s="56"/>
      <c r="H305" s="56"/>
      <c r="I305" s="55"/>
      <c r="J305" s="55"/>
      <c r="K305" s="545"/>
      <c r="L305" s="55"/>
      <c r="M305" s="55"/>
      <c r="N305" s="55"/>
      <c r="O305" s="314"/>
      <c r="P305" s="314"/>
      <c r="Q305" s="314"/>
      <c r="R305" s="314"/>
      <c r="S305" s="314"/>
      <c r="T305" s="2560"/>
      <c r="U305" s="314"/>
      <c r="V305" s="314"/>
      <c r="W305" s="314"/>
      <c r="X305" s="314"/>
      <c r="Y305" s="311"/>
      <c r="Z305" s="2256"/>
    </row>
    <row r="306" spans="1:265" s="108" customFormat="1" ht="38.1" customHeight="1" x14ac:dyDescent="0.25">
      <c r="A306" s="294" t="s">
        <v>368</v>
      </c>
      <c r="B306" s="294"/>
      <c r="C306" s="53">
        <v>3460</v>
      </c>
      <c r="D306" s="144">
        <f t="shared" si="204"/>
        <v>1442</v>
      </c>
      <c r="E306" s="527">
        <v>3514</v>
      </c>
      <c r="F306" s="572">
        <f t="shared" si="203"/>
        <v>243.6893203883495</v>
      </c>
      <c r="G306" s="56"/>
      <c r="H306" s="56"/>
      <c r="I306" s="55"/>
      <c r="J306" s="55"/>
      <c r="K306" s="545"/>
      <c r="L306" s="55"/>
      <c r="M306" s="55"/>
      <c r="N306" s="55"/>
      <c r="O306" s="314"/>
      <c r="P306" s="314"/>
      <c r="Q306" s="314"/>
      <c r="R306" s="314"/>
      <c r="S306" s="314"/>
      <c r="T306" s="2560"/>
      <c r="U306" s="314"/>
      <c r="V306" s="314"/>
      <c r="W306" s="314"/>
      <c r="X306" s="314"/>
      <c r="Y306" s="311"/>
      <c r="Z306" s="2256"/>
    </row>
    <row r="307" spans="1:265" s="108" customFormat="1" ht="38.1" customHeight="1" x14ac:dyDescent="0.25">
      <c r="A307" s="294" t="s">
        <v>369</v>
      </c>
      <c r="B307" s="294"/>
      <c r="C307" s="53">
        <v>5135</v>
      </c>
      <c r="D307" s="144">
        <f t="shared" si="204"/>
        <v>2140</v>
      </c>
      <c r="E307" s="527">
        <v>1822</v>
      </c>
      <c r="F307" s="572">
        <f t="shared" si="203"/>
        <v>85.140186915887853</v>
      </c>
      <c r="G307" s="56"/>
      <c r="H307" s="56"/>
      <c r="I307" s="55"/>
      <c r="J307" s="55"/>
      <c r="K307" s="545"/>
      <c r="L307" s="55"/>
      <c r="M307" s="55"/>
      <c r="N307" s="55"/>
      <c r="O307" s="314"/>
      <c r="P307" s="314"/>
      <c r="Q307" s="314"/>
      <c r="R307" s="314"/>
      <c r="S307" s="314"/>
      <c r="T307" s="2560"/>
      <c r="U307" s="314"/>
      <c r="V307" s="314"/>
      <c r="W307" s="314"/>
      <c r="X307" s="314"/>
      <c r="Y307" s="311"/>
      <c r="Z307" s="2256"/>
    </row>
    <row r="308" spans="1:265" s="108" customFormat="1" ht="50.25" customHeight="1" x14ac:dyDescent="0.25">
      <c r="A308" s="294" t="s">
        <v>332</v>
      </c>
      <c r="B308" s="294"/>
      <c r="C308" s="53">
        <v>500</v>
      </c>
      <c r="D308" s="144">
        <f t="shared" si="204"/>
        <v>208</v>
      </c>
      <c r="E308" s="527"/>
      <c r="F308" s="572">
        <f t="shared" si="203"/>
        <v>0</v>
      </c>
      <c r="G308" s="56"/>
      <c r="H308" s="56"/>
      <c r="I308" s="55"/>
      <c r="J308" s="55"/>
      <c r="K308" s="545"/>
      <c r="L308" s="55"/>
      <c r="M308" s="55"/>
      <c r="N308" s="55"/>
      <c r="O308" s="314"/>
      <c r="P308" s="314"/>
      <c r="Q308" s="314"/>
      <c r="R308" s="314"/>
      <c r="S308" s="314"/>
      <c r="T308" s="2560"/>
      <c r="U308" s="314"/>
      <c r="V308" s="314"/>
      <c r="W308" s="314"/>
      <c r="X308" s="314"/>
      <c r="Y308" s="311"/>
      <c r="Z308" s="2256"/>
    </row>
    <row r="309" spans="1:265" s="108" customFormat="1" ht="26.25" customHeight="1" x14ac:dyDescent="0.25">
      <c r="A309" s="536" t="s">
        <v>169</v>
      </c>
      <c r="B309" s="294"/>
      <c r="C309" s="53"/>
      <c r="D309" s="144">
        <f t="shared" si="204"/>
        <v>0</v>
      </c>
      <c r="E309" s="418"/>
      <c r="F309" s="572"/>
      <c r="G309" s="56"/>
      <c r="H309" s="56"/>
      <c r="I309" s="55"/>
      <c r="J309" s="55"/>
      <c r="K309" s="545"/>
      <c r="L309" s="55"/>
      <c r="M309" s="55"/>
      <c r="N309" s="55"/>
      <c r="O309" s="314"/>
      <c r="P309" s="314"/>
      <c r="Q309" s="314"/>
      <c r="R309" s="314"/>
      <c r="S309" s="314"/>
      <c r="T309" s="2560"/>
      <c r="U309" s="314"/>
      <c r="V309" s="314"/>
      <c r="W309" s="314"/>
      <c r="X309" s="314"/>
      <c r="Y309" s="311"/>
      <c r="Z309" s="2256"/>
    </row>
    <row r="310" spans="1:265" s="108" customFormat="1" ht="30" customHeight="1" x14ac:dyDescent="0.25">
      <c r="A310" s="2702" t="s">
        <v>170</v>
      </c>
      <c r="B310" s="294"/>
      <c r="C310" s="53">
        <v>26692</v>
      </c>
      <c r="D310" s="144">
        <f t="shared" si="204"/>
        <v>11122</v>
      </c>
      <c r="E310" s="527">
        <v>10405</v>
      </c>
      <c r="F310" s="572">
        <f>E310/D310*100</f>
        <v>93.553317748606375</v>
      </c>
      <c r="G310" s="56"/>
      <c r="H310" s="56"/>
      <c r="I310" s="55"/>
      <c r="J310" s="55"/>
      <c r="K310" s="545"/>
      <c r="L310" s="55"/>
      <c r="M310" s="55"/>
      <c r="N310" s="55"/>
      <c r="O310" s="314"/>
      <c r="P310" s="314"/>
      <c r="Q310" s="314"/>
      <c r="R310" s="314"/>
      <c r="S310" s="314"/>
      <c r="T310" s="2560"/>
      <c r="U310" s="314"/>
      <c r="V310" s="314"/>
      <c r="W310" s="314"/>
      <c r="X310" s="314"/>
      <c r="Y310" s="311"/>
      <c r="Z310" s="2256"/>
    </row>
    <row r="311" spans="1:265" s="108" customFormat="1" ht="40.5" customHeight="1" x14ac:dyDescent="0.25">
      <c r="A311" s="294" t="s">
        <v>340</v>
      </c>
      <c r="B311" s="294"/>
      <c r="C311" s="104">
        <v>5100</v>
      </c>
      <c r="D311" s="104">
        <f t="shared" si="204"/>
        <v>2125</v>
      </c>
      <c r="E311" s="669">
        <v>4243</v>
      </c>
      <c r="F311" s="144">
        <f>E311/D311*100</f>
        <v>199.6705882352941</v>
      </c>
      <c r="G311" s="98"/>
      <c r="H311" s="157"/>
      <c r="I311" s="174"/>
      <c r="J311" s="174"/>
      <c r="K311" s="423"/>
      <c r="L311" s="174"/>
      <c r="M311" s="174"/>
      <c r="N311" s="166"/>
      <c r="O311" s="274"/>
      <c r="P311" s="274"/>
      <c r="Q311" s="274"/>
      <c r="R311" s="274"/>
      <c r="S311" s="274"/>
      <c r="T311" s="2572"/>
      <c r="U311" s="186"/>
      <c r="V311" s="186"/>
      <c r="W311" s="174"/>
      <c r="X311" s="174"/>
      <c r="Y311" s="311"/>
      <c r="Z311" s="2256"/>
      <c r="AA311" s="99"/>
      <c r="AB311" s="99"/>
      <c r="AC311" s="99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99"/>
      <c r="BD311" s="99"/>
      <c r="BE311" s="99"/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  <c r="EK311" s="99"/>
      <c r="EL311" s="99"/>
      <c r="EM311" s="99"/>
      <c r="EN311" s="99"/>
      <c r="EO311" s="99"/>
      <c r="EP311" s="99"/>
      <c r="EQ311" s="99"/>
      <c r="ER311" s="99"/>
      <c r="ES311" s="99"/>
      <c r="ET311" s="99"/>
      <c r="EU311" s="99"/>
      <c r="EV311" s="99"/>
      <c r="EW311" s="99"/>
      <c r="EX311" s="99"/>
      <c r="EY311" s="99"/>
      <c r="EZ311" s="99"/>
      <c r="FA311" s="99"/>
      <c r="FB311" s="99"/>
      <c r="FC311" s="99"/>
      <c r="FD311" s="99"/>
      <c r="FE311" s="99"/>
      <c r="FF311" s="99"/>
      <c r="FG311" s="99"/>
      <c r="FH311" s="99"/>
      <c r="FI311" s="99"/>
      <c r="FJ311" s="99"/>
      <c r="FK311" s="99"/>
      <c r="FL311" s="99"/>
      <c r="FM311" s="99"/>
      <c r="FN311" s="99"/>
      <c r="FO311" s="99"/>
      <c r="FP311" s="99"/>
      <c r="FQ311" s="99"/>
      <c r="FR311" s="99"/>
      <c r="FS311" s="99"/>
      <c r="FT311" s="99"/>
      <c r="FU311" s="99"/>
      <c r="FV311" s="99"/>
      <c r="FW311" s="99"/>
      <c r="FX311" s="99"/>
      <c r="FY311" s="99"/>
      <c r="FZ311" s="99"/>
      <c r="GA311" s="99"/>
      <c r="GB311" s="99"/>
      <c r="GC311" s="99"/>
      <c r="GD311" s="99"/>
      <c r="GE311" s="99"/>
      <c r="GF311" s="99"/>
      <c r="GG311" s="99"/>
      <c r="GH311" s="99"/>
      <c r="GI311" s="99"/>
      <c r="GJ311" s="99"/>
      <c r="GK311" s="99"/>
      <c r="GL311" s="99"/>
      <c r="GM311" s="99"/>
      <c r="GN311" s="99"/>
      <c r="GO311" s="99"/>
      <c r="GP311" s="99"/>
      <c r="GQ311" s="99"/>
      <c r="GR311" s="99"/>
      <c r="GS311" s="99"/>
      <c r="GT311" s="99"/>
      <c r="GU311" s="99"/>
      <c r="GV311" s="99"/>
      <c r="GW311" s="99"/>
      <c r="GX311" s="99"/>
      <c r="GY311" s="99"/>
      <c r="GZ311" s="99"/>
      <c r="HA311" s="99"/>
      <c r="HB311" s="99"/>
      <c r="HC311" s="99"/>
      <c r="HD311" s="99"/>
      <c r="HE311" s="99"/>
      <c r="HF311" s="99"/>
      <c r="HG311" s="99"/>
      <c r="HH311" s="99"/>
      <c r="HI311" s="99"/>
      <c r="HJ311" s="99"/>
      <c r="HK311" s="99"/>
      <c r="HL311" s="99"/>
      <c r="HM311" s="99"/>
      <c r="HN311" s="99"/>
      <c r="HO311" s="99"/>
      <c r="HP311" s="99"/>
      <c r="HQ311" s="99"/>
      <c r="HR311" s="99"/>
      <c r="HS311" s="99"/>
      <c r="HT311" s="99"/>
      <c r="HU311" s="99"/>
      <c r="HV311" s="99"/>
      <c r="HW311" s="99"/>
      <c r="HX311" s="99"/>
      <c r="HY311" s="99"/>
      <c r="HZ311" s="99"/>
      <c r="IA311" s="99"/>
      <c r="IB311" s="99"/>
      <c r="IC311" s="99"/>
      <c r="ID311" s="99"/>
      <c r="IE311" s="99"/>
      <c r="IF311" s="99"/>
      <c r="IG311" s="99"/>
      <c r="IH311" s="99"/>
      <c r="II311" s="99"/>
      <c r="IJ311" s="99"/>
      <c r="IK311" s="99"/>
      <c r="IL311" s="99"/>
      <c r="IM311" s="99"/>
      <c r="IN311" s="99"/>
      <c r="IO311" s="99"/>
      <c r="IP311" s="99"/>
      <c r="IQ311" s="99"/>
      <c r="IR311" s="99"/>
      <c r="IS311" s="99"/>
      <c r="IT311" s="99"/>
      <c r="IU311" s="99"/>
      <c r="IV311" s="99"/>
      <c r="IW311" s="99"/>
      <c r="IX311" s="99"/>
      <c r="IY311" s="99"/>
      <c r="IZ311" s="99"/>
      <c r="JA311" s="99"/>
      <c r="JB311" s="99"/>
      <c r="JC311" s="99"/>
      <c r="JD311" s="99"/>
      <c r="JE311" s="99"/>
    </row>
    <row r="312" spans="1:265" s="108" customFormat="1" ht="30" customHeight="1" x14ac:dyDescent="0.25">
      <c r="A312" s="13" t="s">
        <v>178</v>
      </c>
      <c r="B312" s="534"/>
      <c r="C312" s="546">
        <f>SUM(C298+C310)</f>
        <v>164423</v>
      </c>
      <c r="D312" s="546">
        <f>SUM(D298+D310)</f>
        <v>68510</v>
      </c>
      <c r="E312" s="546">
        <f>SUM(E298+E310)</f>
        <v>62965.653576666125</v>
      </c>
      <c r="F312" s="572">
        <f>E312/D312*100</f>
        <v>91.907245039652778</v>
      </c>
      <c r="G312" s="56"/>
      <c r="H312" s="56"/>
      <c r="I312" s="55"/>
      <c r="J312" s="55"/>
      <c r="K312" s="545"/>
      <c r="L312" s="55"/>
      <c r="M312" s="55"/>
      <c r="N312" s="55"/>
      <c r="O312" s="314"/>
      <c r="P312" s="314"/>
      <c r="Q312" s="314"/>
      <c r="R312" s="314"/>
      <c r="S312" s="314"/>
      <c r="T312" s="2560"/>
      <c r="U312" s="314"/>
      <c r="V312" s="314"/>
      <c r="W312" s="314"/>
      <c r="X312" s="314"/>
      <c r="Y312" s="311"/>
      <c r="Z312" s="2256"/>
    </row>
    <row r="313" spans="1:265" s="108" customFormat="1" ht="15" customHeight="1" x14ac:dyDescent="0.25">
      <c r="A313" s="303" t="s">
        <v>399</v>
      </c>
      <c r="B313" s="303"/>
      <c r="C313" s="95">
        <f>SUM(C312,C296)</f>
        <v>457113</v>
      </c>
      <c r="D313" s="95">
        <f>SUM(D312,D296)</f>
        <v>190465</v>
      </c>
      <c r="E313" s="95">
        <f>SUM(E312,E296)</f>
        <v>179385.85357666615</v>
      </c>
      <c r="F313" s="95">
        <f>E313/D313*100</f>
        <v>94.183106385249857</v>
      </c>
      <c r="G313" s="85"/>
      <c r="H313" s="85"/>
      <c r="I313" s="78"/>
      <c r="J313" s="78"/>
      <c r="K313" s="755"/>
      <c r="L313" s="78"/>
      <c r="M313" s="78"/>
      <c r="N313" s="78"/>
      <c r="O313" s="72">
        <v>267500.42209000001</v>
      </c>
      <c r="P313" s="72">
        <v>264254.33253295999</v>
      </c>
      <c r="Q313" s="72">
        <v>264254.33253295999</v>
      </c>
      <c r="R313" s="72">
        <v>264254.33253295999</v>
      </c>
      <c r="S313" s="72">
        <v>264065.47459714668</v>
      </c>
      <c r="T313" s="2562">
        <f>O313/12*$A$3+(P313-O313)/11*4+(Q313-P313)/10*3+(R313-Q313)/9*2+(S313-R313)/8*1</f>
        <v>110254.50575963</v>
      </c>
      <c r="U313" s="72">
        <f>X313-W313</f>
        <v>104061.32809000001</v>
      </c>
      <c r="V313" s="72">
        <f>U313-T313</f>
        <v>-6193.177669629993</v>
      </c>
      <c r="W313" s="72">
        <v>-569.14928999999995</v>
      </c>
      <c r="X313" s="72">
        <v>103492.17880000001</v>
      </c>
      <c r="Y313" s="311"/>
      <c r="Z313" s="2256"/>
    </row>
    <row r="314" spans="1:265" s="108" customFormat="1" ht="15" customHeight="1" x14ac:dyDescent="0.25">
      <c r="A314" s="540" t="s">
        <v>172</v>
      </c>
      <c r="B314" s="303"/>
      <c r="C314" s="920"/>
      <c r="D314" s="95"/>
      <c r="E314" s="95"/>
      <c r="F314" s="95"/>
      <c r="G314" s="85"/>
      <c r="H314" s="85"/>
      <c r="I314" s="78"/>
      <c r="J314" s="78"/>
      <c r="K314" s="755"/>
      <c r="L314" s="78"/>
      <c r="M314" s="78"/>
      <c r="N314" s="78"/>
      <c r="O314" s="72"/>
      <c r="P314" s="72"/>
      <c r="Q314" s="72"/>
      <c r="R314" s="72"/>
      <c r="S314" s="72"/>
      <c r="T314" s="2562"/>
      <c r="U314" s="72"/>
      <c r="V314" s="72"/>
      <c r="W314" s="72"/>
      <c r="X314" s="72"/>
      <c r="Y314" s="311"/>
      <c r="Z314" s="2256"/>
    </row>
    <row r="315" spans="1:265" s="108" customFormat="1" ht="15" customHeight="1" x14ac:dyDescent="0.25">
      <c r="A315" s="611" t="s">
        <v>140</v>
      </c>
      <c r="B315" s="612"/>
      <c r="C315" s="541">
        <v>70000</v>
      </c>
      <c r="D315" s="144">
        <f>ROUND(C315/12*$A$3,0)</f>
        <v>29167</v>
      </c>
      <c r="E315" s="572">
        <v>60448</v>
      </c>
      <c r="F315" s="36">
        <f>E315/D315*100</f>
        <v>207.24791716666093</v>
      </c>
      <c r="G315" s="85"/>
      <c r="H315" s="85"/>
      <c r="I315" s="78"/>
      <c r="J315" s="78"/>
      <c r="K315" s="755"/>
      <c r="L315" s="78"/>
      <c r="M315" s="78"/>
      <c r="N315" s="78"/>
      <c r="O315" s="72"/>
      <c r="P315" s="72"/>
      <c r="Q315" s="72"/>
      <c r="R315" s="72"/>
      <c r="S315" s="72"/>
      <c r="T315" s="2565"/>
      <c r="U315" s="72"/>
      <c r="V315" s="72"/>
      <c r="W315" s="72"/>
      <c r="X315" s="72"/>
      <c r="Y315" s="311"/>
      <c r="Z315" s="2256"/>
    </row>
    <row r="316" spans="1:265" s="108" customFormat="1" ht="48.75" customHeight="1" x14ac:dyDescent="0.25">
      <c r="A316" s="611" t="s">
        <v>314</v>
      </c>
      <c r="B316" s="612"/>
      <c r="C316" s="541">
        <v>7000</v>
      </c>
      <c r="D316" s="144">
        <f>ROUND(C316/12*$A$3,0)</f>
        <v>2917</v>
      </c>
      <c r="E316" s="572">
        <v>3328</v>
      </c>
      <c r="F316" s="36">
        <f>E316/D316*100</f>
        <v>114.08981830647926</v>
      </c>
      <c r="G316" s="85"/>
      <c r="H316" s="85"/>
      <c r="I316" s="78"/>
      <c r="J316" s="78"/>
      <c r="K316" s="755"/>
      <c r="L316" s="78"/>
      <c r="M316" s="78"/>
      <c r="N316" s="78"/>
      <c r="O316" s="72"/>
      <c r="P316" s="72"/>
      <c r="Q316" s="72"/>
      <c r="R316" s="72"/>
      <c r="S316" s="72"/>
      <c r="T316" s="2565"/>
      <c r="U316" s="72"/>
      <c r="V316" s="72"/>
      <c r="W316" s="72"/>
      <c r="X316" s="72"/>
      <c r="Y316" s="311"/>
      <c r="Z316" s="2256"/>
    </row>
    <row r="317" spans="1:265" s="108" customFormat="1" ht="15" customHeight="1" x14ac:dyDescent="0.25">
      <c r="A317" s="252" t="s">
        <v>33</v>
      </c>
      <c r="B317" s="201"/>
      <c r="C317" s="36"/>
      <c r="D317" s="36"/>
      <c r="E317" s="572"/>
      <c r="F317" s="36"/>
      <c r="G317" s="56"/>
      <c r="H317" s="56"/>
      <c r="I317" s="57"/>
      <c r="J317" s="57"/>
      <c r="K317" s="546"/>
      <c r="L317" s="57"/>
      <c r="M317" s="57"/>
      <c r="N317" s="57"/>
      <c r="O317" s="37"/>
      <c r="P317" s="37"/>
      <c r="Q317" s="37"/>
      <c r="R317" s="37"/>
      <c r="S317" s="37"/>
      <c r="T317" s="2558"/>
      <c r="U317" s="37"/>
      <c r="V317" s="37"/>
      <c r="W317" s="37"/>
      <c r="X317" s="37"/>
      <c r="Y317" s="311"/>
      <c r="Z317" s="2256"/>
    </row>
    <row r="318" spans="1:265" s="108" customFormat="1" ht="15" customHeight="1" x14ac:dyDescent="0.25">
      <c r="A318" s="251" t="s">
        <v>56</v>
      </c>
      <c r="B318" s="572">
        <v>300</v>
      </c>
      <c r="C318" s="36">
        <v>274</v>
      </c>
      <c r="D318" s="144">
        <f>ROUND(C318/12*$A$3,0)</f>
        <v>114</v>
      </c>
      <c r="E318" s="418">
        <v>108</v>
      </c>
      <c r="F318" s="144">
        <f>E318/D318*100</f>
        <v>94.73684210526315</v>
      </c>
      <c r="G318" s="50">
        <v>10</v>
      </c>
      <c r="H318" s="157">
        <f t="shared" ref="H318" si="205">K318/E318</f>
        <v>9.731481481481481</v>
      </c>
      <c r="I318" s="166">
        <f t="shared" ref="I318" si="206">ROUND(C318*G318,0)</f>
        <v>2740</v>
      </c>
      <c r="J318" s="166">
        <f t="shared" ref="J318" si="207">ROUND(D318*G318,0)</f>
        <v>1140</v>
      </c>
      <c r="K318" s="420">
        <v>1051</v>
      </c>
      <c r="L318" s="166">
        <f>K318/J318*100</f>
        <v>92.192982456140342</v>
      </c>
      <c r="M318" s="166">
        <f>I318/B318</f>
        <v>9.1333333333333329</v>
      </c>
      <c r="N318" s="166">
        <f>K318/$A$3*12/M318</f>
        <v>276.17518248175179</v>
      </c>
      <c r="O318" s="314"/>
      <c r="P318" s="314"/>
      <c r="Q318" s="314"/>
      <c r="R318" s="314"/>
      <c r="S318" s="314"/>
      <c r="T318" s="2560"/>
      <c r="U318" s="314"/>
      <c r="V318" s="314"/>
      <c r="W318" s="314"/>
      <c r="X318" s="314"/>
      <c r="Y318" s="311"/>
      <c r="Z318" s="2256"/>
    </row>
    <row r="319" spans="1:265" s="108" customFormat="1" ht="15" customHeight="1" x14ac:dyDescent="0.25">
      <c r="A319" s="252" t="s">
        <v>37</v>
      </c>
      <c r="B319" s="252"/>
      <c r="C319" s="95">
        <f>SUM(C318:C318)</f>
        <v>274</v>
      </c>
      <c r="D319" s="95">
        <f>SUM(D318:D318)</f>
        <v>114</v>
      </c>
      <c r="E319" s="580">
        <f>SUM(E318:E318)</f>
        <v>108</v>
      </c>
      <c r="F319" s="95">
        <f>E319/D319*100</f>
        <v>94.73684210526315</v>
      </c>
      <c r="G319" s="85">
        <f>SUM(I319/C319)</f>
        <v>10</v>
      </c>
      <c r="H319" s="156">
        <f>K319/E319</f>
        <v>9.731481481481481</v>
      </c>
      <c r="I319" s="62">
        <f>SUM(I318:I318)</f>
        <v>2740</v>
      </c>
      <c r="J319" s="62">
        <f>SUM(J318:J318)</f>
        <v>1140</v>
      </c>
      <c r="K319" s="690">
        <f>SUM(K318:K318)</f>
        <v>1051</v>
      </c>
      <c r="L319" s="166">
        <f>K319/J319*100</f>
        <v>92.192982456140342</v>
      </c>
      <c r="M319" s="185">
        <f>SUM(M318:M318)</f>
        <v>9.1333333333333329</v>
      </c>
      <c r="N319" s="166">
        <f>K319/$A$3*12/M319</f>
        <v>276.17518248175179</v>
      </c>
      <c r="O319" s="62"/>
      <c r="P319" s="62"/>
      <c r="Q319" s="62"/>
      <c r="R319" s="62"/>
      <c r="S319" s="62"/>
      <c r="T319" s="2565"/>
      <c r="U319" s="72"/>
      <c r="V319" s="72"/>
      <c r="W319" s="62"/>
      <c r="X319" s="62"/>
      <c r="Y319" s="311"/>
      <c r="Z319" s="2256"/>
    </row>
    <row r="320" spans="1:265" s="108" customFormat="1" ht="15" customHeight="1" x14ac:dyDescent="0.25">
      <c r="A320" s="201" t="s">
        <v>156</v>
      </c>
      <c r="B320" s="252"/>
      <c r="C320" s="95"/>
      <c r="D320" s="95"/>
      <c r="E320" s="580"/>
      <c r="F320" s="95"/>
      <c r="G320" s="85"/>
      <c r="H320" s="156"/>
      <c r="I320" s="62"/>
      <c r="J320" s="62"/>
      <c r="K320" s="690"/>
      <c r="L320" s="166"/>
      <c r="M320" s="185"/>
      <c r="N320" s="166"/>
      <c r="O320" s="62"/>
      <c r="P320" s="62"/>
      <c r="Q320" s="62"/>
      <c r="R320" s="62"/>
      <c r="S320" s="62"/>
      <c r="T320" s="1051"/>
      <c r="U320" s="62"/>
      <c r="V320" s="62"/>
      <c r="W320" s="62"/>
      <c r="X320" s="62"/>
      <c r="Y320" s="311"/>
      <c r="Z320" s="2256"/>
    </row>
    <row r="321" spans="1:26" s="108" customFormat="1" ht="15" customHeight="1" x14ac:dyDescent="0.25">
      <c r="A321" s="412" t="s">
        <v>202</v>
      </c>
      <c r="B321" s="600">
        <v>240</v>
      </c>
      <c r="C321" s="36">
        <v>748</v>
      </c>
      <c r="D321" s="144">
        <f>ROUND(C321/12*$A$3,0)</f>
        <v>312</v>
      </c>
      <c r="E321" s="582">
        <v>311</v>
      </c>
      <c r="F321" s="144">
        <f t="shared" ref="F321:F322" si="208">E321/D321*100</f>
        <v>99.679487179487182</v>
      </c>
      <c r="G321" s="266">
        <v>8</v>
      </c>
      <c r="H321" s="157">
        <f t="shared" ref="H321:H322" si="209">K321/E321</f>
        <v>8.3633440514469459</v>
      </c>
      <c r="I321" s="166">
        <f t="shared" ref="I321:I322" si="210">ROUND(C321*G321,0)</f>
        <v>5984</v>
      </c>
      <c r="J321" s="166">
        <f t="shared" ref="J321:J322" si="211">ROUND(D321*G321,0)</f>
        <v>2496</v>
      </c>
      <c r="K321" s="656">
        <v>2601</v>
      </c>
      <c r="L321" s="166">
        <f>K321/J321*100</f>
        <v>104.20673076923077</v>
      </c>
      <c r="M321" s="166">
        <f>I321/B321</f>
        <v>24.933333333333334</v>
      </c>
      <c r="N321" s="166">
        <f>K321/$A$3*12/M321</f>
        <v>250.36363636363637</v>
      </c>
      <c r="O321" s="62"/>
      <c r="P321" s="62"/>
      <c r="Q321" s="62"/>
      <c r="R321" s="62"/>
      <c r="S321" s="62"/>
      <c r="T321" s="1051"/>
      <c r="U321" s="62"/>
      <c r="V321" s="62"/>
      <c r="W321" s="62"/>
      <c r="X321" s="62"/>
      <c r="Y321" s="311"/>
      <c r="Z321" s="2256"/>
    </row>
    <row r="322" spans="1:26" s="108" customFormat="1" ht="15" customHeight="1" x14ac:dyDescent="0.25">
      <c r="A322" s="366" t="s">
        <v>6</v>
      </c>
      <c r="B322" s="600">
        <v>240</v>
      </c>
      <c r="C322" s="36">
        <v>100</v>
      </c>
      <c r="D322" s="144">
        <f>ROUND(C322/12*$A$3,0)</f>
        <v>42</v>
      </c>
      <c r="E322" s="418">
        <v>39</v>
      </c>
      <c r="F322" s="144">
        <f t="shared" si="208"/>
        <v>92.857142857142861</v>
      </c>
      <c r="G322" s="266">
        <v>3</v>
      </c>
      <c r="H322" s="157">
        <f t="shared" si="209"/>
        <v>3</v>
      </c>
      <c r="I322" s="166">
        <f t="shared" si="210"/>
        <v>300</v>
      </c>
      <c r="J322" s="166">
        <f t="shared" si="211"/>
        <v>126</v>
      </c>
      <c r="K322" s="420">
        <v>117</v>
      </c>
      <c r="L322" s="166">
        <f>K322/J322*100</f>
        <v>92.857142857142861</v>
      </c>
      <c r="M322" s="166">
        <f>I322/B322</f>
        <v>1.25</v>
      </c>
      <c r="N322" s="166">
        <f>K322/$A$3*12/M322</f>
        <v>224.63999999999996</v>
      </c>
      <c r="O322" s="314"/>
      <c r="P322" s="314"/>
      <c r="Q322" s="314"/>
      <c r="R322" s="314"/>
      <c r="S322" s="314"/>
      <c r="T322" s="2560"/>
      <c r="U322" s="314"/>
      <c r="V322" s="314"/>
      <c r="W322" s="314"/>
      <c r="X322" s="314"/>
      <c r="Y322" s="311"/>
      <c r="Z322" s="2256"/>
    </row>
    <row r="323" spans="1:26" s="99" customFormat="1" ht="15" customHeight="1" x14ac:dyDescent="0.25">
      <c r="A323" s="601" t="s">
        <v>206</v>
      </c>
      <c r="B323" s="601"/>
      <c r="C323" s="39">
        <f>SUM(C321:C322)</f>
        <v>848</v>
      </c>
      <c r="D323" s="39">
        <f>SUM(D321:D322)</f>
        <v>354</v>
      </c>
      <c r="E323" s="39">
        <f>SUM(E321:E322)</f>
        <v>350</v>
      </c>
      <c r="F323" s="144">
        <f>E323/D323*100</f>
        <v>98.870056497175142</v>
      </c>
      <c r="G323" s="85">
        <f>SUM(I323/C323)</f>
        <v>7.4103773584905657</v>
      </c>
      <c r="H323" s="157">
        <f>K323/E323</f>
        <v>7.765714285714286</v>
      </c>
      <c r="I323" s="174">
        <f>SUM(I321:I322)</f>
        <v>6284</v>
      </c>
      <c r="J323" s="174">
        <f>SUM(J321:J322)</f>
        <v>2622</v>
      </c>
      <c r="K323" s="423">
        <f>SUM(K321:K322)</f>
        <v>2718</v>
      </c>
      <c r="L323" s="166">
        <f>K323/J323*100</f>
        <v>103.66132723112129</v>
      </c>
      <c r="M323" s="174">
        <f>SUM(M321:M322)</f>
        <v>26.183333333333334</v>
      </c>
      <c r="N323" s="166">
        <f>K323/$A$3*12/M323</f>
        <v>249.13558243157226</v>
      </c>
      <c r="O323" s="274"/>
      <c r="P323" s="274"/>
      <c r="Q323" s="274"/>
      <c r="R323" s="274"/>
      <c r="S323" s="274"/>
      <c r="T323" s="2565"/>
      <c r="U323" s="72"/>
      <c r="V323" s="72"/>
      <c r="W323" s="274"/>
      <c r="X323" s="274"/>
      <c r="Y323" s="311"/>
      <c r="Z323" s="2256"/>
    </row>
    <row r="324" spans="1:26" s="108" customFormat="1" ht="27.75" customHeight="1" x14ac:dyDescent="0.25">
      <c r="A324" s="200" t="s">
        <v>187</v>
      </c>
      <c r="B324" s="200"/>
      <c r="C324" s="95">
        <f>SUM(C323,C319)</f>
        <v>1122</v>
      </c>
      <c r="D324" s="95">
        <f>SUM(D323,D319)</f>
        <v>468</v>
      </c>
      <c r="E324" s="580">
        <f>SUM(E323,E319)</f>
        <v>458</v>
      </c>
      <c r="F324" s="95">
        <f>E324/D324*100</f>
        <v>97.863247863247864</v>
      </c>
      <c r="G324" s="85">
        <f>SUM(I324/C324)</f>
        <v>8.0427807486631018</v>
      </c>
      <c r="H324" s="157">
        <f>K324/E324</f>
        <v>8.2292576419213965</v>
      </c>
      <c r="I324" s="95">
        <f>SUM(I323,I319)</f>
        <v>9024</v>
      </c>
      <c r="J324" s="95">
        <f>SUM(J323,J319)</f>
        <v>3762</v>
      </c>
      <c r="K324" s="580">
        <f>SUM(K323,K319)</f>
        <v>3769</v>
      </c>
      <c r="L324" s="166">
        <f>K324/J324*100</f>
        <v>100.18607123870282</v>
      </c>
      <c r="M324" s="95">
        <f>SUM(M323,M319)</f>
        <v>35.316666666666663</v>
      </c>
      <c r="N324" s="166">
        <f>K324/$A$3*12/M324</f>
        <v>256.12836243511089</v>
      </c>
      <c r="O324" s="95">
        <v>19459.275492383997</v>
      </c>
      <c r="P324" s="95">
        <v>19795.040957327998</v>
      </c>
      <c r="Q324" s="95">
        <v>19795.040957327998</v>
      </c>
      <c r="R324" s="95">
        <v>19795.040957327998</v>
      </c>
      <c r="S324" s="95">
        <v>19795.040957327998</v>
      </c>
      <c r="T324" s="2562">
        <f>O324/12*$A$3+(P324-O324)/11*4+(Q324-P324)/10*3+(R324-Q324)/9*2+(S324-R324)/8*1</f>
        <v>8230.1279878669084</v>
      </c>
      <c r="U324" s="62">
        <f>X324-W324</f>
        <v>7752.8889300000001</v>
      </c>
      <c r="V324" s="62">
        <f>U324-T324</f>
        <v>-477.2390578669083</v>
      </c>
      <c r="W324" s="95">
        <v>-84.143650000000008</v>
      </c>
      <c r="X324" s="95">
        <v>7668.7452800000001</v>
      </c>
      <c r="Y324" s="311"/>
      <c r="Z324" s="2256"/>
    </row>
    <row r="325" spans="1:26" s="108" customFormat="1" ht="15" customHeight="1" x14ac:dyDescent="0.25">
      <c r="A325" s="190"/>
      <c r="B325" s="190"/>
      <c r="C325" s="39"/>
      <c r="D325" s="144"/>
      <c r="E325" s="418"/>
      <c r="F325" s="144"/>
      <c r="G325" s="34"/>
      <c r="H325" s="34"/>
      <c r="I325" s="34"/>
      <c r="J325" s="34"/>
      <c r="K325" s="578"/>
      <c r="L325" s="34"/>
      <c r="M325" s="34"/>
      <c r="N325" s="34"/>
      <c r="O325" s="314"/>
      <c r="P325" s="314"/>
      <c r="Q325" s="314"/>
      <c r="R325" s="314"/>
      <c r="S325" s="314"/>
      <c r="T325" s="2560">
        <f>O325/12</f>
        <v>0</v>
      </c>
      <c r="U325" s="314">
        <f>X325-W325</f>
        <v>0</v>
      </c>
      <c r="V325" s="314">
        <f>U325-T325</f>
        <v>0</v>
      </c>
      <c r="W325" s="314">
        <v>0</v>
      </c>
      <c r="X325" s="314"/>
      <c r="Y325" s="311"/>
      <c r="Z325" s="2256"/>
    </row>
    <row r="326" spans="1:26" s="108" customFormat="1" ht="15.75" customHeight="1" x14ac:dyDescent="0.25">
      <c r="A326" s="28" t="s">
        <v>18</v>
      </c>
      <c r="B326" s="396"/>
      <c r="C326" s="308"/>
      <c r="D326" s="308"/>
      <c r="E326" s="660"/>
      <c r="F326" s="308"/>
      <c r="G326" s="16"/>
      <c r="H326" s="16"/>
      <c r="I326" s="16"/>
      <c r="J326" s="16"/>
      <c r="K326" s="653">
        <f t="shared" ref="K326" si="212">SUM(K324,K313,K286)</f>
        <v>18119</v>
      </c>
      <c r="L326" s="16"/>
      <c r="M326" s="16"/>
      <c r="N326" s="16"/>
      <c r="O326" s="16">
        <f t="shared" ref="O326:X326" si="213">SUM(O324,O313,O286)</f>
        <v>431411.18729533115</v>
      </c>
      <c r="P326" s="16">
        <f t="shared" si="213"/>
        <v>409120.47358316957</v>
      </c>
      <c r="Q326" s="16">
        <f t="shared" si="213"/>
        <v>409120.47358316957</v>
      </c>
      <c r="R326" s="16">
        <f t="shared" si="213"/>
        <v>409120.47358316957</v>
      </c>
      <c r="S326" s="16">
        <f t="shared" ref="S326" si="214">SUM(S324,S313,S286)</f>
        <v>408931.61564735626</v>
      </c>
      <c r="T326" s="2566">
        <f t="shared" si="213"/>
        <v>171625.34005392832</v>
      </c>
      <c r="U326" s="16">
        <f t="shared" si="213"/>
        <v>164966.39777000001</v>
      </c>
      <c r="V326" s="16">
        <f t="shared" si="213"/>
        <v>-6658.9422839283152</v>
      </c>
      <c r="W326" s="16">
        <f t="shared" si="213"/>
        <v>-903.61700999999994</v>
      </c>
      <c r="X326" s="653">
        <f t="shared" si="213"/>
        <v>164062.78075999999</v>
      </c>
      <c r="Y326" s="311"/>
      <c r="Z326" s="2256"/>
    </row>
    <row r="327" spans="1:26" ht="15" customHeight="1" x14ac:dyDescent="0.25">
      <c r="A327" s="320"/>
      <c r="B327" s="320"/>
      <c r="C327" s="208"/>
      <c r="D327" s="208"/>
      <c r="E327" s="674"/>
      <c r="F327" s="208"/>
      <c r="G327" s="208"/>
      <c r="H327" s="208"/>
      <c r="I327" s="208"/>
      <c r="J327" s="208"/>
      <c r="K327" s="674"/>
      <c r="L327" s="208"/>
      <c r="M327" s="208"/>
      <c r="N327" s="208"/>
      <c r="O327" s="348"/>
      <c r="P327" s="348"/>
      <c r="Q327" s="348"/>
      <c r="R327" s="348"/>
      <c r="S327" s="348"/>
      <c r="T327" s="2567"/>
      <c r="U327" s="348"/>
      <c r="V327" s="348"/>
      <c r="W327" s="589"/>
      <c r="X327" s="348"/>
      <c r="Y327" s="311"/>
      <c r="Z327" s="2256"/>
    </row>
    <row r="328" spans="1:26" ht="51" customHeight="1" x14ac:dyDescent="0.25">
      <c r="A328" s="1580" t="s">
        <v>302</v>
      </c>
      <c r="B328" s="147"/>
      <c r="C328" s="170"/>
      <c r="D328" s="170"/>
      <c r="E328" s="673"/>
      <c r="F328" s="170"/>
      <c r="G328" s="289"/>
      <c r="H328" s="289"/>
      <c r="I328" s="166"/>
      <c r="J328" s="166"/>
      <c r="K328" s="420"/>
      <c r="L328" s="166"/>
      <c r="M328" s="166"/>
      <c r="N328" s="166"/>
      <c r="O328" s="166"/>
      <c r="P328" s="166"/>
      <c r="Q328" s="166"/>
      <c r="R328" s="166"/>
      <c r="S328" s="166"/>
      <c r="T328" s="934"/>
      <c r="U328" s="166"/>
      <c r="V328" s="166"/>
      <c r="W328" s="586"/>
      <c r="X328" s="166"/>
      <c r="Y328" s="311"/>
      <c r="Z328" s="2256"/>
    </row>
    <row r="329" spans="1:26" s="108" customFormat="1" ht="15" customHeight="1" x14ac:dyDescent="0.25">
      <c r="A329" s="51" t="s">
        <v>5</v>
      </c>
      <c r="B329" s="51"/>
      <c r="C329" s="36"/>
      <c r="D329" s="36"/>
      <c r="E329" s="572"/>
      <c r="F329" s="36"/>
      <c r="G329" s="81"/>
      <c r="H329" s="81"/>
      <c r="I329" s="33"/>
      <c r="J329" s="33"/>
      <c r="K329" s="583"/>
      <c r="L329" s="33"/>
      <c r="M329" s="33"/>
      <c r="N329" s="33"/>
      <c r="O329" s="33"/>
      <c r="P329" s="33"/>
      <c r="Q329" s="33"/>
      <c r="R329" s="33"/>
      <c r="S329" s="33"/>
      <c r="T329" s="2559"/>
      <c r="U329" s="33"/>
      <c r="V329" s="33"/>
      <c r="W329" s="33"/>
      <c r="X329" s="33"/>
      <c r="Y329" s="311"/>
      <c r="Z329" s="2256"/>
    </row>
    <row r="330" spans="1:26" s="108" customFormat="1" ht="15" customHeight="1" x14ac:dyDescent="0.25">
      <c r="A330" s="148" t="s">
        <v>27</v>
      </c>
      <c r="B330" s="600">
        <v>270</v>
      </c>
      <c r="C330" s="265">
        <v>1812</v>
      </c>
      <c r="D330" s="144">
        <f>C330</f>
        <v>1812</v>
      </c>
      <c r="E330" s="572">
        <v>1812</v>
      </c>
      <c r="F330" s="144">
        <f t="shared" ref="F330:F331" si="215">E330/D330*100</f>
        <v>100</v>
      </c>
      <c r="G330" s="266">
        <v>7.5</v>
      </c>
      <c r="H330" s="157">
        <f t="shared" ref="H330:H331" si="216">K330/E330</f>
        <v>6.3471302428256067</v>
      </c>
      <c r="I330" s="166">
        <v>11501</v>
      </c>
      <c r="J330" s="166">
        <v>11501</v>
      </c>
      <c r="K330" s="758">
        <v>11501</v>
      </c>
      <c r="L330" s="166">
        <f>K330/J330*100</f>
        <v>100</v>
      </c>
      <c r="M330" s="166">
        <f>I330/B330</f>
        <v>42.596296296296295</v>
      </c>
      <c r="N330" s="166">
        <f>K330/$A$3*5/M330</f>
        <v>270</v>
      </c>
      <c r="O330" s="33"/>
      <c r="P330" s="33"/>
      <c r="Q330" s="33"/>
      <c r="R330" s="33"/>
      <c r="S330" s="33"/>
      <c r="T330" s="2559"/>
      <c r="U330" s="33"/>
      <c r="V330" s="33"/>
      <c r="W330" s="33"/>
      <c r="X330" s="33"/>
      <c r="Y330" s="311"/>
      <c r="Z330" s="2256"/>
    </row>
    <row r="331" spans="1:26" s="108" customFormat="1" ht="15" customHeight="1" x14ac:dyDescent="0.25">
      <c r="A331" s="148" t="s">
        <v>80</v>
      </c>
      <c r="B331" s="600">
        <v>320</v>
      </c>
      <c r="C331" s="265">
        <v>29</v>
      </c>
      <c r="D331" s="144">
        <f>C331</f>
        <v>29</v>
      </c>
      <c r="E331" s="572">
        <v>29</v>
      </c>
      <c r="F331" s="144">
        <f t="shared" si="215"/>
        <v>100</v>
      </c>
      <c r="G331" s="266">
        <v>10</v>
      </c>
      <c r="H331" s="157">
        <f t="shared" si="216"/>
        <v>6.9655172413793105</v>
      </c>
      <c r="I331" s="166">
        <v>202</v>
      </c>
      <c r="J331" s="166">
        <v>202</v>
      </c>
      <c r="K331" s="758">
        <v>202</v>
      </c>
      <c r="L331" s="166">
        <f>K331/J331*100</f>
        <v>100</v>
      </c>
      <c r="M331" s="166">
        <f>I331/B331</f>
        <v>0.63124999999999998</v>
      </c>
      <c r="N331" s="166">
        <f>K331/$A$3*5/M331</f>
        <v>320</v>
      </c>
      <c r="O331" s="33"/>
      <c r="P331" s="33"/>
      <c r="Q331" s="33"/>
      <c r="R331" s="33"/>
      <c r="S331" s="33"/>
      <c r="T331" s="2570"/>
      <c r="U331" s="33"/>
      <c r="V331" s="33"/>
      <c r="W331" s="33"/>
      <c r="X331" s="33"/>
      <c r="Y331" s="311"/>
      <c r="Z331" s="2256"/>
    </row>
    <row r="332" spans="1:26" s="417" customFormat="1" ht="15" customHeight="1" x14ac:dyDescent="0.25">
      <c r="A332" s="537" t="s">
        <v>7</v>
      </c>
      <c r="B332" s="537"/>
      <c r="C332" s="580">
        <f>SUM(C330:C331)</f>
        <v>1841</v>
      </c>
      <c r="D332" s="580">
        <f>SUM(D330:D331)</f>
        <v>1841</v>
      </c>
      <c r="E332" s="580">
        <f>SUM(E330:E331)</f>
        <v>1841</v>
      </c>
      <c r="F332" s="580">
        <f>E332/D332*100</f>
        <v>100</v>
      </c>
      <c r="G332" s="577">
        <f>SUM(I332/C332)</f>
        <v>6.3568712656165127</v>
      </c>
      <c r="H332" s="419">
        <f>K332/E332</f>
        <v>6.3568712656165127</v>
      </c>
      <c r="I332" s="580">
        <f>SUM(I330:I331)</f>
        <v>11703</v>
      </c>
      <c r="J332" s="580">
        <f>SUM(J330:J331)</f>
        <v>11703</v>
      </c>
      <c r="K332" s="580">
        <f>SUM(K330:K331)</f>
        <v>11703</v>
      </c>
      <c r="L332" s="420">
        <f>K332/J332*100</f>
        <v>100</v>
      </c>
      <c r="M332" s="785">
        <f>SUM(M330:M331)</f>
        <v>43.227546296296296</v>
      </c>
      <c r="N332" s="420">
        <f>K332/$A$3*5/M332</f>
        <v>270.73014785025407</v>
      </c>
      <c r="O332" s="579">
        <v>134633.08107325443</v>
      </c>
      <c r="P332" s="579">
        <v>137285.946332024</v>
      </c>
      <c r="Q332" s="579">
        <v>137285.946332024</v>
      </c>
      <c r="R332" s="579">
        <v>137285.946332024</v>
      </c>
      <c r="S332" s="579">
        <v>38011.311022024005</v>
      </c>
      <c r="T332" s="2562">
        <f>S332</f>
        <v>38011.311022024005</v>
      </c>
      <c r="U332" s="579">
        <f>X332-W332</f>
        <v>38011.311020000001</v>
      </c>
      <c r="V332" s="579">
        <f>U332-T332</f>
        <v>-2.0240040612407029E-6</v>
      </c>
      <c r="W332" s="579">
        <v>-56.866260000000004</v>
      </c>
      <c r="X332" s="579">
        <v>37954.444759999998</v>
      </c>
      <c r="Y332" s="416"/>
      <c r="Z332" s="2256"/>
    </row>
    <row r="333" spans="1:26" s="108" customFormat="1" ht="15" customHeight="1" x14ac:dyDescent="0.25">
      <c r="A333" s="524" t="s">
        <v>14</v>
      </c>
      <c r="B333" s="60"/>
      <c r="C333" s="36"/>
      <c r="D333" s="36"/>
      <c r="E333" s="572"/>
      <c r="F333" s="36"/>
      <c r="G333" s="85"/>
      <c r="H333" s="85"/>
      <c r="I333" s="78"/>
      <c r="J333" s="78"/>
      <c r="K333" s="755"/>
      <c r="L333" s="78"/>
      <c r="M333" s="78"/>
      <c r="N333" s="78"/>
      <c r="O333" s="34"/>
      <c r="P333" s="34"/>
      <c r="Q333" s="34"/>
      <c r="R333" s="34"/>
      <c r="S333" s="34"/>
      <c r="T333" s="2568"/>
      <c r="U333" s="34"/>
      <c r="V333" s="34"/>
      <c r="W333" s="34"/>
      <c r="X333" s="34"/>
      <c r="Y333" s="311"/>
      <c r="Z333" s="2256"/>
    </row>
    <row r="334" spans="1:26" s="108" customFormat="1" ht="16.5" customHeight="1" x14ac:dyDescent="0.25">
      <c r="A334" s="60" t="s">
        <v>348</v>
      </c>
      <c r="B334" s="59"/>
      <c r="C334" s="143"/>
      <c r="D334" s="143"/>
      <c r="E334" s="421"/>
      <c r="F334" s="143"/>
      <c r="G334" s="50"/>
      <c r="H334" s="50"/>
      <c r="I334" s="38"/>
      <c r="J334" s="38"/>
      <c r="K334" s="669"/>
      <c r="L334" s="38"/>
      <c r="M334" s="38"/>
      <c r="N334" s="38"/>
      <c r="O334" s="53"/>
      <c r="P334" s="53"/>
      <c r="Q334" s="53"/>
      <c r="R334" s="53"/>
      <c r="S334" s="53"/>
      <c r="T334" s="865"/>
      <c r="U334" s="53"/>
      <c r="V334" s="53"/>
      <c r="W334" s="53"/>
      <c r="X334" s="53"/>
      <c r="Y334" s="311"/>
      <c r="Z334" s="2256"/>
    </row>
    <row r="335" spans="1:26" s="108" customFormat="1" ht="15" customHeight="1" x14ac:dyDescent="0.25">
      <c r="A335" s="294" t="s">
        <v>217</v>
      </c>
      <c r="B335" s="294"/>
      <c r="C335" s="53">
        <f>C336</f>
        <v>1009</v>
      </c>
      <c r="D335" s="53">
        <f>D336</f>
        <v>1009</v>
      </c>
      <c r="E335" s="53">
        <f>E336</f>
        <v>1009</v>
      </c>
      <c r="F335" s="53">
        <f t="shared" ref="F335:F340" si="217">E335/D335*100</f>
        <v>100</v>
      </c>
      <c r="G335" s="56"/>
      <c r="H335" s="56"/>
      <c r="I335" s="55"/>
      <c r="J335" s="55"/>
      <c r="K335" s="545"/>
      <c r="L335" s="55"/>
      <c r="M335" s="55"/>
      <c r="N335" s="55"/>
      <c r="O335" s="314"/>
      <c r="P335" s="314"/>
      <c r="Q335" s="314"/>
      <c r="R335" s="314"/>
      <c r="S335" s="314"/>
      <c r="T335" s="2560"/>
      <c r="U335" s="314"/>
      <c r="V335" s="314"/>
      <c r="W335" s="314"/>
      <c r="X335" s="314"/>
      <c r="Y335" s="311"/>
      <c r="Z335" s="2256"/>
    </row>
    <row r="336" spans="1:26" s="108" customFormat="1" ht="15" customHeight="1" x14ac:dyDescent="0.25">
      <c r="A336" s="294" t="s">
        <v>333</v>
      </c>
      <c r="B336" s="294"/>
      <c r="C336" s="53">
        <v>1009</v>
      </c>
      <c r="D336" s="144">
        <v>1009</v>
      </c>
      <c r="E336" s="527">
        <v>1009</v>
      </c>
      <c r="F336" s="53">
        <f t="shared" si="217"/>
        <v>100</v>
      </c>
      <c r="G336" s="56"/>
      <c r="H336" s="56"/>
      <c r="I336" s="55"/>
      <c r="J336" s="55"/>
      <c r="K336" s="545"/>
      <c r="L336" s="55"/>
      <c r="M336" s="55"/>
      <c r="N336" s="55"/>
      <c r="O336" s="314"/>
      <c r="P336" s="314"/>
      <c r="Q336" s="314"/>
      <c r="R336" s="314"/>
      <c r="S336" s="314"/>
      <c r="T336" s="2560"/>
      <c r="U336" s="314"/>
      <c r="V336" s="314"/>
      <c r="W336" s="314"/>
      <c r="X336" s="314"/>
      <c r="Y336" s="311"/>
      <c r="Z336" s="2256"/>
    </row>
    <row r="337" spans="1:26" s="108" customFormat="1" ht="15" customHeight="1" x14ac:dyDescent="0.25">
      <c r="A337" s="536" t="s">
        <v>169</v>
      </c>
      <c r="B337" s="294"/>
      <c r="C337" s="53">
        <v>210</v>
      </c>
      <c r="D337" s="144">
        <v>210</v>
      </c>
      <c r="E337" s="418">
        <v>210</v>
      </c>
      <c r="F337" s="53">
        <f t="shared" si="217"/>
        <v>100</v>
      </c>
      <c r="G337" s="56"/>
      <c r="H337" s="56"/>
      <c r="I337" s="55"/>
      <c r="J337" s="55"/>
      <c r="K337" s="545"/>
      <c r="L337" s="55"/>
      <c r="M337" s="55"/>
      <c r="N337" s="55"/>
      <c r="O337" s="314"/>
      <c r="P337" s="314"/>
      <c r="Q337" s="314"/>
      <c r="R337" s="314"/>
      <c r="S337" s="314"/>
      <c r="T337" s="2560"/>
      <c r="U337" s="314"/>
      <c r="V337" s="314"/>
      <c r="W337" s="314"/>
      <c r="X337" s="314"/>
      <c r="Y337" s="311"/>
      <c r="Z337" s="2256"/>
    </row>
    <row r="338" spans="1:26" s="108" customFormat="1" ht="30" customHeight="1" x14ac:dyDescent="0.25">
      <c r="A338" s="536" t="s">
        <v>170</v>
      </c>
      <c r="B338" s="294"/>
      <c r="C338" s="53">
        <v>17</v>
      </c>
      <c r="D338" s="144">
        <v>17</v>
      </c>
      <c r="E338" s="418">
        <v>17</v>
      </c>
      <c r="F338" s="53">
        <f t="shared" si="217"/>
        <v>100</v>
      </c>
      <c r="G338" s="56"/>
      <c r="H338" s="56"/>
      <c r="I338" s="55"/>
      <c r="J338" s="55"/>
      <c r="K338" s="545"/>
      <c r="L338" s="55"/>
      <c r="M338" s="55"/>
      <c r="N338" s="55"/>
      <c r="O338" s="314"/>
      <c r="P338" s="314"/>
      <c r="Q338" s="314"/>
      <c r="R338" s="314"/>
      <c r="S338" s="314"/>
      <c r="T338" s="2560"/>
      <c r="U338" s="314"/>
      <c r="V338" s="314"/>
      <c r="W338" s="314"/>
      <c r="X338" s="314"/>
      <c r="Y338" s="311"/>
      <c r="Z338" s="2256"/>
    </row>
    <row r="339" spans="1:26" s="108" customFormat="1" ht="30" customHeight="1" x14ac:dyDescent="0.25">
      <c r="A339" s="2235" t="s">
        <v>453</v>
      </c>
      <c r="B339" s="294"/>
      <c r="C339" s="53">
        <v>17</v>
      </c>
      <c r="D339" s="144">
        <v>17</v>
      </c>
      <c r="E339" s="418">
        <v>17</v>
      </c>
      <c r="F339" s="53">
        <f t="shared" si="217"/>
        <v>100</v>
      </c>
      <c r="G339" s="56"/>
      <c r="H339" s="56"/>
      <c r="I339" s="55"/>
      <c r="J339" s="55"/>
      <c r="K339" s="545"/>
      <c r="L339" s="55"/>
      <c r="M339" s="55"/>
      <c r="N339" s="55"/>
      <c r="O339" s="314"/>
      <c r="P339" s="314"/>
      <c r="Q339" s="314"/>
      <c r="R339" s="314"/>
      <c r="S339" s="314"/>
      <c r="T339" s="2560"/>
      <c r="U339" s="314"/>
      <c r="V339" s="314"/>
      <c r="W339" s="314"/>
      <c r="X339" s="314"/>
      <c r="Y339" s="311"/>
      <c r="Z339" s="2256"/>
    </row>
    <row r="340" spans="1:26" s="108" customFormat="1" ht="15" customHeight="1" x14ac:dyDescent="0.25">
      <c r="A340" s="303" t="s">
        <v>399</v>
      </c>
      <c r="B340" s="303"/>
      <c r="C340" s="95">
        <f>C335+C337*3.2+C338</f>
        <v>1698</v>
      </c>
      <c r="D340" s="95">
        <f>D335+D337*3.2+D338</f>
        <v>1698</v>
      </c>
      <c r="E340" s="95">
        <f>E335+E337*3.2+E338</f>
        <v>1698</v>
      </c>
      <c r="F340" s="95">
        <f t="shared" si="217"/>
        <v>100</v>
      </c>
      <c r="G340" s="85"/>
      <c r="H340" s="85"/>
      <c r="I340" s="78"/>
      <c r="J340" s="78"/>
      <c r="K340" s="755"/>
      <c r="L340" s="78"/>
      <c r="M340" s="78"/>
      <c r="N340" s="78"/>
      <c r="O340" s="72">
        <v>7003.2755900000002</v>
      </c>
      <c r="P340" s="72">
        <v>7389.0055899999998</v>
      </c>
      <c r="Q340" s="72">
        <v>7389.0055899999998</v>
      </c>
      <c r="R340" s="72">
        <v>7389.0055899999998</v>
      </c>
      <c r="S340" s="72">
        <v>2319.8586399999999</v>
      </c>
      <c r="T340" s="2562">
        <f>S340</f>
        <v>2319.8586399999999</v>
      </c>
      <c r="U340" s="72">
        <f>X340-W340</f>
        <v>2319.8586399999999</v>
      </c>
      <c r="V340" s="72">
        <f>U340-T340</f>
        <v>0</v>
      </c>
      <c r="W340" s="72">
        <v>-4.9563300000000003</v>
      </c>
      <c r="X340" s="72">
        <v>2314.9023099999999</v>
      </c>
      <c r="Y340" s="311"/>
      <c r="Z340" s="2256"/>
    </row>
    <row r="341" spans="1:26" s="108" customFormat="1" ht="15" customHeight="1" x14ac:dyDescent="0.25">
      <c r="A341" s="497" t="s">
        <v>172</v>
      </c>
      <c r="B341" s="303"/>
      <c r="C341" s="95"/>
      <c r="D341" s="95"/>
      <c r="E341" s="580"/>
      <c r="F341" s="95"/>
      <c r="G341" s="85"/>
      <c r="H341" s="85"/>
      <c r="I341" s="78"/>
      <c r="J341" s="78"/>
      <c r="K341" s="755"/>
      <c r="L341" s="78"/>
      <c r="M341" s="78"/>
      <c r="N341" s="78"/>
      <c r="O341" s="72"/>
      <c r="P341" s="72"/>
      <c r="Q341" s="72"/>
      <c r="R341" s="72"/>
      <c r="S341" s="72"/>
      <c r="T341" s="2565"/>
      <c r="U341" s="72"/>
      <c r="V341" s="72"/>
      <c r="W341" s="72"/>
      <c r="X341" s="72"/>
      <c r="Y341" s="311"/>
      <c r="Z341" s="2256"/>
    </row>
    <row r="342" spans="1:26" s="108" customFormat="1" ht="15" customHeight="1" x14ac:dyDescent="0.25">
      <c r="A342" s="614" t="s">
        <v>140</v>
      </c>
      <c r="B342" s="612"/>
      <c r="C342" s="541">
        <v>3452</v>
      </c>
      <c r="D342" s="144">
        <v>3452</v>
      </c>
      <c r="E342" s="572">
        <v>3452</v>
      </c>
      <c r="F342" s="36">
        <f>E342/D342*100</f>
        <v>100</v>
      </c>
      <c r="G342" s="85"/>
      <c r="H342" s="85"/>
      <c r="I342" s="78"/>
      <c r="J342" s="78"/>
      <c r="K342" s="755"/>
      <c r="L342" s="78"/>
      <c r="M342" s="78"/>
      <c r="N342" s="78"/>
      <c r="O342" s="72"/>
      <c r="P342" s="72"/>
      <c r="Q342" s="72"/>
      <c r="R342" s="72"/>
      <c r="S342" s="72"/>
      <c r="T342" s="2565"/>
      <c r="U342" s="72"/>
      <c r="V342" s="72"/>
      <c r="W342" s="72"/>
      <c r="X342" s="72"/>
      <c r="Y342" s="311"/>
      <c r="Z342" s="2256"/>
    </row>
    <row r="343" spans="1:26" s="108" customFormat="1" ht="15" customHeight="1" x14ac:dyDescent="0.25">
      <c r="A343" s="611" t="s">
        <v>142</v>
      </c>
      <c r="B343" s="612"/>
      <c r="C343" s="541">
        <v>3148</v>
      </c>
      <c r="D343" s="144">
        <v>3148</v>
      </c>
      <c r="E343" s="572">
        <v>3148</v>
      </c>
      <c r="F343" s="36">
        <f>E343/D343*100</f>
        <v>100</v>
      </c>
      <c r="G343" s="85"/>
      <c r="H343" s="85"/>
      <c r="I343" s="78"/>
      <c r="J343" s="78"/>
      <c r="K343" s="755"/>
      <c r="L343" s="78"/>
      <c r="M343" s="78"/>
      <c r="N343" s="78"/>
      <c r="O343" s="72"/>
      <c r="P343" s="72"/>
      <c r="Q343" s="72"/>
      <c r="R343" s="72"/>
      <c r="S343" s="72"/>
      <c r="T343" s="2565"/>
      <c r="U343" s="72"/>
      <c r="V343" s="72"/>
      <c r="W343" s="72"/>
      <c r="X343" s="72"/>
      <c r="Y343" s="311"/>
      <c r="Z343" s="2256"/>
    </row>
    <row r="344" spans="1:26" ht="15" customHeight="1" x14ac:dyDescent="0.25">
      <c r="A344" s="602"/>
      <c r="B344" s="602"/>
      <c r="C344" s="603"/>
      <c r="D344" s="603"/>
      <c r="E344" s="675"/>
      <c r="F344" s="604"/>
      <c r="G344" s="605"/>
      <c r="H344" s="605"/>
      <c r="I344" s="603"/>
      <c r="J344" s="603"/>
      <c r="K344" s="675"/>
      <c r="L344" s="603"/>
      <c r="M344" s="603"/>
      <c r="N344" s="603"/>
      <c r="O344" s="606"/>
      <c r="P344" s="606"/>
      <c r="Q344" s="606"/>
      <c r="R344" s="606"/>
      <c r="S344" s="606"/>
      <c r="T344" s="2573"/>
      <c r="U344" s="606"/>
      <c r="V344" s="606"/>
      <c r="W344" s="607"/>
      <c r="X344" s="606"/>
      <c r="Y344" s="311"/>
      <c r="Z344" s="2256"/>
    </row>
    <row r="345" spans="1:26" ht="15" customHeight="1" x14ac:dyDescent="0.25">
      <c r="A345" s="176" t="s">
        <v>18</v>
      </c>
      <c r="B345" s="176"/>
      <c r="C345" s="177"/>
      <c r="D345" s="177"/>
      <c r="E345" s="676"/>
      <c r="F345" s="375"/>
      <c r="G345" s="290"/>
      <c r="H345" s="290"/>
      <c r="I345" s="177"/>
      <c r="J345" s="177"/>
      <c r="K345" s="676">
        <f t="shared" ref="K345" si="218">SUM(K340,K332)</f>
        <v>11703</v>
      </c>
      <c r="L345" s="177"/>
      <c r="M345" s="177"/>
      <c r="N345" s="177"/>
      <c r="O345" s="141">
        <f t="shared" ref="O345:X345" si="219">SUM(O340,O332)</f>
        <v>141636.35666325444</v>
      </c>
      <c r="P345" s="141">
        <f t="shared" si="219"/>
        <v>144674.95192202399</v>
      </c>
      <c r="Q345" s="141">
        <f t="shared" si="219"/>
        <v>144674.95192202399</v>
      </c>
      <c r="R345" s="141">
        <f t="shared" si="219"/>
        <v>144674.95192202399</v>
      </c>
      <c r="S345" s="141">
        <f t="shared" ref="S345" si="220">SUM(S340,S332)</f>
        <v>40331.169662024004</v>
      </c>
      <c r="T345" s="2574">
        <f t="shared" si="219"/>
        <v>40331.169662024004</v>
      </c>
      <c r="U345" s="141">
        <f t="shared" si="219"/>
        <v>40331.16966</v>
      </c>
      <c r="V345" s="141">
        <f t="shared" si="219"/>
        <v>-2.0240040612407029E-6</v>
      </c>
      <c r="W345" s="141">
        <f t="shared" si="219"/>
        <v>-61.822590000000005</v>
      </c>
      <c r="X345" s="1523">
        <f t="shared" si="219"/>
        <v>40269.347069999996</v>
      </c>
      <c r="Y345" s="311"/>
      <c r="Z345" s="2256"/>
    </row>
    <row r="346" spans="1:26" ht="15" customHeight="1" x14ac:dyDescent="0.25">
      <c r="A346" s="208"/>
      <c r="B346" s="208"/>
      <c r="C346" s="347"/>
      <c r="D346" s="347"/>
      <c r="E346" s="677"/>
      <c r="F346" s="347"/>
      <c r="G346" s="350"/>
      <c r="H346" s="350"/>
      <c r="I346" s="347"/>
      <c r="J346" s="347"/>
      <c r="K346" s="677"/>
      <c r="L346" s="347"/>
      <c r="M346" s="347"/>
      <c r="N346" s="347"/>
      <c r="O346" s="348"/>
      <c r="P346" s="348"/>
      <c r="Q346" s="348"/>
      <c r="R346" s="348"/>
      <c r="S346" s="348"/>
      <c r="T346" s="2567"/>
      <c r="U346" s="348"/>
      <c r="V346" s="348"/>
      <c r="W346" s="589"/>
      <c r="X346" s="348"/>
      <c r="Y346" s="311"/>
      <c r="Z346" s="2256"/>
    </row>
    <row r="347" spans="1:26" ht="43.5" customHeight="1" x14ac:dyDescent="0.25">
      <c r="A347" s="1580" t="s">
        <v>303</v>
      </c>
      <c r="B347" s="533"/>
      <c r="C347" s="171"/>
      <c r="D347" s="171"/>
      <c r="E347" s="678"/>
      <c r="F347" s="171"/>
      <c r="G347" s="270"/>
      <c r="H347" s="270"/>
      <c r="I347" s="171"/>
      <c r="J347" s="171"/>
      <c r="K347" s="678"/>
      <c r="L347" s="171"/>
      <c r="M347" s="171"/>
      <c r="N347" s="171"/>
      <c r="O347" s="174"/>
      <c r="P347" s="174"/>
      <c r="Q347" s="174"/>
      <c r="R347" s="174"/>
      <c r="S347" s="174"/>
      <c r="T347" s="1067"/>
      <c r="U347" s="174"/>
      <c r="V347" s="174"/>
      <c r="W347" s="463"/>
      <c r="X347" s="174"/>
      <c r="Y347" s="311"/>
      <c r="Z347" s="2256"/>
    </row>
    <row r="348" spans="1:26" ht="15" customHeight="1" x14ac:dyDescent="0.25">
      <c r="A348" s="300" t="s">
        <v>14</v>
      </c>
      <c r="B348" s="173"/>
      <c r="C348" s="171"/>
      <c r="D348" s="171"/>
      <c r="E348" s="678"/>
      <c r="F348" s="171"/>
      <c r="G348" s="270"/>
      <c r="H348" s="270"/>
      <c r="I348" s="171"/>
      <c r="J348" s="171"/>
      <c r="K348" s="678"/>
      <c r="L348" s="171"/>
      <c r="M348" s="171"/>
      <c r="N348" s="171"/>
      <c r="O348" s="174"/>
      <c r="P348" s="174"/>
      <c r="Q348" s="174"/>
      <c r="R348" s="174"/>
      <c r="S348" s="174"/>
      <c r="T348" s="1067"/>
      <c r="U348" s="174"/>
      <c r="V348" s="174"/>
      <c r="W348" s="463"/>
      <c r="X348" s="174"/>
      <c r="Y348" s="311"/>
      <c r="Z348" s="2256"/>
    </row>
    <row r="349" spans="1:26" s="108" customFormat="1" ht="15" customHeight="1" x14ac:dyDescent="0.25">
      <c r="A349" s="881" t="s">
        <v>348</v>
      </c>
      <c r="B349" s="548"/>
      <c r="C349" s="53"/>
      <c r="D349" s="53"/>
      <c r="E349" s="53"/>
      <c r="F349" s="53"/>
      <c r="G349" s="56"/>
      <c r="H349" s="56"/>
      <c r="I349" s="55"/>
      <c r="J349" s="55"/>
      <c r="K349" s="545"/>
      <c r="L349" s="55"/>
      <c r="M349" s="55"/>
      <c r="N349" s="55"/>
      <c r="O349" s="314"/>
      <c r="P349" s="314"/>
      <c r="Q349" s="314"/>
      <c r="R349" s="314"/>
      <c r="S349" s="314"/>
      <c r="T349" s="2560"/>
      <c r="U349" s="314"/>
      <c r="V349" s="314"/>
      <c r="W349" s="314"/>
      <c r="X349" s="314"/>
      <c r="Y349" s="311"/>
      <c r="Z349" s="2256"/>
    </row>
    <row r="350" spans="1:26" s="108" customFormat="1" ht="22.5" customHeight="1" x14ac:dyDescent="0.25">
      <c r="A350" s="294" t="s">
        <v>217</v>
      </c>
      <c r="B350" s="294"/>
      <c r="C350" s="53">
        <f>SUM(C351:C354)</f>
        <v>186420</v>
      </c>
      <c r="D350" s="53">
        <f>SUM(D351:D354)</f>
        <v>77676</v>
      </c>
      <c r="E350" s="53">
        <f>SUM(E351:E354)</f>
        <v>67026</v>
      </c>
      <c r="F350" s="53">
        <f t="shared" ref="F350:F356" si="221">E350/D350*100</f>
        <v>86.289201297698128</v>
      </c>
      <c r="G350" s="56"/>
      <c r="H350" s="56"/>
      <c r="I350" s="55"/>
      <c r="J350" s="55"/>
      <c r="K350" s="545"/>
      <c r="L350" s="55"/>
      <c r="M350" s="55"/>
      <c r="N350" s="55"/>
      <c r="O350" s="314"/>
      <c r="P350" s="314"/>
      <c r="Q350" s="314"/>
      <c r="R350" s="314"/>
      <c r="S350" s="314"/>
      <c r="T350" s="2560"/>
      <c r="U350" s="314"/>
      <c r="V350" s="314"/>
      <c r="W350" s="314"/>
      <c r="X350" s="314"/>
      <c r="Y350" s="311"/>
      <c r="Z350" s="2256"/>
    </row>
    <row r="351" spans="1:26" s="108" customFormat="1" ht="15" customHeight="1" x14ac:dyDescent="0.25">
      <c r="A351" s="294" t="s">
        <v>344</v>
      </c>
      <c r="B351" s="294"/>
      <c r="C351" s="53">
        <v>16000</v>
      </c>
      <c r="D351" s="144">
        <f t="shared" ref="D351:D356" si="222">ROUND(C351/12*$A$3,0)</f>
        <v>6667</v>
      </c>
      <c r="E351" s="527">
        <v>6567</v>
      </c>
      <c r="F351" s="53">
        <f t="shared" si="221"/>
        <v>98.500074996250191</v>
      </c>
      <c r="G351" s="56"/>
      <c r="H351" s="56"/>
      <c r="I351" s="55"/>
      <c r="J351" s="55"/>
      <c r="K351" s="545"/>
      <c r="L351" s="55"/>
      <c r="M351" s="55"/>
      <c r="N351" s="55"/>
      <c r="O351" s="314"/>
      <c r="P351" s="314"/>
      <c r="Q351" s="314"/>
      <c r="R351" s="314"/>
      <c r="S351" s="314"/>
      <c r="T351" s="2560"/>
      <c r="U351" s="314"/>
      <c r="V351" s="314"/>
      <c r="W351" s="314"/>
      <c r="X351" s="314"/>
      <c r="Y351" s="311"/>
      <c r="Z351" s="2256"/>
    </row>
    <row r="352" spans="1:26" s="108" customFormat="1" ht="30" customHeight="1" x14ac:dyDescent="0.25">
      <c r="A352" s="294" t="s">
        <v>332</v>
      </c>
      <c r="B352" s="294"/>
      <c r="C352" s="53">
        <v>55000</v>
      </c>
      <c r="D352" s="144">
        <f t="shared" si="222"/>
        <v>22917</v>
      </c>
      <c r="E352" s="527">
        <v>22202</v>
      </c>
      <c r="F352" s="53">
        <f t="shared" si="221"/>
        <v>96.880045381158098</v>
      </c>
      <c r="G352" s="56"/>
      <c r="H352" s="56"/>
      <c r="I352" s="55"/>
      <c r="J352" s="55"/>
      <c r="K352" s="545"/>
      <c r="L352" s="55"/>
      <c r="M352" s="55"/>
      <c r="N352" s="55"/>
      <c r="O352" s="314"/>
      <c r="P352" s="314"/>
      <c r="Q352" s="314"/>
      <c r="R352" s="314"/>
      <c r="S352" s="314"/>
      <c r="T352" s="2560"/>
      <c r="U352" s="314"/>
      <c r="V352" s="314"/>
      <c r="W352" s="314"/>
      <c r="X352" s="314"/>
      <c r="Y352" s="311"/>
      <c r="Z352" s="2256"/>
    </row>
    <row r="353" spans="1:265" s="108" customFormat="1" ht="33" customHeight="1" x14ac:dyDescent="0.25">
      <c r="A353" s="294" t="s">
        <v>396</v>
      </c>
      <c r="B353" s="294"/>
      <c r="C353" s="53">
        <v>12420</v>
      </c>
      <c r="D353" s="144">
        <f t="shared" si="222"/>
        <v>5175</v>
      </c>
      <c r="E353" s="527"/>
      <c r="F353" s="53">
        <f t="shared" si="221"/>
        <v>0</v>
      </c>
      <c r="G353" s="56"/>
      <c r="H353" s="56"/>
      <c r="I353" s="55"/>
      <c r="J353" s="55"/>
      <c r="K353" s="545"/>
      <c r="L353" s="55"/>
      <c r="M353" s="55"/>
      <c r="N353" s="55"/>
      <c r="O353" s="314"/>
      <c r="P353" s="314"/>
      <c r="Q353" s="314"/>
      <c r="R353" s="314"/>
      <c r="S353" s="314"/>
      <c r="T353" s="2560"/>
      <c r="U353" s="314"/>
      <c r="V353" s="314"/>
      <c r="W353" s="314"/>
      <c r="X353" s="314"/>
      <c r="Y353" s="311"/>
      <c r="Z353" s="2256"/>
    </row>
    <row r="354" spans="1:265" s="108" customFormat="1" ht="19.5" customHeight="1" x14ac:dyDescent="0.25">
      <c r="A354" s="294" t="s">
        <v>333</v>
      </c>
      <c r="B354" s="294"/>
      <c r="C354" s="53">
        <v>103000</v>
      </c>
      <c r="D354" s="144">
        <f t="shared" si="222"/>
        <v>42917</v>
      </c>
      <c r="E354" s="418">
        <v>38257</v>
      </c>
      <c r="F354" s="53">
        <f t="shared" si="221"/>
        <v>89.141831908101693</v>
      </c>
      <c r="G354" s="56"/>
      <c r="H354" s="56"/>
      <c r="I354" s="55"/>
      <c r="J354" s="55"/>
      <c r="K354" s="545"/>
      <c r="L354" s="55"/>
      <c r="M354" s="55"/>
      <c r="N354" s="55"/>
      <c r="O354" s="314"/>
      <c r="P354" s="314"/>
      <c r="Q354" s="314"/>
      <c r="R354" s="314"/>
      <c r="S354" s="314"/>
      <c r="T354" s="2560"/>
      <c r="U354" s="314"/>
      <c r="V354" s="314"/>
      <c r="W354" s="314"/>
      <c r="X354" s="314"/>
      <c r="Y354" s="311"/>
      <c r="Z354" s="2256"/>
    </row>
    <row r="355" spans="1:265" s="108" customFormat="1" ht="30" customHeight="1" x14ac:dyDescent="0.25">
      <c r="A355" s="536" t="s">
        <v>169</v>
      </c>
      <c r="B355" s="294"/>
      <c r="C355" s="53">
        <v>809</v>
      </c>
      <c r="D355" s="144">
        <f t="shared" si="222"/>
        <v>337</v>
      </c>
      <c r="E355" s="418">
        <f>0+E356/4/3.2</f>
        <v>332.59765625</v>
      </c>
      <c r="F355" s="53">
        <f t="shared" si="221"/>
        <v>98.693666543026708</v>
      </c>
      <c r="G355" s="56"/>
      <c r="H355" s="56"/>
      <c r="I355" s="55"/>
      <c r="J355" s="55"/>
      <c r="K355" s="545"/>
      <c r="L355" s="55"/>
      <c r="M355" s="55"/>
      <c r="N355" s="55"/>
      <c r="O355" s="314"/>
      <c r="P355" s="314"/>
      <c r="Q355" s="314"/>
      <c r="R355" s="314"/>
      <c r="S355" s="314"/>
      <c r="T355" s="2560"/>
      <c r="U355" s="314"/>
      <c r="V355" s="314"/>
      <c r="W355" s="314"/>
      <c r="X355" s="314"/>
      <c r="Y355" s="311"/>
      <c r="Z355" s="2256"/>
    </row>
    <row r="356" spans="1:265" s="108" customFormat="1" ht="30" customHeight="1" x14ac:dyDescent="0.25">
      <c r="A356" s="880" t="s">
        <v>339</v>
      </c>
      <c r="B356" s="294"/>
      <c r="C356" s="53">
        <v>10350</v>
      </c>
      <c r="D356" s="144">
        <f t="shared" si="222"/>
        <v>4313</v>
      </c>
      <c r="E356" s="418">
        <v>4257.25</v>
      </c>
      <c r="F356" s="53">
        <f t="shared" si="221"/>
        <v>98.707396243913749</v>
      </c>
      <c r="G356" s="56"/>
      <c r="H356" s="56"/>
      <c r="I356" s="55"/>
      <c r="J356" s="55"/>
      <c r="K356" s="545"/>
      <c r="L356" s="55"/>
      <c r="M356" s="55"/>
      <c r="N356" s="55"/>
      <c r="O356" s="314"/>
      <c r="P356" s="314"/>
      <c r="Q356" s="314"/>
      <c r="R356" s="314"/>
      <c r="S356" s="314"/>
      <c r="T356" s="2560"/>
      <c r="U356" s="314"/>
      <c r="V356" s="314"/>
      <c r="W356" s="314"/>
      <c r="X356" s="314"/>
      <c r="Y356" s="311"/>
      <c r="Z356" s="2256"/>
    </row>
    <row r="357" spans="1:265" s="108" customFormat="1" ht="15" customHeight="1" x14ac:dyDescent="0.25">
      <c r="A357" s="536" t="s">
        <v>170</v>
      </c>
      <c r="B357" s="294"/>
      <c r="C357" s="53"/>
      <c r="D357" s="144"/>
      <c r="E357" s="418"/>
      <c r="F357" s="53"/>
      <c r="G357" s="56"/>
      <c r="H357" s="56"/>
      <c r="I357" s="55"/>
      <c r="J357" s="55"/>
      <c r="K357" s="545"/>
      <c r="L357" s="55"/>
      <c r="M357" s="55"/>
      <c r="N357" s="55"/>
      <c r="O357" s="314"/>
      <c r="P357" s="314"/>
      <c r="Q357" s="314"/>
      <c r="R357" s="314"/>
      <c r="S357" s="314"/>
      <c r="T357" s="2560"/>
      <c r="U357" s="314"/>
      <c r="V357" s="314"/>
      <c r="W357" s="314"/>
      <c r="X357" s="314"/>
      <c r="Y357" s="311"/>
      <c r="Z357" s="2256"/>
    </row>
    <row r="358" spans="1:265" s="108" customFormat="1" ht="15" customHeight="1" x14ac:dyDescent="0.25">
      <c r="A358" s="917" t="s">
        <v>340</v>
      </c>
      <c r="B358" s="294"/>
      <c r="C358" s="53"/>
      <c r="D358" s="144"/>
      <c r="E358" s="418"/>
      <c r="F358" s="53"/>
      <c r="G358" s="56"/>
      <c r="H358" s="56"/>
      <c r="I358" s="55"/>
      <c r="J358" s="55"/>
      <c r="K358" s="545"/>
      <c r="L358" s="55"/>
      <c r="M358" s="55"/>
      <c r="N358" s="55"/>
      <c r="O358" s="314"/>
      <c r="P358" s="314"/>
      <c r="Q358" s="314"/>
      <c r="R358" s="314"/>
      <c r="S358" s="314"/>
      <c r="T358" s="2560"/>
      <c r="U358" s="314"/>
      <c r="V358" s="314"/>
      <c r="W358" s="314"/>
      <c r="X358" s="314"/>
      <c r="Y358" s="311"/>
      <c r="Z358" s="2256"/>
    </row>
    <row r="359" spans="1:265" s="26" customFormat="1" ht="14.25" customHeight="1" x14ac:dyDescent="0.25">
      <c r="A359" s="303" t="s">
        <v>399</v>
      </c>
      <c r="B359" s="534"/>
      <c r="C359" s="57">
        <f>SUM(C350+C355*3.2+C357)</f>
        <v>189008.8</v>
      </c>
      <c r="D359" s="57">
        <f>SUM(D350+D355*3.2+D357)</f>
        <v>78754.399999999994</v>
      </c>
      <c r="E359" s="57">
        <f>SUM(E350+E355*3.2+E357)</f>
        <v>68090.3125</v>
      </c>
      <c r="F359" s="57">
        <f>E359/D359*100</f>
        <v>86.45905816055992</v>
      </c>
      <c r="G359" s="270"/>
      <c r="H359" s="270"/>
      <c r="I359" s="170"/>
      <c r="J359" s="170"/>
      <c r="K359" s="673"/>
      <c r="L359" s="170"/>
      <c r="M359" s="170"/>
      <c r="N359" s="170"/>
      <c r="O359" s="62">
        <v>257213.74284999995</v>
      </c>
      <c r="P359" s="62">
        <v>257213.74284999995</v>
      </c>
      <c r="Q359" s="62">
        <v>257213.74284999995</v>
      </c>
      <c r="R359" s="62">
        <v>257213.74284999995</v>
      </c>
      <c r="S359" s="62">
        <v>257213.74284999995</v>
      </c>
      <c r="T359" s="2562">
        <f>O359/12*$A$3+(P359-O359)/11*4+(Q359-P359)/10*3+(R359-Q359)/9*2+(S359-R359)/8*1</f>
        <v>107172.39285416665</v>
      </c>
      <c r="U359" s="72">
        <f>X359-W359</f>
        <v>107148.32995000006</v>
      </c>
      <c r="V359" s="72">
        <f>U359-T359</f>
        <v>-24.062904166596127</v>
      </c>
      <c r="W359" s="587">
        <v>-12.717049999999999</v>
      </c>
      <c r="X359" s="62">
        <v>107135.61290000005</v>
      </c>
      <c r="Y359" s="311"/>
      <c r="Z359" s="2256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  <c r="EC359" s="31"/>
      <c r="ED359" s="31"/>
      <c r="EE359" s="31"/>
      <c r="EF359" s="31"/>
      <c r="EG359" s="31"/>
      <c r="EH359" s="31"/>
      <c r="EI359" s="31"/>
      <c r="EJ359" s="31"/>
      <c r="EK359" s="31"/>
      <c r="EL359" s="31"/>
      <c r="EM359" s="31"/>
      <c r="EN359" s="31"/>
      <c r="EO359" s="31"/>
      <c r="EP359" s="31"/>
      <c r="EQ359" s="31"/>
      <c r="ER359" s="31"/>
      <c r="ES359" s="31"/>
      <c r="ET359" s="31"/>
      <c r="EU359" s="31"/>
      <c r="EV359" s="31"/>
      <c r="EW359" s="31"/>
      <c r="EX359" s="31"/>
      <c r="EY359" s="31"/>
      <c r="EZ359" s="31"/>
      <c r="FA359" s="31"/>
      <c r="FB359" s="31"/>
      <c r="FC359" s="31"/>
      <c r="FD359" s="31"/>
      <c r="FE359" s="31"/>
      <c r="FF359" s="31"/>
      <c r="FG359" s="31"/>
      <c r="FH359" s="31"/>
      <c r="FI359" s="31"/>
      <c r="FJ359" s="31"/>
      <c r="FK359" s="31"/>
      <c r="FL359" s="31"/>
      <c r="FM359" s="31"/>
      <c r="FN359" s="31"/>
      <c r="FO359" s="31"/>
      <c r="FP359" s="31"/>
      <c r="FQ359" s="31"/>
      <c r="FR359" s="31"/>
      <c r="FS359" s="31"/>
      <c r="FT359" s="31"/>
      <c r="FU359" s="31"/>
      <c r="FV359" s="31"/>
      <c r="FW359" s="31"/>
      <c r="FX359" s="31"/>
      <c r="FY359" s="31"/>
      <c r="FZ359" s="31"/>
      <c r="GA359" s="31"/>
      <c r="GB359" s="31"/>
      <c r="GC359" s="31"/>
      <c r="GD359" s="31"/>
      <c r="GE359" s="31"/>
      <c r="GF359" s="31"/>
      <c r="GG359" s="31"/>
      <c r="GH359" s="31"/>
      <c r="GI359" s="31"/>
      <c r="GJ359" s="31"/>
      <c r="GK359" s="31"/>
      <c r="GL359" s="31"/>
      <c r="GM359" s="31"/>
      <c r="GN359" s="31"/>
      <c r="GO359" s="31"/>
      <c r="GP359" s="31"/>
      <c r="GQ359" s="31"/>
      <c r="GR359" s="31"/>
      <c r="GS359" s="31"/>
      <c r="GT359" s="31"/>
      <c r="GU359" s="31"/>
      <c r="GV359" s="31"/>
      <c r="GW359" s="31"/>
      <c r="GX359" s="31"/>
      <c r="GY359" s="31"/>
      <c r="GZ359" s="31"/>
      <c r="HA359" s="31"/>
      <c r="HB359" s="31"/>
      <c r="HC359" s="31"/>
      <c r="HD359" s="31"/>
      <c r="HE359" s="31"/>
      <c r="HF359" s="31"/>
      <c r="HG359" s="31"/>
      <c r="HH359" s="31"/>
      <c r="HI359" s="31"/>
      <c r="HJ359" s="31"/>
      <c r="HK359" s="31"/>
      <c r="HL359" s="31"/>
      <c r="HM359" s="31"/>
      <c r="HN359" s="31"/>
      <c r="HO359" s="31"/>
      <c r="HP359" s="31"/>
      <c r="HQ359" s="31"/>
      <c r="HR359" s="31"/>
      <c r="HS359" s="31"/>
      <c r="HT359" s="31"/>
      <c r="HU359" s="31"/>
      <c r="HV359" s="31"/>
      <c r="HW359" s="31"/>
      <c r="HX359" s="31"/>
      <c r="HY359" s="31"/>
      <c r="HZ359" s="31"/>
      <c r="IA359" s="31"/>
      <c r="IB359" s="31"/>
      <c r="IC359" s="31"/>
      <c r="ID359" s="31"/>
      <c r="IE359" s="31"/>
      <c r="IF359" s="31"/>
      <c r="IG359" s="31"/>
      <c r="IH359" s="31"/>
      <c r="II359" s="31"/>
      <c r="IJ359" s="31"/>
      <c r="IK359" s="31"/>
      <c r="IL359" s="31"/>
      <c r="IM359" s="31"/>
      <c r="IN359" s="31"/>
      <c r="IO359" s="31"/>
      <c r="IP359" s="31"/>
      <c r="IQ359" s="31"/>
      <c r="IR359" s="31"/>
      <c r="IS359" s="31"/>
      <c r="IT359" s="31"/>
      <c r="IU359" s="31"/>
      <c r="IV359" s="31"/>
      <c r="IW359" s="31"/>
      <c r="IX359" s="31"/>
      <c r="IY359" s="31"/>
      <c r="IZ359" s="31"/>
      <c r="JA359" s="31"/>
      <c r="JB359" s="31"/>
      <c r="JC359" s="31"/>
      <c r="JD359" s="31"/>
      <c r="JE359" s="31"/>
    </row>
    <row r="360" spans="1:265" ht="15" customHeight="1" x14ac:dyDescent="0.25">
      <c r="A360" s="608" t="s">
        <v>172</v>
      </c>
      <c r="B360" s="296"/>
      <c r="C360" s="312"/>
      <c r="D360" s="312"/>
      <c r="E360" s="679"/>
      <c r="F360" s="312"/>
      <c r="G360" s="156"/>
      <c r="H360" s="156"/>
      <c r="I360" s="174"/>
      <c r="J360" s="174"/>
      <c r="K360" s="423"/>
      <c r="L360" s="174"/>
      <c r="M360" s="174"/>
      <c r="N360" s="174"/>
      <c r="O360" s="37">
        <v>0</v>
      </c>
      <c r="P360" s="37">
        <v>0</v>
      </c>
      <c r="Q360" s="37">
        <v>0</v>
      </c>
      <c r="R360" s="37">
        <v>0</v>
      </c>
      <c r="S360" s="37">
        <v>0</v>
      </c>
      <c r="T360" s="2558">
        <v>0</v>
      </c>
      <c r="U360" s="37">
        <v>0</v>
      </c>
      <c r="V360" s="37">
        <v>0</v>
      </c>
      <c r="W360" s="520"/>
      <c r="X360" s="37"/>
      <c r="Y360" s="311"/>
      <c r="Z360" s="2256"/>
    </row>
    <row r="361" spans="1:265" ht="15.75" customHeight="1" x14ac:dyDescent="0.25">
      <c r="A361" s="621" t="s">
        <v>140</v>
      </c>
      <c r="B361" s="149"/>
      <c r="C361" s="265">
        <v>180000</v>
      </c>
      <c r="D361" s="144">
        <f t="shared" ref="D361:D393" si="223">ROUND(C361/12*$A$3,0)</f>
        <v>75000</v>
      </c>
      <c r="E361" s="418">
        <v>99171</v>
      </c>
      <c r="F361" s="144">
        <f t="shared" ref="F361:F393" si="224">E361/D361*100</f>
        <v>132.22799999999998</v>
      </c>
      <c r="G361" s="270"/>
      <c r="H361" s="270"/>
      <c r="I361" s="171"/>
      <c r="J361" s="171"/>
      <c r="K361" s="678"/>
      <c r="L361" s="171"/>
      <c r="M361" s="171"/>
      <c r="N361" s="171"/>
      <c r="O361" s="37"/>
      <c r="P361" s="37"/>
      <c r="Q361" s="37"/>
      <c r="R361" s="37"/>
      <c r="S361" s="37"/>
      <c r="T361" s="2558"/>
      <c r="U361" s="37"/>
      <c r="V361" s="37"/>
      <c r="W361" s="520"/>
      <c r="X361" s="37"/>
      <c r="Y361" s="311"/>
      <c r="Z361" s="2256"/>
    </row>
    <row r="362" spans="1:265" ht="15.75" customHeight="1" x14ac:dyDescent="0.25">
      <c r="A362" s="621" t="s">
        <v>106</v>
      </c>
      <c r="B362" s="149"/>
      <c r="C362" s="265">
        <v>10000</v>
      </c>
      <c r="D362" s="144">
        <f t="shared" si="223"/>
        <v>4167</v>
      </c>
      <c r="E362" s="418">
        <v>4126</v>
      </c>
      <c r="F362" s="144">
        <f t="shared" si="224"/>
        <v>99.01607871370291</v>
      </c>
      <c r="G362" s="270"/>
      <c r="H362" s="270"/>
      <c r="I362" s="171"/>
      <c r="J362" s="171"/>
      <c r="K362" s="678"/>
      <c r="L362" s="171"/>
      <c r="M362" s="171"/>
      <c r="N362" s="171"/>
      <c r="O362" s="37"/>
      <c r="P362" s="37"/>
      <c r="Q362" s="37"/>
      <c r="R362" s="37"/>
      <c r="S362" s="37"/>
      <c r="T362" s="2558"/>
      <c r="U362" s="37"/>
      <c r="V362" s="37"/>
      <c r="W362" s="520"/>
      <c r="X362" s="37"/>
      <c r="Y362" s="311"/>
      <c r="Z362" s="2256"/>
    </row>
    <row r="363" spans="1:265" ht="30" customHeight="1" x14ac:dyDescent="0.25">
      <c r="A363" s="621" t="s">
        <v>113</v>
      </c>
      <c r="B363" s="160"/>
      <c r="C363" s="265">
        <v>700</v>
      </c>
      <c r="D363" s="144">
        <f t="shared" si="223"/>
        <v>292</v>
      </c>
      <c r="E363" s="418">
        <v>337</v>
      </c>
      <c r="F363" s="144">
        <f t="shared" si="224"/>
        <v>115.41095890410959</v>
      </c>
      <c r="G363" s="270"/>
      <c r="H363" s="270"/>
      <c r="I363" s="171"/>
      <c r="J363" s="171"/>
      <c r="K363" s="678"/>
      <c r="L363" s="171"/>
      <c r="M363" s="171"/>
      <c r="N363" s="171"/>
      <c r="O363" s="37"/>
      <c r="P363" s="37"/>
      <c r="Q363" s="37"/>
      <c r="R363" s="37"/>
      <c r="S363" s="37"/>
      <c r="T363" s="2558"/>
      <c r="U363" s="37"/>
      <c r="V363" s="37"/>
      <c r="W363" s="520"/>
      <c r="X363" s="37"/>
      <c r="Y363" s="311"/>
      <c r="Z363" s="2256"/>
    </row>
    <row r="364" spans="1:265" ht="15" customHeight="1" x14ac:dyDescent="0.25">
      <c r="A364" s="621" t="s">
        <v>109</v>
      </c>
      <c r="B364" s="149"/>
      <c r="C364" s="265">
        <v>16500</v>
      </c>
      <c r="D364" s="144">
        <f t="shared" si="223"/>
        <v>6875</v>
      </c>
      <c r="E364" s="418">
        <v>6241</v>
      </c>
      <c r="F364" s="144">
        <f t="shared" si="224"/>
        <v>90.778181818181807</v>
      </c>
      <c r="G364" s="270"/>
      <c r="H364" s="270"/>
      <c r="I364" s="171"/>
      <c r="J364" s="171"/>
      <c r="K364" s="678"/>
      <c r="L364" s="171"/>
      <c r="M364" s="171"/>
      <c r="N364" s="171"/>
      <c r="O364" s="37"/>
      <c r="P364" s="37"/>
      <c r="Q364" s="37"/>
      <c r="R364" s="37"/>
      <c r="S364" s="37"/>
      <c r="T364" s="2558"/>
      <c r="U364" s="37"/>
      <c r="V364" s="37"/>
      <c r="W364" s="520"/>
      <c r="X364" s="37"/>
      <c r="Y364" s="311"/>
      <c r="Z364" s="2256"/>
    </row>
    <row r="365" spans="1:265" ht="30" customHeight="1" x14ac:dyDescent="0.25">
      <c r="A365" s="621" t="s">
        <v>324</v>
      </c>
      <c r="B365" s="160"/>
      <c r="C365" s="265">
        <v>3500</v>
      </c>
      <c r="D365" s="144">
        <f t="shared" si="223"/>
        <v>1458</v>
      </c>
      <c r="E365" s="418">
        <v>1459</v>
      </c>
      <c r="F365" s="144">
        <f t="shared" si="224"/>
        <v>100.06858710562415</v>
      </c>
      <c r="G365" s="270"/>
      <c r="H365" s="270"/>
      <c r="I365" s="171"/>
      <c r="J365" s="171"/>
      <c r="K365" s="678"/>
      <c r="L365" s="171"/>
      <c r="M365" s="171"/>
      <c r="N365" s="171"/>
      <c r="O365" s="37"/>
      <c r="P365" s="37"/>
      <c r="Q365" s="37"/>
      <c r="R365" s="37"/>
      <c r="S365" s="37"/>
      <c r="T365" s="2558"/>
      <c r="U365" s="37"/>
      <c r="V365" s="37"/>
      <c r="W365" s="520"/>
      <c r="X365" s="37"/>
      <c r="Y365" s="311"/>
      <c r="Z365" s="2256"/>
    </row>
    <row r="366" spans="1:265" ht="15" customHeight="1" x14ac:dyDescent="0.25">
      <c r="A366" s="621" t="s">
        <v>322</v>
      </c>
      <c r="B366" s="149"/>
      <c r="C366" s="265">
        <v>23100</v>
      </c>
      <c r="D366" s="144">
        <f t="shared" si="223"/>
        <v>9625</v>
      </c>
      <c r="E366" s="418">
        <v>8768</v>
      </c>
      <c r="F366" s="144">
        <f t="shared" si="224"/>
        <v>91.096103896103898</v>
      </c>
      <c r="G366" s="270"/>
      <c r="H366" s="270"/>
      <c r="I366" s="171"/>
      <c r="J366" s="171"/>
      <c r="K366" s="678"/>
      <c r="L366" s="171"/>
      <c r="M366" s="171"/>
      <c r="N366" s="171"/>
      <c r="O366" s="37"/>
      <c r="P366" s="37"/>
      <c r="Q366" s="37"/>
      <c r="R366" s="37"/>
      <c r="S366" s="37"/>
      <c r="T366" s="2558"/>
      <c r="U366" s="37"/>
      <c r="V366" s="37"/>
      <c r="W366" s="520"/>
      <c r="X366" s="37"/>
      <c r="Y366" s="311"/>
      <c r="Z366" s="2256"/>
    </row>
    <row r="367" spans="1:265" ht="15.75" customHeight="1" x14ac:dyDescent="0.25">
      <c r="A367" s="621" t="s">
        <v>110</v>
      </c>
      <c r="B367" s="149"/>
      <c r="C367" s="265">
        <v>8000</v>
      </c>
      <c r="D367" s="144">
        <f t="shared" si="223"/>
        <v>3333</v>
      </c>
      <c r="E367" s="418">
        <v>2634</v>
      </c>
      <c r="F367" s="144">
        <f t="shared" si="224"/>
        <v>79.027902790279029</v>
      </c>
      <c r="G367" s="270"/>
      <c r="H367" s="270"/>
      <c r="I367" s="171"/>
      <c r="J367" s="171"/>
      <c r="K367" s="678"/>
      <c r="L367" s="171"/>
      <c r="M367" s="171"/>
      <c r="N367" s="171"/>
      <c r="O367" s="37"/>
      <c r="P367" s="37"/>
      <c r="Q367" s="37"/>
      <c r="R367" s="37"/>
      <c r="S367" s="37"/>
      <c r="T367" s="2558"/>
      <c r="U367" s="37"/>
      <c r="V367" s="37"/>
      <c r="W367" s="520"/>
      <c r="X367" s="37"/>
      <c r="Y367" s="311"/>
      <c r="Z367" s="2256"/>
    </row>
    <row r="368" spans="1:265" ht="15.75" customHeight="1" x14ac:dyDescent="0.25">
      <c r="A368" s="621" t="s">
        <v>114</v>
      </c>
      <c r="B368" s="149"/>
      <c r="C368" s="265">
        <v>950</v>
      </c>
      <c r="D368" s="144">
        <f t="shared" si="223"/>
        <v>396</v>
      </c>
      <c r="E368" s="418">
        <v>360</v>
      </c>
      <c r="F368" s="144">
        <f t="shared" si="224"/>
        <v>90.909090909090907</v>
      </c>
      <c r="G368" s="270"/>
      <c r="H368" s="270"/>
      <c r="I368" s="171"/>
      <c r="J368" s="171"/>
      <c r="K368" s="678"/>
      <c r="L368" s="171"/>
      <c r="M368" s="171"/>
      <c r="N368" s="171"/>
      <c r="O368" s="37"/>
      <c r="P368" s="37"/>
      <c r="Q368" s="37"/>
      <c r="R368" s="37"/>
      <c r="S368" s="37"/>
      <c r="T368" s="2558">
        <f>O368/12</f>
        <v>0</v>
      </c>
      <c r="U368" s="37">
        <f>X368-W368</f>
        <v>0</v>
      </c>
      <c r="V368" s="37">
        <f>U368-T368</f>
        <v>0</v>
      </c>
      <c r="W368" s="520"/>
      <c r="X368" s="37"/>
      <c r="Y368" s="311"/>
      <c r="Z368" s="2256"/>
    </row>
    <row r="369" spans="1:26" ht="25.5" customHeight="1" x14ac:dyDescent="0.25">
      <c r="A369" s="621" t="s">
        <v>88</v>
      </c>
      <c r="B369" s="160"/>
      <c r="C369" s="265">
        <v>10850</v>
      </c>
      <c r="D369" s="144">
        <f t="shared" si="223"/>
        <v>4521</v>
      </c>
      <c r="E369" s="418">
        <v>5039</v>
      </c>
      <c r="F369" s="144">
        <f t="shared" si="224"/>
        <v>111.45764211457643</v>
      </c>
      <c r="G369" s="270"/>
      <c r="H369" s="270"/>
      <c r="I369" s="171"/>
      <c r="J369" s="171"/>
      <c r="K369" s="678"/>
      <c r="L369" s="171"/>
      <c r="M369" s="171"/>
      <c r="N369" s="171"/>
      <c r="O369" s="37"/>
      <c r="P369" s="37"/>
      <c r="Q369" s="37"/>
      <c r="R369" s="37"/>
      <c r="S369" s="37"/>
      <c r="T369" s="2558"/>
      <c r="U369" s="37"/>
      <c r="V369" s="37"/>
      <c r="W369" s="520"/>
      <c r="X369" s="37"/>
      <c r="Y369" s="311"/>
      <c r="Z369" s="2256"/>
    </row>
    <row r="370" spans="1:26" ht="15.75" x14ac:dyDescent="0.25">
      <c r="A370" s="621" t="s">
        <v>35</v>
      </c>
      <c r="B370" s="149"/>
      <c r="C370" s="265">
        <v>2700</v>
      </c>
      <c r="D370" s="144">
        <f t="shared" si="223"/>
        <v>1125</v>
      </c>
      <c r="E370" s="418">
        <v>1134</v>
      </c>
      <c r="F370" s="144">
        <f t="shared" si="224"/>
        <v>100.8</v>
      </c>
      <c r="G370" s="270"/>
      <c r="H370" s="270"/>
      <c r="I370" s="171"/>
      <c r="J370" s="171"/>
      <c r="K370" s="678"/>
      <c r="L370" s="171"/>
      <c r="M370" s="171"/>
      <c r="N370" s="171"/>
      <c r="O370" s="37"/>
      <c r="P370" s="37"/>
      <c r="Q370" s="37"/>
      <c r="R370" s="37"/>
      <c r="S370" s="37"/>
      <c r="T370" s="2558"/>
      <c r="U370" s="37"/>
      <c r="V370" s="37"/>
      <c r="W370" s="520"/>
      <c r="X370" s="37"/>
      <c r="Y370" s="311"/>
      <c r="Z370" s="2256"/>
    </row>
    <row r="371" spans="1:26" ht="15.75" customHeight="1" x14ac:dyDescent="0.25">
      <c r="A371" s="621" t="s">
        <v>81</v>
      </c>
      <c r="B371" s="149"/>
      <c r="C371" s="265">
        <v>3200</v>
      </c>
      <c r="D371" s="144">
        <f t="shared" si="223"/>
        <v>1333</v>
      </c>
      <c r="E371" s="418">
        <v>1324</v>
      </c>
      <c r="F371" s="144">
        <f t="shared" si="224"/>
        <v>99.32483120780195</v>
      </c>
      <c r="G371" s="270"/>
      <c r="H371" s="270"/>
      <c r="I371" s="171"/>
      <c r="J371" s="171"/>
      <c r="K371" s="678"/>
      <c r="L371" s="171"/>
      <c r="M371" s="171"/>
      <c r="N371" s="171"/>
      <c r="O371" s="37"/>
      <c r="P371" s="37"/>
      <c r="Q371" s="37"/>
      <c r="R371" s="37"/>
      <c r="S371" s="37"/>
      <c r="T371" s="2558"/>
      <c r="U371" s="37"/>
      <c r="V371" s="37"/>
      <c r="W371" s="520"/>
      <c r="X371" s="37"/>
      <c r="Y371" s="311"/>
      <c r="Z371" s="2256"/>
    </row>
    <row r="372" spans="1:26" ht="31.5" customHeight="1" x14ac:dyDescent="0.25">
      <c r="A372" s="621" t="s">
        <v>318</v>
      </c>
      <c r="B372" s="149"/>
      <c r="C372" s="265">
        <v>750</v>
      </c>
      <c r="D372" s="144">
        <f t="shared" si="223"/>
        <v>313</v>
      </c>
      <c r="E372" s="418">
        <v>293</v>
      </c>
      <c r="F372" s="144">
        <f t="shared" si="224"/>
        <v>93.610223642172514</v>
      </c>
      <c r="G372" s="270"/>
      <c r="H372" s="270"/>
      <c r="I372" s="171"/>
      <c r="J372" s="171"/>
      <c r="K372" s="678"/>
      <c r="L372" s="171"/>
      <c r="M372" s="171"/>
      <c r="N372" s="171"/>
      <c r="O372" s="37"/>
      <c r="P372" s="37"/>
      <c r="Q372" s="37"/>
      <c r="R372" s="37"/>
      <c r="S372" s="37"/>
      <c r="T372" s="2558"/>
      <c r="U372" s="37"/>
      <c r="V372" s="37"/>
      <c r="W372" s="520"/>
      <c r="X372" s="37"/>
      <c r="Y372" s="311"/>
      <c r="Z372" s="2256"/>
    </row>
    <row r="373" spans="1:26" ht="47.25" customHeight="1" x14ac:dyDescent="0.25">
      <c r="A373" s="621" t="s">
        <v>317</v>
      </c>
      <c r="B373" s="149"/>
      <c r="C373" s="265">
        <v>5800</v>
      </c>
      <c r="D373" s="144">
        <f t="shared" si="223"/>
        <v>2417</v>
      </c>
      <c r="E373" s="418">
        <v>2607</v>
      </c>
      <c r="F373" s="144">
        <f t="shared" si="224"/>
        <v>107.86098469176666</v>
      </c>
      <c r="G373" s="270"/>
      <c r="H373" s="270"/>
      <c r="I373" s="171"/>
      <c r="J373" s="171"/>
      <c r="K373" s="678"/>
      <c r="L373" s="171"/>
      <c r="M373" s="171"/>
      <c r="N373" s="171"/>
      <c r="O373" s="37"/>
      <c r="P373" s="37"/>
      <c r="Q373" s="37"/>
      <c r="R373" s="37"/>
      <c r="S373" s="37"/>
      <c r="T373" s="2558"/>
      <c r="U373" s="37"/>
      <c r="V373" s="37"/>
      <c r="W373" s="520"/>
      <c r="X373" s="37"/>
      <c r="Y373" s="311"/>
      <c r="Z373" s="2256"/>
    </row>
    <row r="374" spans="1:26" ht="15" customHeight="1" x14ac:dyDescent="0.25">
      <c r="A374" s="621" t="s">
        <v>139</v>
      </c>
      <c r="B374" s="149"/>
      <c r="C374" s="265">
        <v>3000</v>
      </c>
      <c r="D374" s="144">
        <f t="shared" si="223"/>
        <v>1250</v>
      </c>
      <c r="E374" s="418">
        <v>1246</v>
      </c>
      <c r="F374" s="144">
        <f t="shared" si="224"/>
        <v>99.68</v>
      </c>
      <c r="G374" s="270"/>
      <c r="H374" s="270"/>
      <c r="I374" s="171"/>
      <c r="J374" s="171"/>
      <c r="K374" s="678"/>
      <c r="L374" s="171"/>
      <c r="M374" s="171"/>
      <c r="N374" s="171"/>
      <c r="O374" s="37"/>
      <c r="P374" s="37"/>
      <c r="Q374" s="37"/>
      <c r="R374" s="37"/>
      <c r="S374" s="37"/>
      <c r="T374" s="2558"/>
      <c r="U374" s="37"/>
      <c r="V374" s="37"/>
      <c r="W374" s="520"/>
      <c r="X374" s="37"/>
      <c r="Y374" s="311"/>
      <c r="Z374" s="2256"/>
    </row>
    <row r="375" spans="1:26" ht="15" customHeight="1" x14ac:dyDescent="0.25">
      <c r="A375" s="621" t="s">
        <v>64</v>
      </c>
      <c r="B375" s="149"/>
      <c r="C375" s="265">
        <v>4000</v>
      </c>
      <c r="D375" s="144">
        <f t="shared" si="223"/>
        <v>1667</v>
      </c>
      <c r="E375" s="418">
        <v>1627</v>
      </c>
      <c r="F375" s="144">
        <f t="shared" si="224"/>
        <v>97.600479904019195</v>
      </c>
      <c r="G375" s="270"/>
      <c r="H375" s="270"/>
      <c r="I375" s="171"/>
      <c r="J375" s="171"/>
      <c r="K375" s="678"/>
      <c r="L375" s="171"/>
      <c r="M375" s="171"/>
      <c r="N375" s="171"/>
      <c r="O375" s="37"/>
      <c r="P375" s="37"/>
      <c r="Q375" s="37"/>
      <c r="R375" s="37"/>
      <c r="S375" s="37"/>
      <c r="T375" s="2558"/>
      <c r="U375" s="37"/>
      <c r="V375" s="37"/>
      <c r="W375" s="520"/>
      <c r="X375" s="37"/>
      <c r="Y375" s="311"/>
      <c r="Z375" s="2256"/>
    </row>
    <row r="376" spans="1:26" ht="15.75" customHeight="1" x14ac:dyDescent="0.25">
      <c r="A376" s="621" t="s">
        <v>40</v>
      </c>
      <c r="B376" s="160"/>
      <c r="C376" s="265">
        <v>25500</v>
      </c>
      <c r="D376" s="144">
        <f t="shared" si="223"/>
        <v>10625</v>
      </c>
      <c r="E376" s="418">
        <v>13027</v>
      </c>
      <c r="F376" s="144">
        <f t="shared" si="224"/>
        <v>122.6070588235294</v>
      </c>
      <c r="G376" s="270"/>
      <c r="H376" s="270"/>
      <c r="I376" s="171"/>
      <c r="J376" s="171"/>
      <c r="K376" s="678"/>
      <c r="L376" s="171"/>
      <c r="M376" s="171"/>
      <c r="N376" s="171"/>
      <c r="O376" s="37"/>
      <c r="P376" s="37"/>
      <c r="Q376" s="37"/>
      <c r="R376" s="37"/>
      <c r="S376" s="37"/>
      <c r="T376" s="2558"/>
      <c r="U376" s="37"/>
      <c r="V376" s="37"/>
      <c r="W376" s="520"/>
      <c r="X376" s="37"/>
      <c r="Y376" s="311"/>
      <c r="Z376" s="2256"/>
    </row>
    <row r="377" spans="1:26" ht="15.75" customHeight="1" x14ac:dyDescent="0.25">
      <c r="A377" s="621" t="s">
        <v>142</v>
      </c>
      <c r="B377" s="149"/>
      <c r="C377" s="265">
        <v>64000</v>
      </c>
      <c r="D377" s="144">
        <f t="shared" si="223"/>
        <v>26667</v>
      </c>
      <c r="E377" s="418">
        <v>34006</v>
      </c>
      <c r="F377" s="144">
        <f t="shared" si="224"/>
        <v>127.52090598867514</v>
      </c>
      <c r="G377" s="270"/>
      <c r="H377" s="270"/>
      <c r="I377" s="171"/>
      <c r="J377" s="171"/>
      <c r="K377" s="678"/>
      <c r="L377" s="171"/>
      <c r="M377" s="171"/>
      <c r="N377" s="171"/>
      <c r="O377" s="37"/>
      <c r="P377" s="37"/>
      <c r="Q377" s="37"/>
      <c r="R377" s="37"/>
      <c r="S377" s="37"/>
      <c r="T377" s="2558">
        <f>O377/12</f>
        <v>0</v>
      </c>
      <c r="U377" s="37">
        <f>X377-W377</f>
        <v>0</v>
      </c>
      <c r="V377" s="37">
        <f>U377-T377</f>
        <v>0</v>
      </c>
      <c r="W377" s="520"/>
      <c r="X377" s="37"/>
      <c r="Y377" s="311"/>
      <c r="Z377" s="2256"/>
    </row>
    <row r="378" spans="1:26" ht="15.75" customHeight="1" x14ac:dyDescent="0.25">
      <c r="A378" s="621" t="s">
        <v>138</v>
      </c>
      <c r="B378" s="149"/>
      <c r="C378" s="265">
        <v>2600</v>
      </c>
      <c r="D378" s="144">
        <f t="shared" si="223"/>
        <v>1083</v>
      </c>
      <c r="E378" s="418">
        <v>1105</v>
      </c>
      <c r="F378" s="144">
        <f t="shared" si="224"/>
        <v>102.03139427516159</v>
      </c>
      <c r="G378" s="270"/>
      <c r="H378" s="270"/>
      <c r="I378" s="171"/>
      <c r="J378" s="171"/>
      <c r="K378" s="678"/>
      <c r="L378" s="171"/>
      <c r="M378" s="171"/>
      <c r="N378" s="171"/>
      <c r="O378" s="37"/>
      <c r="P378" s="37"/>
      <c r="Q378" s="37"/>
      <c r="R378" s="37"/>
      <c r="S378" s="37"/>
      <c r="T378" s="2558"/>
      <c r="U378" s="37"/>
      <c r="V378" s="37"/>
      <c r="W378" s="520"/>
      <c r="X378" s="37"/>
      <c r="Y378" s="311"/>
      <c r="Z378" s="2256"/>
    </row>
    <row r="379" spans="1:26" ht="15.75" customHeight="1" x14ac:dyDescent="0.25">
      <c r="A379" s="621" t="s">
        <v>67</v>
      </c>
      <c r="B379" s="149"/>
      <c r="C379" s="265">
        <v>40</v>
      </c>
      <c r="D379" s="144">
        <f t="shared" si="223"/>
        <v>17</v>
      </c>
      <c r="E379" s="418">
        <v>23</v>
      </c>
      <c r="F379" s="144">
        <f t="shared" si="224"/>
        <v>135.29411764705884</v>
      </c>
      <c r="G379" s="156"/>
      <c r="H379" s="156"/>
      <c r="I379" s="174"/>
      <c r="J379" s="174"/>
      <c r="K379" s="423"/>
      <c r="L379" s="174"/>
      <c r="M379" s="174"/>
      <c r="N379" s="174"/>
      <c r="O379" s="37"/>
      <c r="P379" s="37"/>
      <c r="Q379" s="37"/>
      <c r="R379" s="37"/>
      <c r="S379" s="37"/>
      <c r="T379" s="2558"/>
      <c r="U379" s="37"/>
      <c r="V379" s="37"/>
      <c r="W379" s="520"/>
      <c r="X379" s="37"/>
      <c r="Y379" s="311"/>
      <c r="Z379" s="2256"/>
    </row>
    <row r="380" spans="1:26" ht="32.25" customHeight="1" x14ac:dyDescent="0.25">
      <c r="A380" s="621" t="s">
        <v>145</v>
      </c>
      <c r="B380" s="149"/>
      <c r="C380" s="265">
        <v>6000</v>
      </c>
      <c r="D380" s="144">
        <f t="shared" si="223"/>
        <v>2500</v>
      </c>
      <c r="E380" s="418">
        <v>3802</v>
      </c>
      <c r="F380" s="144">
        <f t="shared" si="224"/>
        <v>152.07999999999998</v>
      </c>
      <c r="G380" s="156"/>
      <c r="H380" s="156"/>
      <c r="I380" s="174"/>
      <c r="J380" s="174"/>
      <c r="K380" s="423"/>
      <c r="L380" s="174"/>
      <c r="M380" s="174"/>
      <c r="N380" s="174"/>
      <c r="O380" s="37"/>
      <c r="P380" s="37"/>
      <c r="Q380" s="37"/>
      <c r="R380" s="37"/>
      <c r="S380" s="37"/>
      <c r="T380" s="2558"/>
      <c r="U380" s="37"/>
      <c r="V380" s="37"/>
      <c r="W380" s="520"/>
      <c r="X380" s="37"/>
      <c r="Y380" s="311"/>
      <c r="Z380" s="2256"/>
    </row>
    <row r="381" spans="1:26" ht="31.5" customHeight="1" x14ac:dyDescent="0.25">
      <c r="A381" s="621" t="s">
        <v>146</v>
      </c>
      <c r="B381" s="149"/>
      <c r="C381" s="265">
        <v>6500</v>
      </c>
      <c r="D381" s="144">
        <f t="shared" si="223"/>
        <v>2708</v>
      </c>
      <c r="E381" s="418">
        <v>3452</v>
      </c>
      <c r="F381" s="144">
        <f t="shared" si="224"/>
        <v>127.47415066469718</v>
      </c>
      <c r="G381" s="270"/>
      <c r="H381" s="270"/>
      <c r="I381" s="171"/>
      <c r="J381" s="171"/>
      <c r="K381" s="678"/>
      <c r="L381" s="171"/>
      <c r="M381" s="171"/>
      <c r="N381" s="171"/>
      <c r="O381" s="37"/>
      <c r="P381" s="37"/>
      <c r="Q381" s="37"/>
      <c r="R381" s="37"/>
      <c r="S381" s="37"/>
      <c r="T381" s="2558">
        <f>O381/12</f>
        <v>0</v>
      </c>
      <c r="U381" s="37">
        <f>X381-W381</f>
        <v>0</v>
      </c>
      <c r="V381" s="37">
        <f>U381-T381</f>
        <v>0</v>
      </c>
      <c r="W381" s="520"/>
      <c r="X381" s="37"/>
      <c r="Y381" s="311"/>
      <c r="Z381" s="2256"/>
    </row>
    <row r="382" spans="1:26" ht="15.75" customHeight="1" x14ac:dyDescent="0.25">
      <c r="A382" s="621" t="s">
        <v>320</v>
      </c>
      <c r="B382" s="149"/>
      <c r="C382" s="265">
        <v>1000</v>
      </c>
      <c r="D382" s="144">
        <f t="shared" si="223"/>
        <v>417</v>
      </c>
      <c r="E382" s="418">
        <v>709</v>
      </c>
      <c r="F382" s="144">
        <f t="shared" si="224"/>
        <v>170.02398081534773</v>
      </c>
      <c r="G382" s="270"/>
      <c r="H382" s="270"/>
      <c r="I382" s="171"/>
      <c r="J382" s="171"/>
      <c r="K382" s="678"/>
      <c r="L382" s="171"/>
      <c r="M382" s="171"/>
      <c r="N382" s="171"/>
      <c r="O382" s="37"/>
      <c r="P382" s="37"/>
      <c r="Q382" s="37"/>
      <c r="R382" s="37"/>
      <c r="S382" s="37"/>
      <c r="T382" s="2558"/>
      <c r="U382" s="37"/>
      <c r="V382" s="37"/>
      <c r="W382" s="520"/>
      <c r="X382" s="37"/>
      <c r="Y382" s="311"/>
      <c r="Z382" s="2256"/>
    </row>
    <row r="383" spans="1:26" ht="30.75" customHeight="1" x14ac:dyDescent="0.25">
      <c r="A383" s="621" t="s">
        <v>342</v>
      </c>
      <c r="B383" s="149"/>
      <c r="C383" s="265">
        <v>12000</v>
      </c>
      <c r="D383" s="144">
        <f t="shared" si="223"/>
        <v>5000</v>
      </c>
      <c r="E383" s="418">
        <v>6921</v>
      </c>
      <c r="F383" s="144">
        <f t="shared" si="224"/>
        <v>138.42000000000002</v>
      </c>
      <c r="G383" s="270"/>
      <c r="H383" s="270"/>
      <c r="I383" s="171"/>
      <c r="J383" s="171"/>
      <c r="K383" s="678"/>
      <c r="L383" s="171"/>
      <c r="M383" s="171"/>
      <c r="N383" s="171"/>
      <c r="O383" s="37"/>
      <c r="P383" s="37"/>
      <c r="Q383" s="37"/>
      <c r="R383" s="37"/>
      <c r="S383" s="37"/>
      <c r="T383" s="2558">
        <f>O383/12</f>
        <v>0</v>
      </c>
      <c r="U383" s="37">
        <f>X383-W383</f>
        <v>0</v>
      </c>
      <c r="V383" s="37">
        <f>U383-T383</f>
        <v>0</v>
      </c>
      <c r="W383" s="520"/>
      <c r="X383" s="37"/>
      <c r="Y383" s="311"/>
      <c r="Z383" s="2256"/>
    </row>
    <row r="384" spans="1:26" ht="15.75" customHeight="1" x14ac:dyDescent="0.25">
      <c r="A384" s="621" t="s">
        <v>36</v>
      </c>
      <c r="B384" s="149"/>
      <c r="C384" s="265">
        <v>5000</v>
      </c>
      <c r="D384" s="144">
        <f t="shared" si="223"/>
        <v>2083</v>
      </c>
      <c r="E384" s="418">
        <v>3108</v>
      </c>
      <c r="F384" s="144">
        <f t="shared" si="224"/>
        <v>149.20787325972157</v>
      </c>
      <c r="G384" s="156"/>
      <c r="H384" s="156"/>
      <c r="I384" s="174"/>
      <c r="J384" s="174"/>
      <c r="K384" s="423"/>
      <c r="L384" s="174"/>
      <c r="M384" s="174"/>
      <c r="N384" s="174"/>
      <c r="O384" s="37"/>
      <c r="P384" s="37"/>
      <c r="Q384" s="37"/>
      <c r="R384" s="37"/>
      <c r="S384" s="37"/>
      <c r="T384" s="2558"/>
      <c r="U384" s="37"/>
      <c r="V384" s="37"/>
      <c r="W384" s="520"/>
      <c r="X384" s="37"/>
      <c r="Y384" s="311"/>
      <c r="Z384" s="2256"/>
    </row>
    <row r="385" spans="1:26" ht="15.75" customHeight="1" x14ac:dyDescent="0.25">
      <c r="A385" s="621" t="s">
        <v>76</v>
      </c>
      <c r="B385" s="193"/>
      <c r="C385" s="265">
        <v>80</v>
      </c>
      <c r="D385" s="144">
        <f t="shared" si="223"/>
        <v>33</v>
      </c>
      <c r="E385" s="418">
        <v>0</v>
      </c>
      <c r="F385" s="144">
        <f t="shared" si="224"/>
        <v>0</v>
      </c>
      <c r="G385" s="270"/>
      <c r="H385" s="270"/>
      <c r="I385" s="171"/>
      <c r="J385" s="171"/>
      <c r="K385" s="678"/>
      <c r="L385" s="171"/>
      <c r="M385" s="171"/>
      <c r="N385" s="171"/>
      <c r="O385" s="37"/>
      <c r="P385" s="37"/>
      <c r="Q385" s="37"/>
      <c r="R385" s="37"/>
      <c r="S385" s="37"/>
      <c r="T385" s="2558">
        <f>O385/12</f>
        <v>0</v>
      </c>
      <c r="U385" s="37">
        <f>X385-W385</f>
        <v>0</v>
      </c>
      <c r="V385" s="37">
        <f>U385-T385</f>
        <v>0</v>
      </c>
      <c r="W385" s="520"/>
      <c r="X385" s="37"/>
      <c r="Y385" s="311"/>
      <c r="Z385" s="2256"/>
    </row>
    <row r="386" spans="1:26" ht="31.5" customHeight="1" x14ac:dyDescent="0.25">
      <c r="A386" s="621" t="s">
        <v>75</v>
      </c>
      <c r="B386" s="149"/>
      <c r="C386" s="265">
        <v>1000</v>
      </c>
      <c r="D386" s="144">
        <f t="shared" si="223"/>
        <v>417</v>
      </c>
      <c r="E386" s="418">
        <v>507</v>
      </c>
      <c r="F386" s="144">
        <f t="shared" si="224"/>
        <v>121.58273381294964</v>
      </c>
      <c r="G386" s="270"/>
      <c r="H386" s="270"/>
      <c r="I386" s="171"/>
      <c r="J386" s="171"/>
      <c r="K386" s="678"/>
      <c r="L386" s="171"/>
      <c r="M386" s="171"/>
      <c r="N386" s="171"/>
      <c r="O386" s="37"/>
      <c r="P386" s="37"/>
      <c r="Q386" s="37"/>
      <c r="R386" s="37"/>
      <c r="S386" s="37"/>
      <c r="T386" s="2558"/>
      <c r="U386" s="37"/>
      <c r="V386" s="37"/>
      <c r="W386" s="520"/>
      <c r="X386" s="37"/>
      <c r="Y386" s="311"/>
      <c r="Z386" s="2256"/>
    </row>
    <row r="387" spans="1:26" ht="31.5" customHeight="1" x14ac:dyDescent="0.25">
      <c r="A387" s="621" t="s">
        <v>323</v>
      </c>
      <c r="B387" s="160"/>
      <c r="C387" s="265">
        <v>100</v>
      </c>
      <c r="D387" s="144">
        <f t="shared" si="223"/>
        <v>42</v>
      </c>
      <c r="E387" s="418">
        <v>53</v>
      </c>
      <c r="F387" s="144">
        <f t="shared" si="224"/>
        <v>126.19047619047619</v>
      </c>
      <c r="G387" s="270"/>
      <c r="H387" s="270"/>
      <c r="I387" s="171"/>
      <c r="J387" s="171"/>
      <c r="K387" s="678"/>
      <c r="L387" s="171"/>
      <c r="M387" s="171"/>
      <c r="N387" s="171"/>
      <c r="O387" s="37"/>
      <c r="P387" s="37"/>
      <c r="Q387" s="37"/>
      <c r="R387" s="37"/>
      <c r="S387" s="37"/>
      <c r="T387" s="2558"/>
      <c r="U387" s="37"/>
      <c r="V387" s="37"/>
      <c r="W387" s="520"/>
      <c r="X387" s="37"/>
      <c r="Y387" s="311"/>
      <c r="Z387" s="2256"/>
    </row>
    <row r="388" spans="1:26" ht="31.5" customHeight="1" x14ac:dyDescent="0.25">
      <c r="A388" s="621" t="s">
        <v>321</v>
      </c>
      <c r="B388" s="149"/>
      <c r="C388" s="265">
        <v>1200</v>
      </c>
      <c r="D388" s="144">
        <f t="shared" si="223"/>
        <v>500</v>
      </c>
      <c r="E388" s="418">
        <v>508</v>
      </c>
      <c r="F388" s="144">
        <f t="shared" si="224"/>
        <v>101.6</v>
      </c>
      <c r="G388" s="270"/>
      <c r="H388" s="270"/>
      <c r="I388" s="171"/>
      <c r="J388" s="171"/>
      <c r="K388" s="678"/>
      <c r="L388" s="171"/>
      <c r="M388" s="171"/>
      <c r="N388" s="171"/>
      <c r="O388" s="37"/>
      <c r="P388" s="37"/>
      <c r="Q388" s="37"/>
      <c r="R388" s="37"/>
      <c r="S388" s="37"/>
      <c r="T388" s="2558"/>
      <c r="U388" s="37"/>
      <c r="V388" s="37"/>
      <c r="W388" s="520"/>
      <c r="X388" s="37"/>
      <c r="Y388" s="311"/>
      <c r="Z388" s="2256"/>
    </row>
    <row r="389" spans="1:26" ht="15.75" customHeight="1" x14ac:dyDescent="0.25">
      <c r="A389" s="621" t="s">
        <v>150</v>
      </c>
      <c r="B389" s="149"/>
      <c r="C389" s="265">
        <v>45</v>
      </c>
      <c r="D389" s="144">
        <f t="shared" si="223"/>
        <v>19</v>
      </c>
      <c r="E389" s="418">
        <v>14</v>
      </c>
      <c r="F389" s="144">
        <f t="shared" si="224"/>
        <v>73.68421052631578</v>
      </c>
      <c r="G389" s="270"/>
      <c r="H389" s="270"/>
      <c r="I389" s="171"/>
      <c r="J389" s="171"/>
      <c r="K389" s="678"/>
      <c r="L389" s="171"/>
      <c r="M389" s="171"/>
      <c r="N389" s="171"/>
      <c r="O389" s="37"/>
      <c r="P389" s="37"/>
      <c r="Q389" s="37"/>
      <c r="R389" s="37"/>
      <c r="S389" s="37"/>
      <c r="T389" s="2558"/>
      <c r="U389" s="37"/>
      <c r="V389" s="37"/>
      <c r="W389" s="520"/>
      <c r="X389" s="37"/>
      <c r="Y389" s="311"/>
      <c r="Z389" s="2256"/>
    </row>
    <row r="390" spans="1:26" ht="15.75" customHeight="1" x14ac:dyDescent="0.25">
      <c r="A390" s="621" t="s">
        <v>157</v>
      </c>
      <c r="B390" s="149"/>
      <c r="C390" s="265">
        <v>380</v>
      </c>
      <c r="D390" s="144">
        <f t="shared" si="223"/>
        <v>158</v>
      </c>
      <c r="E390" s="418">
        <v>125</v>
      </c>
      <c r="F390" s="144">
        <f t="shared" si="224"/>
        <v>79.113924050632917</v>
      </c>
      <c r="G390" s="270"/>
      <c r="H390" s="270"/>
      <c r="I390" s="171"/>
      <c r="J390" s="171"/>
      <c r="K390" s="678"/>
      <c r="L390" s="171"/>
      <c r="M390" s="171"/>
      <c r="N390" s="171"/>
      <c r="O390" s="37"/>
      <c r="P390" s="37"/>
      <c r="Q390" s="37"/>
      <c r="R390" s="37"/>
      <c r="S390" s="37"/>
      <c r="T390" s="2558"/>
      <c r="U390" s="37"/>
      <c r="V390" s="37"/>
      <c r="W390" s="520"/>
      <c r="X390" s="37"/>
      <c r="Y390" s="311"/>
      <c r="Z390" s="2256"/>
    </row>
    <row r="391" spans="1:26" ht="15.75" customHeight="1" x14ac:dyDescent="0.25">
      <c r="A391" s="621" t="s">
        <v>38</v>
      </c>
      <c r="B391" s="160"/>
      <c r="C391" s="265">
        <v>500</v>
      </c>
      <c r="D391" s="144">
        <f t="shared" si="223"/>
        <v>208</v>
      </c>
      <c r="E391" s="418">
        <v>350</v>
      </c>
      <c r="F391" s="144">
        <f t="shared" si="224"/>
        <v>168.26923076923077</v>
      </c>
      <c r="G391" s="270"/>
      <c r="H391" s="270"/>
      <c r="I391" s="171"/>
      <c r="J391" s="171"/>
      <c r="K391" s="678"/>
      <c r="L391" s="171"/>
      <c r="M391" s="171"/>
      <c r="N391" s="171"/>
      <c r="O391" s="37"/>
      <c r="P391" s="37"/>
      <c r="Q391" s="37"/>
      <c r="R391" s="37"/>
      <c r="S391" s="37"/>
      <c r="T391" s="2558"/>
      <c r="U391" s="37"/>
      <c r="V391" s="37"/>
      <c r="W391" s="520"/>
      <c r="X391" s="37"/>
      <c r="Y391" s="311"/>
      <c r="Z391" s="2256"/>
    </row>
    <row r="392" spans="1:26" ht="31.5" customHeight="1" x14ac:dyDescent="0.25">
      <c r="A392" s="621" t="s">
        <v>174</v>
      </c>
      <c r="B392" s="149"/>
      <c r="C392" s="265">
        <v>100</v>
      </c>
      <c r="D392" s="144">
        <f t="shared" si="223"/>
        <v>42</v>
      </c>
      <c r="E392" s="418">
        <v>55</v>
      </c>
      <c r="F392" s="144">
        <f t="shared" si="224"/>
        <v>130.95238095238096</v>
      </c>
      <c r="G392" s="270"/>
      <c r="H392" s="270"/>
      <c r="I392" s="171"/>
      <c r="J392" s="171"/>
      <c r="K392" s="678"/>
      <c r="L392" s="171"/>
      <c r="M392" s="171"/>
      <c r="N392" s="171"/>
      <c r="O392" s="37"/>
      <c r="P392" s="37"/>
      <c r="Q392" s="37"/>
      <c r="R392" s="37"/>
      <c r="S392" s="37"/>
      <c r="T392" s="2558"/>
      <c r="U392" s="37"/>
      <c r="V392" s="37"/>
      <c r="W392" s="520"/>
      <c r="X392" s="37"/>
      <c r="Y392" s="311"/>
      <c r="Z392" s="2256"/>
    </row>
    <row r="393" spans="1:26" ht="15.75" customHeight="1" x14ac:dyDescent="0.25">
      <c r="A393" s="621" t="s">
        <v>319</v>
      </c>
      <c r="B393" s="149"/>
      <c r="C393" s="265">
        <v>400</v>
      </c>
      <c r="D393" s="144">
        <f t="shared" si="223"/>
        <v>167</v>
      </c>
      <c r="E393" s="418">
        <v>155</v>
      </c>
      <c r="F393" s="144">
        <f t="shared" si="224"/>
        <v>92.814371257485035</v>
      </c>
      <c r="G393" s="270"/>
      <c r="H393" s="270"/>
      <c r="I393" s="171"/>
      <c r="J393" s="171"/>
      <c r="K393" s="678"/>
      <c r="L393" s="171"/>
      <c r="M393" s="171"/>
      <c r="N393" s="171"/>
      <c r="O393" s="37"/>
      <c r="P393" s="37"/>
      <c r="Q393" s="37"/>
      <c r="R393" s="37"/>
      <c r="S393" s="37"/>
      <c r="T393" s="2558"/>
      <c r="U393" s="37"/>
      <c r="V393" s="37"/>
      <c r="W393" s="520"/>
      <c r="X393" s="37"/>
      <c r="Y393" s="311"/>
      <c r="Z393" s="2256"/>
    </row>
    <row r="394" spans="1:26" ht="15" customHeight="1" x14ac:dyDescent="0.25">
      <c r="A394" s="176" t="s">
        <v>18</v>
      </c>
      <c r="B394" s="176"/>
      <c r="C394" s="179"/>
      <c r="D394" s="179"/>
      <c r="E394" s="680"/>
      <c r="F394" s="179"/>
      <c r="G394" s="291"/>
      <c r="H394" s="291"/>
      <c r="I394" s="177"/>
      <c r="J394" s="177"/>
      <c r="K394" s="676"/>
      <c r="L394" s="177"/>
      <c r="M394" s="177"/>
      <c r="N394" s="177"/>
      <c r="O394" s="141">
        <f t="shared" ref="O394:X394" si="225">SUM(O359)</f>
        <v>257213.74284999995</v>
      </c>
      <c r="P394" s="141">
        <f t="shared" si="225"/>
        <v>257213.74284999995</v>
      </c>
      <c r="Q394" s="141">
        <f t="shared" si="225"/>
        <v>257213.74284999995</v>
      </c>
      <c r="R394" s="141">
        <f t="shared" si="225"/>
        <v>257213.74284999995</v>
      </c>
      <c r="S394" s="141">
        <f t="shared" ref="S394" si="226">SUM(S359)</f>
        <v>257213.74284999995</v>
      </c>
      <c r="T394" s="2574">
        <f t="shared" si="225"/>
        <v>107172.39285416665</v>
      </c>
      <c r="U394" s="141">
        <f t="shared" si="225"/>
        <v>107148.32995000006</v>
      </c>
      <c r="V394" s="141">
        <f t="shared" si="225"/>
        <v>-24.062904166596127</v>
      </c>
      <c r="W394" s="141">
        <f t="shared" si="225"/>
        <v>-12.717049999999999</v>
      </c>
      <c r="X394" s="1523">
        <f t="shared" si="225"/>
        <v>107135.61290000005</v>
      </c>
      <c r="Y394" s="311"/>
      <c r="Z394" s="2256"/>
    </row>
    <row r="395" spans="1:26" ht="15" customHeight="1" x14ac:dyDescent="0.25">
      <c r="A395" s="320"/>
      <c r="B395" s="320"/>
      <c r="C395" s="206"/>
      <c r="D395" s="206"/>
      <c r="E395" s="681"/>
      <c r="F395" s="206"/>
      <c r="G395" s="206"/>
      <c r="H395" s="206"/>
      <c r="I395" s="206"/>
      <c r="J395" s="206"/>
      <c r="K395" s="681"/>
      <c r="L395" s="206"/>
      <c r="M395" s="206"/>
      <c r="N395" s="206"/>
      <c r="O395" s="348"/>
      <c r="P395" s="348"/>
      <c r="Q395" s="348"/>
      <c r="R395" s="348"/>
      <c r="S395" s="348"/>
      <c r="T395" s="2567"/>
      <c r="U395" s="348"/>
      <c r="V395" s="348"/>
      <c r="W395" s="589"/>
      <c r="X395" s="348"/>
      <c r="Y395" s="311"/>
      <c r="Z395" s="2256"/>
    </row>
    <row r="396" spans="1:26" ht="29.25" customHeight="1" x14ac:dyDescent="0.25">
      <c r="A396" s="1580" t="s">
        <v>304</v>
      </c>
      <c r="B396" s="147"/>
      <c r="C396" s="170"/>
      <c r="D396" s="170"/>
      <c r="E396" s="673"/>
      <c r="F396" s="170"/>
      <c r="G396" s="289"/>
      <c r="H396" s="289"/>
      <c r="I396" s="166"/>
      <c r="J396" s="166"/>
      <c r="K396" s="420"/>
      <c r="L396" s="166"/>
      <c r="M396" s="166"/>
      <c r="N396" s="166"/>
      <c r="O396" s="166"/>
      <c r="P396" s="166"/>
      <c r="Q396" s="166"/>
      <c r="R396" s="166"/>
      <c r="S396" s="166"/>
      <c r="T396" s="934"/>
      <c r="U396" s="166"/>
      <c r="V396" s="166"/>
      <c r="W396" s="586"/>
      <c r="X396" s="166"/>
      <c r="Y396" s="311"/>
      <c r="Z396" s="2256"/>
    </row>
    <row r="397" spans="1:26" s="108" customFormat="1" ht="15" customHeight="1" x14ac:dyDescent="0.25">
      <c r="A397" s="524" t="s">
        <v>14</v>
      </c>
      <c r="B397" s="60"/>
      <c r="C397" s="39"/>
      <c r="D397" s="39"/>
      <c r="E397" s="576"/>
      <c r="F397" s="39"/>
      <c r="G397" s="56"/>
      <c r="H397" s="56"/>
      <c r="I397" s="39"/>
      <c r="J397" s="39"/>
      <c r="K397" s="576"/>
      <c r="L397" s="39"/>
      <c r="M397" s="39"/>
      <c r="N397" s="39"/>
      <c r="O397" s="53"/>
      <c r="P397" s="53"/>
      <c r="Q397" s="53"/>
      <c r="R397" s="53"/>
      <c r="S397" s="53"/>
      <c r="T397" s="865"/>
      <c r="U397" s="53"/>
      <c r="V397" s="53"/>
      <c r="W397" s="53"/>
      <c r="X397" s="53"/>
      <c r="Y397" s="311"/>
      <c r="Z397" s="2256"/>
    </row>
    <row r="398" spans="1:26" s="108" customFormat="1" ht="15" customHeight="1" x14ac:dyDescent="0.25">
      <c r="A398" s="60" t="s">
        <v>343</v>
      </c>
      <c r="B398" s="59"/>
      <c r="C398" s="143"/>
      <c r="D398" s="143"/>
      <c r="E398" s="421"/>
      <c r="F398" s="143"/>
      <c r="G398" s="56"/>
      <c r="H398" s="56"/>
      <c r="I398" s="39"/>
      <c r="J398" s="39"/>
      <c r="K398" s="576"/>
      <c r="L398" s="39"/>
      <c r="M398" s="39"/>
      <c r="N398" s="39"/>
      <c r="O398" s="53"/>
      <c r="P398" s="53"/>
      <c r="Q398" s="53"/>
      <c r="R398" s="53"/>
      <c r="S398" s="53"/>
      <c r="T398" s="865"/>
      <c r="U398" s="53"/>
      <c r="V398" s="53"/>
      <c r="W398" s="53"/>
      <c r="X398" s="53"/>
      <c r="Y398" s="311"/>
      <c r="Z398" s="2256"/>
    </row>
    <row r="399" spans="1:26" s="108" customFormat="1" ht="15" customHeight="1" x14ac:dyDescent="0.25">
      <c r="A399" s="294" t="s">
        <v>217</v>
      </c>
      <c r="B399" s="294"/>
      <c r="C399" s="53">
        <f>SUM(C400,C401,C402,C403)</f>
        <v>21000</v>
      </c>
      <c r="D399" s="53">
        <f>SUM(D400,D401,D402,D403)</f>
        <v>8750</v>
      </c>
      <c r="E399" s="53">
        <f>SUM(E400,E401,E402,E403)</f>
        <v>9203</v>
      </c>
      <c r="F399" s="580">
        <f>E399/D399*100</f>
        <v>105.17714285714285</v>
      </c>
      <c r="G399" s="56"/>
      <c r="H399" s="56"/>
      <c r="I399" s="55"/>
      <c r="J399" s="55"/>
      <c r="K399" s="545"/>
      <c r="L399" s="55"/>
      <c r="M399" s="55"/>
      <c r="N399" s="55"/>
      <c r="O399" s="314"/>
      <c r="P399" s="314"/>
      <c r="Q399" s="314"/>
      <c r="R399" s="314"/>
      <c r="S399" s="314"/>
      <c r="T399" s="2560"/>
      <c r="U399" s="314"/>
      <c r="V399" s="314"/>
      <c r="W399" s="314"/>
      <c r="X399" s="314"/>
      <c r="Y399" s="311"/>
      <c r="Z399" s="2256"/>
    </row>
    <row r="400" spans="1:26" s="108" customFormat="1" ht="15" customHeight="1" x14ac:dyDescent="0.25">
      <c r="A400" s="294" t="s">
        <v>344</v>
      </c>
      <c r="B400" s="294"/>
      <c r="C400" s="53"/>
      <c r="D400" s="144">
        <f t="shared" ref="D400:D405" si="227">ROUND(C400/12*$A$3,0)</f>
        <v>0</v>
      </c>
      <c r="E400" s="527"/>
      <c r="F400" s="580"/>
      <c r="G400" s="56"/>
      <c r="H400" s="56"/>
      <c r="I400" s="55"/>
      <c r="J400" s="55"/>
      <c r="K400" s="545"/>
      <c r="L400" s="55"/>
      <c r="M400" s="55"/>
      <c r="N400" s="55"/>
      <c r="O400" s="314"/>
      <c r="P400" s="314"/>
      <c r="Q400" s="314"/>
      <c r="R400" s="314"/>
      <c r="S400" s="314"/>
      <c r="T400" s="2560"/>
      <c r="U400" s="314"/>
      <c r="V400" s="314"/>
      <c r="W400" s="314"/>
      <c r="X400" s="314"/>
      <c r="Y400" s="311"/>
      <c r="Z400" s="2256"/>
    </row>
    <row r="401" spans="1:26" s="108" customFormat="1" ht="35.1" customHeight="1" x14ac:dyDescent="0.25">
      <c r="A401" s="294" t="s">
        <v>345</v>
      </c>
      <c r="B401" s="294"/>
      <c r="C401" s="53">
        <v>20000</v>
      </c>
      <c r="D401" s="144">
        <f t="shared" si="227"/>
        <v>8333</v>
      </c>
      <c r="E401" s="527">
        <v>8792</v>
      </c>
      <c r="F401" s="580">
        <f>E401/D401*100</f>
        <v>105.50822032881315</v>
      </c>
      <c r="G401" s="56"/>
      <c r="H401" s="56"/>
      <c r="I401" s="55"/>
      <c r="J401" s="55"/>
      <c r="K401" s="545"/>
      <c r="L401" s="55"/>
      <c r="M401" s="55"/>
      <c r="N401" s="55"/>
      <c r="O401" s="314"/>
      <c r="P401" s="314"/>
      <c r="Q401" s="314"/>
      <c r="R401" s="314"/>
      <c r="S401" s="314"/>
      <c r="T401" s="2560"/>
      <c r="U401" s="314"/>
      <c r="V401" s="314"/>
      <c r="W401" s="314"/>
      <c r="X401" s="314"/>
      <c r="Y401" s="311"/>
      <c r="Z401" s="2256"/>
    </row>
    <row r="402" spans="1:26" s="108" customFormat="1" ht="35.1" customHeight="1" x14ac:dyDescent="0.25">
      <c r="A402" s="294" t="s">
        <v>346</v>
      </c>
      <c r="B402" s="294"/>
      <c r="C402" s="53"/>
      <c r="D402" s="144">
        <f t="shared" si="227"/>
        <v>0</v>
      </c>
      <c r="E402" s="527"/>
      <c r="F402" s="580"/>
      <c r="G402" s="56"/>
      <c r="H402" s="56"/>
      <c r="I402" s="55"/>
      <c r="J402" s="55"/>
      <c r="K402" s="545"/>
      <c r="L402" s="55"/>
      <c r="M402" s="55"/>
      <c r="N402" s="55"/>
      <c r="O402" s="314"/>
      <c r="P402" s="314"/>
      <c r="Q402" s="314"/>
      <c r="R402" s="314"/>
      <c r="S402" s="314"/>
      <c r="T402" s="2560"/>
      <c r="U402" s="314"/>
      <c r="V402" s="314"/>
      <c r="W402" s="314"/>
      <c r="X402" s="314"/>
      <c r="Y402" s="311"/>
      <c r="Z402" s="2256"/>
    </row>
    <row r="403" spans="1:26" s="108" customFormat="1" ht="35.1" customHeight="1" x14ac:dyDescent="0.25">
      <c r="A403" s="294" t="s">
        <v>347</v>
      </c>
      <c r="B403" s="294"/>
      <c r="C403" s="53">
        <v>1000</v>
      </c>
      <c r="D403" s="144">
        <f t="shared" si="227"/>
        <v>417</v>
      </c>
      <c r="E403" s="527">
        <v>411</v>
      </c>
      <c r="F403" s="580">
        <f>E403/D403*100</f>
        <v>98.561151079136692</v>
      </c>
      <c r="G403" s="56"/>
      <c r="H403" s="56"/>
      <c r="I403" s="55"/>
      <c r="J403" s="55"/>
      <c r="K403" s="545"/>
      <c r="L403" s="55"/>
      <c r="M403" s="55"/>
      <c r="N403" s="55"/>
      <c r="O403" s="314"/>
      <c r="P403" s="314"/>
      <c r="Q403" s="314"/>
      <c r="R403" s="314"/>
      <c r="S403" s="314"/>
      <c r="T403" s="2560"/>
      <c r="U403" s="314"/>
      <c r="V403" s="314"/>
      <c r="W403" s="314"/>
      <c r="X403" s="314"/>
      <c r="Y403" s="311"/>
      <c r="Z403" s="2256"/>
    </row>
    <row r="404" spans="1:26" s="108" customFormat="1" ht="15" customHeight="1" x14ac:dyDescent="0.25">
      <c r="A404" s="536" t="s">
        <v>169</v>
      </c>
      <c r="B404" s="294"/>
      <c r="C404" s="53">
        <v>25000</v>
      </c>
      <c r="D404" s="144">
        <f t="shared" si="227"/>
        <v>10417</v>
      </c>
      <c r="E404" s="527">
        <v>11818</v>
      </c>
      <c r="F404" s="580">
        <f>E404/D404*100</f>
        <v>113.44916962657194</v>
      </c>
      <c r="G404" s="56"/>
      <c r="H404" s="56"/>
      <c r="I404" s="55"/>
      <c r="J404" s="55"/>
      <c r="K404" s="545"/>
      <c r="L404" s="55"/>
      <c r="M404" s="55"/>
      <c r="N404" s="55"/>
      <c r="O404" s="314"/>
      <c r="P404" s="314"/>
      <c r="Q404" s="314"/>
      <c r="R404" s="314"/>
      <c r="S404" s="314"/>
      <c r="T404" s="2560"/>
      <c r="U404" s="314"/>
      <c r="V404" s="314"/>
      <c r="W404" s="314"/>
      <c r="X404" s="314"/>
      <c r="Y404" s="311"/>
      <c r="Z404" s="2256"/>
    </row>
    <row r="405" spans="1:26" s="108" customFormat="1" ht="15" customHeight="1" x14ac:dyDescent="0.25">
      <c r="A405" s="880" t="s">
        <v>339</v>
      </c>
      <c r="B405" s="294"/>
      <c r="C405" s="53"/>
      <c r="D405" s="144">
        <f t="shared" si="227"/>
        <v>0</v>
      </c>
      <c r="E405" s="527"/>
      <c r="F405" s="580"/>
      <c r="G405" s="56"/>
      <c r="H405" s="56"/>
      <c r="I405" s="55"/>
      <c r="J405" s="55"/>
      <c r="K405" s="545"/>
      <c r="L405" s="55"/>
      <c r="M405" s="55"/>
      <c r="N405" s="55"/>
      <c r="O405" s="314"/>
      <c r="P405" s="314"/>
      <c r="Q405" s="314"/>
      <c r="R405" s="314"/>
      <c r="S405" s="314"/>
      <c r="T405" s="2560"/>
      <c r="U405" s="314"/>
      <c r="V405" s="314"/>
      <c r="W405" s="314"/>
      <c r="X405" s="314"/>
      <c r="Y405" s="311"/>
      <c r="Z405" s="2256"/>
    </row>
    <row r="406" spans="1:26" s="108" customFormat="1" ht="15" customHeight="1" x14ac:dyDescent="0.25">
      <c r="A406" s="429" t="s">
        <v>183</v>
      </c>
      <c r="B406" s="534"/>
      <c r="C406" s="57">
        <f>SUM(C399+C404*3.2)</f>
        <v>101000</v>
      </c>
      <c r="D406" s="57">
        <f>SUM(D399+D404*3.2)</f>
        <v>42084.4</v>
      </c>
      <c r="E406" s="57">
        <f>SUM(E399+E404*3.2)</f>
        <v>47020.6</v>
      </c>
      <c r="F406" s="580">
        <f>E406/D406*100</f>
        <v>111.72928686163995</v>
      </c>
      <c r="G406" s="56"/>
      <c r="H406" s="56"/>
      <c r="I406" s="55"/>
      <c r="J406" s="55"/>
      <c r="K406" s="545"/>
      <c r="L406" s="55"/>
      <c r="M406" s="55"/>
      <c r="N406" s="55"/>
      <c r="O406" s="314"/>
      <c r="P406" s="314"/>
      <c r="Q406" s="314"/>
      <c r="R406" s="314"/>
      <c r="S406" s="314"/>
      <c r="T406" s="2560"/>
      <c r="U406" s="314"/>
      <c r="V406" s="314"/>
      <c r="W406" s="314"/>
      <c r="X406" s="314"/>
      <c r="Y406" s="311"/>
      <c r="Z406" s="2256"/>
    </row>
    <row r="407" spans="1:26" s="108" customFormat="1" ht="15" customHeight="1" x14ac:dyDescent="0.25">
      <c r="A407" s="881" t="s">
        <v>348</v>
      </c>
      <c r="B407" s="548"/>
      <c r="C407" s="527"/>
      <c r="D407" s="418"/>
      <c r="E407" s="527"/>
      <c r="F407" s="580"/>
      <c r="G407" s="56"/>
      <c r="H407" s="56"/>
      <c r="I407" s="55"/>
      <c r="J407" s="55"/>
      <c r="K407" s="545"/>
      <c r="L407" s="55"/>
      <c r="M407" s="55"/>
      <c r="N407" s="55"/>
      <c r="O407" s="314"/>
      <c r="P407" s="314"/>
      <c r="Q407" s="314"/>
      <c r="R407" s="314"/>
      <c r="S407" s="314"/>
      <c r="T407" s="2560"/>
      <c r="U407" s="314"/>
      <c r="V407" s="314"/>
      <c r="W407" s="314"/>
      <c r="X407" s="314"/>
      <c r="Y407" s="311"/>
      <c r="Z407" s="2256"/>
    </row>
    <row r="408" spans="1:26" s="108" customFormat="1" ht="15" customHeight="1" x14ac:dyDescent="0.25">
      <c r="A408" s="294" t="s">
        <v>217</v>
      </c>
      <c r="B408" s="294"/>
      <c r="C408" s="53">
        <f>SUM(C410,C413)</f>
        <v>4809</v>
      </c>
      <c r="D408" s="53">
        <f>SUM(D410,D413)</f>
        <v>2004</v>
      </c>
      <c r="E408" s="53">
        <f>SUM(E410,E413)</f>
        <v>2184</v>
      </c>
      <c r="F408" s="580">
        <f>E408/D408*100</f>
        <v>108.9820359281437</v>
      </c>
      <c r="G408" s="56"/>
      <c r="H408" s="56"/>
      <c r="I408" s="55"/>
      <c r="J408" s="55"/>
      <c r="K408" s="545"/>
      <c r="L408" s="55"/>
      <c r="M408" s="55"/>
      <c r="N408" s="55"/>
      <c r="O408" s="314"/>
      <c r="P408" s="314"/>
      <c r="Q408" s="314"/>
      <c r="R408" s="314"/>
      <c r="S408" s="314"/>
      <c r="T408" s="2560"/>
      <c r="U408" s="314"/>
      <c r="V408" s="314"/>
      <c r="W408" s="314"/>
      <c r="X408" s="314"/>
      <c r="Y408" s="311"/>
      <c r="Z408" s="2256"/>
    </row>
    <row r="409" spans="1:26" s="108" customFormat="1" ht="15" customHeight="1" x14ac:dyDescent="0.25">
      <c r="A409" s="294" t="s">
        <v>344</v>
      </c>
      <c r="B409" s="294"/>
      <c r="C409" s="53"/>
      <c r="D409" s="144">
        <f>ROUND(C409/12*$A$3,0)</f>
        <v>0</v>
      </c>
      <c r="E409" s="527"/>
      <c r="F409" s="580"/>
      <c r="G409" s="56"/>
      <c r="H409" s="56"/>
      <c r="I409" s="55"/>
      <c r="J409" s="55"/>
      <c r="K409" s="545"/>
      <c r="L409" s="55"/>
      <c r="M409" s="55"/>
      <c r="N409" s="55"/>
      <c r="O409" s="314"/>
      <c r="P409" s="314"/>
      <c r="Q409" s="314"/>
      <c r="R409" s="314"/>
      <c r="S409" s="314"/>
      <c r="T409" s="2560"/>
      <c r="U409" s="314"/>
      <c r="V409" s="314"/>
      <c r="W409" s="314"/>
      <c r="X409" s="314"/>
      <c r="Y409" s="311"/>
      <c r="Z409" s="2256"/>
    </row>
    <row r="410" spans="1:26" s="108" customFormat="1" ht="50.25" customHeight="1" x14ac:dyDescent="0.25">
      <c r="A410" s="819" t="s">
        <v>349</v>
      </c>
      <c r="B410" s="819"/>
      <c r="C410" s="53">
        <f>SUM(C411:C412)</f>
        <v>4709</v>
      </c>
      <c r="D410" s="53">
        <f>SUM(D411:D412)</f>
        <v>1962</v>
      </c>
      <c r="E410" s="53">
        <f>SUM(E411:E412)</f>
        <v>2128</v>
      </c>
      <c r="F410" s="580">
        <f>E410/D410*100</f>
        <v>108.46075433231397</v>
      </c>
      <c r="G410" s="56"/>
      <c r="H410" s="56"/>
      <c r="I410" s="55"/>
      <c r="J410" s="55"/>
      <c r="K410" s="545"/>
      <c r="L410" s="55"/>
      <c r="M410" s="55"/>
      <c r="N410" s="55"/>
      <c r="O410" s="314"/>
      <c r="P410" s="314"/>
      <c r="Q410" s="314"/>
      <c r="R410" s="314"/>
      <c r="S410" s="314"/>
      <c r="T410" s="2560"/>
      <c r="U410" s="314"/>
      <c r="V410" s="314"/>
      <c r="W410" s="314"/>
      <c r="X410" s="314"/>
      <c r="Y410" s="311"/>
      <c r="Z410" s="2256"/>
    </row>
    <row r="411" spans="1:26" s="108" customFormat="1" ht="38.1" customHeight="1" x14ac:dyDescent="0.25">
      <c r="A411" s="294" t="s">
        <v>350</v>
      </c>
      <c r="B411" s="294"/>
      <c r="C411" s="53">
        <v>3622</v>
      </c>
      <c r="D411" s="144">
        <f>ROUND(C411/12*$A$3,0)</f>
        <v>1509</v>
      </c>
      <c r="E411" s="527">
        <v>1620</v>
      </c>
      <c r="F411" s="580">
        <f>E411/D411*100</f>
        <v>107.35586481113319</v>
      </c>
      <c r="G411" s="56"/>
      <c r="H411" s="56"/>
      <c r="I411" s="55"/>
      <c r="J411" s="55"/>
      <c r="K411" s="545"/>
      <c r="L411" s="55"/>
      <c r="M411" s="55"/>
      <c r="N411" s="55"/>
      <c r="O411" s="314"/>
      <c r="P411" s="314"/>
      <c r="Q411" s="314"/>
      <c r="R411" s="314"/>
      <c r="S411" s="314"/>
      <c r="T411" s="2560"/>
      <c r="U411" s="314"/>
      <c r="V411" s="314"/>
      <c r="W411" s="314"/>
      <c r="X411" s="314"/>
      <c r="Y411" s="311"/>
      <c r="Z411" s="2256"/>
    </row>
    <row r="412" spans="1:26" s="108" customFormat="1" ht="38.1" customHeight="1" x14ac:dyDescent="0.25">
      <c r="A412" s="294" t="s">
        <v>351</v>
      </c>
      <c r="B412" s="294"/>
      <c r="C412" s="53">
        <v>1087</v>
      </c>
      <c r="D412" s="144">
        <f>ROUND(C412/12*$A$3,0)</f>
        <v>453</v>
      </c>
      <c r="E412" s="527">
        <v>508</v>
      </c>
      <c r="F412" s="580">
        <f>E412/D412*100</f>
        <v>112.14128035320088</v>
      </c>
      <c r="G412" s="56"/>
      <c r="H412" s="56"/>
      <c r="I412" s="55"/>
      <c r="J412" s="55"/>
      <c r="K412" s="545"/>
      <c r="L412" s="55"/>
      <c r="M412" s="55"/>
      <c r="N412" s="55"/>
      <c r="O412" s="314"/>
      <c r="P412" s="314"/>
      <c r="Q412" s="314"/>
      <c r="R412" s="314"/>
      <c r="S412" s="314"/>
      <c r="T412" s="2560"/>
      <c r="U412" s="314"/>
      <c r="V412" s="314"/>
      <c r="W412" s="314"/>
      <c r="X412" s="314"/>
      <c r="Y412" s="311"/>
      <c r="Z412" s="2256"/>
    </row>
    <row r="413" spans="1:26" s="108" customFormat="1" ht="49.5" customHeight="1" x14ac:dyDescent="0.25">
      <c r="A413" s="819" t="s">
        <v>352</v>
      </c>
      <c r="B413" s="819"/>
      <c r="C413" s="53">
        <f>SUM(C414:C414)</f>
        <v>100</v>
      </c>
      <c r="D413" s="53">
        <f>SUM(D414:D414)</f>
        <v>42</v>
      </c>
      <c r="E413" s="53">
        <f>SUM(E414:E414)</f>
        <v>56</v>
      </c>
      <c r="F413" s="580">
        <f>E413/D413*100</f>
        <v>133.33333333333331</v>
      </c>
      <c r="G413" s="56"/>
      <c r="H413" s="56"/>
      <c r="I413" s="55"/>
      <c r="J413" s="55"/>
      <c r="K413" s="545"/>
      <c r="L413" s="55"/>
      <c r="M413" s="55"/>
      <c r="N413" s="55"/>
      <c r="O413" s="314"/>
      <c r="P413" s="314"/>
      <c r="Q413" s="314"/>
      <c r="R413" s="314"/>
      <c r="S413" s="314"/>
      <c r="T413" s="2560"/>
      <c r="U413" s="314"/>
      <c r="V413" s="314"/>
      <c r="W413" s="314"/>
      <c r="X413" s="314"/>
      <c r="Y413" s="311"/>
      <c r="Z413" s="2256"/>
    </row>
    <row r="414" spans="1:26" s="108" customFormat="1" ht="30" customHeight="1" x14ac:dyDescent="0.25">
      <c r="A414" s="294" t="s">
        <v>353</v>
      </c>
      <c r="B414" s="294"/>
      <c r="C414" s="53">
        <v>100</v>
      </c>
      <c r="D414" s="144">
        <f>ROUND(C414/12*$A$3,0)</f>
        <v>42</v>
      </c>
      <c r="E414" s="527">
        <v>56</v>
      </c>
      <c r="F414" s="580">
        <f>E414/D414*100</f>
        <v>133.33333333333331</v>
      </c>
      <c r="G414" s="56"/>
      <c r="H414" s="56"/>
      <c r="I414" s="55"/>
      <c r="J414" s="55"/>
      <c r="K414" s="545"/>
      <c r="L414" s="55"/>
      <c r="M414" s="55"/>
      <c r="N414" s="55"/>
      <c r="O414" s="314"/>
      <c r="P414" s="314"/>
      <c r="Q414" s="314"/>
      <c r="R414" s="314"/>
      <c r="S414" s="314"/>
      <c r="T414" s="2560"/>
      <c r="U414" s="314"/>
      <c r="V414" s="314"/>
      <c r="W414" s="314"/>
      <c r="X414" s="314"/>
      <c r="Y414" s="311"/>
      <c r="Z414" s="2256"/>
    </row>
    <row r="415" spans="1:26" s="108" customFormat="1" ht="30" customHeight="1" x14ac:dyDescent="0.25">
      <c r="A415" s="536" t="s">
        <v>169</v>
      </c>
      <c r="B415" s="294"/>
      <c r="C415" s="53"/>
      <c r="D415" s="144">
        <f>ROUND(C415/12*$A$3,0)</f>
        <v>0</v>
      </c>
      <c r="E415" s="418"/>
      <c r="F415" s="580"/>
      <c r="G415" s="56"/>
      <c r="H415" s="56"/>
      <c r="I415" s="55"/>
      <c r="J415" s="55"/>
      <c r="K415" s="545"/>
      <c r="L415" s="55"/>
      <c r="M415" s="55"/>
      <c r="N415" s="55"/>
      <c r="O415" s="314"/>
      <c r="P415" s="314"/>
      <c r="Q415" s="314"/>
      <c r="R415" s="314"/>
      <c r="S415" s="314"/>
      <c r="T415" s="2560"/>
      <c r="U415" s="314"/>
      <c r="V415" s="314"/>
      <c r="W415" s="314"/>
      <c r="X415" s="314"/>
      <c r="Y415" s="311"/>
      <c r="Z415" s="2256"/>
    </row>
    <row r="416" spans="1:26" s="108" customFormat="1" ht="32.25" customHeight="1" x14ac:dyDescent="0.25">
      <c r="A416" s="536" t="s">
        <v>170</v>
      </c>
      <c r="B416" s="294"/>
      <c r="C416" s="53">
        <v>7236</v>
      </c>
      <c r="D416" s="144">
        <f>ROUND(C416/12*$A$3,0)</f>
        <v>3015</v>
      </c>
      <c r="E416" s="527">
        <v>2524</v>
      </c>
      <c r="F416" s="580">
        <f>E416/D416*100</f>
        <v>83.714759535655062</v>
      </c>
      <c r="G416" s="56"/>
      <c r="H416" s="56"/>
      <c r="I416" s="55"/>
      <c r="J416" s="55"/>
      <c r="K416" s="545"/>
      <c r="L416" s="55"/>
      <c r="M416" s="55"/>
      <c r="N416" s="55"/>
      <c r="O416" s="314"/>
      <c r="P416" s="314"/>
      <c r="Q416" s="314"/>
      <c r="R416" s="314"/>
      <c r="S416" s="314"/>
      <c r="T416" s="2560"/>
      <c r="U416" s="314"/>
      <c r="V416" s="314"/>
      <c r="W416" s="314"/>
      <c r="X416" s="314"/>
      <c r="Y416" s="311"/>
      <c r="Z416" s="2256"/>
    </row>
    <row r="417" spans="1:26" s="108" customFormat="1" ht="15" customHeight="1" x14ac:dyDescent="0.25">
      <c r="A417" s="13" t="s">
        <v>178</v>
      </c>
      <c r="B417" s="534"/>
      <c r="C417" s="546">
        <f>SUM(C416,C408)</f>
        <v>12045</v>
      </c>
      <c r="D417" s="546">
        <f>SUM(D408+D416)</f>
        <v>5019</v>
      </c>
      <c r="E417" s="546">
        <f>SUM(E408+E416)</f>
        <v>4708</v>
      </c>
      <c r="F417" s="576">
        <f>E417/D417*100</f>
        <v>93.803546523211807</v>
      </c>
      <c r="G417" s="56"/>
      <c r="H417" s="56"/>
      <c r="I417" s="55"/>
      <c r="J417" s="55"/>
      <c r="K417" s="545"/>
      <c r="L417" s="55"/>
      <c r="M417" s="55"/>
      <c r="N417" s="55"/>
      <c r="O417" s="314"/>
      <c r="P417" s="314"/>
      <c r="Q417" s="314"/>
      <c r="R417" s="314"/>
      <c r="S417" s="314"/>
      <c r="T417" s="2560"/>
      <c r="U417" s="314"/>
      <c r="V417" s="314"/>
      <c r="W417" s="314"/>
      <c r="X417" s="314"/>
      <c r="Y417" s="311"/>
      <c r="Z417" s="2256"/>
    </row>
    <row r="418" spans="1:26" s="108" customFormat="1" ht="15" customHeight="1" x14ac:dyDescent="0.25">
      <c r="A418" s="921" t="s">
        <v>399</v>
      </c>
      <c r="B418" s="54"/>
      <c r="C418" s="95">
        <f>SUM(C417,C406)</f>
        <v>113045</v>
      </c>
      <c r="D418" s="95">
        <f>SUM(D417,D406)</f>
        <v>47103.4</v>
      </c>
      <c r="E418" s="95">
        <f>SUM(E417,E406)</f>
        <v>51728.6</v>
      </c>
      <c r="F418" s="95">
        <f>E418/D418*100</f>
        <v>109.81924871665314</v>
      </c>
      <c r="G418" s="56"/>
      <c r="H418" s="56"/>
      <c r="I418" s="39"/>
      <c r="J418" s="39"/>
      <c r="K418" s="576"/>
      <c r="L418" s="39"/>
      <c r="M418" s="39"/>
      <c r="N418" s="39"/>
      <c r="O418" s="215">
        <v>56660.784592888893</v>
      </c>
      <c r="P418" s="215">
        <v>60701.304138248888</v>
      </c>
      <c r="Q418" s="215">
        <v>60701.304138248888</v>
      </c>
      <c r="R418" s="215">
        <v>60701.304138248888</v>
      </c>
      <c r="S418" s="215">
        <v>60667.96368152889</v>
      </c>
      <c r="T418" s="2562">
        <f>O418/12*$A$3+(P418-O418)/11*4+(Q418-P418)/10*3+(R418-Q418)/9*2+(S418-R418)/8*1</f>
        <v>25073.7725246234</v>
      </c>
      <c r="U418" s="215">
        <f>X418-W418</f>
        <v>24236.439640000001</v>
      </c>
      <c r="V418" s="215">
        <f>U418-T418</f>
        <v>-837.33288462339988</v>
      </c>
      <c r="W418" s="215">
        <v>-328.68432999999999</v>
      </c>
      <c r="X418" s="215">
        <v>23907.75531</v>
      </c>
      <c r="Y418" s="311"/>
      <c r="Z418" s="2256"/>
    </row>
    <row r="419" spans="1:26" s="108" customFormat="1" ht="15" customHeight="1" x14ac:dyDescent="0.25">
      <c r="A419" s="252" t="s">
        <v>33</v>
      </c>
      <c r="B419" s="201"/>
      <c r="C419" s="36"/>
      <c r="D419" s="36"/>
      <c r="E419" s="572"/>
      <c r="F419" s="36"/>
      <c r="G419" s="56"/>
      <c r="H419" s="56"/>
      <c r="I419" s="39"/>
      <c r="J419" s="39"/>
      <c r="K419" s="576"/>
      <c r="L419" s="39"/>
      <c r="M419" s="39"/>
      <c r="N419" s="39"/>
      <c r="O419" s="57"/>
      <c r="P419" s="57"/>
      <c r="Q419" s="57"/>
      <c r="R419" s="57"/>
      <c r="S419" s="57"/>
      <c r="T419" s="2017"/>
      <c r="U419" s="57"/>
      <c r="V419" s="57"/>
      <c r="W419" s="57"/>
      <c r="X419" s="57"/>
      <c r="Y419" s="311"/>
      <c r="Z419" s="2256"/>
    </row>
    <row r="420" spans="1:26" s="108" customFormat="1" ht="15" customHeight="1" x14ac:dyDescent="0.25">
      <c r="A420" s="201" t="s">
        <v>156</v>
      </c>
      <c r="B420" s="201"/>
      <c r="C420" s="36"/>
      <c r="D420" s="36"/>
      <c r="E420" s="572"/>
      <c r="F420" s="36"/>
      <c r="G420" s="56"/>
      <c r="H420" s="56"/>
      <c r="I420" s="39"/>
      <c r="J420" s="39"/>
      <c r="K420" s="576"/>
      <c r="L420" s="39"/>
      <c r="M420" s="39"/>
      <c r="N420" s="39"/>
      <c r="O420" s="57"/>
      <c r="P420" s="57"/>
      <c r="Q420" s="57"/>
      <c r="R420" s="57"/>
      <c r="S420" s="57"/>
      <c r="T420" s="2017"/>
      <c r="U420" s="57"/>
      <c r="V420" s="57"/>
      <c r="W420" s="57"/>
      <c r="X420" s="57"/>
      <c r="Y420" s="311"/>
      <c r="Z420" s="2256"/>
    </row>
    <row r="421" spans="1:26" s="108" customFormat="1" ht="15" customHeight="1" x14ac:dyDescent="0.25">
      <c r="A421" s="412" t="s">
        <v>202</v>
      </c>
      <c r="B421" s="47">
        <v>240</v>
      </c>
      <c r="C421" s="265">
        <v>875</v>
      </c>
      <c r="D421" s="144">
        <f>ROUND(C421/12*$A$3,0)</f>
        <v>365</v>
      </c>
      <c r="E421" s="418">
        <v>373</v>
      </c>
      <c r="F421" s="144">
        <f>E421/D421*100</f>
        <v>102.1917808219178</v>
      </c>
      <c r="G421" s="50">
        <v>8</v>
      </c>
      <c r="H421" s="157">
        <f t="shared" ref="H421" si="228">K421/E421</f>
        <v>7.9892761394101877</v>
      </c>
      <c r="I421" s="166">
        <f t="shared" ref="I421" si="229">ROUND(C421*G421,0)</f>
        <v>7000</v>
      </c>
      <c r="J421" s="166">
        <f t="shared" ref="J421" si="230">ROUND(D421*G421,0)</f>
        <v>2920</v>
      </c>
      <c r="K421" s="420">
        <v>2980</v>
      </c>
      <c r="L421" s="166">
        <f>K421/J421*100</f>
        <v>102.05479452054796</v>
      </c>
      <c r="M421" s="166">
        <f>I421/B421</f>
        <v>29.166666666666668</v>
      </c>
      <c r="N421" s="166">
        <f>K421/$A$3*12/M421</f>
        <v>245.21142857142857</v>
      </c>
      <c r="O421" s="314"/>
      <c r="P421" s="314"/>
      <c r="Q421" s="314"/>
      <c r="R421" s="314"/>
      <c r="S421" s="314"/>
      <c r="T421" s="2560"/>
      <c r="U421" s="314">
        <f>X421-W421</f>
        <v>0</v>
      </c>
      <c r="V421" s="314">
        <f>U421-T421</f>
        <v>0</v>
      </c>
      <c r="W421" s="314"/>
      <c r="X421" s="314"/>
      <c r="Y421" s="311"/>
      <c r="Z421" s="2256"/>
    </row>
    <row r="422" spans="1:26" s="108" customFormat="1" ht="29.25" customHeight="1" x14ac:dyDescent="0.25">
      <c r="A422" s="200" t="s">
        <v>187</v>
      </c>
      <c r="B422" s="200"/>
      <c r="C422" s="123">
        <f>C421</f>
        <v>875</v>
      </c>
      <c r="D422" s="123">
        <f>D421</f>
        <v>365</v>
      </c>
      <c r="E422" s="652">
        <f>E421</f>
        <v>373</v>
      </c>
      <c r="F422" s="123">
        <f>E422/D422*100</f>
        <v>102.1917808219178</v>
      </c>
      <c r="G422" s="327">
        <f>SUM(G421)</f>
        <v>8</v>
      </c>
      <c r="H422" s="157">
        <f>K422/E422</f>
        <v>7.9892761394101877</v>
      </c>
      <c r="I422" s="91">
        <f>I421</f>
        <v>7000</v>
      </c>
      <c r="J422" s="91">
        <f>J421</f>
        <v>2920</v>
      </c>
      <c r="K422" s="648">
        <f>K421</f>
        <v>2980</v>
      </c>
      <c r="L422" s="166">
        <f>K422/J422*100</f>
        <v>102.05479452054796</v>
      </c>
      <c r="M422" s="486">
        <f>SUM(M421)</f>
        <v>29.166666666666668</v>
      </c>
      <c r="N422" s="166">
        <f>K422/$A$3*12/M422</f>
        <v>245.21142857142857</v>
      </c>
      <c r="O422" s="123">
        <v>15166.900039199998</v>
      </c>
      <c r="P422" s="123">
        <v>14829.360647920003</v>
      </c>
      <c r="Q422" s="123">
        <v>14829.360647920003</v>
      </c>
      <c r="R422" s="123">
        <v>14829.360647920003</v>
      </c>
      <c r="S422" s="123">
        <v>14829.360647920003</v>
      </c>
      <c r="T422" s="2562">
        <f>O422/12*$A$3+(P422-O422)/11*4+(Q422-P422)/10*3+(R422-Q422)/9*2+(S422-R422)/8*1</f>
        <v>6196.8000861709097</v>
      </c>
      <c r="U422" s="215">
        <f>X422-W422</f>
        <v>6269.7119399999992</v>
      </c>
      <c r="V422" s="215">
        <f>U422-T422</f>
        <v>72.911853829089523</v>
      </c>
      <c r="W422" s="123">
        <v>-4.7469200000000003</v>
      </c>
      <c r="X422" s="123">
        <v>6264.9650199999996</v>
      </c>
      <c r="Y422" s="311"/>
      <c r="Z422" s="2256"/>
    </row>
    <row r="423" spans="1:26" s="108" customFormat="1" ht="15" customHeight="1" x14ac:dyDescent="0.25">
      <c r="A423" s="28" t="s">
        <v>18</v>
      </c>
      <c r="B423" s="28"/>
      <c r="C423" s="18"/>
      <c r="D423" s="18"/>
      <c r="E423" s="654"/>
      <c r="F423" s="18"/>
      <c r="G423" s="282"/>
      <c r="H423" s="282"/>
      <c r="I423" s="16"/>
      <c r="J423" s="16"/>
      <c r="K423" s="653">
        <f t="shared" ref="K423" si="231">SUM(K418,K422)</f>
        <v>2980</v>
      </c>
      <c r="L423" s="16"/>
      <c r="M423" s="16"/>
      <c r="N423" s="16"/>
      <c r="O423" s="17">
        <f t="shared" ref="O423:X423" si="232">SUM(O418,O422)</f>
        <v>71827.684632088887</v>
      </c>
      <c r="P423" s="17">
        <f t="shared" si="232"/>
        <v>75530.664786168898</v>
      </c>
      <c r="Q423" s="17">
        <f t="shared" si="232"/>
        <v>75530.664786168898</v>
      </c>
      <c r="R423" s="17">
        <f t="shared" si="232"/>
        <v>75530.664786168898</v>
      </c>
      <c r="S423" s="17">
        <f t="shared" ref="S423" si="233">SUM(S418,S422)</f>
        <v>75497.324329448893</v>
      </c>
      <c r="T423" s="2575">
        <f t="shared" si="232"/>
        <v>31270.572610794312</v>
      </c>
      <c r="U423" s="17">
        <f t="shared" si="232"/>
        <v>30506.151579999998</v>
      </c>
      <c r="V423" s="17">
        <f t="shared" si="232"/>
        <v>-764.42103079431035</v>
      </c>
      <c r="W423" s="17">
        <f t="shared" si="232"/>
        <v>-333.43124999999998</v>
      </c>
      <c r="X423" s="1864">
        <f t="shared" si="232"/>
        <v>30172.72033</v>
      </c>
      <c r="Y423" s="311"/>
      <c r="Z423" s="2256"/>
    </row>
    <row r="424" spans="1:26" ht="15" customHeight="1" x14ac:dyDescent="0.25">
      <c r="A424" s="320"/>
      <c r="B424" s="320"/>
      <c r="C424" s="347"/>
      <c r="D424" s="347"/>
      <c r="E424" s="677"/>
      <c r="F424" s="347"/>
      <c r="G424" s="349"/>
      <c r="H424" s="349"/>
      <c r="I424" s="347"/>
      <c r="J424" s="347"/>
      <c r="K424" s="677"/>
      <c r="L424" s="347"/>
      <c r="M424" s="347"/>
      <c r="N424" s="347"/>
      <c r="O424" s="348"/>
      <c r="P424" s="348"/>
      <c r="Q424" s="348"/>
      <c r="R424" s="348"/>
      <c r="S424" s="348"/>
      <c r="T424" s="2567"/>
      <c r="U424" s="348"/>
      <c r="V424" s="348"/>
      <c r="W424" s="589"/>
      <c r="X424" s="348"/>
      <c r="Y424" s="311"/>
      <c r="Z424" s="2256"/>
    </row>
    <row r="425" spans="1:26" ht="30" customHeight="1" x14ac:dyDescent="0.25">
      <c r="A425" s="2303" t="s">
        <v>305</v>
      </c>
      <c r="B425" s="169"/>
      <c r="C425" s="170"/>
      <c r="D425" s="170"/>
      <c r="E425" s="673"/>
      <c r="F425" s="170"/>
      <c r="G425" s="289"/>
      <c r="H425" s="289"/>
      <c r="I425" s="166"/>
      <c r="J425" s="166"/>
      <c r="K425" s="420"/>
      <c r="L425" s="166"/>
      <c r="M425" s="166"/>
      <c r="N425" s="166"/>
      <c r="O425" s="166"/>
      <c r="P425" s="166"/>
      <c r="Q425" s="166"/>
      <c r="R425" s="166"/>
      <c r="S425" s="166"/>
      <c r="T425" s="934"/>
      <c r="U425" s="166"/>
      <c r="V425" s="166"/>
      <c r="W425" s="586"/>
      <c r="X425" s="166"/>
      <c r="Y425" s="311"/>
      <c r="Z425" s="2256"/>
    </row>
    <row r="426" spans="1:26" s="108" customFormat="1" ht="15" customHeight="1" x14ac:dyDescent="0.25">
      <c r="A426" s="60" t="s">
        <v>348</v>
      </c>
      <c r="B426" s="60"/>
      <c r="C426" s="36"/>
      <c r="D426" s="36"/>
      <c r="E426" s="572"/>
      <c r="F426" s="36"/>
      <c r="G426" s="56"/>
      <c r="H426" s="56"/>
      <c r="I426" s="39"/>
      <c r="J426" s="39"/>
      <c r="K426" s="576"/>
      <c r="L426" s="39"/>
      <c r="M426" s="39"/>
      <c r="N426" s="39"/>
      <c r="O426" s="314"/>
      <c r="P426" s="314"/>
      <c r="Q426" s="314"/>
      <c r="R426" s="314"/>
      <c r="S426" s="314"/>
      <c r="T426" s="2560"/>
      <c r="U426" s="314"/>
      <c r="V426" s="314"/>
      <c r="W426" s="314"/>
      <c r="X426" s="314"/>
      <c r="Y426" s="311"/>
      <c r="Z426" s="2256"/>
    </row>
    <row r="427" spans="1:26" s="108" customFormat="1" ht="15" customHeight="1" x14ac:dyDescent="0.25">
      <c r="A427" s="922" t="s">
        <v>217</v>
      </c>
      <c r="B427" s="922"/>
      <c r="C427" s="36"/>
      <c r="D427" s="36"/>
      <c r="E427" s="572"/>
      <c r="F427" s="36"/>
      <c r="G427" s="56"/>
      <c r="H427" s="56"/>
      <c r="I427" s="39"/>
      <c r="J427" s="39"/>
      <c r="K427" s="576"/>
      <c r="L427" s="39"/>
      <c r="M427" s="39"/>
      <c r="N427" s="39"/>
      <c r="O427" s="314"/>
      <c r="P427" s="314"/>
      <c r="Q427" s="314"/>
      <c r="R427" s="314"/>
      <c r="S427" s="314"/>
      <c r="T427" s="2560"/>
      <c r="U427" s="314"/>
      <c r="V427" s="314"/>
      <c r="W427" s="314"/>
      <c r="X427" s="314"/>
      <c r="Y427" s="311"/>
      <c r="Z427" s="2256"/>
    </row>
    <row r="428" spans="1:26" s="108" customFormat="1" ht="15" customHeight="1" x14ac:dyDescent="0.25">
      <c r="A428" s="922" t="s">
        <v>169</v>
      </c>
      <c r="B428" s="922"/>
      <c r="C428" s="36">
        <v>19344</v>
      </c>
      <c r="D428" s="144">
        <f>D429/4/3.2</f>
        <v>8060</v>
      </c>
      <c r="E428" s="144">
        <f>E429/4/3.2</f>
        <v>8069.765625</v>
      </c>
      <c r="F428" s="144">
        <f>E428/D428*100</f>
        <v>100.12116160049629</v>
      </c>
      <c r="G428" s="56"/>
      <c r="H428" s="56"/>
      <c r="I428" s="39"/>
      <c r="J428" s="39"/>
      <c r="K428" s="576"/>
      <c r="L428" s="39"/>
      <c r="M428" s="39"/>
      <c r="N428" s="39"/>
      <c r="O428" s="314"/>
      <c r="P428" s="314"/>
      <c r="Q428" s="314"/>
      <c r="R428" s="314"/>
      <c r="S428" s="314"/>
      <c r="T428" s="2560"/>
      <c r="U428" s="314"/>
      <c r="V428" s="314"/>
      <c r="W428" s="314"/>
      <c r="X428" s="314"/>
      <c r="Y428" s="311"/>
      <c r="Z428" s="2256"/>
    </row>
    <row r="429" spans="1:26" s="108" customFormat="1" ht="15" customHeight="1" x14ac:dyDescent="0.25">
      <c r="A429" s="468" t="s">
        <v>339</v>
      </c>
      <c r="B429" s="468"/>
      <c r="C429" s="53">
        <v>247602</v>
      </c>
      <c r="D429" s="144">
        <f>ROUND(C429/12*$A$3,0)</f>
        <v>103168</v>
      </c>
      <c r="E429" s="543">
        <v>103293</v>
      </c>
      <c r="F429" s="144">
        <f>E429/D429*100</f>
        <v>100.12116160049629</v>
      </c>
      <c r="G429" s="56"/>
      <c r="H429" s="56"/>
      <c r="I429" s="55"/>
      <c r="J429" s="55"/>
      <c r="K429" s="545"/>
      <c r="L429" s="55"/>
      <c r="M429" s="55"/>
      <c r="N429" s="55"/>
      <c r="O429" s="314"/>
      <c r="P429" s="314"/>
      <c r="Q429" s="314"/>
      <c r="R429" s="314"/>
      <c r="S429" s="314"/>
      <c r="T429" s="2560"/>
      <c r="U429" s="314"/>
      <c r="V429" s="314"/>
      <c r="W429" s="314"/>
      <c r="X429" s="314"/>
      <c r="Y429" s="311"/>
      <c r="Z429" s="2256"/>
    </row>
    <row r="430" spans="1:26" s="108" customFormat="1" ht="15" customHeight="1" x14ac:dyDescent="0.25">
      <c r="A430" s="525" t="s">
        <v>170</v>
      </c>
      <c r="B430" s="525"/>
      <c r="C430" s="53">
        <v>0</v>
      </c>
      <c r="D430" s="53">
        <v>0</v>
      </c>
      <c r="E430" s="527">
        <v>0</v>
      </c>
      <c r="F430" s="53"/>
      <c r="G430" s="56"/>
      <c r="H430" s="56"/>
      <c r="I430" s="55"/>
      <c r="J430" s="55"/>
      <c r="K430" s="545"/>
      <c r="L430" s="55"/>
      <c r="M430" s="55"/>
      <c r="N430" s="55"/>
      <c r="O430" s="314"/>
      <c r="P430" s="314"/>
      <c r="Q430" s="314"/>
      <c r="R430" s="314"/>
      <c r="S430" s="314"/>
      <c r="T430" s="2560"/>
      <c r="U430" s="314"/>
      <c r="V430" s="314"/>
      <c r="W430" s="314"/>
      <c r="X430" s="314"/>
      <c r="Y430" s="311"/>
      <c r="Z430" s="2256"/>
    </row>
    <row r="431" spans="1:26" s="108" customFormat="1" ht="15" customHeight="1" x14ac:dyDescent="0.25">
      <c r="A431" s="921" t="s">
        <v>399</v>
      </c>
      <c r="B431" s="326"/>
      <c r="C431" s="122">
        <f>C428*3.2</f>
        <v>61900.800000000003</v>
      </c>
      <c r="D431" s="122">
        <f>D428*3.2</f>
        <v>25792</v>
      </c>
      <c r="E431" s="122">
        <f>E429/4</f>
        <v>25823.25</v>
      </c>
      <c r="F431" s="122">
        <f>E431/D431*100</f>
        <v>100.12116160049629</v>
      </c>
      <c r="G431" s="64"/>
      <c r="H431" s="64"/>
      <c r="I431" s="91"/>
      <c r="J431" s="91"/>
      <c r="K431" s="648"/>
      <c r="L431" s="91"/>
      <c r="M431" s="91"/>
      <c r="N431" s="91"/>
      <c r="O431" s="66">
        <v>58253.322540000001</v>
      </c>
      <c r="P431" s="66">
        <v>58253.322540000001</v>
      </c>
      <c r="Q431" s="66">
        <v>58253.322540000001</v>
      </c>
      <c r="R431" s="66">
        <v>58253.322540000001</v>
      </c>
      <c r="S431" s="66">
        <v>58253.322540000001</v>
      </c>
      <c r="T431" s="2562">
        <f>O431/12*$A$3+(P431-O431)/11*4+(Q431-P431)/10*3+(R431-Q431)/9*2+(S431-R431)/8*1</f>
        <v>24272.217725000002</v>
      </c>
      <c r="U431" s="66">
        <f>X431-W431</f>
        <v>24302.479789999998</v>
      </c>
      <c r="V431" s="66">
        <f>U431-T431</f>
        <v>30.262064999995346</v>
      </c>
      <c r="W431" s="66">
        <v>-0.47055000000000002</v>
      </c>
      <c r="X431" s="66">
        <v>24302.009239999999</v>
      </c>
      <c r="Y431" s="311"/>
      <c r="Z431" s="2256"/>
    </row>
    <row r="432" spans="1:26" s="108" customFormat="1" ht="15" customHeight="1" x14ac:dyDescent="0.25">
      <c r="A432" s="28" t="s">
        <v>18</v>
      </c>
      <c r="B432" s="28"/>
      <c r="C432" s="16"/>
      <c r="D432" s="16"/>
      <c r="E432" s="653"/>
      <c r="F432" s="16"/>
      <c r="G432" s="282"/>
      <c r="H432" s="282"/>
      <c r="I432" s="16"/>
      <c r="J432" s="16"/>
      <c r="K432" s="653"/>
      <c r="L432" s="16"/>
      <c r="M432" s="16"/>
      <c r="N432" s="16"/>
      <c r="O432" s="17">
        <f t="shared" ref="O432:X432" si="234">SUM(O431)</f>
        <v>58253.322540000001</v>
      </c>
      <c r="P432" s="17">
        <f t="shared" si="234"/>
        <v>58253.322540000001</v>
      </c>
      <c r="Q432" s="17">
        <f t="shared" si="234"/>
        <v>58253.322540000001</v>
      </c>
      <c r="R432" s="17">
        <f t="shared" si="234"/>
        <v>58253.322540000001</v>
      </c>
      <c r="S432" s="17">
        <f t="shared" ref="S432" si="235">SUM(S431)</f>
        <v>58253.322540000001</v>
      </c>
      <c r="T432" s="2575">
        <f t="shared" si="234"/>
        <v>24272.217725000002</v>
      </c>
      <c r="U432" s="17">
        <f t="shared" si="234"/>
        <v>24302.479789999998</v>
      </c>
      <c r="V432" s="17">
        <f t="shared" si="234"/>
        <v>30.262064999995346</v>
      </c>
      <c r="W432" s="17">
        <f t="shared" si="234"/>
        <v>-0.47055000000000002</v>
      </c>
      <c r="X432" s="1864">
        <f t="shared" si="234"/>
        <v>24302.009239999999</v>
      </c>
      <c r="Y432" s="311"/>
      <c r="Z432" s="2256"/>
    </row>
    <row r="433" spans="1:265" ht="15" customHeight="1" x14ac:dyDescent="0.25">
      <c r="A433" s="320"/>
      <c r="B433" s="320"/>
      <c r="C433" s="347"/>
      <c r="D433" s="347"/>
      <c r="E433" s="677"/>
      <c r="F433" s="347"/>
      <c r="G433" s="349"/>
      <c r="H433" s="349"/>
      <c r="I433" s="347"/>
      <c r="J433" s="347"/>
      <c r="K433" s="677"/>
      <c r="L433" s="347"/>
      <c r="M433" s="347"/>
      <c r="N433" s="347"/>
      <c r="O433" s="348"/>
      <c r="P433" s="348"/>
      <c r="Q433" s="348"/>
      <c r="R433" s="348"/>
      <c r="S433" s="348"/>
      <c r="T433" s="2567"/>
      <c r="U433" s="348"/>
      <c r="V433" s="348"/>
      <c r="W433" s="589"/>
      <c r="X433" s="348"/>
      <c r="Y433" s="311"/>
      <c r="Z433" s="2256"/>
    </row>
    <row r="434" spans="1:265" ht="29.25" customHeight="1" x14ac:dyDescent="0.25">
      <c r="A434" s="2303" t="s">
        <v>306</v>
      </c>
      <c r="B434" s="169"/>
      <c r="C434" s="170"/>
      <c r="D434" s="170"/>
      <c r="E434" s="673"/>
      <c r="F434" s="170"/>
      <c r="G434" s="289"/>
      <c r="H434" s="289"/>
      <c r="I434" s="166"/>
      <c r="J434" s="166"/>
      <c r="K434" s="420"/>
      <c r="L434" s="166"/>
      <c r="M434" s="166"/>
      <c r="N434" s="166"/>
      <c r="O434" s="166"/>
      <c r="P434" s="166"/>
      <c r="Q434" s="166"/>
      <c r="R434" s="166"/>
      <c r="S434" s="166"/>
      <c r="T434" s="934"/>
      <c r="U434" s="166"/>
      <c r="V434" s="166"/>
      <c r="W434" s="586"/>
      <c r="X434" s="166"/>
      <c r="Y434" s="311"/>
      <c r="Z434" s="2256"/>
    </row>
    <row r="435" spans="1:265" ht="15" customHeight="1" x14ac:dyDescent="0.25">
      <c r="A435" s="60" t="s">
        <v>348</v>
      </c>
      <c r="B435" s="60"/>
      <c r="C435" s="36"/>
      <c r="D435" s="36"/>
      <c r="E435" s="572"/>
      <c r="F435" s="36"/>
      <c r="G435" s="289"/>
      <c r="H435" s="289"/>
      <c r="I435" s="166"/>
      <c r="J435" s="166"/>
      <c r="K435" s="420"/>
      <c r="L435" s="166"/>
      <c r="M435" s="166"/>
      <c r="N435" s="166"/>
      <c r="O435" s="166"/>
      <c r="P435" s="166"/>
      <c r="Q435" s="166"/>
      <c r="R435" s="166"/>
      <c r="S435" s="166"/>
      <c r="T435" s="934"/>
      <c r="U435" s="166"/>
      <c r="V435" s="166"/>
      <c r="W435" s="586"/>
      <c r="X435" s="166"/>
      <c r="Y435" s="311"/>
      <c r="Z435" s="2256"/>
    </row>
    <row r="436" spans="1:265" ht="15" customHeight="1" x14ac:dyDescent="0.25">
      <c r="A436" s="922" t="s">
        <v>217</v>
      </c>
      <c r="B436" s="922"/>
      <c r="C436" s="36"/>
      <c r="D436" s="36"/>
      <c r="E436" s="572"/>
      <c r="F436" s="36"/>
      <c r="G436" s="289"/>
      <c r="H436" s="289"/>
      <c r="I436" s="166"/>
      <c r="J436" s="166"/>
      <c r="K436" s="420"/>
      <c r="L436" s="166"/>
      <c r="M436" s="166"/>
      <c r="N436" s="166"/>
      <c r="O436" s="166"/>
      <c r="P436" s="166"/>
      <c r="Q436" s="166"/>
      <c r="R436" s="166"/>
      <c r="S436" s="166"/>
      <c r="T436" s="934"/>
      <c r="U436" s="166"/>
      <c r="V436" s="166"/>
      <c r="W436" s="586"/>
      <c r="X436" s="166"/>
      <c r="Y436" s="311"/>
      <c r="Z436" s="2256"/>
    </row>
    <row r="437" spans="1:265" ht="15" customHeight="1" x14ac:dyDescent="0.25">
      <c r="A437" s="922" t="s">
        <v>169</v>
      </c>
      <c r="B437" s="922"/>
      <c r="C437" s="36">
        <v>15359</v>
      </c>
      <c r="D437" s="144">
        <f>D438/4/3.2</f>
        <v>6399.765625</v>
      </c>
      <c r="E437" s="144">
        <f>E438/4/3.2</f>
        <v>6378.3984375</v>
      </c>
      <c r="F437" s="144">
        <f>E437/D437*100</f>
        <v>99.666125468461971</v>
      </c>
      <c r="G437" s="289"/>
      <c r="H437" s="289"/>
      <c r="I437" s="166"/>
      <c r="J437" s="166"/>
      <c r="K437" s="420"/>
      <c r="L437" s="166"/>
      <c r="M437" s="166"/>
      <c r="N437" s="166"/>
      <c r="O437" s="166"/>
      <c r="P437" s="166"/>
      <c r="Q437" s="166"/>
      <c r="R437" s="166"/>
      <c r="S437" s="166"/>
      <c r="T437" s="934"/>
      <c r="U437" s="166"/>
      <c r="V437" s="166"/>
      <c r="W437" s="586"/>
      <c r="X437" s="166"/>
      <c r="Y437" s="311"/>
      <c r="Z437" s="2256"/>
    </row>
    <row r="438" spans="1:265" s="26" customFormat="1" ht="16.5" customHeight="1" x14ac:dyDescent="0.25">
      <c r="A438" s="468" t="s">
        <v>339</v>
      </c>
      <c r="B438" s="468"/>
      <c r="C438" s="53">
        <v>196600</v>
      </c>
      <c r="D438" s="144">
        <f>ROUND(C438/12*$A$3,0)</f>
        <v>81917</v>
      </c>
      <c r="E438" s="543">
        <v>81643.5</v>
      </c>
      <c r="F438" s="144">
        <f>E438/D438*100</f>
        <v>99.666125468461971</v>
      </c>
      <c r="G438" s="270"/>
      <c r="H438" s="270"/>
      <c r="I438" s="170"/>
      <c r="J438" s="170"/>
      <c r="K438" s="673"/>
      <c r="L438" s="170"/>
      <c r="M438" s="170"/>
      <c r="N438" s="170"/>
      <c r="O438" s="37"/>
      <c r="P438" s="37"/>
      <c r="Q438" s="37"/>
      <c r="R438" s="37"/>
      <c r="S438" s="37"/>
      <c r="T438" s="2558"/>
      <c r="U438" s="37"/>
      <c r="V438" s="37"/>
      <c r="W438" s="520"/>
      <c r="X438" s="37"/>
      <c r="Y438" s="311"/>
      <c r="Z438" s="2256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  <c r="DS438" s="31"/>
      <c r="DT438" s="31"/>
      <c r="DU438" s="31"/>
      <c r="DV438" s="31"/>
      <c r="DW438" s="31"/>
      <c r="DX438" s="31"/>
      <c r="DY438" s="31"/>
      <c r="DZ438" s="31"/>
      <c r="EA438" s="31"/>
      <c r="EB438" s="31"/>
      <c r="EC438" s="31"/>
      <c r="ED438" s="31"/>
      <c r="EE438" s="31"/>
      <c r="EF438" s="31"/>
      <c r="EG438" s="31"/>
      <c r="EH438" s="31"/>
      <c r="EI438" s="31"/>
      <c r="EJ438" s="31"/>
      <c r="EK438" s="31"/>
      <c r="EL438" s="31"/>
      <c r="EM438" s="31"/>
      <c r="EN438" s="31"/>
      <c r="EO438" s="31"/>
      <c r="EP438" s="31"/>
      <c r="EQ438" s="31"/>
      <c r="ER438" s="31"/>
      <c r="ES438" s="31"/>
      <c r="ET438" s="31"/>
      <c r="EU438" s="31"/>
      <c r="EV438" s="31"/>
      <c r="EW438" s="31"/>
      <c r="EX438" s="31"/>
      <c r="EY438" s="31"/>
      <c r="EZ438" s="31"/>
      <c r="FA438" s="31"/>
      <c r="FB438" s="31"/>
      <c r="FC438" s="31"/>
      <c r="FD438" s="31"/>
      <c r="FE438" s="31"/>
      <c r="FF438" s="31"/>
      <c r="FG438" s="31"/>
      <c r="FH438" s="31"/>
      <c r="FI438" s="31"/>
      <c r="FJ438" s="31"/>
      <c r="FK438" s="31"/>
      <c r="FL438" s="31"/>
      <c r="FM438" s="31"/>
      <c r="FN438" s="31"/>
      <c r="FO438" s="31"/>
      <c r="FP438" s="31"/>
      <c r="FQ438" s="31"/>
      <c r="FR438" s="31"/>
      <c r="FS438" s="31"/>
      <c r="FT438" s="31"/>
      <c r="FU438" s="31"/>
      <c r="FV438" s="31"/>
      <c r="FW438" s="31"/>
      <c r="FX438" s="31"/>
      <c r="FY438" s="31"/>
      <c r="FZ438" s="31"/>
      <c r="GA438" s="31"/>
      <c r="GB438" s="31"/>
      <c r="GC438" s="31"/>
      <c r="GD438" s="31"/>
      <c r="GE438" s="31"/>
      <c r="GF438" s="31"/>
      <c r="GG438" s="31"/>
      <c r="GH438" s="31"/>
      <c r="GI438" s="31"/>
      <c r="GJ438" s="31"/>
      <c r="GK438" s="31"/>
      <c r="GL438" s="31"/>
      <c r="GM438" s="31"/>
      <c r="GN438" s="31"/>
      <c r="GO438" s="31"/>
      <c r="GP438" s="31"/>
      <c r="GQ438" s="31"/>
      <c r="GR438" s="31"/>
      <c r="GS438" s="31"/>
      <c r="GT438" s="31"/>
      <c r="GU438" s="31"/>
      <c r="GV438" s="31"/>
      <c r="GW438" s="31"/>
      <c r="GX438" s="31"/>
      <c r="GY438" s="31"/>
      <c r="GZ438" s="31"/>
      <c r="HA438" s="31"/>
      <c r="HB438" s="31"/>
      <c r="HC438" s="31"/>
      <c r="HD438" s="31"/>
      <c r="HE438" s="31"/>
      <c r="HF438" s="31"/>
      <c r="HG438" s="31"/>
      <c r="HH438" s="31"/>
      <c r="HI438" s="31"/>
      <c r="HJ438" s="31"/>
      <c r="HK438" s="31"/>
      <c r="HL438" s="31"/>
      <c r="HM438" s="31"/>
      <c r="HN438" s="31"/>
      <c r="HO438" s="31"/>
      <c r="HP438" s="31"/>
      <c r="HQ438" s="31"/>
      <c r="HR438" s="31"/>
      <c r="HS438" s="31"/>
      <c r="HT438" s="31"/>
      <c r="HU438" s="31"/>
      <c r="HV438" s="31"/>
      <c r="HW438" s="31"/>
      <c r="HX438" s="31"/>
      <c r="HY438" s="31"/>
      <c r="HZ438" s="31"/>
      <c r="IA438" s="31"/>
      <c r="IB438" s="31"/>
      <c r="IC438" s="31"/>
      <c r="ID438" s="31"/>
      <c r="IE438" s="31"/>
      <c r="IF438" s="31"/>
      <c r="IG438" s="31"/>
      <c r="IH438" s="31"/>
      <c r="II438" s="31"/>
      <c r="IJ438" s="31"/>
      <c r="IK438" s="31"/>
      <c r="IL438" s="31"/>
      <c r="IM438" s="31"/>
      <c r="IN438" s="31"/>
      <c r="IO438" s="31"/>
      <c r="IP438" s="31"/>
      <c r="IQ438" s="31"/>
      <c r="IR438" s="31"/>
      <c r="IS438" s="31"/>
      <c r="IT438" s="31"/>
      <c r="IU438" s="31"/>
      <c r="IV438" s="31"/>
      <c r="IW438" s="31"/>
      <c r="IX438" s="31"/>
      <c r="IY438" s="31"/>
      <c r="IZ438" s="31"/>
      <c r="JA438" s="31"/>
      <c r="JB438" s="31"/>
      <c r="JC438" s="31"/>
      <c r="JD438" s="31"/>
      <c r="JE438" s="31"/>
    </row>
    <row r="439" spans="1:265" s="26" customFormat="1" ht="30" customHeight="1" x14ac:dyDescent="0.25">
      <c r="A439" s="525" t="s">
        <v>170</v>
      </c>
      <c r="B439" s="525"/>
      <c r="C439" s="53">
        <v>0</v>
      </c>
      <c r="D439" s="53">
        <v>0</v>
      </c>
      <c r="E439" s="527">
        <v>0</v>
      </c>
      <c r="F439" s="53"/>
      <c r="G439" s="270"/>
      <c r="H439" s="270"/>
      <c r="I439" s="170"/>
      <c r="J439" s="170"/>
      <c r="K439" s="673"/>
      <c r="L439" s="170"/>
      <c r="M439" s="170"/>
      <c r="N439" s="170"/>
      <c r="O439" s="37"/>
      <c r="P439" s="37"/>
      <c r="Q439" s="37"/>
      <c r="R439" s="37"/>
      <c r="S439" s="37"/>
      <c r="T439" s="2558"/>
      <c r="U439" s="37"/>
      <c r="V439" s="37"/>
      <c r="W439" s="520"/>
      <c r="X439" s="37"/>
      <c r="Y439" s="311"/>
      <c r="Z439" s="2256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</row>
    <row r="440" spans="1:265" ht="15" customHeight="1" x14ac:dyDescent="0.25">
      <c r="A440" s="921" t="s">
        <v>399</v>
      </c>
      <c r="B440" s="319"/>
      <c r="C440" s="344">
        <f>C437*3.2</f>
        <v>49148.800000000003</v>
      </c>
      <c r="D440" s="344">
        <f>D437*3.2</f>
        <v>20479.25</v>
      </c>
      <c r="E440" s="682">
        <f>E438/4</f>
        <v>20410.875</v>
      </c>
      <c r="F440" s="344">
        <f>E440/D440*100</f>
        <v>99.666125468461971</v>
      </c>
      <c r="G440" s="346"/>
      <c r="H440" s="346"/>
      <c r="I440" s="344"/>
      <c r="J440" s="344"/>
      <c r="K440" s="682"/>
      <c r="L440" s="344"/>
      <c r="M440" s="344"/>
      <c r="N440" s="344"/>
      <c r="O440" s="273">
        <v>46254.082000000002</v>
      </c>
      <c r="P440" s="273">
        <v>46254.082000000002</v>
      </c>
      <c r="Q440" s="273">
        <v>46254.082000000002</v>
      </c>
      <c r="R440" s="273">
        <v>46254.082000000002</v>
      </c>
      <c r="S440" s="273">
        <v>46254.082000000002</v>
      </c>
      <c r="T440" s="2562">
        <f>O440/12*$A$3+(P440-O440)/11*4+(Q440-P440)/10*3+(R440-Q440)/9*2+(S440-R440)/8*1</f>
        <v>19272.534166666668</v>
      </c>
      <c r="U440" s="273">
        <f>X440-W440</f>
        <v>19217.058959999998</v>
      </c>
      <c r="V440" s="273">
        <f>U440-T440</f>
        <v>-55.475206666669692</v>
      </c>
      <c r="W440" s="588">
        <v>-11.52852</v>
      </c>
      <c r="X440" s="273">
        <v>19205.530439999999</v>
      </c>
      <c r="Y440" s="311"/>
      <c r="Z440" s="2256"/>
    </row>
    <row r="441" spans="1:265" ht="15" customHeight="1" x14ac:dyDescent="0.25">
      <c r="A441" s="176" t="s">
        <v>18</v>
      </c>
      <c r="B441" s="176"/>
      <c r="C441" s="177"/>
      <c r="D441" s="177"/>
      <c r="E441" s="676"/>
      <c r="F441" s="177"/>
      <c r="G441" s="291"/>
      <c r="H441" s="291"/>
      <c r="I441" s="177"/>
      <c r="J441" s="177"/>
      <c r="K441" s="676"/>
      <c r="L441" s="177"/>
      <c r="M441" s="177"/>
      <c r="N441" s="177"/>
      <c r="O441" s="141">
        <f t="shared" ref="O441:X441" si="236">SUM(O440)</f>
        <v>46254.082000000002</v>
      </c>
      <c r="P441" s="141">
        <f t="shared" si="236"/>
        <v>46254.082000000002</v>
      </c>
      <c r="Q441" s="141">
        <f t="shared" si="236"/>
        <v>46254.082000000002</v>
      </c>
      <c r="R441" s="141">
        <f t="shared" si="236"/>
        <v>46254.082000000002</v>
      </c>
      <c r="S441" s="141">
        <f t="shared" ref="S441" si="237">SUM(S440)</f>
        <v>46254.082000000002</v>
      </c>
      <c r="T441" s="2574">
        <f t="shared" si="236"/>
        <v>19272.534166666668</v>
      </c>
      <c r="U441" s="141">
        <f t="shared" si="236"/>
        <v>19217.058959999998</v>
      </c>
      <c r="V441" s="141">
        <f t="shared" si="236"/>
        <v>-55.475206666669692</v>
      </c>
      <c r="W441" s="567">
        <f t="shared" si="236"/>
        <v>-11.52852</v>
      </c>
      <c r="X441" s="1523">
        <f t="shared" si="236"/>
        <v>19205.530439999999</v>
      </c>
      <c r="Y441" s="311"/>
      <c r="Z441" s="2256"/>
    </row>
    <row r="442" spans="1:265" ht="15" customHeight="1" x14ac:dyDescent="0.25">
      <c r="A442" s="320"/>
      <c r="B442" s="320"/>
      <c r="C442" s="347"/>
      <c r="D442" s="347"/>
      <c r="E442" s="677"/>
      <c r="F442" s="347"/>
      <c r="G442" s="349"/>
      <c r="H442" s="349"/>
      <c r="I442" s="347"/>
      <c r="J442" s="347"/>
      <c r="K442" s="677"/>
      <c r="L442" s="347"/>
      <c r="M442" s="347"/>
      <c r="N442" s="347"/>
      <c r="O442" s="348"/>
      <c r="P442" s="348"/>
      <c r="Q442" s="348"/>
      <c r="R442" s="348"/>
      <c r="S442" s="348"/>
      <c r="T442" s="2567"/>
      <c r="U442" s="348"/>
      <c r="V442" s="348"/>
      <c r="W442" s="589"/>
      <c r="X442" s="348"/>
      <c r="Y442" s="311"/>
      <c r="Z442" s="2256"/>
    </row>
    <row r="443" spans="1:265" ht="29.25" customHeight="1" x14ac:dyDescent="0.25">
      <c r="A443" s="1580" t="s">
        <v>307</v>
      </c>
      <c r="B443" s="147"/>
      <c r="C443" s="170"/>
      <c r="D443" s="170"/>
      <c r="E443" s="673"/>
      <c r="F443" s="170"/>
      <c r="G443" s="289"/>
      <c r="H443" s="289"/>
      <c r="I443" s="166"/>
      <c r="J443" s="166"/>
      <c r="K443" s="420"/>
      <c r="L443" s="166"/>
      <c r="M443" s="166"/>
      <c r="N443" s="166"/>
      <c r="O443" s="166"/>
      <c r="P443" s="166"/>
      <c r="Q443" s="166"/>
      <c r="R443" s="166"/>
      <c r="S443" s="166"/>
      <c r="T443" s="934"/>
      <c r="U443" s="166"/>
      <c r="V443" s="166"/>
      <c r="W443" s="586"/>
      <c r="X443" s="166"/>
      <c r="Y443" s="311"/>
      <c r="Z443" s="2256"/>
    </row>
    <row r="444" spans="1:265" ht="15" customHeight="1" x14ac:dyDescent="0.25">
      <c r="A444" s="60" t="s">
        <v>348</v>
      </c>
      <c r="B444" s="60"/>
      <c r="C444" s="36"/>
      <c r="D444" s="36"/>
      <c r="E444" s="572"/>
      <c r="F444" s="36"/>
      <c r="G444" s="289"/>
      <c r="H444" s="289"/>
      <c r="I444" s="166"/>
      <c r="J444" s="166"/>
      <c r="K444" s="420"/>
      <c r="L444" s="166"/>
      <c r="M444" s="166"/>
      <c r="N444" s="166"/>
      <c r="O444" s="166"/>
      <c r="P444" s="166"/>
      <c r="Q444" s="166"/>
      <c r="R444" s="166"/>
      <c r="S444" s="166"/>
      <c r="T444" s="934"/>
      <c r="U444" s="166"/>
      <c r="V444" s="166"/>
      <c r="W444" s="586"/>
      <c r="X444" s="166"/>
      <c r="Y444" s="311"/>
      <c r="Z444" s="2256"/>
    </row>
    <row r="445" spans="1:265" ht="15" customHeight="1" x14ac:dyDescent="0.25">
      <c r="A445" s="922" t="s">
        <v>217</v>
      </c>
      <c r="B445" s="922"/>
      <c r="C445" s="36"/>
      <c r="D445" s="36"/>
      <c r="E445" s="572"/>
      <c r="F445" s="36"/>
      <c r="G445" s="289"/>
      <c r="H445" s="289"/>
      <c r="I445" s="166"/>
      <c r="J445" s="166"/>
      <c r="K445" s="420"/>
      <c r="L445" s="166"/>
      <c r="M445" s="166"/>
      <c r="N445" s="166"/>
      <c r="O445" s="166"/>
      <c r="P445" s="166"/>
      <c r="Q445" s="166"/>
      <c r="R445" s="166"/>
      <c r="S445" s="166"/>
      <c r="T445" s="934"/>
      <c r="U445" s="166"/>
      <c r="V445" s="166"/>
      <c r="W445" s="586"/>
      <c r="X445" s="166"/>
      <c r="Y445" s="311"/>
      <c r="Z445" s="2256"/>
    </row>
    <row r="446" spans="1:265" ht="15" customHeight="1" x14ac:dyDescent="0.25">
      <c r="A446" s="922" t="s">
        <v>169</v>
      </c>
      <c r="B446" s="922"/>
      <c r="C446" s="36">
        <v>14063</v>
      </c>
      <c r="D446" s="144">
        <f>D447/4/3.2</f>
        <v>5859.375</v>
      </c>
      <c r="E446" s="144">
        <f>E447/4/3.2</f>
        <v>6591.4453125</v>
      </c>
      <c r="F446" s="144">
        <f>E446/D446*100</f>
        <v>112.494</v>
      </c>
      <c r="G446" s="289"/>
      <c r="H446" s="289"/>
      <c r="I446" s="166"/>
      <c r="J446" s="166"/>
      <c r="K446" s="420"/>
      <c r="L446" s="166"/>
      <c r="M446" s="166"/>
      <c r="N446" s="166"/>
      <c r="O446" s="166"/>
      <c r="P446" s="166"/>
      <c r="Q446" s="166"/>
      <c r="R446" s="166"/>
      <c r="S446" s="166"/>
      <c r="T446" s="934"/>
      <c r="U446" s="166"/>
      <c r="V446" s="166"/>
      <c r="W446" s="586"/>
      <c r="X446" s="166"/>
      <c r="Y446" s="311"/>
      <c r="Z446" s="2256"/>
    </row>
    <row r="447" spans="1:265" ht="15" customHeight="1" x14ac:dyDescent="0.25">
      <c r="A447" s="468" t="s">
        <v>339</v>
      </c>
      <c r="B447" s="468"/>
      <c r="C447" s="53">
        <v>180000</v>
      </c>
      <c r="D447" s="144">
        <f>ROUND(C447/12*$A$3,0)</f>
        <v>75000</v>
      </c>
      <c r="E447" s="543">
        <v>84370.5</v>
      </c>
      <c r="F447" s="144">
        <f>E447/D447*100</f>
        <v>112.494</v>
      </c>
      <c r="G447" s="289"/>
      <c r="H447" s="289"/>
      <c r="I447" s="166"/>
      <c r="J447" s="166"/>
      <c r="K447" s="420"/>
      <c r="L447" s="166"/>
      <c r="M447" s="166"/>
      <c r="N447" s="166"/>
      <c r="O447" s="166"/>
      <c r="P447" s="166"/>
      <c r="Q447" s="166"/>
      <c r="R447" s="166"/>
      <c r="S447" s="166"/>
      <c r="T447" s="934"/>
      <c r="U447" s="166"/>
      <c r="V447" s="166"/>
      <c r="W447" s="586"/>
      <c r="X447" s="166"/>
      <c r="Y447" s="311"/>
      <c r="Z447" s="2256"/>
    </row>
    <row r="448" spans="1:265" s="26" customFormat="1" ht="28.5" customHeight="1" x14ac:dyDescent="0.25">
      <c r="A448" s="525" t="s">
        <v>170</v>
      </c>
      <c r="B448" s="525"/>
      <c r="C448" s="53">
        <v>0</v>
      </c>
      <c r="D448" s="53">
        <v>0</v>
      </c>
      <c r="E448" s="527">
        <v>0</v>
      </c>
      <c r="F448" s="53"/>
      <c r="G448" s="270"/>
      <c r="H448" s="270"/>
      <c r="I448" s="170"/>
      <c r="J448" s="170"/>
      <c r="K448" s="673"/>
      <c r="L448" s="170"/>
      <c r="M448" s="170"/>
      <c r="N448" s="170"/>
      <c r="O448" s="37"/>
      <c r="P448" s="37"/>
      <c r="Q448" s="37"/>
      <c r="R448" s="37"/>
      <c r="S448" s="37"/>
      <c r="T448" s="2558"/>
      <c r="U448" s="37"/>
      <c r="V448" s="37"/>
      <c r="W448" s="520"/>
      <c r="X448" s="37"/>
      <c r="Y448" s="311"/>
      <c r="Z448" s="2256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  <c r="DS448" s="31"/>
      <c r="DT448" s="31"/>
      <c r="DU448" s="31"/>
      <c r="DV448" s="31"/>
      <c r="DW448" s="31"/>
      <c r="DX448" s="31"/>
      <c r="DY448" s="31"/>
      <c r="DZ448" s="31"/>
      <c r="EA448" s="31"/>
      <c r="EB448" s="31"/>
      <c r="EC448" s="31"/>
      <c r="ED448" s="31"/>
      <c r="EE448" s="31"/>
      <c r="EF448" s="31"/>
      <c r="EG448" s="31"/>
      <c r="EH448" s="31"/>
      <c r="EI448" s="31"/>
      <c r="EJ448" s="31"/>
      <c r="EK448" s="31"/>
      <c r="EL448" s="31"/>
      <c r="EM448" s="31"/>
      <c r="EN448" s="31"/>
      <c r="EO448" s="31"/>
      <c r="EP448" s="31"/>
      <c r="EQ448" s="31"/>
      <c r="ER448" s="31"/>
      <c r="ES448" s="31"/>
      <c r="ET448" s="31"/>
      <c r="EU448" s="31"/>
      <c r="EV448" s="31"/>
      <c r="EW448" s="31"/>
      <c r="EX448" s="31"/>
      <c r="EY448" s="31"/>
      <c r="EZ448" s="31"/>
      <c r="FA448" s="31"/>
      <c r="FB448" s="31"/>
      <c r="FC448" s="31"/>
      <c r="FD448" s="31"/>
      <c r="FE448" s="31"/>
      <c r="FF448" s="31"/>
      <c r="FG448" s="31"/>
      <c r="FH448" s="31"/>
      <c r="FI448" s="31"/>
      <c r="FJ448" s="31"/>
      <c r="FK448" s="31"/>
      <c r="FL448" s="31"/>
      <c r="FM448" s="31"/>
      <c r="FN448" s="31"/>
      <c r="FO448" s="31"/>
      <c r="FP448" s="31"/>
      <c r="FQ448" s="31"/>
      <c r="FR448" s="31"/>
      <c r="FS448" s="31"/>
      <c r="FT448" s="31"/>
      <c r="FU448" s="31"/>
      <c r="FV448" s="31"/>
      <c r="FW448" s="31"/>
      <c r="FX448" s="31"/>
      <c r="FY448" s="31"/>
      <c r="FZ448" s="31"/>
      <c r="GA448" s="31"/>
      <c r="GB448" s="31"/>
      <c r="GC448" s="31"/>
      <c r="GD448" s="31"/>
      <c r="GE448" s="31"/>
      <c r="GF448" s="31"/>
      <c r="GG448" s="31"/>
      <c r="GH448" s="31"/>
      <c r="GI448" s="31"/>
      <c r="GJ448" s="31"/>
      <c r="GK448" s="31"/>
      <c r="GL448" s="31"/>
      <c r="GM448" s="31"/>
      <c r="GN448" s="31"/>
      <c r="GO448" s="31"/>
      <c r="GP448" s="31"/>
      <c r="GQ448" s="31"/>
      <c r="GR448" s="31"/>
      <c r="GS448" s="31"/>
      <c r="GT448" s="31"/>
      <c r="GU448" s="31"/>
      <c r="GV448" s="31"/>
      <c r="GW448" s="31"/>
      <c r="GX448" s="31"/>
      <c r="GY448" s="31"/>
      <c r="GZ448" s="31"/>
      <c r="HA448" s="31"/>
      <c r="HB448" s="31"/>
      <c r="HC448" s="31"/>
      <c r="HD448" s="31"/>
      <c r="HE448" s="31"/>
      <c r="HF448" s="31"/>
      <c r="HG448" s="31"/>
      <c r="HH448" s="31"/>
      <c r="HI448" s="31"/>
      <c r="HJ448" s="31"/>
      <c r="HK448" s="31"/>
      <c r="HL448" s="31"/>
      <c r="HM448" s="31"/>
      <c r="HN448" s="31"/>
      <c r="HO448" s="31"/>
      <c r="HP448" s="31"/>
      <c r="HQ448" s="31"/>
      <c r="HR448" s="31"/>
      <c r="HS448" s="31"/>
      <c r="HT448" s="31"/>
      <c r="HU448" s="31"/>
      <c r="HV448" s="31"/>
      <c r="HW448" s="31"/>
      <c r="HX448" s="31"/>
      <c r="HY448" s="31"/>
      <c r="HZ448" s="31"/>
      <c r="IA448" s="31"/>
      <c r="IB448" s="31"/>
      <c r="IC448" s="31"/>
      <c r="ID448" s="31"/>
      <c r="IE448" s="31"/>
      <c r="IF448" s="31"/>
      <c r="IG448" s="31"/>
      <c r="IH448" s="31"/>
      <c r="II448" s="31"/>
      <c r="IJ448" s="31"/>
      <c r="IK448" s="31"/>
      <c r="IL448" s="31"/>
      <c r="IM448" s="31"/>
      <c r="IN448" s="31"/>
      <c r="IO448" s="31"/>
      <c r="IP448" s="31"/>
      <c r="IQ448" s="31"/>
      <c r="IR448" s="31"/>
      <c r="IS448" s="31"/>
      <c r="IT448" s="31"/>
      <c r="IU448" s="31"/>
      <c r="IV448" s="31"/>
      <c r="IW448" s="31"/>
      <c r="IX448" s="31"/>
      <c r="IY448" s="31"/>
      <c r="IZ448" s="31"/>
      <c r="JA448" s="31"/>
      <c r="JB448" s="31"/>
      <c r="JC448" s="31"/>
      <c r="JD448" s="31"/>
      <c r="JE448" s="31"/>
    </row>
    <row r="449" spans="1:26" ht="15" customHeight="1" x14ac:dyDescent="0.25">
      <c r="A449" s="319" t="s">
        <v>399</v>
      </c>
      <c r="B449" s="319"/>
      <c r="C449" s="344">
        <f>C446*3.2</f>
        <v>45001.600000000006</v>
      </c>
      <c r="D449" s="344">
        <f>D446*3.2</f>
        <v>18750</v>
      </c>
      <c r="E449" s="344">
        <f>E446*3.2</f>
        <v>21092.625</v>
      </c>
      <c r="F449" s="144">
        <f>E449/D449*100</f>
        <v>112.494</v>
      </c>
      <c r="G449" s="346"/>
      <c r="H449" s="346"/>
      <c r="I449" s="344"/>
      <c r="J449" s="344"/>
      <c r="K449" s="682"/>
      <c r="L449" s="344"/>
      <c r="M449" s="344"/>
      <c r="N449" s="344"/>
      <c r="O449" s="273">
        <v>42348.6</v>
      </c>
      <c r="P449" s="273">
        <v>42348.6</v>
      </c>
      <c r="Q449" s="273">
        <v>42348.6</v>
      </c>
      <c r="R449" s="273">
        <v>42348.6</v>
      </c>
      <c r="S449" s="273">
        <v>42348.6</v>
      </c>
      <c r="T449" s="2562">
        <f>O449/12*$A$3+(P449-O449)/11*4+(Q449-P449)/10*3+(R449-Q449)/9*2+(S449-R449)/8*1</f>
        <v>17645.25</v>
      </c>
      <c r="U449" s="273">
        <f>X449-W449</f>
        <v>19850.806260000005</v>
      </c>
      <c r="V449" s="273">
        <f>U449-T449</f>
        <v>2205.5562600000048</v>
      </c>
      <c r="W449" s="588">
        <v>50.959600000000009</v>
      </c>
      <c r="X449" s="273">
        <v>19901.765860000003</v>
      </c>
      <c r="Y449" s="311"/>
      <c r="Z449" s="2256"/>
    </row>
    <row r="450" spans="1:26" ht="15" customHeight="1" x14ac:dyDescent="0.25">
      <c r="A450" s="176" t="s">
        <v>18</v>
      </c>
      <c r="B450" s="176"/>
      <c r="C450" s="177"/>
      <c r="D450" s="177"/>
      <c r="E450" s="177"/>
      <c r="F450" s="144"/>
      <c r="G450" s="291"/>
      <c r="H450" s="291"/>
      <c r="I450" s="177"/>
      <c r="J450" s="177"/>
      <c r="K450" s="676"/>
      <c r="L450" s="177"/>
      <c r="M450" s="177"/>
      <c r="N450" s="177"/>
      <c r="O450" s="141">
        <f t="shared" ref="O450:X450" si="238">SUM(O449)</f>
        <v>42348.6</v>
      </c>
      <c r="P450" s="141">
        <f t="shared" si="238"/>
        <v>42348.6</v>
      </c>
      <c r="Q450" s="141">
        <f t="shared" si="238"/>
        <v>42348.6</v>
      </c>
      <c r="R450" s="141">
        <f t="shared" si="238"/>
        <v>42348.6</v>
      </c>
      <c r="S450" s="141">
        <f t="shared" ref="S450" si="239">SUM(S449)</f>
        <v>42348.6</v>
      </c>
      <c r="T450" s="2574">
        <f t="shared" si="238"/>
        <v>17645.25</v>
      </c>
      <c r="U450" s="141">
        <f t="shared" si="238"/>
        <v>19850.806260000005</v>
      </c>
      <c r="V450" s="141">
        <f t="shared" si="238"/>
        <v>2205.5562600000048</v>
      </c>
      <c r="W450" s="567">
        <f t="shared" si="238"/>
        <v>50.959600000000009</v>
      </c>
      <c r="X450" s="1523">
        <f t="shared" si="238"/>
        <v>19901.765860000003</v>
      </c>
      <c r="Y450" s="311"/>
      <c r="Z450" s="2256"/>
    </row>
    <row r="451" spans="1:26" ht="15" customHeight="1" x14ac:dyDescent="0.25">
      <c r="A451" s="320"/>
      <c r="B451" s="320"/>
      <c r="C451" s="347"/>
      <c r="D451" s="347"/>
      <c r="E451" s="677"/>
      <c r="F451" s="347"/>
      <c r="G451" s="347"/>
      <c r="H451" s="347"/>
      <c r="I451" s="347"/>
      <c r="J451" s="347"/>
      <c r="K451" s="677"/>
      <c r="L451" s="347"/>
      <c r="M451" s="347"/>
      <c r="N451" s="347"/>
      <c r="O451" s="348"/>
      <c r="P451" s="348"/>
      <c r="Q451" s="348"/>
      <c r="R451" s="348"/>
      <c r="S451" s="348"/>
      <c r="T451" s="2567"/>
      <c r="U451" s="348"/>
      <c r="V451" s="348"/>
      <c r="W451" s="589"/>
      <c r="X451" s="348"/>
      <c r="Y451" s="311"/>
      <c r="Z451" s="2256"/>
    </row>
    <row r="452" spans="1:26" ht="50.25" customHeight="1" x14ac:dyDescent="0.25">
      <c r="A452" s="1580" t="s">
        <v>308</v>
      </c>
      <c r="B452" s="147"/>
      <c r="C452" s="170"/>
      <c r="D452" s="170"/>
      <c r="E452" s="673"/>
      <c r="F452" s="170"/>
      <c r="G452" s="289"/>
      <c r="H452" s="289"/>
      <c r="I452" s="166"/>
      <c r="J452" s="166"/>
      <c r="K452" s="420"/>
      <c r="L452" s="166"/>
      <c r="M452" s="166"/>
      <c r="N452" s="166"/>
      <c r="O452" s="166"/>
      <c r="P452" s="166"/>
      <c r="Q452" s="166"/>
      <c r="R452" s="166"/>
      <c r="S452" s="166"/>
      <c r="T452" s="934"/>
      <c r="U452" s="166"/>
      <c r="V452" s="166"/>
      <c r="W452" s="586"/>
      <c r="X452" s="166"/>
      <c r="Y452" s="311"/>
      <c r="Z452" s="2256"/>
    </row>
    <row r="453" spans="1:26" ht="30" customHeight="1" x14ac:dyDescent="0.25">
      <c r="A453" s="200" t="s">
        <v>400</v>
      </c>
      <c r="B453" s="182"/>
      <c r="C453" s="143">
        <f>SUM(C454,C456)</f>
        <v>92000</v>
      </c>
      <c r="D453" s="143">
        <f>SUM(D454,D456)</f>
        <v>38333</v>
      </c>
      <c r="E453" s="143">
        <v>42743</v>
      </c>
      <c r="F453" s="123">
        <f t="shared" ref="F453:F458" si="240">E453/D453*100</f>
        <v>111.50444786476403</v>
      </c>
      <c r="G453" s="923"/>
      <c r="H453" s="923"/>
      <c r="I453" s="376"/>
      <c r="J453" s="376"/>
      <c r="K453" s="422"/>
      <c r="L453" s="376"/>
      <c r="M453" s="376"/>
      <c r="N453" s="376"/>
      <c r="O453" s="376">
        <v>377428.72267773992</v>
      </c>
      <c r="P453" s="376">
        <v>377428.72267773992</v>
      </c>
      <c r="Q453" s="376">
        <v>377428.72267773992</v>
      </c>
      <c r="R453" s="376">
        <v>377428.72267773992</v>
      </c>
      <c r="S453" s="376">
        <v>377428.72267773992</v>
      </c>
      <c r="T453" s="2562">
        <f>O453/12*$A$3+(P453-O453)/11*4+(Q453-P453)/10*3+(R453-Q453)/9*2+(S453-R453)/8*1</f>
        <v>157261.96778239164</v>
      </c>
      <c r="U453" s="376">
        <f>X453-W453</f>
        <v>157008.92040999999</v>
      </c>
      <c r="V453" s="376">
        <f>U453-T453</f>
        <v>-253.04737239165115</v>
      </c>
      <c r="W453" s="2304">
        <v>-36.115540000000003</v>
      </c>
      <c r="X453" s="486">
        <v>156972.80486999999</v>
      </c>
      <c r="Y453" s="311"/>
      <c r="Z453" s="2256"/>
    </row>
    <row r="454" spans="1:26" ht="22.5" customHeight="1" x14ac:dyDescent="0.25">
      <c r="A454" s="183" t="s">
        <v>371</v>
      </c>
      <c r="B454" s="182"/>
      <c r="C454" s="143">
        <f>C455</f>
        <v>91130</v>
      </c>
      <c r="D454" s="143">
        <f>D455</f>
        <v>37971</v>
      </c>
      <c r="E454" s="143">
        <f>E455</f>
        <v>42384</v>
      </c>
      <c r="F454" s="144">
        <f t="shared" si="240"/>
        <v>111.62202733665166</v>
      </c>
      <c r="G454" s="923"/>
      <c r="H454" s="923"/>
      <c r="I454" s="376"/>
      <c r="J454" s="376"/>
      <c r="K454" s="422"/>
      <c r="L454" s="376"/>
      <c r="M454" s="376"/>
      <c r="N454" s="376"/>
      <c r="O454" s="376"/>
      <c r="P454" s="376"/>
      <c r="Q454" s="376"/>
      <c r="R454" s="376"/>
      <c r="S454" s="376"/>
      <c r="T454" s="934"/>
      <c r="U454" s="376"/>
      <c r="V454" s="376"/>
      <c r="W454" s="924"/>
      <c r="X454" s="376"/>
      <c r="Y454" s="311"/>
      <c r="Z454" s="2256"/>
    </row>
    <row r="455" spans="1:26" ht="18.75" customHeight="1" x14ac:dyDescent="0.25">
      <c r="A455" s="925" t="s">
        <v>372</v>
      </c>
      <c r="B455" s="182"/>
      <c r="C455" s="187">
        <v>91130</v>
      </c>
      <c r="D455" s="187">
        <f>ROUND(C455/12*$A$3,0)</f>
        <v>37971</v>
      </c>
      <c r="E455" s="1553">
        <f>E453-E456</f>
        <v>42384</v>
      </c>
      <c r="F455" s="144">
        <f t="shared" si="240"/>
        <v>111.62202733665166</v>
      </c>
      <c r="G455" s="923"/>
      <c r="H455" s="923"/>
      <c r="I455" s="376"/>
      <c r="J455" s="376"/>
      <c r="K455" s="422"/>
      <c r="L455" s="376"/>
      <c r="M455" s="376"/>
      <c r="N455" s="376"/>
      <c r="O455" s="376"/>
      <c r="P455" s="376"/>
      <c r="Q455" s="376"/>
      <c r="R455" s="376"/>
      <c r="S455" s="376"/>
      <c r="T455" s="934"/>
      <c r="U455" s="376"/>
      <c r="V455" s="376"/>
      <c r="W455" s="924"/>
      <c r="X455" s="376"/>
      <c r="Y455" s="311"/>
      <c r="Z455" s="2256"/>
    </row>
    <row r="456" spans="1:26" ht="17.25" customHeight="1" x14ac:dyDescent="0.25">
      <c r="A456" s="183" t="s">
        <v>373</v>
      </c>
      <c r="B456" s="182"/>
      <c r="C456" s="143">
        <f>C457+C458</f>
        <v>870</v>
      </c>
      <c r="D456" s="143">
        <f>D457+D458</f>
        <v>362</v>
      </c>
      <c r="E456" s="143">
        <f>E457+E458</f>
        <v>359</v>
      </c>
      <c r="F456" s="144">
        <f t="shared" si="240"/>
        <v>99.171270718232037</v>
      </c>
      <c r="G456" s="923"/>
      <c r="H456" s="923"/>
      <c r="I456" s="376"/>
      <c r="J456" s="376"/>
      <c r="K456" s="422"/>
      <c r="L456" s="376"/>
      <c r="M456" s="376"/>
      <c r="N456" s="376"/>
      <c r="O456" s="376"/>
      <c r="P456" s="376"/>
      <c r="Q456" s="376"/>
      <c r="R456" s="376"/>
      <c r="S456" s="376"/>
      <c r="T456" s="934"/>
      <c r="U456" s="376"/>
      <c r="V456" s="376"/>
      <c r="W456" s="924"/>
      <c r="X456" s="376"/>
      <c r="Y456" s="311"/>
      <c r="Z456" s="2256"/>
    </row>
    <row r="457" spans="1:26" ht="43.5" customHeight="1" x14ac:dyDescent="0.25">
      <c r="A457" s="2478" t="s">
        <v>374</v>
      </c>
      <c r="B457" s="2466"/>
      <c r="C457" s="1553">
        <v>70</v>
      </c>
      <c r="D457" s="418">
        <f>ROUND(C457/12*$A$3,0)</f>
        <v>29</v>
      </c>
      <c r="E457" s="1553">
        <v>30</v>
      </c>
      <c r="F457" s="144">
        <f t="shared" si="240"/>
        <v>103.44827586206897</v>
      </c>
      <c r="G457" s="923"/>
      <c r="H457" s="923"/>
      <c r="I457" s="376"/>
      <c r="J457" s="376"/>
      <c r="K457" s="422"/>
      <c r="L457" s="376"/>
      <c r="M457" s="376"/>
      <c r="N457" s="376"/>
      <c r="O457" s="376"/>
      <c r="P457" s="376"/>
      <c r="Q457" s="376"/>
      <c r="R457" s="376"/>
      <c r="S457" s="376"/>
      <c r="T457" s="934"/>
      <c r="U457" s="376"/>
      <c r="V457" s="376"/>
      <c r="W457" s="924"/>
      <c r="X457" s="376"/>
      <c r="Y457" s="311"/>
      <c r="Z457" s="2256"/>
    </row>
    <row r="458" spans="1:26" ht="21" customHeight="1" x14ac:dyDescent="0.25">
      <c r="A458" s="324" t="s">
        <v>375</v>
      </c>
      <c r="B458" s="324"/>
      <c r="C458" s="205">
        <v>800</v>
      </c>
      <c r="D458" s="144">
        <f>ROUND(C458/12*$A$3,0)</f>
        <v>333</v>
      </c>
      <c r="E458" s="426">
        <v>329</v>
      </c>
      <c r="F458" s="205">
        <f t="shared" si="240"/>
        <v>98.798798798798799</v>
      </c>
      <c r="G458" s="923"/>
      <c r="H458" s="923"/>
      <c r="I458" s="376"/>
      <c r="J458" s="376"/>
      <c r="K458" s="422"/>
      <c r="L458" s="376"/>
      <c r="M458" s="376"/>
      <c r="N458" s="376"/>
      <c r="O458" s="376"/>
      <c r="P458" s="376"/>
      <c r="Q458" s="376"/>
      <c r="R458" s="376"/>
      <c r="S458" s="376"/>
      <c r="T458" s="934"/>
      <c r="U458" s="376"/>
      <c r="V458" s="376"/>
      <c r="W458" s="924"/>
      <c r="X458" s="376"/>
      <c r="Y458" s="311"/>
      <c r="Z458" s="2256"/>
    </row>
    <row r="459" spans="1:26" ht="15" customHeight="1" x14ac:dyDescent="0.25">
      <c r="A459" s="176" t="s">
        <v>18</v>
      </c>
      <c r="B459" s="176"/>
      <c r="C459" s="177"/>
      <c r="D459" s="177"/>
      <c r="E459" s="676"/>
      <c r="F459" s="177"/>
      <c r="G459" s="291"/>
      <c r="H459" s="291"/>
      <c r="I459" s="177"/>
      <c r="J459" s="177"/>
      <c r="K459" s="676"/>
      <c r="L459" s="177"/>
      <c r="M459" s="177"/>
      <c r="N459" s="177"/>
      <c r="O459" s="141">
        <f t="shared" ref="O459:X459" si="241">SUM(O453)</f>
        <v>377428.72267773992</v>
      </c>
      <c r="P459" s="141">
        <f t="shared" si="241"/>
        <v>377428.72267773992</v>
      </c>
      <c r="Q459" s="141">
        <f t="shared" si="241"/>
        <v>377428.72267773992</v>
      </c>
      <c r="R459" s="141">
        <f t="shared" si="241"/>
        <v>377428.72267773992</v>
      </c>
      <c r="S459" s="141">
        <f t="shared" ref="S459" si="242">SUM(S453)</f>
        <v>377428.72267773992</v>
      </c>
      <c r="T459" s="2574">
        <f t="shared" si="241"/>
        <v>157261.96778239164</v>
      </c>
      <c r="U459" s="141">
        <f t="shared" si="241"/>
        <v>157008.92040999999</v>
      </c>
      <c r="V459" s="141">
        <f t="shared" si="241"/>
        <v>-253.04737239165115</v>
      </c>
      <c r="W459" s="141">
        <f t="shared" si="241"/>
        <v>-36.115540000000003</v>
      </c>
      <c r="X459" s="1523">
        <f t="shared" si="241"/>
        <v>156972.80486999999</v>
      </c>
      <c r="Y459" s="311"/>
      <c r="Z459" s="2256"/>
    </row>
    <row r="460" spans="1:26" ht="15" customHeight="1" x14ac:dyDescent="0.25">
      <c r="A460" s="206"/>
      <c r="B460" s="206"/>
      <c r="C460" s="217"/>
      <c r="D460" s="217"/>
      <c r="E460" s="645"/>
      <c r="F460" s="217"/>
      <c r="G460" s="357"/>
      <c r="H460" s="357"/>
      <c r="I460" s="321"/>
      <c r="J460" s="321"/>
      <c r="K460" s="751"/>
      <c r="L460" s="321"/>
      <c r="M460" s="321"/>
      <c r="N460" s="321"/>
      <c r="O460" s="321"/>
      <c r="P460" s="321"/>
      <c r="Q460" s="321"/>
      <c r="R460" s="321"/>
      <c r="S460" s="321"/>
      <c r="T460" s="1455"/>
      <c r="U460" s="321"/>
      <c r="V460" s="321"/>
      <c r="W460" s="590"/>
      <c r="X460" s="321"/>
      <c r="Y460" s="311"/>
      <c r="Z460" s="2256"/>
    </row>
    <row r="461" spans="1:26" ht="44.25" customHeight="1" x14ac:dyDescent="0.25">
      <c r="A461" s="1580" t="s">
        <v>403</v>
      </c>
      <c r="B461" s="533"/>
      <c r="C461" s="170"/>
      <c r="D461" s="170"/>
      <c r="E461" s="673"/>
      <c r="F461" s="170"/>
      <c r="G461" s="289"/>
      <c r="H461" s="289"/>
      <c r="I461" s="166"/>
      <c r="J461" s="166"/>
      <c r="K461" s="420"/>
      <c r="L461" s="166"/>
      <c r="M461" s="166"/>
      <c r="N461" s="166"/>
      <c r="O461" s="166"/>
      <c r="P461" s="166"/>
      <c r="Q461" s="166"/>
      <c r="R461" s="166"/>
      <c r="S461" s="166"/>
      <c r="T461" s="934"/>
      <c r="U461" s="166"/>
      <c r="V461" s="166"/>
      <c r="W461" s="586"/>
      <c r="X461" s="166"/>
      <c r="Y461" s="311"/>
      <c r="Z461" s="2256"/>
    </row>
    <row r="462" spans="1:26" s="108" customFormat="1" ht="15" customHeight="1" x14ac:dyDescent="0.25">
      <c r="A462" s="51" t="s">
        <v>5</v>
      </c>
      <c r="B462" s="51"/>
      <c r="C462" s="36"/>
      <c r="D462" s="36"/>
      <c r="E462" s="572"/>
      <c r="F462" s="36"/>
      <c r="G462" s="81"/>
      <c r="H462" s="81"/>
      <c r="I462" s="33"/>
      <c r="J462" s="33"/>
      <c r="K462" s="583"/>
      <c r="L462" s="33"/>
      <c r="M462" s="33"/>
      <c r="N462" s="33"/>
      <c r="O462" s="33"/>
      <c r="P462" s="33"/>
      <c r="Q462" s="33"/>
      <c r="R462" s="33"/>
      <c r="S462" s="33"/>
      <c r="T462" s="2559"/>
      <c r="U462" s="33"/>
      <c r="V462" s="33"/>
      <c r="W462" s="33"/>
      <c r="X462" s="33"/>
      <c r="Y462" s="311"/>
      <c r="Z462" s="2256"/>
    </row>
    <row r="463" spans="1:26" s="108" customFormat="1" ht="15" customHeight="1" x14ac:dyDescent="0.25">
      <c r="A463" s="148" t="s">
        <v>57</v>
      </c>
      <c r="B463" s="600">
        <v>340</v>
      </c>
      <c r="C463" s="265">
        <v>610</v>
      </c>
      <c r="D463" s="144">
        <f>ROUND(C463/12*$A$3,0)</f>
        <v>254</v>
      </c>
      <c r="E463" s="572">
        <v>344</v>
      </c>
      <c r="F463" s="144">
        <f t="shared" ref="F463:F466" si="243">E463/D463*100</f>
        <v>135.43307086614175</v>
      </c>
      <c r="G463" s="266">
        <v>11</v>
      </c>
      <c r="H463" s="157">
        <f t="shared" ref="H463:H466" si="244">K463/E463</f>
        <v>11.671511627906977</v>
      </c>
      <c r="I463" s="166">
        <f t="shared" ref="I463:I466" si="245">ROUND(C463*G463,0)</f>
        <v>6710</v>
      </c>
      <c r="J463" s="166">
        <f t="shared" ref="J463:J466" si="246">ROUND(D463*G463,0)</f>
        <v>2794</v>
      </c>
      <c r="K463" s="758">
        <v>4015</v>
      </c>
      <c r="L463" s="166">
        <f>K463/J463*100</f>
        <v>143.70078740157479</v>
      </c>
      <c r="M463" s="166">
        <f>ROUND(I463/B463,0)</f>
        <v>20</v>
      </c>
      <c r="N463" s="166">
        <f>K463/$A$3*12/M463</f>
        <v>481.8</v>
      </c>
      <c r="O463" s="33"/>
      <c r="P463" s="33"/>
      <c r="Q463" s="33"/>
      <c r="R463" s="33"/>
      <c r="S463" s="33"/>
      <c r="T463" s="2559"/>
      <c r="U463" s="33"/>
      <c r="V463" s="33"/>
      <c r="W463" s="33"/>
      <c r="X463" s="33"/>
      <c r="Y463" s="311"/>
      <c r="Z463" s="2256"/>
    </row>
    <row r="464" spans="1:26" s="108" customFormat="1" ht="15" customHeight="1" x14ac:dyDescent="0.25">
      <c r="A464" s="148" t="s">
        <v>80</v>
      </c>
      <c r="B464" s="600">
        <v>320</v>
      </c>
      <c r="C464" s="265">
        <v>190</v>
      </c>
      <c r="D464" s="144">
        <f>ROUND(C464/12*$A$3,0)</f>
        <v>79</v>
      </c>
      <c r="E464" s="572">
        <v>78</v>
      </c>
      <c r="F464" s="144">
        <f t="shared" si="243"/>
        <v>98.734177215189874</v>
      </c>
      <c r="G464" s="266">
        <v>10</v>
      </c>
      <c r="H464" s="157">
        <f t="shared" si="244"/>
        <v>9.3717948717948723</v>
      </c>
      <c r="I464" s="166">
        <f t="shared" si="245"/>
        <v>1900</v>
      </c>
      <c r="J464" s="166">
        <f t="shared" si="246"/>
        <v>790</v>
      </c>
      <c r="K464" s="758">
        <v>731</v>
      </c>
      <c r="L464" s="166">
        <f>K464/J464*100</f>
        <v>92.531645569620252</v>
      </c>
      <c r="M464" s="166">
        <f>ROUND(I464/B464,0)</f>
        <v>6</v>
      </c>
      <c r="N464" s="166">
        <f>K464/$A$3*12/M464</f>
        <v>292.39999999999998</v>
      </c>
      <c r="O464" s="33"/>
      <c r="P464" s="33"/>
      <c r="Q464" s="33"/>
      <c r="R464" s="33"/>
      <c r="S464" s="33"/>
      <c r="T464" s="2559"/>
      <c r="U464" s="33"/>
      <c r="V464" s="33"/>
      <c r="W464" s="33"/>
      <c r="X464" s="33"/>
      <c r="Y464" s="311"/>
      <c r="Z464" s="2256"/>
    </row>
    <row r="465" spans="1:26" s="108" customFormat="1" ht="15" customHeight="1" x14ac:dyDescent="0.25">
      <c r="A465" s="148" t="s">
        <v>65</v>
      </c>
      <c r="B465" s="600">
        <v>340</v>
      </c>
      <c r="C465" s="265">
        <v>254</v>
      </c>
      <c r="D465" s="144">
        <f>ROUND(C465/12*$A$3,0)</f>
        <v>106</v>
      </c>
      <c r="E465" s="572">
        <v>163</v>
      </c>
      <c r="F465" s="144">
        <f t="shared" si="243"/>
        <v>153.77358490566039</v>
      </c>
      <c r="G465" s="266">
        <v>8.9</v>
      </c>
      <c r="H465" s="157">
        <f t="shared" si="244"/>
        <v>9.8650306748466257</v>
      </c>
      <c r="I465" s="166">
        <f t="shared" si="245"/>
        <v>2261</v>
      </c>
      <c r="J465" s="166">
        <f t="shared" si="246"/>
        <v>943</v>
      </c>
      <c r="K465" s="758">
        <v>1608</v>
      </c>
      <c r="L465" s="166">
        <f>K465/J465*100</f>
        <v>170.51961823966067</v>
      </c>
      <c r="M465" s="166">
        <f>ROUND(I465/B465,0)</f>
        <v>7</v>
      </c>
      <c r="N465" s="166">
        <f>K465/$A$3*12/M465</f>
        <v>551.3142857142858</v>
      </c>
      <c r="O465" s="33"/>
      <c r="P465" s="33"/>
      <c r="Q465" s="33"/>
      <c r="R465" s="33"/>
      <c r="S465" s="33"/>
      <c r="T465" s="2559"/>
      <c r="U465" s="33"/>
      <c r="V465" s="33"/>
      <c r="W465" s="33"/>
      <c r="X465" s="33"/>
      <c r="Y465" s="311"/>
      <c r="Z465" s="2256"/>
    </row>
    <row r="466" spans="1:26" s="108" customFormat="1" ht="15" customHeight="1" x14ac:dyDescent="0.25">
      <c r="A466" s="148" t="s">
        <v>63</v>
      </c>
      <c r="B466" s="600">
        <v>340</v>
      </c>
      <c r="C466" s="265">
        <v>144</v>
      </c>
      <c r="D466" s="144">
        <f>ROUND(C466/12*$A$3,0)</f>
        <v>60</v>
      </c>
      <c r="E466" s="572">
        <v>80</v>
      </c>
      <c r="F466" s="144">
        <f t="shared" si="243"/>
        <v>133.33333333333331</v>
      </c>
      <c r="G466" s="266">
        <v>6.1</v>
      </c>
      <c r="H466" s="157">
        <f t="shared" si="244"/>
        <v>7.6749999999999998</v>
      </c>
      <c r="I466" s="166">
        <f t="shared" si="245"/>
        <v>878</v>
      </c>
      <c r="J466" s="166">
        <f t="shared" si="246"/>
        <v>366</v>
      </c>
      <c r="K466" s="758">
        <v>614</v>
      </c>
      <c r="L466" s="166">
        <f>K466/J466*100</f>
        <v>167.75956284153006</v>
      </c>
      <c r="M466" s="166">
        <f>ROUND(I466/B466,0)</f>
        <v>3</v>
      </c>
      <c r="N466" s="166">
        <f>K466/$A$3*12/M466</f>
        <v>491.2</v>
      </c>
      <c r="O466" s="33"/>
      <c r="P466" s="33"/>
      <c r="Q466" s="33"/>
      <c r="R466" s="33"/>
      <c r="S466" s="33"/>
      <c r="T466" s="2570"/>
      <c r="U466" s="33"/>
      <c r="V466" s="33"/>
      <c r="W466" s="33"/>
      <c r="X466" s="33"/>
      <c r="Y466" s="311"/>
      <c r="Z466" s="2256"/>
    </row>
    <row r="467" spans="1:26" s="417" customFormat="1" ht="15" customHeight="1" x14ac:dyDescent="0.25">
      <c r="A467" s="537" t="s">
        <v>7</v>
      </c>
      <c r="B467" s="537"/>
      <c r="C467" s="580">
        <f>SUM(C463:C466)</f>
        <v>1198</v>
      </c>
      <c r="D467" s="580">
        <f>SUM(D463:D466)</f>
        <v>499</v>
      </c>
      <c r="E467" s="580">
        <f>SUM(E463:E466)</f>
        <v>665</v>
      </c>
      <c r="F467" s="580">
        <f>E467/D467*100</f>
        <v>133.26653306613227</v>
      </c>
      <c r="G467" s="577">
        <f>SUM(I467/C467)</f>
        <v>9.8071786310517535</v>
      </c>
      <c r="H467" s="419">
        <f>K467/E467</f>
        <v>10.478195488721804</v>
      </c>
      <c r="I467" s="580">
        <f>SUM(I463:I466)</f>
        <v>11749</v>
      </c>
      <c r="J467" s="580">
        <f>SUM(J463:J466)</f>
        <v>4893</v>
      </c>
      <c r="K467" s="580">
        <f>SUM(K463:K466)</f>
        <v>6968</v>
      </c>
      <c r="L467" s="420">
        <f>K467/J467*100</f>
        <v>142.40752094829347</v>
      </c>
      <c r="M467" s="785">
        <f>SUM(M463:M466)</f>
        <v>36</v>
      </c>
      <c r="N467" s="420">
        <f>K467/$A$3*12/M467</f>
        <v>464.53333333333325</v>
      </c>
      <c r="O467" s="579">
        <v>42615.728986521608</v>
      </c>
      <c r="P467" s="579">
        <v>40245.605056003209</v>
      </c>
      <c r="Q467" s="579">
        <v>40245.605056003209</v>
      </c>
      <c r="R467" s="579">
        <v>40245.605056003209</v>
      </c>
      <c r="S467" s="579">
        <v>40245.605056003209</v>
      </c>
      <c r="T467" s="2562">
        <f>O467/12*$A$3+(P467-O467)/11*4+(Q467-P467)/10*3+(R467-Q467)/9*2+(S467-R467)/8*1</f>
        <v>16894.690496922769</v>
      </c>
      <c r="U467" s="579">
        <f>X467-W467</f>
        <v>18814.955680000003</v>
      </c>
      <c r="V467" s="579">
        <f>U467-T467</f>
        <v>1920.2651830772338</v>
      </c>
      <c r="W467" s="579">
        <v>-97.669650000000004</v>
      </c>
      <c r="X467" s="579">
        <v>18717.286030000003</v>
      </c>
      <c r="Y467" s="416"/>
      <c r="Z467" s="2256"/>
    </row>
    <row r="468" spans="1:26" s="108" customFormat="1" ht="15" customHeight="1" x14ac:dyDescent="0.25">
      <c r="A468" s="524" t="s">
        <v>14</v>
      </c>
      <c r="B468" s="60"/>
      <c r="C468" s="36"/>
      <c r="D468" s="36"/>
      <c r="E468" s="572"/>
      <c r="F468" s="36"/>
      <c r="G468" s="85"/>
      <c r="H468" s="85"/>
      <c r="I468" s="78"/>
      <c r="J468" s="78"/>
      <c r="K468" s="755"/>
      <c r="L468" s="78"/>
      <c r="M468" s="78"/>
      <c r="N468" s="78"/>
      <c r="O468" s="34"/>
      <c r="P468" s="34"/>
      <c r="Q468" s="34"/>
      <c r="R468" s="34"/>
      <c r="S468" s="34"/>
      <c r="T468" s="2568"/>
      <c r="U468" s="34"/>
      <c r="V468" s="34"/>
      <c r="W468" s="34"/>
      <c r="X468" s="34"/>
      <c r="Y468" s="311"/>
      <c r="Z468" s="2256"/>
    </row>
    <row r="469" spans="1:26" s="108" customFormat="1" ht="16.5" customHeight="1" x14ac:dyDescent="0.25">
      <c r="A469" s="60" t="s">
        <v>343</v>
      </c>
      <c r="B469" s="59"/>
      <c r="C469" s="143"/>
      <c r="D469" s="143"/>
      <c r="E469" s="421"/>
      <c r="F469" s="143"/>
      <c r="G469" s="50"/>
      <c r="H469" s="50"/>
      <c r="I469" s="38"/>
      <c r="J469" s="38"/>
      <c r="K469" s="669"/>
      <c r="L469" s="38"/>
      <c r="M469" s="38"/>
      <c r="N469" s="38"/>
      <c r="O469" s="53"/>
      <c r="P469" s="53"/>
      <c r="Q469" s="53"/>
      <c r="R469" s="53"/>
      <c r="S469" s="53"/>
      <c r="T469" s="865"/>
      <c r="U469" s="53"/>
      <c r="V469" s="53"/>
      <c r="W469" s="53"/>
      <c r="X469" s="53"/>
      <c r="Y469" s="311"/>
      <c r="Z469" s="2256"/>
    </row>
    <row r="470" spans="1:26" s="108" customFormat="1" ht="15" customHeight="1" x14ac:dyDescent="0.25">
      <c r="A470" s="294" t="s">
        <v>217</v>
      </c>
      <c r="B470" s="294"/>
      <c r="C470" s="53">
        <f>SUM(C471,C472,C473,C474)</f>
        <v>9841</v>
      </c>
      <c r="D470" s="53">
        <f>SUM(D471,D472,D473,D474)</f>
        <v>4101</v>
      </c>
      <c r="E470" s="53">
        <f>SUM(E471,E472,E473,E474)</f>
        <v>20344</v>
      </c>
      <c r="F470" s="572">
        <f>E470/D470*100</f>
        <v>496.07412826139966</v>
      </c>
      <c r="G470" s="56"/>
      <c r="H470" s="56"/>
      <c r="I470" s="55"/>
      <c r="J470" s="55"/>
      <c r="K470" s="545"/>
      <c r="L470" s="55"/>
      <c r="M470" s="55"/>
      <c r="N470" s="55"/>
      <c r="O470" s="314"/>
      <c r="P470" s="314"/>
      <c r="Q470" s="314"/>
      <c r="R470" s="314"/>
      <c r="S470" s="314"/>
      <c r="T470" s="2560"/>
      <c r="U470" s="314"/>
      <c r="V470" s="314"/>
      <c r="W470" s="314"/>
      <c r="X470" s="314"/>
      <c r="Y470" s="311"/>
      <c r="Z470" s="2256"/>
    </row>
    <row r="471" spans="1:26" s="108" customFormat="1" ht="15" customHeight="1" x14ac:dyDescent="0.25">
      <c r="A471" s="294" t="s">
        <v>344</v>
      </c>
      <c r="B471" s="294"/>
      <c r="C471" s="53"/>
      <c r="D471" s="144">
        <f t="shared" ref="D471:D476" si="247">ROUND(C471/12*$A$3,0)</f>
        <v>0</v>
      </c>
      <c r="E471" s="527"/>
      <c r="F471" s="572"/>
      <c r="G471" s="56"/>
      <c r="H471" s="56"/>
      <c r="I471" s="55"/>
      <c r="J471" s="55"/>
      <c r="K471" s="545"/>
      <c r="L471" s="55"/>
      <c r="M471" s="55"/>
      <c r="N471" s="55"/>
      <c r="O471" s="314"/>
      <c r="P471" s="314"/>
      <c r="Q471" s="314"/>
      <c r="R471" s="314"/>
      <c r="S471" s="314"/>
      <c r="T471" s="2560"/>
      <c r="U471" s="314"/>
      <c r="V471" s="314"/>
      <c r="W471" s="314"/>
      <c r="X471" s="314"/>
      <c r="Y471" s="311"/>
      <c r="Z471" s="2256"/>
    </row>
    <row r="472" spans="1:26" s="108" customFormat="1" ht="35.1" customHeight="1" x14ac:dyDescent="0.25">
      <c r="A472" s="294" t="s">
        <v>345</v>
      </c>
      <c r="B472" s="294"/>
      <c r="C472" s="53">
        <v>1000</v>
      </c>
      <c r="D472" s="144">
        <f t="shared" si="247"/>
        <v>417</v>
      </c>
      <c r="E472" s="527">
        <v>1098</v>
      </c>
      <c r="F472" s="572">
        <f t="shared" ref="F472:F477" si="248">E472/D472*100</f>
        <v>263.30935251798564</v>
      </c>
      <c r="G472" s="56"/>
      <c r="H472" s="56"/>
      <c r="I472" s="55"/>
      <c r="J472" s="55"/>
      <c r="K472" s="545"/>
      <c r="L472" s="55"/>
      <c r="M472" s="55"/>
      <c r="N472" s="55"/>
      <c r="O472" s="314"/>
      <c r="P472" s="314"/>
      <c r="Q472" s="314"/>
      <c r="R472" s="314"/>
      <c r="S472" s="314"/>
      <c r="T472" s="2560"/>
      <c r="U472" s="314"/>
      <c r="V472" s="314"/>
      <c r="W472" s="314"/>
      <c r="X472" s="314"/>
      <c r="Y472" s="311"/>
      <c r="Z472" s="2256"/>
    </row>
    <row r="473" spans="1:26" s="108" customFormat="1" ht="35.1" customHeight="1" x14ac:dyDescent="0.25">
      <c r="A473" s="294" t="s">
        <v>346</v>
      </c>
      <c r="B473" s="294"/>
      <c r="C473" s="53">
        <v>35</v>
      </c>
      <c r="D473" s="144">
        <f t="shared" si="247"/>
        <v>15</v>
      </c>
      <c r="E473" s="527">
        <v>39</v>
      </c>
      <c r="F473" s="572">
        <f t="shared" si="248"/>
        <v>260</v>
      </c>
      <c r="G473" s="56"/>
      <c r="H473" s="56"/>
      <c r="I473" s="55"/>
      <c r="J473" s="55"/>
      <c r="K473" s="545"/>
      <c r="L473" s="55"/>
      <c r="M473" s="55"/>
      <c r="N473" s="55"/>
      <c r="O473" s="314"/>
      <c r="P473" s="314"/>
      <c r="Q473" s="314"/>
      <c r="R473" s="314"/>
      <c r="S473" s="314"/>
      <c r="T473" s="2560"/>
      <c r="U473" s="314"/>
      <c r="V473" s="314"/>
      <c r="W473" s="314"/>
      <c r="X473" s="314"/>
      <c r="Y473" s="311"/>
      <c r="Z473" s="2256"/>
    </row>
    <row r="474" spans="1:26" s="108" customFormat="1" ht="35.1" customHeight="1" x14ac:dyDescent="0.25">
      <c r="A474" s="294" t="s">
        <v>347</v>
      </c>
      <c r="B474" s="294"/>
      <c r="C474" s="53">
        <v>8806</v>
      </c>
      <c r="D474" s="144">
        <f t="shared" si="247"/>
        <v>3669</v>
      </c>
      <c r="E474" s="527">
        <v>19207</v>
      </c>
      <c r="F474" s="572">
        <f t="shared" si="248"/>
        <v>523.49414009266832</v>
      </c>
      <c r="G474" s="56"/>
      <c r="H474" s="56"/>
      <c r="I474" s="55"/>
      <c r="J474" s="55"/>
      <c r="K474" s="545"/>
      <c r="L474" s="55"/>
      <c r="M474" s="55"/>
      <c r="N474" s="55"/>
      <c r="O474" s="314"/>
      <c r="P474" s="314"/>
      <c r="Q474" s="314"/>
      <c r="R474" s="314"/>
      <c r="S474" s="314"/>
      <c r="T474" s="2560"/>
      <c r="U474" s="314"/>
      <c r="V474" s="314"/>
      <c r="W474" s="314"/>
      <c r="X474" s="314"/>
      <c r="Y474" s="311"/>
      <c r="Z474" s="2256"/>
    </row>
    <row r="475" spans="1:26" s="108" customFormat="1" ht="15" customHeight="1" x14ac:dyDescent="0.25">
      <c r="A475" s="536" t="s">
        <v>169</v>
      </c>
      <c r="B475" s="294"/>
      <c r="C475" s="53">
        <v>25000</v>
      </c>
      <c r="D475" s="144">
        <f t="shared" si="247"/>
        <v>10417</v>
      </c>
      <c r="E475" s="527">
        <f>7866+E476/4/3.2</f>
        <v>8473.1875</v>
      </c>
      <c r="F475" s="572">
        <f t="shared" si="248"/>
        <v>81.33999712009215</v>
      </c>
      <c r="G475" s="56"/>
      <c r="H475" s="56"/>
      <c r="I475" s="55"/>
      <c r="J475" s="55"/>
      <c r="K475" s="545"/>
      <c r="L475" s="55"/>
      <c r="M475" s="55"/>
      <c r="N475" s="55"/>
      <c r="O475" s="314"/>
      <c r="P475" s="314"/>
      <c r="Q475" s="314"/>
      <c r="R475" s="314"/>
      <c r="S475" s="314"/>
      <c r="T475" s="2560"/>
      <c r="U475" s="314"/>
      <c r="V475" s="314"/>
      <c r="W475" s="314"/>
      <c r="X475" s="314"/>
      <c r="Y475" s="311"/>
      <c r="Z475" s="2256"/>
    </row>
    <row r="476" spans="1:26" s="108" customFormat="1" ht="15" customHeight="1" x14ac:dyDescent="0.25">
      <c r="A476" s="880" t="s">
        <v>339</v>
      </c>
      <c r="B476" s="294"/>
      <c r="C476" s="53">
        <v>17280</v>
      </c>
      <c r="D476" s="144">
        <f t="shared" si="247"/>
        <v>7200</v>
      </c>
      <c r="E476" s="527">
        <v>7772</v>
      </c>
      <c r="F476" s="572">
        <f t="shared" si="248"/>
        <v>107.94444444444444</v>
      </c>
      <c r="G476" s="56"/>
      <c r="H476" s="56"/>
      <c r="I476" s="55"/>
      <c r="J476" s="55"/>
      <c r="K476" s="545"/>
      <c r="L476" s="55"/>
      <c r="M476" s="55"/>
      <c r="N476" s="55"/>
      <c r="O476" s="314"/>
      <c r="P476" s="314"/>
      <c r="Q476" s="314"/>
      <c r="R476" s="314"/>
      <c r="S476" s="314"/>
      <c r="T476" s="2560"/>
      <c r="U476" s="314"/>
      <c r="V476" s="314"/>
      <c r="W476" s="314"/>
      <c r="X476" s="314"/>
      <c r="Y476" s="311"/>
      <c r="Z476" s="2256"/>
    </row>
    <row r="477" spans="1:26" s="108" customFormat="1" ht="15" customHeight="1" x14ac:dyDescent="0.25">
      <c r="A477" s="429" t="s">
        <v>183</v>
      </c>
      <c r="B477" s="534"/>
      <c r="C477" s="57">
        <f>SUM(C470+C475*3.2)</f>
        <v>89841</v>
      </c>
      <c r="D477" s="57">
        <f>SUM(D470+D475*3.2)</f>
        <v>37435.4</v>
      </c>
      <c r="E477" s="57">
        <f>SUM(E470+E475*3.2)</f>
        <v>47458.2</v>
      </c>
      <c r="F477" s="580">
        <f t="shared" si="248"/>
        <v>126.77358863535582</v>
      </c>
      <c r="G477" s="56"/>
      <c r="H477" s="56"/>
      <c r="I477" s="55"/>
      <c r="J477" s="55"/>
      <c r="K477" s="545"/>
      <c r="L477" s="55"/>
      <c r="M477" s="55"/>
      <c r="N477" s="55"/>
      <c r="O477" s="314"/>
      <c r="P477" s="314"/>
      <c r="Q477" s="314"/>
      <c r="R477" s="314"/>
      <c r="S477" s="314"/>
      <c r="T477" s="2560"/>
      <c r="U477" s="314"/>
      <c r="V477" s="314"/>
      <c r="W477" s="314"/>
      <c r="X477" s="314"/>
      <c r="Y477" s="311"/>
      <c r="Z477" s="2256"/>
    </row>
    <row r="478" spans="1:26" s="108" customFormat="1" ht="15" customHeight="1" x14ac:dyDescent="0.25">
      <c r="A478" s="881" t="s">
        <v>348</v>
      </c>
      <c r="B478" s="548"/>
      <c r="C478" s="527"/>
      <c r="D478" s="418"/>
      <c r="E478" s="527"/>
      <c r="F478" s="580"/>
      <c r="G478" s="56"/>
      <c r="H478" s="56"/>
      <c r="I478" s="55"/>
      <c r="J478" s="55"/>
      <c r="K478" s="545"/>
      <c r="L478" s="55"/>
      <c r="M478" s="55"/>
      <c r="N478" s="55"/>
      <c r="O478" s="314"/>
      <c r="P478" s="314"/>
      <c r="Q478" s="314"/>
      <c r="R478" s="314"/>
      <c r="S478" s="314"/>
      <c r="T478" s="2560"/>
      <c r="U478" s="314"/>
      <c r="V478" s="314"/>
      <c r="W478" s="314"/>
      <c r="X478" s="314"/>
      <c r="Y478" s="311"/>
      <c r="Z478" s="2256"/>
    </row>
    <row r="479" spans="1:26" s="108" customFormat="1" ht="15" customHeight="1" x14ac:dyDescent="0.25">
      <c r="A479" s="294" t="s">
        <v>217</v>
      </c>
      <c r="B479" s="294"/>
      <c r="C479" s="53">
        <f>SUM(C481,C484)</f>
        <v>11942</v>
      </c>
      <c r="D479" s="53">
        <f>SUM(D481,D484)</f>
        <v>4975</v>
      </c>
      <c r="E479" s="53">
        <f>SUM(E481,E484)</f>
        <v>2885</v>
      </c>
      <c r="F479" s="580">
        <f>E479/D479*100</f>
        <v>57.989949748743719</v>
      </c>
      <c r="G479" s="56"/>
      <c r="H479" s="56"/>
      <c r="I479" s="55"/>
      <c r="J479" s="55"/>
      <c r="K479" s="545"/>
      <c r="L479" s="55"/>
      <c r="M479" s="55"/>
      <c r="N479" s="55"/>
      <c r="O479" s="314"/>
      <c r="P479" s="314"/>
      <c r="Q479" s="314"/>
      <c r="R479" s="314"/>
      <c r="S479" s="314"/>
      <c r="T479" s="2560"/>
      <c r="U479" s="314"/>
      <c r="V479" s="314"/>
      <c r="W479" s="314"/>
      <c r="X479" s="314"/>
      <c r="Y479" s="311"/>
      <c r="Z479" s="2256"/>
    </row>
    <row r="480" spans="1:26" s="108" customFormat="1" ht="20.25" customHeight="1" x14ac:dyDescent="0.25">
      <c r="A480" s="294" t="s">
        <v>344</v>
      </c>
      <c r="B480" s="294"/>
      <c r="C480" s="53"/>
      <c r="D480" s="144">
        <f>ROUND(C480/12*$A$3,0)</f>
        <v>0</v>
      </c>
      <c r="E480" s="527"/>
      <c r="F480" s="580"/>
      <c r="G480" s="56"/>
      <c r="H480" s="56"/>
      <c r="I480" s="55"/>
      <c r="J480" s="55"/>
      <c r="K480" s="545"/>
      <c r="L480" s="55"/>
      <c r="M480" s="55"/>
      <c r="N480" s="55"/>
      <c r="O480" s="314"/>
      <c r="P480" s="314"/>
      <c r="Q480" s="314"/>
      <c r="R480" s="314"/>
      <c r="S480" s="314"/>
      <c r="T480" s="2560"/>
      <c r="U480" s="314"/>
      <c r="V480" s="314"/>
      <c r="W480" s="314"/>
      <c r="X480" s="314"/>
      <c r="Y480" s="311"/>
      <c r="Z480" s="2256"/>
    </row>
    <row r="481" spans="1:26" s="108" customFormat="1" ht="49.5" customHeight="1" x14ac:dyDescent="0.25">
      <c r="A481" s="819" t="s">
        <v>349</v>
      </c>
      <c r="B481" s="819"/>
      <c r="C481" s="53">
        <f>SUM(C482:C483)</f>
        <v>5386</v>
      </c>
      <c r="D481" s="53">
        <f>SUM(D482:D483)</f>
        <v>2244</v>
      </c>
      <c r="E481" s="53">
        <f>SUM(E482:E483)</f>
        <v>1008</v>
      </c>
      <c r="F481" s="580">
        <f t="shared" ref="F481:F489" si="249">E481/D481*100</f>
        <v>44.919786096256686</v>
      </c>
      <c r="G481" s="56"/>
      <c r="H481" s="56"/>
      <c r="I481" s="55"/>
      <c r="J481" s="55"/>
      <c r="K481" s="545"/>
      <c r="L481" s="55"/>
      <c r="M481" s="55"/>
      <c r="N481" s="55"/>
      <c r="O481" s="314"/>
      <c r="P481" s="314"/>
      <c r="Q481" s="314"/>
      <c r="R481" s="314"/>
      <c r="S481" s="314"/>
      <c r="T481" s="2560"/>
      <c r="U481" s="314"/>
      <c r="V481" s="314"/>
      <c r="W481" s="314"/>
      <c r="X481" s="314"/>
      <c r="Y481" s="311"/>
      <c r="Z481" s="2256"/>
    </row>
    <row r="482" spans="1:26" s="108" customFormat="1" ht="38.1" customHeight="1" x14ac:dyDescent="0.25">
      <c r="A482" s="294" t="s">
        <v>350</v>
      </c>
      <c r="B482" s="294"/>
      <c r="C482" s="53">
        <v>4143</v>
      </c>
      <c r="D482" s="144">
        <f>ROUND(C482/12*$A$3,0)</f>
        <v>1726</v>
      </c>
      <c r="E482" s="527">
        <v>651</v>
      </c>
      <c r="F482" s="580">
        <f t="shared" si="249"/>
        <v>37.717265353418306</v>
      </c>
      <c r="G482" s="56"/>
      <c r="H482" s="56"/>
      <c r="I482" s="55"/>
      <c r="J482" s="55"/>
      <c r="K482" s="545"/>
      <c r="L482" s="55"/>
      <c r="M482" s="55"/>
      <c r="N482" s="55"/>
      <c r="O482" s="314"/>
      <c r="P482" s="314"/>
      <c r="Q482" s="314"/>
      <c r="R482" s="314"/>
      <c r="S482" s="314"/>
      <c r="T482" s="2560"/>
      <c r="U482" s="314"/>
      <c r="V482" s="314"/>
      <c r="W482" s="314"/>
      <c r="X482" s="314"/>
      <c r="Y482" s="311"/>
      <c r="Z482" s="2256"/>
    </row>
    <row r="483" spans="1:26" s="108" customFormat="1" ht="38.1" customHeight="1" x14ac:dyDescent="0.25">
      <c r="A483" s="294" t="s">
        <v>351</v>
      </c>
      <c r="B483" s="294"/>
      <c r="C483" s="53">
        <v>1243</v>
      </c>
      <c r="D483" s="144">
        <f>ROUND(C483/12*$A$3,0)</f>
        <v>518</v>
      </c>
      <c r="E483" s="527">
        <v>357</v>
      </c>
      <c r="F483" s="580">
        <f t="shared" si="249"/>
        <v>68.918918918918919</v>
      </c>
      <c r="G483" s="56"/>
      <c r="H483" s="56"/>
      <c r="I483" s="55"/>
      <c r="J483" s="55"/>
      <c r="K483" s="545"/>
      <c r="L483" s="55"/>
      <c r="M483" s="55"/>
      <c r="N483" s="55"/>
      <c r="O483" s="314"/>
      <c r="P483" s="314"/>
      <c r="Q483" s="314"/>
      <c r="R483" s="314"/>
      <c r="S483" s="314"/>
      <c r="T483" s="2560"/>
      <c r="U483" s="314"/>
      <c r="V483" s="314"/>
      <c r="W483" s="314"/>
      <c r="X483" s="314"/>
      <c r="Y483" s="311"/>
      <c r="Z483" s="2256"/>
    </row>
    <row r="484" spans="1:26" s="108" customFormat="1" ht="49.5" customHeight="1" x14ac:dyDescent="0.25">
      <c r="A484" s="819" t="s">
        <v>352</v>
      </c>
      <c r="B484" s="819"/>
      <c r="C484" s="53">
        <f>SUM(C485:C489)</f>
        <v>6556</v>
      </c>
      <c r="D484" s="53">
        <f>SUM(D485:D489)</f>
        <v>2731</v>
      </c>
      <c r="E484" s="53">
        <f>SUM(E485:E489)</f>
        <v>1877</v>
      </c>
      <c r="F484" s="580">
        <f t="shared" si="249"/>
        <v>68.72940314902965</v>
      </c>
      <c r="G484" s="56"/>
      <c r="H484" s="56"/>
      <c r="I484" s="55"/>
      <c r="J484" s="55"/>
      <c r="K484" s="545"/>
      <c r="L484" s="55"/>
      <c r="M484" s="55"/>
      <c r="N484" s="55"/>
      <c r="O484" s="314"/>
      <c r="P484" s="314"/>
      <c r="Q484" s="314"/>
      <c r="R484" s="314"/>
      <c r="S484" s="314"/>
      <c r="T484" s="2560"/>
      <c r="U484" s="314"/>
      <c r="V484" s="314"/>
      <c r="W484" s="314"/>
      <c r="X484" s="314"/>
      <c r="Y484" s="311"/>
      <c r="Z484" s="2256"/>
    </row>
    <row r="485" spans="1:26" s="108" customFormat="1" ht="38.1" customHeight="1" x14ac:dyDescent="0.25">
      <c r="A485" s="294" t="s">
        <v>353</v>
      </c>
      <c r="B485" s="294"/>
      <c r="C485" s="53">
        <v>500</v>
      </c>
      <c r="D485" s="144">
        <f t="shared" ref="D485:D492" si="250">ROUND(C485/12*$A$3,0)</f>
        <v>208</v>
      </c>
      <c r="E485" s="527">
        <v>119</v>
      </c>
      <c r="F485" s="580">
        <f t="shared" si="249"/>
        <v>57.21153846153846</v>
      </c>
      <c r="G485" s="56"/>
      <c r="H485" s="56"/>
      <c r="I485" s="55"/>
      <c r="J485" s="55"/>
      <c r="K485" s="545"/>
      <c r="L485" s="55"/>
      <c r="M485" s="55"/>
      <c r="N485" s="55"/>
      <c r="O485" s="314"/>
      <c r="P485" s="314"/>
      <c r="Q485" s="314"/>
      <c r="R485" s="314"/>
      <c r="S485" s="314"/>
      <c r="T485" s="2560"/>
      <c r="U485" s="314"/>
      <c r="V485" s="314"/>
      <c r="W485" s="314"/>
      <c r="X485" s="314"/>
      <c r="Y485" s="311"/>
      <c r="Z485" s="2256"/>
    </row>
    <row r="486" spans="1:26" s="108" customFormat="1" ht="56.25" customHeight="1" x14ac:dyDescent="0.25">
      <c r="A486" s="294" t="s">
        <v>450</v>
      </c>
      <c r="B486" s="294"/>
      <c r="C486" s="53">
        <v>5517</v>
      </c>
      <c r="D486" s="144">
        <f t="shared" si="250"/>
        <v>2299</v>
      </c>
      <c r="E486" s="527">
        <v>980</v>
      </c>
      <c r="F486" s="580">
        <f t="shared" si="249"/>
        <v>42.627229230100042</v>
      </c>
      <c r="G486" s="56"/>
      <c r="H486" s="56"/>
      <c r="I486" s="55"/>
      <c r="J486" s="55"/>
      <c r="K486" s="545"/>
      <c r="L486" s="55"/>
      <c r="M486" s="55"/>
      <c r="N486" s="55"/>
      <c r="O486" s="314"/>
      <c r="P486" s="314"/>
      <c r="Q486" s="314"/>
      <c r="R486" s="314"/>
      <c r="S486" s="314"/>
      <c r="T486" s="2560"/>
      <c r="U486" s="314"/>
      <c r="V486" s="314"/>
      <c r="W486" s="314"/>
      <c r="X486" s="314"/>
      <c r="Y486" s="311"/>
      <c r="Z486" s="2256"/>
    </row>
    <row r="487" spans="1:26" s="108" customFormat="1" ht="56.25" customHeight="1" x14ac:dyDescent="0.25">
      <c r="A487" s="294" t="s">
        <v>367</v>
      </c>
      <c r="B487" s="294"/>
      <c r="C487" s="53">
        <v>284</v>
      </c>
      <c r="D487" s="144">
        <f t="shared" si="250"/>
        <v>118</v>
      </c>
      <c r="E487" s="527">
        <v>543</v>
      </c>
      <c r="F487" s="580">
        <f t="shared" si="249"/>
        <v>460.16949152542372</v>
      </c>
      <c r="G487" s="56"/>
      <c r="H487" s="56"/>
      <c r="I487" s="55"/>
      <c r="J487" s="55"/>
      <c r="K487" s="545"/>
      <c r="L487" s="55"/>
      <c r="M487" s="55"/>
      <c r="N487" s="55"/>
      <c r="O487" s="314"/>
      <c r="P487" s="314"/>
      <c r="Q487" s="314"/>
      <c r="R487" s="314"/>
      <c r="S487" s="314"/>
      <c r="T487" s="2560"/>
      <c r="U487" s="314"/>
      <c r="V487" s="314"/>
      <c r="W487" s="314"/>
      <c r="X487" s="314"/>
      <c r="Y487" s="311"/>
      <c r="Z487" s="2256"/>
    </row>
    <row r="488" spans="1:26" s="108" customFormat="1" ht="38.1" customHeight="1" x14ac:dyDescent="0.25">
      <c r="A488" s="294" t="s">
        <v>368</v>
      </c>
      <c r="B488" s="294"/>
      <c r="C488" s="53">
        <v>230</v>
      </c>
      <c r="D488" s="144">
        <f t="shared" si="250"/>
        <v>96</v>
      </c>
      <c r="E488" s="527">
        <v>235</v>
      </c>
      <c r="F488" s="580">
        <f t="shared" si="249"/>
        <v>244.79166666666666</v>
      </c>
      <c r="G488" s="56"/>
      <c r="H488" s="56"/>
      <c r="I488" s="55"/>
      <c r="J488" s="55"/>
      <c r="K488" s="545"/>
      <c r="L488" s="55"/>
      <c r="M488" s="55"/>
      <c r="N488" s="55"/>
      <c r="O488" s="314"/>
      <c r="P488" s="314"/>
      <c r="Q488" s="314"/>
      <c r="R488" s="314"/>
      <c r="S488" s="314"/>
      <c r="T488" s="2560"/>
      <c r="U488" s="314"/>
      <c r="V488" s="314"/>
      <c r="W488" s="314"/>
      <c r="X488" s="314"/>
      <c r="Y488" s="311"/>
      <c r="Z488" s="2256"/>
    </row>
    <row r="489" spans="1:26" s="108" customFormat="1" ht="38.1" customHeight="1" x14ac:dyDescent="0.25">
      <c r="A489" s="294" t="s">
        <v>369</v>
      </c>
      <c r="B489" s="294"/>
      <c r="C489" s="53">
        <v>25</v>
      </c>
      <c r="D489" s="144">
        <f t="shared" si="250"/>
        <v>10</v>
      </c>
      <c r="E489" s="527"/>
      <c r="F489" s="580">
        <f t="shared" si="249"/>
        <v>0</v>
      </c>
      <c r="G489" s="56"/>
      <c r="H489" s="56"/>
      <c r="I489" s="55"/>
      <c r="J489" s="55"/>
      <c r="K489" s="545"/>
      <c r="L489" s="55"/>
      <c r="M489" s="55"/>
      <c r="N489" s="55"/>
      <c r="O489" s="314"/>
      <c r="P489" s="314"/>
      <c r="Q489" s="314"/>
      <c r="R489" s="314"/>
      <c r="S489" s="314"/>
      <c r="T489" s="2560"/>
      <c r="U489" s="314"/>
      <c r="V489" s="314"/>
      <c r="W489" s="314"/>
      <c r="X489" s="314"/>
      <c r="Y489" s="311"/>
      <c r="Z489" s="2256"/>
    </row>
    <row r="490" spans="1:26" s="108" customFormat="1" ht="22.5" customHeight="1" x14ac:dyDescent="0.25">
      <c r="A490" s="536" t="s">
        <v>169</v>
      </c>
      <c r="B490" s="294"/>
      <c r="C490" s="53"/>
      <c r="D490" s="144">
        <f t="shared" si="250"/>
        <v>0</v>
      </c>
      <c r="E490" s="418"/>
      <c r="F490" s="580"/>
      <c r="G490" s="56"/>
      <c r="H490" s="56"/>
      <c r="I490" s="55"/>
      <c r="J490" s="55"/>
      <c r="K490" s="545"/>
      <c r="L490" s="55"/>
      <c r="M490" s="55"/>
      <c r="N490" s="55"/>
      <c r="O490" s="314"/>
      <c r="P490" s="314"/>
      <c r="Q490" s="314"/>
      <c r="R490" s="314"/>
      <c r="S490" s="314"/>
      <c r="T490" s="2560"/>
      <c r="U490" s="314"/>
      <c r="V490" s="314"/>
      <c r="W490" s="314"/>
      <c r="X490" s="314"/>
      <c r="Y490" s="311"/>
      <c r="Z490" s="2256"/>
    </row>
    <row r="491" spans="1:26" s="108" customFormat="1" ht="36" customHeight="1" x14ac:dyDescent="0.25">
      <c r="A491" s="536" t="s">
        <v>170</v>
      </c>
      <c r="B491" s="294"/>
      <c r="C491" s="53">
        <v>9393</v>
      </c>
      <c r="D491" s="144">
        <f t="shared" si="250"/>
        <v>3914</v>
      </c>
      <c r="E491" s="527">
        <v>2238</v>
      </c>
      <c r="F491" s="580">
        <f>E491/D491*100</f>
        <v>57.179356157383751</v>
      </c>
      <c r="G491" s="56"/>
      <c r="H491" s="56"/>
      <c r="I491" s="55"/>
      <c r="J491" s="55"/>
      <c r="K491" s="545"/>
      <c r="L491" s="55"/>
      <c r="M491" s="55"/>
      <c r="N491" s="55"/>
      <c r="O491" s="314"/>
      <c r="P491" s="314"/>
      <c r="Q491" s="314"/>
      <c r="R491" s="314"/>
      <c r="S491" s="314"/>
      <c r="T491" s="2560"/>
      <c r="U491" s="314"/>
      <c r="V491" s="314"/>
      <c r="W491" s="314"/>
      <c r="X491" s="314"/>
      <c r="Y491" s="311"/>
      <c r="Z491" s="2256"/>
    </row>
    <row r="492" spans="1:26" s="108" customFormat="1" ht="30" customHeight="1" x14ac:dyDescent="0.25">
      <c r="A492" s="917" t="s">
        <v>365</v>
      </c>
      <c r="B492" s="548"/>
      <c r="C492" s="527"/>
      <c r="D492" s="144">
        <f t="shared" si="250"/>
        <v>0</v>
      </c>
      <c r="E492" s="543"/>
      <c r="F492" s="580"/>
      <c r="G492" s="56"/>
      <c r="H492" s="56"/>
      <c r="I492" s="55"/>
      <c r="J492" s="55"/>
      <c r="K492" s="545"/>
      <c r="L492" s="55"/>
      <c r="M492" s="55"/>
      <c r="N492" s="55"/>
      <c r="O492" s="314"/>
      <c r="P492" s="314"/>
      <c r="Q492" s="314"/>
      <c r="R492" s="314"/>
      <c r="S492" s="314"/>
      <c r="T492" s="2560"/>
      <c r="U492" s="314"/>
      <c r="V492" s="314"/>
      <c r="W492" s="314"/>
      <c r="X492" s="314"/>
      <c r="Y492" s="311"/>
      <c r="Z492" s="2256"/>
    </row>
    <row r="493" spans="1:26" s="108" customFormat="1" ht="30" customHeight="1" x14ac:dyDescent="0.25">
      <c r="A493" s="2233" t="s">
        <v>453</v>
      </c>
      <c r="B493" s="548"/>
      <c r="C493" s="527">
        <v>400</v>
      </c>
      <c r="D493" s="144">
        <f>ROUND(C493/10*3,0)</f>
        <v>120</v>
      </c>
      <c r="E493" s="420">
        <v>304</v>
      </c>
      <c r="F493" s="580">
        <f>E493/D493*100</f>
        <v>253.33333333333331</v>
      </c>
      <c r="G493" s="56"/>
      <c r="H493" s="56"/>
      <c r="I493" s="55"/>
      <c r="J493" s="55"/>
      <c r="K493" s="545"/>
      <c r="L493" s="55"/>
      <c r="M493" s="55"/>
      <c r="N493" s="55"/>
      <c r="O493" s="314"/>
      <c r="P493" s="314"/>
      <c r="Q493" s="314"/>
      <c r="R493" s="314"/>
      <c r="S493" s="314"/>
      <c r="T493" s="2560"/>
      <c r="U493" s="314"/>
      <c r="V493" s="314"/>
      <c r="W493" s="314"/>
      <c r="X493" s="314"/>
      <c r="Y493" s="311"/>
      <c r="Z493" s="2256"/>
    </row>
    <row r="494" spans="1:26" s="108" customFormat="1" ht="23.25" customHeight="1" x14ac:dyDescent="0.25">
      <c r="A494" s="13" t="s">
        <v>178</v>
      </c>
      <c r="B494" s="534"/>
      <c r="C494" s="546">
        <f>SUM(C479+C491)</f>
        <v>21335</v>
      </c>
      <c r="D494" s="546">
        <f>SUM(D479+D491)</f>
        <v>8889</v>
      </c>
      <c r="E494" s="546">
        <f>SUM(E479+E491)</f>
        <v>5123</v>
      </c>
      <c r="F494" s="576">
        <f>E494/D494*100</f>
        <v>57.63302958713016</v>
      </c>
      <c r="G494" s="56"/>
      <c r="H494" s="56"/>
      <c r="I494" s="55"/>
      <c r="J494" s="55"/>
      <c r="K494" s="545"/>
      <c r="L494" s="55"/>
      <c r="M494" s="55"/>
      <c r="N494" s="55"/>
      <c r="O494" s="314"/>
      <c r="P494" s="314"/>
      <c r="Q494" s="314"/>
      <c r="R494" s="314"/>
      <c r="S494" s="314"/>
      <c r="T494" s="2560"/>
      <c r="U494" s="314"/>
      <c r="V494" s="314"/>
      <c r="W494" s="314"/>
      <c r="X494" s="314"/>
      <c r="Y494" s="311"/>
      <c r="Z494" s="2256"/>
    </row>
    <row r="495" spans="1:26" s="108" customFormat="1" ht="15" customHeight="1" x14ac:dyDescent="0.25">
      <c r="A495" s="303" t="s">
        <v>399</v>
      </c>
      <c r="B495" s="303"/>
      <c r="C495" s="95">
        <f>SUM(C494,C477)</f>
        <v>111176</v>
      </c>
      <c r="D495" s="95">
        <f>SUM(D494,D477)</f>
        <v>46324.4</v>
      </c>
      <c r="E495" s="95">
        <f>SUM(E494,E477)</f>
        <v>52581.2</v>
      </c>
      <c r="F495" s="95">
        <f>E495/D495*100</f>
        <v>113.50648902090474</v>
      </c>
      <c r="G495" s="85"/>
      <c r="H495" s="85"/>
      <c r="I495" s="78"/>
      <c r="J495" s="78"/>
      <c r="K495" s="755"/>
      <c r="L495" s="78"/>
      <c r="M495" s="78"/>
      <c r="N495" s="78"/>
      <c r="O495" s="72">
        <v>64951.257302666665</v>
      </c>
      <c r="P495" s="72">
        <v>65520.363783442677</v>
      </c>
      <c r="Q495" s="72">
        <v>65520.363783442677</v>
      </c>
      <c r="R495" s="72">
        <v>65520.363783442677</v>
      </c>
      <c r="S495" s="72">
        <v>65775.532445205332</v>
      </c>
      <c r="T495" s="2562">
        <f>O495/12*$A$3+(P495-O495)/11*4+(Q495-P495)/10*3+(R495-Q495)/9*2+(S495-R495)/8*1</f>
        <v>27301.86777002272</v>
      </c>
      <c r="U495" s="72">
        <f>X495-W495</f>
        <v>21363.197590000003</v>
      </c>
      <c r="V495" s="72">
        <f>U495-T495</f>
        <v>-5938.6701800227165</v>
      </c>
      <c r="W495" s="72">
        <v>-148.38043999999999</v>
      </c>
      <c r="X495" s="72">
        <v>21214.817150000003</v>
      </c>
      <c r="Y495" s="311"/>
      <c r="Z495" s="2256"/>
    </row>
    <row r="496" spans="1:26" s="108" customFormat="1" ht="15" customHeight="1" x14ac:dyDescent="0.25">
      <c r="A496" s="48"/>
      <c r="B496" s="303"/>
      <c r="C496" s="265"/>
      <c r="D496" s="144"/>
      <c r="E496" s="580"/>
      <c r="F496" s="95"/>
      <c r="G496" s="85"/>
      <c r="H496" s="85"/>
      <c r="I496" s="78"/>
      <c r="J496" s="78"/>
      <c r="K496" s="755"/>
      <c r="L496" s="78"/>
      <c r="M496" s="78"/>
      <c r="N496" s="78"/>
      <c r="O496" s="72"/>
      <c r="P496" s="72"/>
      <c r="Q496" s="72"/>
      <c r="R496" s="72"/>
      <c r="S496" s="72"/>
      <c r="T496" s="2565"/>
      <c r="U496" s="72"/>
      <c r="V496" s="72"/>
      <c r="W496" s="72"/>
      <c r="X496" s="72"/>
      <c r="Y496" s="311"/>
      <c r="Z496" s="2256"/>
    </row>
    <row r="497" spans="1:26" s="108" customFormat="1" ht="15" customHeight="1" x14ac:dyDescent="0.25">
      <c r="A497" s="252" t="s">
        <v>33</v>
      </c>
      <c r="B497" s="201"/>
      <c r="C497" s="36"/>
      <c r="D497" s="36"/>
      <c r="E497" s="572"/>
      <c r="F497" s="36"/>
      <c r="G497" s="56"/>
      <c r="H497" s="56"/>
      <c r="I497" s="57"/>
      <c r="J497" s="57"/>
      <c r="K497" s="546"/>
      <c r="L497" s="57"/>
      <c r="M497" s="57"/>
      <c r="N497" s="57"/>
      <c r="O497" s="37"/>
      <c r="P497" s="37"/>
      <c r="Q497" s="37"/>
      <c r="R497" s="37"/>
      <c r="S497" s="37"/>
      <c r="T497" s="2558"/>
      <c r="U497" s="37"/>
      <c r="V497" s="37"/>
      <c r="W497" s="37"/>
      <c r="X497" s="37"/>
      <c r="Y497" s="311"/>
      <c r="Z497" s="2256"/>
    </row>
    <row r="498" spans="1:26" s="108" customFormat="1" ht="15" customHeight="1" x14ac:dyDescent="0.25">
      <c r="A498" s="251" t="s">
        <v>10</v>
      </c>
      <c r="B498" s="37">
        <v>300</v>
      </c>
      <c r="C498" s="36">
        <v>462</v>
      </c>
      <c r="D498" s="144">
        <f>ROUND(C498/12*$A$3,0)</f>
        <v>193</v>
      </c>
      <c r="E498" s="418">
        <v>286</v>
      </c>
      <c r="F498" s="144">
        <f t="shared" ref="F498:F500" si="251">E498/D498*100</f>
        <v>148.18652849740931</v>
      </c>
      <c r="G498" s="50">
        <v>11</v>
      </c>
      <c r="H498" s="157">
        <f t="shared" ref="H498:H500" si="252">K498/E498</f>
        <v>10.097902097902098</v>
      </c>
      <c r="I498" s="166">
        <f t="shared" ref="I498:I500" si="253">ROUND(C498*G498,0)</f>
        <v>5082</v>
      </c>
      <c r="J498" s="166">
        <f t="shared" ref="J498:J500" si="254">ROUND(D498*G498,0)</f>
        <v>2123</v>
      </c>
      <c r="K498" s="420">
        <v>2888</v>
      </c>
      <c r="L498" s="166">
        <f>K498/J498*100</f>
        <v>136.03391427225625</v>
      </c>
      <c r="M498" s="166">
        <f>ROUND(I498/B498,0)</f>
        <v>17</v>
      </c>
      <c r="N498" s="166">
        <f>K498/$A$3*12/M498</f>
        <v>407.71764705882356</v>
      </c>
      <c r="O498" s="314"/>
      <c r="P498" s="314"/>
      <c r="Q498" s="314"/>
      <c r="R498" s="314"/>
      <c r="S498" s="314"/>
      <c r="T498" s="2560"/>
      <c r="U498" s="314"/>
      <c r="V498" s="314"/>
      <c r="W498" s="314"/>
      <c r="X498" s="314"/>
      <c r="Y498" s="311"/>
      <c r="Z498" s="2256"/>
    </row>
    <row r="499" spans="1:26" s="108" customFormat="1" ht="15" customHeight="1" x14ac:dyDescent="0.25">
      <c r="A499" s="47" t="s">
        <v>6</v>
      </c>
      <c r="B499" s="37">
        <v>300</v>
      </c>
      <c r="C499" s="36">
        <v>219</v>
      </c>
      <c r="D499" s="144">
        <f>ROUND(C499/12*$A$3,0)</f>
        <v>91</v>
      </c>
      <c r="E499" s="418">
        <v>132</v>
      </c>
      <c r="F499" s="144">
        <f t="shared" si="251"/>
        <v>145.05494505494505</v>
      </c>
      <c r="G499" s="50">
        <v>10</v>
      </c>
      <c r="H499" s="157">
        <f t="shared" si="252"/>
        <v>11.166666666666666</v>
      </c>
      <c r="I499" s="166">
        <f t="shared" si="253"/>
        <v>2190</v>
      </c>
      <c r="J499" s="166">
        <f t="shared" si="254"/>
        <v>910</v>
      </c>
      <c r="K499" s="420">
        <v>1474</v>
      </c>
      <c r="L499" s="166">
        <f>K499/J499*100</f>
        <v>161.97802197802199</v>
      </c>
      <c r="M499" s="166">
        <f>ROUND(I499/B499,0)</f>
        <v>7</v>
      </c>
      <c r="N499" s="166">
        <f>K499/$A$3*12/M499</f>
        <v>505.37142857142862</v>
      </c>
      <c r="O499" s="314"/>
      <c r="P499" s="314"/>
      <c r="Q499" s="314"/>
      <c r="R499" s="314"/>
      <c r="S499" s="314"/>
      <c r="T499" s="2560"/>
      <c r="U499" s="314"/>
      <c r="V499" s="314"/>
      <c r="W499" s="314"/>
      <c r="X499" s="314"/>
      <c r="Y499" s="311"/>
      <c r="Z499" s="2256"/>
    </row>
    <row r="500" spans="1:26" s="108" customFormat="1" ht="15" customHeight="1" x14ac:dyDescent="0.25">
      <c r="A500" s="251" t="s">
        <v>28</v>
      </c>
      <c r="B500" s="37">
        <v>300</v>
      </c>
      <c r="C500" s="36">
        <v>197</v>
      </c>
      <c r="D500" s="144">
        <f>ROUND(C500/12*$A$3,0)</f>
        <v>82</v>
      </c>
      <c r="E500" s="418">
        <v>105</v>
      </c>
      <c r="F500" s="144">
        <f t="shared" si="251"/>
        <v>128.04878048780489</v>
      </c>
      <c r="G500" s="50">
        <v>6.1</v>
      </c>
      <c r="H500" s="157">
        <f t="shared" si="252"/>
        <v>9.4190476190476193</v>
      </c>
      <c r="I500" s="166">
        <f t="shared" si="253"/>
        <v>1202</v>
      </c>
      <c r="J500" s="166">
        <f t="shared" si="254"/>
        <v>500</v>
      </c>
      <c r="K500" s="420">
        <v>989</v>
      </c>
      <c r="L500" s="166">
        <f>K500/J500*100</f>
        <v>197.8</v>
      </c>
      <c r="M500" s="166">
        <f>ROUND(I500/B500,0)</f>
        <v>4</v>
      </c>
      <c r="N500" s="166">
        <f>K500/$A$3*12/M500</f>
        <v>593.40000000000009</v>
      </c>
      <c r="O500" s="314"/>
      <c r="P500" s="314"/>
      <c r="Q500" s="314"/>
      <c r="R500" s="314"/>
      <c r="S500" s="314"/>
      <c r="T500" s="2560"/>
      <c r="U500" s="314"/>
      <c r="V500" s="314"/>
      <c r="W500" s="314"/>
      <c r="X500" s="314"/>
      <c r="Y500" s="311"/>
      <c r="Z500" s="2256"/>
    </row>
    <row r="501" spans="1:26" s="108" customFormat="1" ht="15" customHeight="1" x14ac:dyDescent="0.25">
      <c r="A501" s="252" t="s">
        <v>37</v>
      </c>
      <c r="B501" s="252"/>
      <c r="C501" s="95">
        <f>SUM(C498:C500)</f>
        <v>878</v>
      </c>
      <c r="D501" s="95">
        <f>SUM(D498:D500)</f>
        <v>366</v>
      </c>
      <c r="E501" s="580">
        <f>SUM(E498:E500)</f>
        <v>523</v>
      </c>
      <c r="F501" s="95">
        <f>E501/D501*100</f>
        <v>142.89617486338798</v>
      </c>
      <c r="G501" s="85">
        <f>SUM(I501/C501)</f>
        <v>9.6514806378132114</v>
      </c>
      <c r="H501" s="156">
        <f>K501/E501</f>
        <v>10.231357552581262</v>
      </c>
      <c r="I501" s="62">
        <f>SUM(I498:I500)</f>
        <v>8474</v>
      </c>
      <c r="J501" s="62">
        <f>SUM(J498:J500)</f>
        <v>3533</v>
      </c>
      <c r="K501" s="690">
        <f>SUM(K498:K500)</f>
        <v>5351</v>
      </c>
      <c r="L501" s="166">
        <f>K501/J501*100</f>
        <v>151.45768468723463</v>
      </c>
      <c r="M501" s="185">
        <f>SUM(M498:M500)</f>
        <v>28</v>
      </c>
      <c r="N501" s="166">
        <f>K501/$A$3*12/M501</f>
        <v>458.6571428571429</v>
      </c>
      <c r="O501" s="62"/>
      <c r="P501" s="62"/>
      <c r="Q501" s="62"/>
      <c r="R501" s="62"/>
      <c r="S501" s="62"/>
      <c r="T501" s="2565"/>
      <c r="U501" s="72"/>
      <c r="V501" s="72"/>
      <c r="W501" s="62"/>
      <c r="X501" s="62"/>
      <c r="Y501" s="311"/>
      <c r="Z501" s="2256"/>
    </row>
    <row r="502" spans="1:26" s="108" customFormat="1" ht="15" customHeight="1" x14ac:dyDescent="0.25">
      <c r="A502" s="201" t="s">
        <v>156</v>
      </c>
      <c r="B502" s="252"/>
      <c r="C502" s="95"/>
      <c r="D502" s="95"/>
      <c r="E502" s="580"/>
      <c r="F502" s="95"/>
      <c r="G502" s="85"/>
      <c r="H502" s="156"/>
      <c r="I502" s="62"/>
      <c r="J502" s="62"/>
      <c r="K502" s="690"/>
      <c r="L502" s="166"/>
      <c r="M502" s="185"/>
      <c r="N502" s="166"/>
      <c r="O502" s="62"/>
      <c r="P502" s="62"/>
      <c r="Q502" s="62"/>
      <c r="R502" s="62"/>
      <c r="S502" s="62"/>
      <c r="T502" s="1051"/>
      <c r="U502" s="62"/>
      <c r="V502" s="62"/>
      <c r="W502" s="62"/>
      <c r="X502" s="62"/>
      <c r="Y502" s="311"/>
      <c r="Z502" s="2256"/>
    </row>
    <row r="503" spans="1:26" s="108" customFormat="1" ht="15" customHeight="1" x14ac:dyDescent="0.25">
      <c r="A503" s="412" t="s">
        <v>202</v>
      </c>
      <c r="B503" s="48">
        <v>240</v>
      </c>
      <c r="C503" s="36">
        <v>700</v>
      </c>
      <c r="D503" s="144">
        <f>ROUND(C503/12*$A$3,0)</f>
        <v>292</v>
      </c>
      <c r="E503" s="418">
        <v>560</v>
      </c>
      <c r="F503" s="144">
        <f>E503/D503*100</f>
        <v>191.7808219178082</v>
      </c>
      <c r="G503" s="73">
        <v>8</v>
      </c>
      <c r="H503" s="157">
        <f t="shared" ref="H503" si="255">K503/E503</f>
        <v>8.7714285714285722</v>
      </c>
      <c r="I503" s="166">
        <f t="shared" ref="I503" si="256">ROUND(C503*G503,0)</f>
        <v>5600</v>
      </c>
      <c r="J503" s="166">
        <f t="shared" ref="J503" si="257">ROUND(D503*G503,0)</f>
        <v>2336</v>
      </c>
      <c r="K503" s="420">
        <v>4912</v>
      </c>
      <c r="L503" s="166">
        <f>K503/J503*100</f>
        <v>210.27397260273975</v>
      </c>
      <c r="M503" s="166">
        <f>ROUND(I503/B503,0)</f>
        <v>23</v>
      </c>
      <c r="N503" s="166">
        <f>K503/$A$3*12/M503</f>
        <v>512.5565217391304</v>
      </c>
      <c r="O503" s="314"/>
      <c r="P503" s="314"/>
      <c r="Q503" s="314"/>
      <c r="R503" s="314"/>
      <c r="S503" s="314"/>
      <c r="T503" s="2560"/>
      <c r="U503" s="314"/>
      <c r="V503" s="314"/>
      <c r="W503" s="314"/>
      <c r="X503" s="314"/>
      <c r="Y503" s="311"/>
      <c r="Z503" s="2256"/>
    </row>
    <row r="504" spans="1:26" s="99" customFormat="1" ht="15" customHeight="1" x14ac:dyDescent="0.25">
      <c r="A504" s="2312" t="s">
        <v>206</v>
      </c>
      <c r="B504" s="571"/>
      <c r="C504" s="186">
        <f>SUM(C503)</f>
        <v>700</v>
      </c>
      <c r="D504" s="143">
        <f>SUM(D503)</f>
        <v>292</v>
      </c>
      <c r="E504" s="143">
        <f>SUM(E503)</f>
        <v>560</v>
      </c>
      <c r="F504" s="143">
        <f>E504/D504*100</f>
        <v>191.7808219178082</v>
      </c>
      <c r="G504" s="98">
        <f>I504/C504</f>
        <v>8</v>
      </c>
      <c r="H504" s="157">
        <f>K504/E504</f>
        <v>8.7714285714285722</v>
      </c>
      <c r="I504" s="174">
        <f>SUM(I503)</f>
        <v>5600</v>
      </c>
      <c r="J504" s="174">
        <f>SUM(J503)</f>
        <v>2336</v>
      </c>
      <c r="K504" s="423">
        <f>SUM(K503)</f>
        <v>4912</v>
      </c>
      <c r="L504" s="174">
        <f>K504/J504*100</f>
        <v>210.27397260273975</v>
      </c>
      <c r="M504" s="174">
        <f>SUM(M503)</f>
        <v>23</v>
      </c>
      <c r="N504" s="166">
        <f>K504/$A$3*12/M504</f>
        <v>512.5565217391304</v>
      </c>
      <c r="O504" s="274"/>
      <c r="P504" s="274"/>
      <c r="Q504" s="274"/>
      <c r="R504" s="274"/>
      <c r="S504" s="274"/>
      <c r="T504" s="2576"/>
      <c r="U504" s="186"/>
      <c r="V504" s="186"/>
      <c r="W504" s="174"/>
      <c r="X504" s="174"/>
      <c r="Y504" s="311"/>
      <c r="Z504" s="2256"/>
    </row>
    <row r="505" spans="1:26" s="108" customFormat="1" ht="29.25" customHeight="1" x14ac:dyDescent="0.25">
      <c r="A505" s="200" t="s">
        <v>187</v>
      </c>
      <c r="B505" s="200"/>
      <c r="C505" s="95">
        <f>SUM(C504,C501)</f>
        <v>1578</v>
      </c>
      <c r="D505" s="95">
        <f>SUM(D504,D501)</f>
        <v>658</v>
      </c>
      <c r="E505" s="580">
        <f>SUM(E504,E501)</f>
        <v>1083</v>
      </c>
      <c r="F505" s="95">
        <f>E505/D505*100</f>
        <v>164.58966565349544</v>
      </c>
      <c r="G505" s="85">
        <f>SUM(I505/C505)</f>
        <v>8.9188846641318129</v>
      </c>
      <c r="H505" s="157">
        <f>K505/E505</f>
        <v>9.4764542936288088</v>
      </c>
      <c r="I505" s="95">
        <f>SUM(I504,I501)</f>
        <v>14074</v>
      </c>
      <c r="J505" s="95">
        <f>SUM(J504,J501)</f>
        <v>5869</v>
      </c>
      <c r="K505" s="580">
        <f>SUM(K504,K501)</f>
        <v>10263</v>
      </c>
      <c r="L505" s="166">
        <f>K505/J505*100</f>
        <v>174.86795024706083</v>
      </c>
      <c r="M505" s="95">
        <f>SUM(M504,M501)</f>
        <v>51</v>
      </c>
      <c r="N505" s="166">
        <f>K505/$A$3*12/M505</f>
        <v>482.96470588235286</v>
      </c>
      <c r="O505" s="95">
        <v>25783.144807056004</v>
      </c>
      <c r="P505" s="95">
        <v>23958.257786736001</v>
      </c>
      <c r="Q505" s="95">
        <v>23958.257786736001</v>
      </c>
      <c r="R505" s="95">
        <v>23958.257786736001</v>
      </c>
      <c r="S505" s="95">
        <v>23958.257786736001</v>
      </c>
      <c r="T505" s="2562">
        <f>O505/12*$A$3+(P505-O505)/11*4+(Q505-P505)/10*3+(R505-Q505)/9*2+(S505-R505)/8*1</f>
        <v>10079.381722823638</v>
      </c>
      <c r="U505" s="62">
        <f>X505-W505</f>
        <v>16195.506500000001</v>
      </c>
      <c r="V505" s="62">
        <f>U505-T505</f>
        <v>6116.1247771763628</v>
      </c>
      <c r="W505" s="95">
        <v>-50.762900000000002</v>
      </c>
      <c r="X505" s="95">
        <v>16144.743600000002</v>
      </c>
      <c r="Y505" s="311"/>
      <c r="Z505" s="2256"/>
    </row>
    <row r="506" spans="1:26" s="108" customFormat="1" ht="15" customHeight="1" x14ac:dyDescent="0.25">
      <c r="A506" s="190"/>
      <c r="B506" s="190"/>
      <c r="C506" s="39"/>
      <c r="D506" s="144"/>
      <c r="E506" s="418"/>
      <c r="F506" s="144"/>
      <c r="G506" s="34"/>
      <c r="H506" s="34"/>
      <c r="I506" s="34"/>
      <c r="J506" s="34"/>
      <c r="K506" s="578"/>
      <c r="L506" s="34"/>
      <c r="M506" s="34"/>
      <c r="N506" s="34"/>
      <c r="O506" s="314"/>
      <c r="P506" s="314"/>
      <c r="Q506" s="314"/>
      <c r="R506" s="314"/>
      <c r="S506" s="314"/>
      <c r="T506" s="2577">
        <f>O506/12</f>
        <v>0</v>
      </c>
      <c r="U506" s="314">
        <f>X506-W506</f>
        <v>0</v>
      </c>
      <c r="V506" s="314">
        <f>U506-T506</f>
        <v>0</v>
      </c>
      <c r="W506" s="314"/>
      <c r="X506" s="314"/>
      <c r="Y506" s="311"/>
      <c r="Z506" s="2256"/>
    </row>
    <row r="507" spans="1:26" s="108" customFormat="1" ht="15.75" customHeight="1" x14ac:dyDescent="0.25">
      <c r="A507" s="28" t="s">
        <v>18</v>
      </c>
      <c r="B507" s="396"/>
      <c r="C507" s="308"/>
      <c r="D507" s="308"/>
      <c r="E507" s="660"/>
      <c r="F507" s="308"/>
      <c r="G507" s="16"/>
      <c r="H507" s="16"/>
      <c r="I507" s="16"/>
      <c r="J507" s="16"/>
      <c r="K507" s="653">
        <f t="shared" ref="K507" si="258">SUM(K505,K495,K467)</f>
        <v>17231</v>
      </c>
      <c r="L507" s="16"/>
      <c r="M507" s="16"/>
      <c r="N507" s="16"/>
      <c r="O507" s="16">
        <f t="shared" ref="O507:X507" si="259">SUM(O505,O495,O467)</f>
        <v>133350.13109624427</v>
      </c>
      <c r="P507" s="16">
        <f t="shared" si="259"/>
        <v>129724.22662618189</v>
      </c>
      <c r="Q507" s="16">
        <f t="shared" si="259"/>
        <v>129724.22662618189</v>
      </c>
      <c r="R507" s="16">
        <f t="shared" si="259"/>
        <v>129724.22662618189</v>
      </c>
      <c r="S507" s="29">
        <f t="shared" ref="S507" si="260">SUM(S505,S495,S467)</f>
        <v>129979.39528794453</v>
      </c>
      <c r="T507" s="2566">
        <f t="shared" si="259"/>
        <v>54275.939989769126</v>
      </c>
      <c r="U507" s="16">
        <f t="shared" si="259"/>
        <v>56373.659770000013</v>
      </c>
      <c r="V507" s="16">
        <f t="shared" si="259"/>
        <v>2097.7197802308801</v>
      </c>
      <c r="W507" s="16">
        <f t="shared" si="259"/>
        <v>-296.81299000000001</v>
      </c>
      <c r="X507" s="653">
        <f t="shared" si="259"/>
        <v>56076.846780000007</v>
      </c>
      <c r="Y507" s="311"/>
      <c r="Z507" s="2256"/>
    </row>
    <row r="508" spans="1:26" ht="29.25" customHeight="1" x14ac:dyDescent="0.25">
      <c r="A508" s="1580" t="s">
        <v>404</v>
      </c>
      <c r="B508" s="533"/>
      <c r="C508" s="170"/>
      <c r="D508" s="170"/>
      <c r="E508" s="673"/>
      <c r="F508" s="170"/>
      <c r="G508" s="289"/>
      <c r="H508" s="289"/>
      <c r="I508" s="166"/>
      <c r="J508" s="166"/>
      <c r="K508" s="420"/>
      <c r="L508" s="166"/>
      <c r="M508" s="166"/>
      <c r="N508" s="166"/>
      <c r="O508" s="174"/>
      <c r="P508" s="174"/>
      <c r="Q508" s="174"/>
      <c r="R508" s="174"/>
      <c r="S508" s="174"/>
      <c r="T508" s="1067"/>
      <c r="U508" s="174"/>
      <c r="V508" s="174"/>
      <c r="W508" s="463"/>
      <c r="X508" s="174"/>
      <c r="Y508" s="311"/>
      <c r="Z508" s="2256"/>
    </row>
    <row r="509" spans="1:26" s="108" customFormat="1" ht="15" customHeight="1" x14ac:dyDescent="0.25">
      <c r="A509" s="51" t="s">
        <v>5</v>
      </c>
      <c r="B509" s="51"/>
      <c r="C509" s="36"/>
      <c r="D509" s="36"/>
      <c r="E509" s="572"/>
      <c r="F509" s="36"/>
      <c r="G509" s="81"/>
      <c r="H509" s="81"/>
      <c r="I509" s="33"/>
      <c r="J509" s="33"/>
      <c r="K509" s="583"/>
      <c r="L509" s="33"/>
      <c r="M509" s="33"/>
      <c r="N509" s="33"/>
      <c r="O509" s="33"/>
      <c r="P509" s="33"/>
      <c r="Q509" s="33"/>
      <c r="R509" s="33"/>
      <c r="S509" s="33"/>
      <c r="T509" s="2559"/>
      <c r="U509" s="33"/>
      <c r="V509" s="33"/>
      <c r="W509" s="33"/>
      <c r="X509" s="33"/>
      <c r="Y509" s="311"/>
      <c r="Z509" s="2256"/>
    </row>
    <row r="510" spans="1:26" s="108" customFormat="1" ht="15" customHeight="1" x14ac:dyDescent="0.25">
      <c r="A510" s="148" t="s">
        <v>57</v>
      </c>
      <c r="B510" s="600">
        <v>340</v>
      </c>
      <c r="C510" s="36">
        <v>90</v>
      </c>
      <c r="D510" s="144">
        <f>ROUND(C510/12*$A$3,0)</f>
        <v>38</v>
      </c>
      <c r="E510" s="572">
        <v>38</v>
      </c>
      <c r="F510" s="144">
        <f>E510/D510*100</f>
        <v>100</v>
      </c>
      <c r="G510" s="266">
        <v>11</v>
      </c>
      <c r="H510" s="157">
        <f t="shared" ref="H510" si="261">K510/E510</f>
        <v>11</v>
      </c>
      <c r="I510" s="166">
        <f t="shared" ref="I510" si="262">ROUND(C510*G510,0)</f>
        <v>990</v>
      </c>
      <c r="J510" s="166">
        <f t="shared" ref="J510" si="263">ROUND(D510*G510,0)</f>
        <v>418</v>
      </c>
      <c r="K510" s="572">
        <v>418</v>
      </c>
      <c r="L510" s="166">
        <f>K510/J510*100</f>
        <v>100</v>
      </c>
      <c r="M510" s="166">
        <f>I510/B510</f>
        <v>2.9117647058823528</v>
      </c>
      <c r="N510" s="166">
        <f>K510/$A$3*12/M510</f>
        <v>344.5333333333333</v>
      </c>
      <c r="O510" s="33"/>
      <c r="P510" s="33"/>
      <c r="Q510" s="33"/>
      <c r="R510" s="33"/>
      <c r="S510" s="33"/>
      <c r="T510" s="2559"/>
      <c r="U510" s="33"/>
      <c r="V510" s="33"/>
      <c r="W510" s="33"/>
      <c r="X510" s="33"/>
      <c r="Y510" s="311"/>
      <c r="Z510" s="2256"/>
    </row>
    <row r="511" spans="1:26" s="417" customFormat="1" ht="15" customHeight="1" x14ac:dyDescent="0.25">
      <c r="A511" s="537" t="s">
        <v>7</v>
      </c>
      <c r="B511" s="537"/>
      <c r="C511" s="580">
        <f>SUM(C510:C510)</f>
        <v>90</v>
      </c>
      <c r="D511" s="580">
        <f>SUM(D510:D510)</f>
        <v>38</v>
      </c>
      <c r="E511" s="580">
        <f>SUM(E510:E510)</f>
        <v>38</v>
      </c>
      <c r="F511" s="580">
        <f>E511/D511*100</f>
        <v>100</v>
      </c>
      <c r="G511" s="577">
        <f>SUM(I511/C511)</f>
        <v>11</v>
      </c>
      <c r="H511" s="419">
        <f>K511/E511</f>
        <v>11</v>
      </c>
      <c r="I511" s="580">
        <f>SUM(I510:I510)</f>
        <v>990</v>
      </c>
      <c r="J511" s="580">
        <f>SUM(J510:J510)</f>
        <v>418</v>
      </c>
      <c r="K511" s="580">
        <f>SUM(K510:K510)</f>
        <v>418</v>
      </c>
      <c r="L511" s="420">
        <f>K511/J511*100</f>
        <v>100</v>
      </c>
      <c r="M511" s="785">
        <f>SUM(M510:M510)</f>
        <v>2.9117647058823528</v>
      </c>
      <c r="N511" s="420">
        <f>K511/$A$3*12/M511</f>
        <v>344.5333333333333</v>
      </c>
      <c r="O511" s="579">
        <v>2588.0868808703999</v>
      </c>
      <c r="P511" s="579">
        <v>2436.6654988311998</v>
      </c>
      <c r="Q511" s="579">
        <v>2436.6654988311998</v>
      </c>
      <c r="R511" s="579">
        <v>2436.6654988311998</v>
      </c>
      <c r="S511" s="579">
        <v>2436.6654988311998</v>
      </c>
      <c r="T511" s="2562">
        <f>O511/12*$A$3+(P511-O511)/11*4+(Q511-P511)/10*3+(R511-Q511)/9*2+(S511-R511)/8*1</f>
        <v>1023.3072129544727</v>
      </c>
      <c r="U511" s="579">
        <f>X511-W511</f>
        <v>973.24140000000011</v>
      </c>
      <c r="V511" s="579">
        <f>U511-T511</f>
        <v>-50.065812954472563</v>
      </c>
      <c r="W511" s="579">
        <v>0</v>
      </c>
      <c r="X511" s="579">
        <v>973.24140000000011</v>
      </c>
      <c r="Y511" s="416"/>
      <c r="Z511" s="2256"/>
    </row>
    <row r="512" spans="1:26" s="108" customFormat="1" ht="15" customHeight="1" x14ac:dyDescent="0.25">
      <c r="A512" s="524" t="s">
        <v>14</v>
      </c>
      <c r="B512" s="60"/>
      <c r="C512" s="36"/>
      <c r="D512" s="36"/>
      <c r="E512" s="572"/>
      <c r="F512" s="36"/>
      <c r="G512" s="85"/>
      <c r="H512" s="85"/>
      <c r="I512" s="78"/>
      <c r="J512" s="78"/>
      <c r="K512" s="755"/>
      <c r="L512" s="78"/>
      <c r="M512" s="78"/>
      <c r="N512" s="78"/>
      <c r="O512" s="34"/>
      <c r="P512" s="34"/>
      <c r="Q512" s="34"/>
      <c r="R512" s="34"/>
      <c r="S512" s="34"/>
      <c r="T512" s="941"/>
      <c r="U512" s="34"/>
      <c r="V512" s="34"/>
      <c r="W512" s="34"/>
      <c r="X512" s="34"/>
      <c r="Y512" s="311"/>
      <c r="Z512" s="2256"/>
    </row>
    <row r="513" spans="1:26" s="108" customFormat="1" ht="16.5" customHeight="1" x14ac:dyDescent="0.25">
      <c r="A513" s="60" t="s">
        <v>343</v>
      </c>
      <c r="B513" s="59"/>
      <c r="C513" s="143"/>
      <c r="D513" s="143"/>
      <c r="E513" s="421"/>
      <c r="F513" s="143"/>
      <c r="G513" s="50"/>
      <c r="H513" s="50"/>
      <c r="I513" s="38"/>
      <c r="J513" s="38"/>
      <c r="K513" s="669"/>
      <c r="L513" s="38"/>
      <c r="M513" s="38"/>
      <c r="N513" s="38"/>
      <c r="O513" s="53"/>
      <c r="P513" s="53"/>
      <c r="Q513" s="53"/>
      <c r="R513" s="53"/>
      <c r="S513" s="53"/>
      <c r="T513" s="865"/>
      <c r="U513" s="53"/>
      <c r="V513" s="53"/>
      <c r="W513" s="53"/>
      <c r="X513" s="53"/>
      <c r="Y513" s="311"/>
      <c r="Z513" s="2256"/>
    </row>
    <row r="514" spans="1:26" s="108" customFormat="1" ht="15" customHeight="1" x14ac:dyDescent="0.25">
      <c r="A514" s="294" t="s">
        <v>217</v>
      </c>
      <c r="B514" s="294"/>
      <c r="C514" s="53">
        <f>SUM(C515,C516,C517,C518)</f>
        <v>6862</v>
      </c>
      <c r="D514" s="53">
        <f>SUM(D515,D516,D517,D518)</f>
        <v>2859</v>
      </c>
      <c r="E514" s="53">
        <f>SUM(E515,E516,E517,E518)</f>
        <v>6275</v>
      </c>
      <c r="F514" s="580">
        <f>E514/D514*100</f>
        <v>219.48233648128715</v>
      </c>
      <c r="G514" s="56"/>
      <c r="H514" s="56"/>
      <c r="I514" s="55"/>
      <c r="J514" s="55"/>
      <c r="K514" s="545"/>
      <c r="L514" s="55"/>
      <c r="M514" s="55"/>
      <c r="N514" s="55"/>
      <c r="O514" s="314"/>
      <c r="P514" s="314"/>
      <c r="Q514" s="314"/>
      <c r="R514" s="314"/>
      <c r="S514" s="314"/>
      <c r="T514" s="2560"/>
      <c r="U514" s="314"/>
      <c r="V514" s="314"/>
      <c r="W514" s="314"/>
      <c r="X514" s="314"/>
      <c r="Y514" s="311"/>
      <c r="Z514" s="2256"/>
    </row>
    <row r="515" spans="1:26" s="108" customFormat="1" ht="15" customHeight="1" x14ac:dyDescent="0.25">
      <c r="A515" s="294" t="s">
        <v>344</v>
      </c>
      <c r="B515" s="294"/>
      <c r="C515" s="53"/>
      <c r="D515" s="144">
        <f t="shared" ref="D515:D520" si="264">ROUND(C515/12*$A$3,0)</f>
        <v>0</v>
      </c>
      <c r="E515" s="527"/>
      <c r="F515" s="580"/>
      <c r="G515" s="56"/>
      <c r="H515" s="56"/>
      <c r="I515" s="55"/>
      <c r="J515" s="55"/>
      <c r="K515" s="545"/>
      <c r="L515" s="55"/>
      <c r="M515" s="55"/>
      <c r="N515" s="55"/>
      <c r="O515" s="314"/>
      <c r="P515" s="314"/>
      <c r="Q515" s="314"/>
      <c r="R515" s="314"/>
      <c r="S515" s="314"/>
      <c r="T515" s="2560"/>
      <c r="U515" s="314"/>
      <c r="V515" s="314"/>
      <c r="W515" s="314"/>
      <c r="X515" s="314"/>
      <c r="Y515" s="311"/>
      <c r="Z515" s="2256"/>
    </row>
    <row r="516" spans="1:26" s="108" customFormat="1" ht="32.25" customHeight="1" x14ac:dyDescent="0.25">
      <c r="A516" s="294" t="s">
        <v>345</v>
      </c>
      <c r="B516" s="294"/>
      <c r="C516" s="53">
        <v>1500</v>
      </c>
      <c r="D516" s="144">
        <f t="shared" si="264"/>
        <v>625</v>
      </c>
      <c r="E516" s="527">
        <v>552</v>
      </c>
      <c r="F516" s="580">
        <f>E516/D516*100</f>
        <v>88.32</v>
      </c>
      <c r="G516" s="56"/>
      <c r="H516" s="56"/>
      <c r="I516" s="55"/>
      <c r="J516" s="55"/>
      <c r="K516" s="545"/>
      <c r="L516" s="55"/>
      <c r="M516" s="55"/>
      <c r="N516" s="55"/>
      <c r="O516" s="314"/>
      <c r="P516" s="314"/>
      <c r="Q516" s="314"/>
      <c r="R516" s="314"/>
      <c r="S516" s="314"/>
      <c r="T516" s="2560"/>
      <c r="U516" s="314"/>
      <c r="V516" s="314"/>
      <c r="W516" s="314"/>
      <c r="X516" s="314"/>
      <c r="Y516" s="311"/>
      <c r="Z516" s="2256"/>
    </row>
    <row r="517" spans="1:26" s="108" customFormat="1" ht="29.25" customHeight="1" x14ac:dyDescent="0.25">
      <c r="A517" s="294" t="s">
        <v>346</v>
      </c>
      <c r="B517" s="294"/>
      <c r="C517" s="53"/>
      <c r="D517" s="144">
        <f t="shared" si="264"/>
        <v>0</v>
      </c>
      <c r="E517" s="527"/>
      <c r="F517" s="580"/>
      <c r="G517" s="56"/>
      <c r="H517" s="56"/>
      <c r="I517" s="55"/>
      <c r="J517" s="55"/>
      <c r="K517" s="545"/>
      <c r="L517" s="55"/>
      <c r="M517" s="55"/>
      <c r="N517" s="55"/>
      <c r="O517" s="314"/>
      <c r="P517" s="314"/>
      <c r="Q517" s="314"/>
      <c r="R517" s="314"/>
      <c r="S517" s="314"/>
      <c r="T517" s="2560"/>
      <c r="U517" s="314"/>
      <c r="V517" s="314"/>
      <c r="W517" s="314"/>
      <c r="X517" s="314"/>
      <c r="Y517" s="311"/>
      <c r="Z517" s="2256"/>
    </row>
    <row r="518" spans="1:26" s="108" customFormat="1" ht="15" customHeight="1" x14ac:dyDescent="0.25">
      <c r="A518" s="294" t="s">
        <v>347</v>
      </c>
      <c r="B518" s="294"/>
      <c r="C518" s="53">
        <v>5362</v>
      </c>
      <c r="D518" s="144">
        <f t="shared" si="264"/>
        <v>2234</v>
      </c>
      <c r="E518" s="527">
        <v>5723</v>
      </c>
      <c r="F518" s="580">
        <f>E518/D518*100</f>
        <v>256.17726051924802</v>
      </c>
      <c r="G518" s="56"/>
      <c r="H518" s="56"/>
      <c r="I518" s="55"/>
      <c r="J518" s="55"/>
      <c r="K518" s="545"/>
      <c r="L518" s="55"/>
      <c r="M518" s="55"/>
      <c r="N518" s="55"/>
      <c r="O518" s="314"/>
      <c r="P518" s="314"/>
      <c r="Q518" s="314"/>
      <c r="R518" s="314"/>
      <c r="S518" s="314"/>
      <c r="T518" s="2560"/>
      <c r="U518" s="314"/>
      <c r="V518" s="314"/>
      <c r="W518" s="314"/>
      <c r="X518" s="314"/>
      <c r="Y518" s="311"/>
      <c r="Z518" s="2256"/>
    </row>
    <row r="519" spans="1:26" s="108" customFormat="1" ht="15" customHeight="1" x14ac:dyDescent="0.25">
      <c r="A519" s="536" t="s">
        <v>169</v>
      </c>
      <c r="B519" s="294"/>
      <c r="C519" s="53">
        <v>10000</v>
      </c>
      <c r="D519" s="144">
        <f t="shared" si="264"/>
        <v>4167</v>
      </c>
      <c r="E519" s="527">
        <f>3375+E520/4/3.2</f>
        <v>4161.9921875</v>
      </c>
      <c r="F519" s="580">
        <f>E519/D519*100</f>
        <v>99.879822114230862</v>
      </c>
      <c r="G519" s="56"/>
      <c r="H519" s="56"/>
      <c r="I519" s="55"/>
      <c r="J519" s="55"/>
      <c r="K519" s="545"/>
      <c r="L519" s="55"/>
      <c r="M519" s="55"/>
      <c r="N519" s="55"/>
      <c r="O519" s="314"/>
      <c r="P519" s="314"/>
      <c r="Q519" s="314"/>
      <c r="R519" s="314"/>
      <c r="S519" s="314"/>
      <c r="T519" s="2560"/>
      <c r="U519" s="314"/>
      <c r="V519" s="314"/>
      <c r="W519" s="314"/>
      <c r="X519" s="314"/>
      <c r="Y519" s="311"/>
      <c r="Z519" s="2256"/>
    </row>
    <row r="520" spans="1:26" s="108" customFormat="1" ht="15" customHeight="1" x14ac:dyDescent="0.25">
      <c r="A520" s="1917" t="s">
        <v>339</v>
      </c>
      <c r="B520" s="294"/>
      <c r="C520" s="53">
        <v>23407</v>
      </c>
      <c r="D520" s="144">
        <f t="shared" si="264"/>
        <v>9753</v>
      </c>
      <c r="E520" s="527">
        <v>10073.5</v>
      </c>
      <c r="F520" s="580">
        <f>E520/D520*100</f>
        <v>103.28616835845381</v>
      </c>
      <c r="G520" s="56"/>
      <c r="H520" s="56"/>
      <c r="I520" s="55"/>
      <c r="J520" s="55"/>
      <c r="K520" s="545"/>
      <c r="L520" s="55"/>
      <c r="M520" s="55"/>
      <c r="N520" s="55"/>
      <c r="O520" s="314"/>
      <c r="P520" s="314"/>
      <c r="Q520" s="314"/>
      <c r="R520" s="314"/>
      <c r="S520" s="314"/>
      <c r="T520" s="2560"/>
      <c r="U520" s="314"/>
      <c r="V520" s="314"/>
      <c r="W520" s="314"/>
      <c r="X520" s="314"/>
      <c r="Y520" s="311"/>
      <c r="Z520" s="2256"/>
    </row>
    <row r="521" spans="1:26" s="108" customFormat="1" ht="19.5" customHeight="1" x14ac:dyDescent="0.25">
      <c r="A521" s="429" t="s">
        <v>183</v>
      </c>
      <c r="B521" s="534"/>
      <c r="C521" s="57">
        <f>SUM(C514+C519*3.2)</f>
        <v>38862</v>
      </c>
      <c r="D521" s="57">
        <f>SUM(D514+D519*3.2)</f>
        <v>16193.400000000001</v>
      </c>
      <c r="E521" s="57">
        <f>SUM(E514+E519*3.2)</f>
        <v>19593.375</v>
      </c>
      <c r="F521" s="580">
        <f>E521/D521*100</f>
        <v>120.9960539479047</v>
      </c>
      <c r="G521" s="56"/>
      <c r="H521" s="56"/>
      <c r="I521" s="55"/>
      <c r="J521" s="55"/>
      <c r="K521" s="545"/>
      <c r="L521" s="55"/>
      <c r="M521" s="55"/>
      <c r="N521" s="55"/>
      <c r="O521" s="314"/>
      <c r="P521" s="314"/>
      <c r="Q521" s="314"/>
      <c r="R521" s="314"/>
      <c r="S521" s="314"/>
      <c r="T521" s="2560"/>
      <c r="U521" s="314"/>
      <c r="V521" s="314"/>
      <c r="W521" s="314"/>
      <c r="X521" s="314"/>
      <c r="Y521" s="311"/>
      <c r="Z521" s="2256"/>
    </row>
    <row r="522" spans="1:26" s="108" customFormat="1" ht="15" customHeight="1" x14ac:dyDescent="0.25">
      <c r="A522" s="881" t="s">
        <v>348</v>
      </c>
      <c r="B522" s="548"/>
      <c r="C522" s="527"/>
      <c r="D522" s="418">
        <f>ROUND(C522/12*$A$3,0)</f>
        <v>0</v>
      </c>
      <c r="E522" s="527"/>
      <c r="F522" s="580"/>
      <c r="G522" s="56"/>
      <c r="H522" s="56"/>
      <c r="I522" s="55"/>
      <c r="J522" s="55"/>
      <c r="K522" s="545"/>
      <c r="L522" s="55"/>
      <c r="M522" s="55"/>
      <c r="N522" s="55"/>
      <c r="O522" s="314"/>
      <c r="P522" s="314"/>
      <c r="Q522" s="314"/>
      <c r="R522" s="314"/>
      <c r="S522" s="314"/>
      <c r="T522" s="2560"/>
      <c r="U522" s="314"/>
      <c r="V522" s="314"/>
      <c r="W522" s="314"/>
      <c r="X522" s="314"/>
      <c r="Y522" s="311"/>
      <c r="Z522" s="2256"/>
    </row>
    <row r="523" spans="1:26" s="108" customFormat="1" ht="15" customHeight="1" x14ac:dyDescent="0.25">
      <c r="A523" s="294" t="s">
        <v>217</v>
      </c>
      <c r="B523" s="294"/>
      <c r="C523" s="53">
        <f>SUM(C525,C528)</f>
        <v>1941</v>
      </c>
      <c r="D523" s="53">
        <f>SUM(D525,D528)</f>
        <v>809</v>
      </c>
      <c r="E523" s="53">
        <f>SUM(E525,E528)</f>
        <v>1015</v>
      </c>
      <c r="F523" s="580">
        <f>E523/D523*100</f>
        <v>125.46353522867737</v>
      </c>
      <c r="G523" s="56"/>
      <c r="H523" s="56"/>
      <c r="I523" s="55"/>
      <c r="J523" s="55"/>
      <c r="K523" s="545"/>
      <c r="L523" s="55"/>
      <c r="M523" s="55"/>
      <c r="N523" s="55"/>
      <c r="O523" s="314"/>
      <c r="P523" s="314"/>
      <c r="Q523" s="314"/>
      <c r="R523" s="314"/>
      <c r="S523" s="314"/>
      <c r="T523" s="2560"/>
      <c r="U523" s="314"/>
      <c r="V523" s="314"/>
      <c r="W523" s="314"/>
      <c r="X523" s="314"/>
      <c r="Y523" s="311"/>
      <c r="Z523" s="2256"/>
    </row>
    <row r="524" spans="1:26" s="108" customFormat="1" ht="15" customHeight="1" x14ac:dyDescent="0.25">
      <c r="A524" s="294" t="s">
        <v>344</v>
      </c>
      <c r="B524" s="294"/>
      <c r="C524" s="53"/>
      <c r="D524" s="144">
        <f>ROUND(C524/12*$A$3,0)</f>
        <v>0</v>
      </c>
      <c r="E524" s="527"/>
      <c r="F524" s="580"/>
      <c r="G524" s="56"/>
      <c r="H524" s="56"/>
      <c r="I524" s="55"/>
      <c r="J524" s="55"/>
      <c r="K524" s="545"/>
      <c r="L524" s="55"/>
      <c r="M524" s="55"/>
      <c r="N524" s="55"/>
      <c r="O524" s="314"/>
      <c r="P524" s="314"/>
      <c r="Q524" s="314"/>
      <c r="R524" s="314"/>
      <c r="S524" s="314"/>
      <c r="T524" s="2560"/>
      <c r="U524" s="314"/>
      <c r="V524" s="314"/>
      <c r="W524" s="314"/>
      <c r="X524" s="314"/>
      <c r="Y524" s="311"/>
      <c r="Z524" s="2256"/>
    </row>
    <row r="525" spans="1:26" s="108" customFormat="1" ht="45" customHeight="1" x14ac:dyDescent="0.25">
      <c r="A525" s="819" t="s">
        <v>349</v>
      </c>
      <c r="B525" s="819"/>
      <c r="C525" s="53">
        <f>SUM(C526:C527)</f>
        <v>1584</v>
      </c>
      <c r="D525" s="53">
        <f>SUM(D526:D527)</f>
        <v>660</v>
      </c>
      <c r="E525" s="53">
        <f>SUM(E526:E527)</f>
        <v>780</v>
      </c>
      <c r="F525" s="580">
        <f>E525/D525*100</f>
        <v>118.18181818181819</v>
      </c>
      <c r="G525" s="56"/>
      <c r="H525" s="56"/>
      <c r="I525" s="55"/>
      <c r="J525" s="55"/>
      <c r="K525" s="545"/>
      <c r="L525" s="55"/>
      <c r="M525" s="55"/>
      <c r="N525" s="55"/>
      <c r="O525" s="314"/>
      <c r="P525" s="314"/>
      <c r="Q525" s="314"/>
      <c r="R525" s="314"/>
      <c r="S525" s="314"/>
      <c r="T525" s="2560"/>
      <c r="U525" s="314"/>
      <c r="V525" s="314"/>
      <c r="W525" s="314"/>
      <c r="X525" s="314"/>
      <c r="Y525" s="311"/>
      <c r="Z525" s="2256"/>
    </row>
    <row r="526" spans="1:26" s="108" customFormat="1" ht="38.1" customHeight="1" x14ac:dyDescent="0.25">
      <c r="A526" s="294" t="s">
        <v>350</v>
      </c>
      <c r="B526" s="294"/>
      <c r="C526" s="53">
        <v>1214</v>
      </c>
      <c r="D526" s="144">
        <f>ROUND(C526/12*$A$3,0)</f>
        <v>506</v>
      </c>
      <c r="E526" s="527">
        <v>555</v>
      </c>
      <c r="F526" s="580">
        <f>E526/D526*100</f>
        <v>109.68379446640317</v>
      </c>
      <c r="G526" s="56"/>
      <c r="H526" s="56"/>
      <c r="I526" s="55"/>
      <c r="J526" s="55"/>
      <c r="K526" s="545"/>
      <c r="L526" s="55"/>
      <c r="M526" s="55"/>
      <c r="N526" s="55"/>
      <c r="O526" s="314"/>
      <c r="P526" s="314"/>
      <c r="Q526" s="314"/>
      <c r="R526" s="314"/>
      <c r="S526" s="314"/>
      <c r="T526" s="2560"/>
      <c r="U526" s="314"/>
      <c r="V526" s="314"/>
      <c r="W526" s="314"/>
      <c r="X526" s="314"/>
      <c r="Y526" s="311"/>
      <c r="Z526" s="2256"/>
    </row>
    <row r="527" spans="1:26" s="108" customFormat="1" ht="38.1" customHeight="1" x14ac:dyDescent="0.25">
      <c r="A527" s="294" t="s">
        <v>351</v>
      </c>
      <c r="B527" s="294"/>
      <c r="C527" s="53">
        <v>370</v>
      </c>
      <c r="D527" s="144">
        <f>ROUND(C527/12*$A$3,0)</f>
        <v>154</v>
      </c>
      <c r="E527" s="527">
        <v>225</v>
      </c>
      <c r="F527" s="580">
        <f>E527/D527*100</f>
        <v>146.10389610389612</v>
      </c>
      <c r="G527" s="56"/>
      <c r="H527" s="56"/>
      <c r="I527" s="55"/>
      <c r="J527" s="55"/>
      <c r="K527" s="545"/>
      <c r="L527" s="55"/>
      <c r="M527" s="55"/>
      <c r="N527" s="55"/>
      <c r="O527" s="314"/>
      <c r="P527" s="314"/>
      <c r="Q527" s="314"/>
      <c r="R527" s="314"/>
      <c r="S527" s="314"/>
      <c r="T527" s="2560"/>
      <c r="U527" s="314"/>
      <c r="V527" s="314"/>
      <c r="W527" s="314"/>
      <c r="X527" s="314"/>
      <c r="Y527" s="311"/>
      <c r="Z527" s="2256"/>
    </row>
    <row r="528" spans="1:26" s="108" customFormat="1" ht="44.25" customHeight="1" x14ac:dyDescent="0.25">
      <c r="A528" s="819" t="s">
        <v>352</v>
      </c>
      <c r="B528" s="819"/>
      <c r="C528" s="53">
        <f>SUM(C529:C529)</f>
        <v>357</v>
      </c>
      <c r="D528" s="53">
        <f>SUM(D529:D529)</f>
        <v>149</v>
      </c>
      <c r="E528" s="53">
        <f>SUM(E529:E529)</f>
        <v>235</v>
      </c>
      <c r="F528" s="580">
        <f>E528/D528*100</f>
        <v>157.71812080536913</v>
      </c>
      <c r="G528" s="56"/>
      <c r="H528" s="56"/>
      <c r="I528" s="55"/>
      <c r="J528" s="55"/>
      <c r="K528" s="545"/>
      <c r="L528" s="55"/>
      <c r="M528" s="55"/>
      <c r="N528" s="55"/>
      <c r="O528" s="314"/>
      <c r="P528" s="314"/>
      <c r="Q528" s="314"/>
      <c r="R528" s="314"/>
      <c r="S528" s="314"/>
      <c r="T528" s="2560"/>
      <c r="U528" s="314"/>
      <c r="V528" s="314"/>
      <c r="W528" s="314"/>
      <c r="X528" s="314"/>
      <c r="Y528" s="311"/>
      <c r="Z528" s="2256"/>
    </row>
    <row r="529" spans="1:26" s="108" customFormat="1" ht="38.1" customHeight="1" x14ac:dyDescent="0.25">
      <c r="A529" s="294" t="s">
        <v>353</v>
      </c>
      <c r="B529" s="294"/>
      <c r="C529" s="53">
        <v>357</v>
      </c>
      <c r="D529" s="144">
        <f>ROUND(C529/12*$A$3,0)</f>
        <v>149</v>
      </c>
      <c r="E529" s="527">
        <v>235</v>
      </c>
      <c r="F529" s="580">
        <f>E529/D529*100</f>
        <v>157.71812080536913</v>
      </c>
      <c r="G529" s="56"/>
      <c r="H529" s="56"/>
      <c r="I529" s="55"/>
      <c r="J529" s="55"/>
      <c r="K529" s="545"/>
      <c r="L529" s="55"/>
      <c r="M529" s="55"/>
      <c r="N529" s="55"/>
      <c r="O529" s="314"/>
      <c r="P529" s="314"/>
      <c r="Q529" s="314"/>
      <c r="R529" s="314"/>
      <c r="S529" s="314"/>
      <c r="T529" s="2560"/>
      <c r="U529" s="314"/>
      <c r="V529" s="314"/>
      <c r="W529" s="314"/>
      <c r="X529" s="314"/>
      <c r="Y529" s="311"/>
      <c r="Z529" s="2256"/>
    </row>
    <row r="530" spans="1:26" s="108" customFormat="1" ht="21" customHeight="1" x14ac:dyDescent="0.25">
      <c r="A530" s="536" t="s">
        <v>169</v>
      </c>
      <c r="B530" s="294"/>
      <c r="C530" s="53"/>
      <c r="D530" s="144">
        <f>ROUND(C530/12*$A$3,0)</f>
        <v>0</v>
      </c>
      <c r="E530" s="418"/>
      <c r="F530" s="580"/>
      <c r="G530" s="56"/>
      <c r="H530" s="56"/>
      <c r="I530" s="55"/>
      <c r="J530" s="55"/>
      <c r="K530" s="545"/>
      <c r="L530" s="55"/>
      <c r="M530" s="55"/>
      <c r="N530" s="55"/>
      <c r="O530" s="314"/>
      <c r="P530" s="314"/>
      <c r="Q530" s="314"/>
      <c r="R530" s="314"/>
      <c r="S530" s="314"/>
      <c r="T530" s="2560"/>
      <c r="U530" s="314"/>
      <c r="V530" s="314"/>
      <c r="W530" s="314"/>
      <c r="X530" s="314"/>
      <c r="Y530" s="311"/>
      <c r="Z530" s="2256"/>
    </row>
    <row r="531" spans="1:26" s="108" customFormat="1" ht="35.1" customHeight="1" x14ac:dyDescent="0.25">
      <c r="A531" s="536" t="s">
        <v>170</v>
      </c>
      <c r="B531" s="294"/>
      <c r="C531" s="53">
        <v>3566</v>
      </c>
      <c r="D531" s="144">
        <f>ROUND(C531/12*$A$3,0)</f>
        <v>1486</v>
      </c>
      <c r="E531" s="527">
        <v>196</v>
      </c>
      <c r="F531" s="580">
        <f>E531/D531*100</f>
        <v>13.189771197846568</v>
      </c>
      <c r="G531" s="56"/>
      <c r="H531" s="56"/>
      <c r="I531" s="55"/>
      <c r="J531" s="55"/>
      <c r="K531" s="545"/>
      <c r="L531" s="55"/>
      <c r="M531" s="55"/>
      <c r="N531" s="55"/>
      <c r="O531" s="314"/>
      <c r="P531" s="314"/>
      <c r="Q531" s="314"/>
      <c r="R531" s="314"/>
      <c r="S531" s="314"/>
      <c r="T531" s="2560"/>
      <c r="U531" s="314"/>
      <c r="V531" s="314"/>
      <c r="W531" s="314"/>
      <c r="X531" s="314"/>
      <c r="Y531" s="311"/>
      <c r="Z531" s="2256"/>
    </row>
    <row r="532" spans="1:26" s="108" customFormat="1" ht="27" customHeight="1" x14ac:dyDescent="0.25">
      <c r="A532" s="917" t="s">
        <v>365</v>
      </c>
      <c r="B532" s="548"/>
      <c r="C532" s="527"/>
      <c r="D532" s="144">
        <f>ROUND(C532/12*$A$3,0)</f>
        <v>0</v>
      </c>
      <c r="E532" s="543"/>
      <c r="F532" s="580"/>
      <c r="G532" s="56"/>
      <c r="H532" s="56"/>
      <c r="I532" s="55"/>
      <c r="J532" s="55"/>
      <c r="K532" s="545"/>
      <c r="L532" s="55"/>
      <c r="M532" s="55"/>
      <c r="N532" s="55"/>
      <c r="O532" s="314"/>
      <c r="P532" s="314"/>
      <c r="Q532" s="314"/>
      <c r="R532" s="314"/>
      <c r="S532" s="314"/>
      <c r="T532" s="2560"/>
      <c r="U532" s="314"/>
      <c r="V532" s="314"/>
      <c r="W532" s="314"/>
      <c r="X532" s="314"/>
      <c r="Y532" s="311"/>
      <c r="Z532" s="2256"/>
    </row>
    <row r="533" spans="1:26" s="108" customFormat="1" ht="15" customHeight="1" x14ac:dyDescent="0.25">
      <c r="A533" s="13" t="s">
        <v>178</v>
      </c>
      <c r="B533" s="534"/>
      <c r="C533" s="546">
        <f>SUM(C523+C531)</f>
        <v>5507</v>
      </c>
      <c r="D533" s="546">
        <f>SUM(D523+D531)</f>
        <v>2295</v>
      </c>
      <c r="E533" s="546">
        <f>SUM(E523+E531)</f>
        <v>1211</v>
      </c>
      <c r="F533" s="576">
        <f>E533/D533*100</f>
        <v>52.766884531590421</v>
      </c>
      <c r="G533" s="56"/>
      <c r="H533" s="56"/>
      <c r="I533" s="55"/>
      <c r="J533" s="55"/>
      <c r="K533" s="545"/>
      <c r="L533" s="55"/>
      <c r="M533" s="55"/>
      <c r="N533" s="55"/>
      <c r="O533" s="314"/>
      <c r="P533" s="314"/>
      <c r="Q533" s="314"/>
      <c r="R533" s="314"/>
      <c r="S533" s="314"/>
      <c r="T533" s="2560"/>
      <c r="U533" s="314"/>
      <c r="V533" s="314"/>
      <c r="W533" s="314"/>
      <c r="X533" s="314"/>
      <c r="Y533" s="311"/>
      <c r="Z533" s="2256"/>
    </row>
    <row r="534" spans="1:26" s="108" customFormat="1" ht="23.25" customHeight="1" x14ac:dyDescent="0.25">
      <c r="A534" s="921" t="s">
        <v>399</v>
      </c>
      <c r="B534" s="303"/>
      <c r="C534" s="95">
        <f>SUM(C533,C521)</f>
        <v>44369</v>
      </c>
      <c r="D534" s="95">
        <f>SUM(D533,D521)</f>
        <v>18488.400000000001</v>
      </c>
      <c r="E534" s="95">
        <f>SUM(E533,E521)</f>
        <v>20804.375</v>
      </c>
      <c r="F534" s="95">
        <f>E534/D534*100</f>
        <v>112.52663832457108</v>
      </c>
      <c r="G534" s="85"/>
      <c r="H534" s="85"/>
      <c r="I534" s="78"/>
      <c r="J534" s="78"/>
      <c r="K534" s="755"/>
      <c r="L534" s="78"/>
      <c r="M534" s="78"/>
      <c r="N534" s="78"/>
      <c r="O534" s="72">
        <v>17060.669215777776</v>
      </c>
      <c r="P534" s="72">
        <v>17124.425215777777</v>
      </c>
      <c r="Q534" s="72">
        <v>17124.425215777777</v>
      </c>
      <c r="R534" s="72">
        <v>17124.425215777777</v>
      </c>
      <c r="S534" s="72">
        <v>17211.113215777776</v>
      </c>
      <c r="T534" s="2562">
        <f>O534/12*$A$3+(P534-O534)/11*4+(Q534-P534)/10*3+(R534-Q534)/9*2+(S534-R534)/8*1</f>
        <v>7142.6321732407396</v>
      </c>
      <c r="U534" s="72">
        <f>X534-W534</f>
        <v>6172.3012599999993</v>
      </c>
      <c r="V534" s="72">
        <f>U534-T534</f>
        <v>-970.3309132407403</v>
      </c>
      <c r="W534" s="72">
        <v>-8.7915200000000002</v>
      </c>
      <c r="X534" s="72">
        <v>6163.5097399999995</v>
      </c>
      <c r="Y534" s="311"/>
      <c r="Z534" s="2256"/>
    </row>
    <row r="535" spans="1:26" s="108" customFormat="1" ht="15" customHeight="1" x14ac:dyDescent="0.25">
      <c r="A535" s="48"/>
      <c r="B535" s="303"/>
      <c r="C535" s="265"/>
      <c r="D535" s="144"/>
      <c r="E535" s="580"/>
      <c r="F535" s="95"/>
      <c r="G535" s="85"/>
      <c r="H535" s="85"/>
      <c r="I535" s="78"/>
      <c r="J535" s="78"/>
      <c r="K535" s="755"/>
      <c r="L535" s="78"/>
      <c r="M535" s="78"/>
      <c r="N535" s="78"/>
      <c r="O535" s="72"/>
      <c r="P535" s="72"/>
      <c r="Q535" s="72"/>
      <c r="R535" s="72"/>
      <c r="S535" s="72"/>
      <c r="T535" s="2565"/>
      <c r="U535" s="72"/>
      <c r="V535" s="72"/>
      <c r="W535" s="72"/>
      <c r="X535" s="72"/>
      <c r="Y535" s="311"/>
      <c r="Z535" s="2256"/>
    </row>
    <row r="536" spans="1:26" s="108" customFormat="1" ht="15" customHeight="1" x14ac:dyDescent="0.25">
      <c r="A536" s="252" t="s">
        <v>33</v>
      </c>
      <c r="B536" s="201"/>
      <c r="C536" s="36"/>
      <c r="D536" s="36"/>
      <c r="E536" s="572"/>
      <c r="F536" s="36"/>
      <c r="G536" s="56"/>
      <c r="H536" s="56"/>
      <c r="I536" s="57"/>
      <c r="J536" s="57"/>
      <c r="K536" s="546"/>
      <c r="L536" s="57"/>
      <c r="M536" s="57"/>
      <c r="N536" s="57"/>
      <c r="O536" s="37"/>
      <c r="P536" s="37"/>
      <c r="Q536" s="37"/>
      <c r="R536" s="37"/>
      <c r="S536" s="37"/>
      <c r="T536" s="2558"/>
      <c r="U536" s="37"/>
      <c r="V536" s="37"/>
      <c r="W536" s="37"/>
      <c r="X536" s="37"/>
      <c r="Y536" s="311"/>
      <c r="Z536" s="2256"/>
    </row>
    <row r="537" spans="1:26" s="108" customFormat="1" ht="15" customHeight="1" x14ac:dyDescent="0.25">
      <c r="A537" s="201" t="s">
        <v>156</v>
      </c>
      <c r="B537" s="252"/>
      <c r="C537" s="95"/>
      <c r="D537" s="95"/>
      <c r="E537" s="580"/>
      <c r="F537" s="95"/>
      <c r="G537" s="85"/>
      <c r="H537" s="156"/>
      <c r="I537" s="62"/>
      <c r="J537" s="62"/>
      <c r="K537" s="690"/>
      <c r="L537" s="166"/>
      <c r="M537" s="185"/>
      <c r="N537" s="166"/>
      <c r="O537" s="62"/>
      <c r="P537" s="62"/>
      <c r="Q537" s="62"/>
      <c r="R537" s="62"/>
      <c r="S537" s="62"/>
      <c r="T537" s="1051"/>
      <c r="U537" s="62"/>
      <c r="V537" s="62"/>
      <c r="W537" s="62"/>
      <c r="X537" s="62"/>
      <c r="Y537" s="311"/>
      <c r="Z537" s="2256"/>
    </row>
    <row r="538" spans="1:26" s="108" customFormat="1" ht="15" customHeight="1" x14ac:dyDescent="0.25">
      <c r="A538" s="412" t="s">
        <v>202</v>
      </c>
      <c r="B538" s="48">
        <v>240</v>
      </c>
      <c r="C538" s="36">
        <v>330</v>
      </c>
      <c r="D538" s="144">
        <f>ROUND(C538/12*$A$3,0)</f>
        <v>138</v>
      </c>
      <c r="E538" s="418">
        <v>138</v>
      </c>
      <c r="F538" s="144">
        <f>E538/D538*100</f>
        <v>100</v>
      </c>
      <c r="G538" s="73">
        <v>8</v>
      </c>
      <c r="H538" s="157">
        <f t="shared" ref="H538" si="265">K538/E538</f>
        <v>8.0144927536231876</v>
      </c>
      <c r="I538" s="166">
        <f t="shared" ref="I538" si="266">ROUND(C538*G538,0)</f>
        <v>2640</v>
      </c>
      <c r="J538" s="166">
        <f t="shared" ref="J538" si="267">ROUND(D538*G538,0)</f>
        <v>1104</v>
      </c>
      <c r="K538" s="420">
        <v>1106</v>
      </c>
      <c r="L538" s="166">
        <f>K538/J538*100</f>
        <v>100.18115942028984</v>
      </c>
      <c r="M538" s="166">
        <f>I538/B538</f>
        <v>11</v>
      </c>
      <c r="N538" s="166">
        <f>K538/$A$3*12/M538</f>
        <v>241.30909090909088</v>
      </c>
      <c r="O538" s="314"/>
      <c r="P538" s="314"/>
      <c r="Q538" s="314"/>
      <c r="R538" s="314"/>
      <c r="S538" s="314"/>
      <c r="T538" s="2560">
        <f>O538/12</f>
        <v>0</v>
      </c>
      <c r="U538" s="314">
        <f>X538-W538</f>
        <v>0</v>
      </c>
      <c r="V538" s="314">
        <f>U538-T538</f>
        <v>0</v>
      </c>
      <c r="W538" s="314"/>
      <c r="X538" s="314"/>
      <c r="Y538" s="311"/>
      <c r="Z538" s="2256"/>
    </row>
    <row r="539" spans="1:26" s="99" customFormat="1" ht="15" customHeight="1" x14ac:dyDescent="0.25">
      <c r="A539" s="2312" t="s">
        <v>206</v>
      </c>
      <c r="B539" s="571"/>
      <c r="C539" s="186">
        <f t="shared" ref="C539:E540" si="268">SUM(C538)</f>
        <v>330</v>
      </c>
      <c r="D539" s="143">
        <f t="shared" si="268"/>
        <v>138</v>
      </c>
      <c r="E539" s="143">
        <f t="shared" si="268"/>
        <v>138</v>
      </c>
      <c r="F539" s="143">
        <f>E539/D539*100</f>
        <v>100</v>
      </c>
      <c r="G539" s="98">
        <f>I539/C539</f>
        <v>8</v>
      </c>
      <c r="H539" s="157">
        <f>K539/E539</f>
        <v>8.0144927536231876</v>
      </c>
      <c r="I539" s="174">
        <f t="shared" ref="I539:J540" si="269">SUM(I538)</f>
        <v>2640</v>
      </c>
      <c r="J539" s="174">
        <f t="shared" si="269"/>
        <v>1104</v>
      </c>
      <c r="K539" s="423">
        <f t="shared" ref="K539:K540" si="270">SUM(K538)</f>
        <v>1106</v>
      </c>
      <c r="L539" s="174">
        <f>K539/J539*100</f>
        <v>100.18115942028984</v>
      </c>
      <c r="M539" s="174">
        <f>SUM(M538)</f>
        <v>11</v>
      </c>
      <c r="N539" s="166">
        <f>K539/$A$3*12/M539</f>
        <v>241.30909090909088</v>
      </c>
      <c r="O539" s="274"/>
      <c r="P539" s="274"/>
      <c r="Q539" s="274"/>
      <c r="R539" s="274"/>
      <c r="S539" s="274"/>
      <c r="T539" s="2572"/>
      <c r="U539" s="186"/>
      <c r="V539" s="186"/>
      <c r="W539" s="174"/>
      <c r="X539" s="174"/>
      <c r="Y539" s="311"/>
      <c r="Z539" s="2256"/>
    </row>
    <row r="540" spans="1:26" s="108" customFormat="1" ht="26.25" customHeight="1" x14ac:dyDescent="0.25">
      <c r="A540" s="200" t="s">
        <v>187</v>
      </c>
      <c r="B540" s="200"/>
      <c r="C540" s="95">
        <f t="shared" si="268"/>
        <v>330</v>
      </c>
      <c r="D540" s="95">
        <f t="shared" si="268"/>
        <v>138</v>
      </c>
      <c r="E540" s="580">
        <f t="shared" si="268"/>
        <v>138</v>
      </c>
      <c r="F540" s="95">
        <f>E540/D540*100</f>
        <v>100</v>
      </c>
      <c r="G540" s="85">
        <f>SUM(I540/C540)</f>
        <v>8</v>
      </c>
      <c r="H540" s="157">
        <f>K540/E540</f>
        <v>8.0144927536231876</v>
      </c>
      <c r="I540" s="95">
        <f t="shared" si="269"/>
        <v>2640</v>
      </c>
      <c r="J540" s="95">
        <f t="shared" si="269"/>
        <v>1104</v>
      </c>
      <c r="K540" s="580">
        <f t="shared" si="270"/>
        <v>1106</v>
      </c>
      <c r="L540" s="166">
        <f>K540/J540*100</f>
        <v>100.18115942028984</v>
      </c>
      <c r="M540" s="95">
        <f>SUM(M539)</f>
        <v>11</v>
      </c>
      <c r="N540" s="166">
        <f>K540/$A$3*12/M540</f>
        <v>241.30909090909088</v>
      </c>
      <c r="O540" s="95">
        <v>5473.3680456000002</v>
      </c>
      <c r="P540" s="95">
        <v>5008.3929168000004</v>
      </c>
      <c r="Q540" s="95">
        <v>5008.3929168000004</v>
      </c>
      <c r="R540" s="95">
        <v>5008.3929168000004</v>
      </c>
      <c r="S540" s="95">
        <v>5008.3929168000004</v>
      </c>
      <c r="T540" s="2562">
        <f>O540/12*$A$3+(P540-O540)/11*4+(Q540-P540)/10*3+(R540-Q540)/9*2+(S540-R540)/8*1</f>
        <v>2111.4881539818184</v>
      </c>
      <c r="U540" s="62">
        <f>X540-W540</f>
        <v>2142.7473399999999</v>
      </c>
      <c r="V540" s="62">
        <f>U540-T540</f>
        <v>31.259186018181481</v>
      </c>
      <c r="W540" s="95">
        <v>0</v>
      </c>
      <c r="X540" s="95">
        <v>2142.7473399999999</v>
      </c>
      <c r="Y540" s="311"/>
      <c r="Z540" s="2256"/>
    </row>
    <row r="541" spans="1:26" s="108" customFormat="1" ht="15" customHeight="1" x14ac:dyDescent="0.25">
      <c r="A541" s="190"/>
      <c r="B541" s="190"/>
      <c r="C541" s="39"/>
      <c r="D541" s="144"/>
      <c r="E541" s="418"/>
      <c r="F541" s="144"/>
      <c r="G541" s="34"/>
      <c r="H541" s="34"/>
      <c r="I541" s="34"/>
      <c r="J541" s="34"/>
      <c r="K541" s="578"/>
      <c r="L541" s="34"/>
      <c r="M541" s="34"/>
      <c r="N541" s="166"/>
      <c r="O541" s="314"/>
      <c r="P541" s="314"/>
      <c r="Q541" s="314"/>
      <c r="R541" s="314"/>
      <c r="S541" s="314"/>
      <c r="T541" s="2560">
        <f>O541/12</f>
        <v>0</v>
      </c>
      <c r="U541" s="314">
        <f>X541-W541</f>
        <v>0</v>
      </c>
      <c r="V541" s="314">
        <f>U541-T541</f>
        <v>0</v>
      </c>
      <c r="W541" s="314"/>
      <c r="X541" s="314"/>
      <c r="Y541" s="311"/>
      <c r="Z541" s="2256"/>
    </row>
    <row r="542" spans="1:26" s="108" customFormat="1" ht="15.75" customHeight="1" x14ac:dyDescent="0.25">
      <c r="A542" s="28" t="s">
        <v>18</v>
      </c>
      <c r="B542" s="396"/>
      <c r="C542" s="308"/>
      <c r="D542" s="308"/>
      <c r="E542" s="660"/>
      <c r="F542" s="308"/>
      <c r="G542" s="16"/>
      <c r="H542" s="16"/>
      <c r="I542" s="16"/>
      <c r="J542" s="16"/>
      <c r="K542" s="653">
        <f t="shared" ref="K542" si="271">SUM(K540,K534,K511)</f>
        <v>1524</v>
      </c>
      <c r="L542" s="16"/>
      <c r="M542" s="16"/>
      <c r="N542" s="16"/>
      <c r="O542" s="16">
        <f t="shared" ref="O542:X542" si="272">SUM(O540,O534,O511)</f>
        <v>25122.124142248176</v>
      </c>
      <c r="P542" s="16">
        <f t="shared" si="272"/>
        <v>24569.483631408977</v>
      </c>
      <c r="Q542" s="16">
        <f t="shared" si="272"/>
        <v>24569.483631408977</v>
      </c>
      <c r="R542" s="16">
        <f t="shared" si="272"/>
        <v>24569.483631408977</v>
      </c>
      <c r="S542" s="16">
        <f t="shared" ref="S542" si="273">SUM(S540,S534,S511)</f>
        <v>24656.171631408975</v>
      </c>
      <c r="T542" s="2566">
        <f t="shared" si="272"/>
        <v>10277.42754017703</v>
      </c>
      <c r="U542" s="16">
        <f t="shared" si="272"/>
        <v>9288.2899999999991</v>
      </c>
      <c r="V542" s="16">
        <f t="shared" si="272"/>
        <v>-989.13754017703138</v>
      </c>
      <c r="W542" s="16">
        <f t="shared" si="272"/>
        <v>-8.7915200000000002</v>
      </c>
      <c r="X542" s="653">
        <f t="shared" si="272"/>
        <v>9279.4984800000002</v>
      </c>
      <c r="Y542" s="311"/>
      <c r="Z542" s="2256"/>
    </row>
    <row r="543" spans="1:26" s="108" customFormat="1" ht="30" customHeight="1" x14ac:dyDescent="0.25">
      <c r="A543" s="1627" t="s">
        <v>439</v>
      </c>
      <c r="B543" s="397"/>
      <c r="C543" s="309"/>
      <c r="D543" s="309"/>
      <c r="E543" s="309"/>
      <c r="F543" s="309"/>
      <c r="G543" s="11"/>
      <c r="H543" s="11"/>
      <c r="I543" s="11"/>
      <c r="J543" s="11"/>
      <c r="K543" s="694"/>
      <c r="L543" s="11"/>
      <c r="M543" s="11"/>
      <c r="N543" s="11"/>
      <c r="O543" s="11"/>
      <c r="P543" s="11"/>
      <c r="Q543" s="11"/>
      <c r="R543" s="11"/>
      <c r="S543" s="11"/>
      <c r="T543" s="2571"/>
      <c r="U543" s="11"/>
      <c r="V543" s="11"/>
      <c r="W543" s="11"/>
      <c r="X543" s="11"/>
      <c r="Y543" s="311"/>
      <c r="Z543" s="2256"/>
    </row>
    <row r="544" spans="1:26" s="108" customFormat="1" ht="15.75" customHeight="1" x14ac:dyDescent="0.25">
      <c r="A544" s="488" t="s">
        <v>182</v>
      </c>
      <c r="B544" s="397"/>
      <c r="C544" s="309"/>
      <c r="D544" s="309"/>
      <c r="E544" s="309"/>
      <c r="F544" s="309"/>
      <c r="G544" s="11"/>
      <c r="H544" s="11"/>
      <c r="I544" s="11"/>
      <c r="J544" s="11"/>
      <c r="K544" s="694"/>
      <c r="L544" s="11"/>
      <c r="M544" s="11"/>
      <c r="N544" s="11"/>
      <c r="O544" s="11"/>
      <c r="P544" s="11"/>
      <c r="Q544" s="11"/>
      <c r="R544" s="11"/>
      <c r="S544" s="11"/>
      <c r="T544" s="2571"/>
      <c r="U544" s="11"/>
      <c r="V544" s="11"/>
      <c r="W544" s="11"/>
      <c r="X544" s="11"/>
      <c r="Y544" s="311"/>
      <c r="Z544" s="2256"/>
    </row>
    <row r="545" spans="1:26" s="108" customFormat="1" ht="15.75" customHeight="1" x14ac:dyDescent="0.25">
      <c r="A545" s="922" t="s">
        <v>217</v>
      </c>
      <c r="B545" s="922"/>
      <c r="C545" s="309"/>
      <c r="D545" s="309"/>
      <c r="E545" s="309"/>
      <c r="F545" s="309"/>
      <c r="G545" s="11"/>
      <c r="H545" s="11"/>
      <c r="I545" s="11"/>
      <c r="J545" s="11"/>
      <c r="K545" s="694"/>
      <c r="L545" s="11"/>
      <c r="M545" s="11"/>
      <c r="N545" s="11"/>
      <c r="O545" s="11"/>
      <c r="P545" s="11"/>
      <c r="Q545" s="11"/>
      <c r="R545" s="11"/>
      <c r="S545" s="11"/>
      <c r="T545" s="2571"/>
      <c r="U545" s="11"/>
      <c r="V545" s="11"/>
      <c r="W545" s="11"/>
      <c r="X545" s="11"/>
      <c r="Y545" s="311"/>
      <c r="Z545" s="2256"/>
    </row>
    <row r="546" spans="1:26" s="108" customFormat="1" ht="15.75" customHeight="1" x14ac:dyDescent="0.25">
      <c r="A546" s="922" t="s">
        <v>169</v>
      </c>
      <c r="B546" s="922"/>
      <c r="C546" s="993">
        <v>251.796875</v>
      </c>
      <c r="D546" s="993">
        <f>D547/4/3.2</f>
        <v>104.921875</v>
      </c>
      <c r="E546" s="309">
        <f>E547/4/3.2</f>
        <v>0</v>
      </c>
      <c r="F546" s="309">
        <f>E546/D546*100</f>
        <v>0</v>
      </c>
      <c r="G546" s="11"/>
      <c r="H546" s="11"/>
      <c r="I546" s="11"/>
      <c r="J546" s="11"/>
      <c r="K546" s="694"/>
      <c r="L546" s="11"/>
      <c r="M546" s="11"/>
      <c r="N546" s="11"/>
      <c r="O546" s="11"/>
      <c r="P546" s="11"/>
      <c r="Q546" s="11"/>
      <c r="R546" s="11"/>
      <c r="S546" s="11"/>
      <c r="T546" s="2571"/>
      <c r="U546" s="11"/>
      <c r="V546" s="11"/>
      <c r="W546" s="11"/>
      <c r="X546" s="11"/>
      <c r="Y546" s="311"/>
      <c r="Z546" s="2256"/>
    </row>
    <row r="547" spans="1:26" s="108" customFormat="1" ht="15.75" customHeight="1" x14ac:dyDescent="0.25">
      <c r="A547" s="468" t="s">
        <v>339</v>
      </c>
      <c r="B547" s="468"/>
      <c r="C547" s="993">
        <v>3223</v>
      </c>
      <c r="D547" s="993">
        <f>ROUND(C547/12*$A$3,0)</f>
        <v>1343</v>
      </c>
      <c r="E547" s="309"/>
      <c r="F547" s="309">
        <f>E547/D547*100</f>
        <v>0</v>
      </c>
      <c r="G547" s="11"/>
      <c r="H547" s="11"/>
      <c r="I547" s="11"/>
      <c r="J547" s="11"/>
      <c r="K547" s="694"/>
      <c r="L547" s="11"/>
      <c r="M547" s="11"/>
      <c r="N547" s="11"/>
      <c r="O547" s="11"/>
      <c r="P547" s="11"/>
      <c r="Q547" s="11"/>
      <c r="R547" s="11"/>
      <c r="S547" s="11"/>
      <c r="T547" s="2571"/>
      <c r="U547" s="11"/>
      <c r="V547" s="11"/>
      <c r="W547" s="11"/>
      <c r="X547" s="11"/>
      <c r="Y547" s="311"/>
      <c r="Z547" s="2256"/>
    </row>
    <row r="548" spans="1:26" s="108" customFormat="1" ht="33.75" customHeight="1" x14ac:dyDescent="0.25">
      <c r="A548" s="525" t="s">
        <v>170</v>
      </c>
      <c r="B548" s="525"/>
      <c r="C548" s="309"/>
      <c r="D548" s="993"/>
      <c r="E548" s="309"/>
      <c r="F548" s="309"/>
      <c r="G548" s="11"/>
      <c r="H548" s="11"/>
      <c r="I548" s="11"/>
      <c r="J548" s="11"/>
      <c r="K548" s="694"/>
      <c r="L548" s="11"/>
      <c r="M548" s="11"/>
      <c r="N548" s="11"/>
      <c r="O548" s="11"/>
      <c r="P548" s="11"/>
      <c r="Q548" s="11"/>
      <c r="R548" s="11"/>
      <c r="S548" s="11"/>
      <c r="T548" s="2571"/>
      <c r="U548" s="11"/>
      <c r="V548" s="11"/>
      <c r="W548" s="11"/>
      <c r="X548" s="11"/>
      <c r="Y548" s="311"/>
      <c r="Z548" s="2256"/>
    </row>
    <row r="549" spans="1:26" s="108" customFormat="1" ht="30" customHeight="1" thickBot="1" x14ac:dyDescent="0.3">
      <c r="A549" s="921" t="s">
        <v>399</v>
      </c>
      <c r="B549" s="326"/>
      <c r="C549" s="309">
        <f>C546*3.2</f>
        <v>805.75</v>
      </c>
      <c r="D549" s="309">
        <f>D546*3.2</f>
        <v>335.75</v>
      </c>
      <c r="E549" s="309">
        <f>E546*3.2</f>
        <v>0</v>
      </c>
      <c r="F549" s="144">
        <f>E549/D549*100</f>
        <v>0</v>
      </c>
      <c r="G549" s="11"/>
      <c r="H549" s="11"/>
      <c r="I549" s="11"/>
      <c r="J549" s="11"/>
      <c r="K549" s="694"/>
      <c r="L549" s="11"/>
      <c r="M549" s="11"/>
      <c r="N549" s="11"/>
      <c r="O549" s="95">
        <v>758.27521000000013</v>
      </c>
      <c r="P549" s="95">
        <v>758.27521000000013</v>
      </c>
      <c r="Q549" s="95">
        <v>758.27521000000013</v>
      </c>
      <c r="R549" s="95">
        <v>758.27521000000013</v>
      </c>
      <c r="S549" s="95">
        <v>758.27521000000013</v>
      </c>
      <c r="T549" s="2562">
        <f>O549/12*$A$3+(P549-O549)/11*4+(Q549-P549)/10*3+(R549-Q549)/9*2+(S549-R549)/8*1</f>
        <v>315.94800416666669</v>
      </c>
      <c r="U549" s="62">
        <f>X549-W549</f>
        <v>0</v>
      </c>
      <c r="V549" s="62">
        <f>U549-T549</f>
        <v>-315.94800416666669</v>
      </c>
      <c r="W549" s="95"/>
      <c r="X549" s="95"/>
      <c r="Y549" s="311"/>
      <c r="Z549" s="2256"/>
    </row>
    <row r="550" spans="1:26" s="108" customFormat="1" ht="15.75" customHeight="1" thickBot="1" x14ac:dyDescent="0.3">
      <c r="A550" s="441" t="s">
        <v>18</v>
      </c>
      <c r="B550" s="884"/>
      <c r="C550" s="573"/>
      <c r="D550" s="573"/>
      <c r="E550" s="661"/>
      <c r="F550" s="573"/>
      <c r="G550" s="885"/>
      <c r="H550" s="885"/>
      <c r="I550" s="885"/>
      <c r="J550" s="885"/>
      <c r="K550" s="886"/>
      <c r="L550" s="885"/>
      <c r="M550" s="885"/>
      <c r="N550" s="885"/>
      <c r="O550" s="885">
        <f t="shared" ref="O550:X550" si="274">SUM(O549)</f>
        <v>758.27521000000013</v>
      </c>
      <c r="P550" s="885">
        <f t="shared" si="274"/>
        <v>758.27521000000013</v>
      </c>
      <c r="Q550" s="885">
        <f t="shared" si="274"/>
        <v>758.27521000000013</v>
      </c>
      <c r="R550" s="885">
        <f t="shared" si="274"/>
        <v>758.27521000000013</v>
      </c>
      <c r="S550" s="885">
        <f t="shared" ref="S550" si="275">SUM(S549)</f>
        <v>758.27521000000013</v>
      </c>
      <c r="T550" s="2578">
        <f t="shared" si="274"/>
        <v>315.94800416666669</v>
      </c>
      <c r="U550" s="885">
        <f t="shared" si="274"/>
        <v>0</v>
      </c>
      <c r="V550" s="885">
        <f t="shared" si="274"/>
        <v>-315.94800416666669</v>
      </c>
      <c r="W550" s="885">
        <f t="shared" si="274"/>
        <v>0</v>
      </c>
      <c r="X550" s="2315">
        <f t="shared" si="274"/>
        <v>0</v>
      </c>
      <c r="Y550" s="311"/>
      <c r="Z550" s="2256"/>
    </row>
    <row r="551" spans="1:26" s="108" customFormat="1" ht="35.25" customHeight="1" x14ac:dyDescent="0.25">
      <c r="A551" s="1627" t="s">
        <v>440</v>
      </c>
      <c r="B551" s="397"/>
      <c r="C551" s="309"/>
      <c r="D551" s="309"/>
      <c r="E551" s="662"/>
      <c r="F551" s="309"/>
      <c r="G551" s="11"/>
      <c r="H551" s="11"/>
      <c r="I551" s="11"/>
      <c r="J551" s="11"/>
      <c r="K551" s="694"/>
      <c r="L551" s="11"/>
      <c r="M551" s="11"/>
      <c r="N551" s="11"/>
      <c r="O551" s="11"/>
      <c r="P551" s="11"/>
      <c r="Q551" s="11"/>
      <c r="R551" s="11"/>
      <c r="S551" s="11"/>
      <c r="T551" s="2571"/>
      <c r="U551" s="11"/>
      <c r="V551" s="11"/>
      <c r="W551" s="11"/>
      <c r="X551" s="11"/>
      <c r="Y551" s="311"/>
      <c r="Z551" s="2256"/>
    </row>
    <row r="552" spans="1:26" s="108" customFormat="1" ht="15.75" customHeight="1" x14ac:dyDescent="0.25">
      <c r="A552" s="488" t="s">
        <v>182</v>
      </c>
      <c r="B552" s="397"/>
      <c r="C552" s="309"/>
      <c r="D552" s="309"/>
      <c r="E552" s="576"/>
      <c r="F552" s="309"/>
      <c r="G552" s="11"/>
      <c r="H552" s="11"/>
      <c r="I552" s="11"/>
      <c r="J552" s="11"/>
      <c r="K552" s="694"/>
      <c r="L552" s="11"/>
      <c r="M552" s="11"/>
      <c r="N552" s="11"/>
      <c r="O552" s="11"/>
      <c r="P552" s="11"/>
      <c r="Q552" s="11"/>
      <c r="R552" s="11"/>
      <c r="S552" s="11"/>
      <c r="T552" s="2571"/>
      <c r="U552" s="11"/>
      <c r="V552" s="11"/>
      <c r="W552" s="11"/>
      <c r="X552" s="11"/>
      <c r="Y552" s="311"/>
      <c r="Z552" s="2256"/>
    </row>
    <row r="553" spans="1:26" s="108" customFormat="1" ht="15.75" customHeight="1" x14ac:dyDescent="0.25">
      <c r="A553" s="922" t="s">
        <v>217</v>
      </c>
      <c r="B553" s="994"/>
      <c r="C553" s="309"/>
      <c r="D553" s="309"/>
      <c r="E553" s="662"/>
      <c r="F553" s="309"/>
      <c r="G553" s="11"/>
      <c r="H553" s="11"/>
      <c r="I553" s="11"/>
      <c r="J553" s="11"/>
      <c r="K553" s="694"/>
      <c r="L553" s="11"/>
      <c r="M553" s="11"/>
      <c r="N553" s="11"/>
      <c r="O553" s="11"/>
      <c r="P553" s="11"/>
      <c r="Q553" s="11"/>
      <c r="R553" s="11"/>
      <c r="S553" s="11"/>
      <c r="T553" s="2571"/>
      <c r="U553" s="11"/>
      <c r="V553" s="11"/>
      <c r="W553" s="11"/>
      <c r="X553" s="11"/>
      <c r="Y553" s="311"/>
      <c r="Z553" s="2256"/>
    </row>
    <row r="554" spans="1:26" s="108" customFormat="1" ht="15.75" customHeight="1" x14ac:dyDescent="0.25">
      <c r="A554" s="922" t="s">
        <v>169</v>
      </c>
      <c r="B554" s="994"/>
      <c r="C554" s="993">
        <v>251.796875</v>
      </c>
      <c r="D554" s="993">
        <f>D555/4/3.2</f>
        <v>104.921875</v>
      </c>
      <c r="E554" s="648">
        <f>E555/4/3.2</f>
        <v>0.15625</v>
      </c>
      <c r="F554" s="309">
        <f>E554/D554*100</f>
        <v>0.14892032762472077</v>
      </c>
      <c r="G554" s="11"/>
      <c r="H554" s="11"/>
      <c r="I554" s="11"/>
      <c r="J554" s="11"/>
      <c r="K554" s="694"/>
      <c r="L554" s="11"/>
      <c r="M554" s="11"/>
      <c r="N554" s="11"/>
      <c r="O554" s="11"/>
      <c r="P554" s="11"/>
      <c r="Q554" s="11"/>
      <c r="R554" s="11"/>
      <c r="S554" s="11"/>
      <c r="T554" s="2571"/>
      <c r="U554" s="11"/>
      <c r="V554" s="11"/>
      <c r="W554" s="11"/>
      <c r="X554" s="11"/>
      <c r="Y554" s="311"/>
      <c r="Z554" s="2256"/>
    </row>
    <row r="555" spans="1:26" s="108" customFormat="1" ht="15.75" customHeight="1" x14ac:dyDescent="0.25">
      <c r="A555" s="468" t="s">
        <v>339</v>
      </c>
      <c r="B555" s="994"/>
      <c r="C555" s="993">
        <v>3223</v>
      </c>
      <c r="D555" s="993">
        <f>ROUND(C555/12*$A$3,0)</f>
        <v>1343</v>
      </c>
      <c r="E555" s="648">
        <v>2</v>
      </c>
      <c r="F555" s="309">
        <f>E555/D555*100</f>
        <v>0.14892032762472077</v>
      </c>
      <c r="G555" s="11"/>
      <c r="H555" s="11"/>
      <c r="I555" s="11"/>
      <c r="J555" s="11"/>
      <c r="K555" s="694"/>
      <c r="L555" s="11"/>
      <c r="M555" s="11"/>
      <c r="N555" s="11"/>
      <c r="O555" s="11"/>
      <c r="P555" s="11"/>
      <c r="Q555" s="11"/>
      <c r="R555" s="11"/>
      <c r="S555" s="11"/>
      <c r="T555" s="2571"/>
      <c r="U555" s="11"/>
      <c r="V555" s="11"/>
      <c r="W555" s="11"/>
      <c r="X555" s="11"/>
      <c r="Y555" s="311"/>
      <c r="Z555" s="2256"/>
    </row>
    <row r="556" spans="1:26" s="108" customFormat="1" ht="29.25" customHeight="1" x14ac:dyDescent="0.25">
      <c r="A556" s="525" t="s">
        <v>170</v>
      </c>
      <c r="B556" s="994"/>
      <c r="C556" s="309"/>
      <c r="D556" s="993"/>
      <c r="E556" s="648"/>
      <c r="F556" s="309"/>
      <c r="G556" s="11"/>
      <c r="H556" s="11"/>
      <c r="I556" s="11"/>
      <c r="J556" s="11"/>
      <c r="K556" s="694"/>
      <c r="L556" s="11"/>
      <c r="M556" s="11"/>
      <c r="N556" s="11"/>
      <c r="O556" s="11"/>
      <c r="P556" s="11"/>
      <c r="Q556" s="11"/>
      <c r="R556" s="11"/>
      <c r="S556" s="11"/>
      <c r="T556" s="2571"/>
      <c r="U556" s="11"/>
      <c r="V556" s="11"/>
      <c r="W556" s="11"/>
      <c r="X556" s="11"/>
      <c r="Y556" s="311"/>
      <c r="Z556" s="2256"/>
    </row>
    <row r="557" spans="1:26" s="108" customFormat="1" ht="15.75" customHeight="1" thickBot="1" x14ac:dyDescent="0.3">
      <c r="A557" s="921" t="s">
        <v>399</v>
      </c>
      <c r="B557" s="397"/>
      <c r="C557" s="309">
        <f>C555/4</f>
        <v>805.75</v>
      </c>
      <c r="D557" s="309">
        <f>D555/4</f>
        <v>335.75</v>
      </c>
      <c r="E557" s="2580">
        <f>E555/4</f>
        <v>0.5</v>
      </c>
      <c r="F557" s="309">
        <f>E557/D557*100</f>
        <v>0.14892032762472077</v>
      </c>
      <c r="G557" s="11"/>
      <c r="H557" s="11"/>
      <c r="I557" s="11"/>
      <c r="J557" s="11"/>
      <c r="K557" s="694"/>
      <c r="L557" s="11"/>
      <c r="M557" s="11"/>
      <c r="N557" s="11"/>
      <c r="O557" s="11">
        <v>758.27521000000013</v>
      </c>
      <c r="P557" s="11">
        <v>758.27521000000013</v>
      </c>
      <c r="Q557" s="11">
        <v>758.27521000000013</v>
      </c>
      <c r="R557" s="11">
        <v>758.27521000000013</v>
      </c>
      <c r="S557" s="11">
        <v>758.27521000000013</v>
      </c>
      <c r="T557" s="2562">
        <f>O557/12*$A$3+(P557-O557)/11*4+(Q557-P557)/10*3+(R557-Q557)/9*2+(S557-R557)/8*1</f>
        <v>315.94800416666669</v>
      </c>
      <c r="U557" s="11">
        <f>X557-W557</f>
        <v>0.47055000000000002</v>
      </c>
      <c r="V557" s="11">
        <f>U557-T557</f>
        <v>-315.47745416666669</v>
      </c>
      <c r="W557" s="11">
        <v>0</v>
      </c>
      <c r="X557" s="2305">
        <v>0.47055000000000002</v>
      </c>
      <c r="Y557" s="311"/>
      <c r="Z557" s="2256"/>
    </row>
    <row r="558" spans="1:26" s="108" customFormat="1" ht="15.75" customHeight="1" thickBot="1" x14ac:dyDescent="0.3">
      <c r="A558" s="441" t="s">
        <v>18</v>
      </c>
      <c r="B558" s="884"/>
      <c r="C558" s="573"/>
      <c r="D558" s="573"/>
      <c r="E558" s="661"/>
      <c r="F558" s="573"/>
      <c r="G558" s="885"/>
      <c r="H558" s="885"/>
      <c r="I558" s="885"/>
      <c r="J558" s="885"/>
      <c r="K558" s="886"/>
      <c r="L558" s="885"/>
      <c r="M558" s="885"/>
      <c r="N558" s="885"/>
      <c r="O558" s="885">
        <f t="shared" ref="O558:X558" si="276">SUM(O557)</f>
        <v>758.27521000000013</v>
      </c>
      <c r="P558" s="885">
        <f t="shared" si="276"/>
        <v>758.27521000000013</v>
      </c>
      <c r="Q558" s="885">
        <f t="shared" si="276"/>
        <v>758.27521000000013</v>
      </c>
      <c r="R558" s="885">
        <f t="shared" si="276"/>
        <v>758.27521000000013</v>
      </c>
      <c r="S558" s="885">
        <f t="shared" ref="S558" si="277">SUM(S557)</f>
        <v>758.27521000000013</v>
      </c>
      <c r="T558" s="2578">
        <f t="shared" si="276"/>
        <v>315.94800416666669</v>
      </c>
      <c r="U558" s="885">
        <f t="shared" si="276"/>
        <v>0.47055000000000002</v>
      </c>
      <c r="V558" s="885">
        <f t="shared" si="276"/>
        <v>-315.47745416666669</v>
      </c>
      <c r="W558" s="885">
        <f t="shared" si="276"/>
        <v>0</v>
      </c>
      <c r="X558" s="2810">
        <f t="shared" si="276"/>
        <v>0.47055000000000002</v>
      </c>
      <c r="Y558" s="311"/>
      <c r="Z558" s="2256"/>
    </row>
    <row r="559" spans="1:26" ht="15" customHeight="1" x14ac:dyDescent="0.25">
      <c r="A559" s="926" t="s">
        <v>402</v>
      </c>
      <c r="B559" s="926"/>
      <c r="C559" s="927"/>
      <c r="D559" s="927"/>
      <c r="E559" s="927"/>
      <c r="F559" s="927"/>
      <c r="G559" s="928"/>
      <c r="H559" s="928"/>
      <c r="I559" s="929"/>
      <c r="J559" s="929"/>
      <c r="K559" s="929"/>
      <c r="L559" s="929"/>
      <c r="M559" s="929"/>
      <c r="N559" s="929"/>
      <c r="O559" s="930">
        <f t="shared" ref="O559:X559" si="278">SUM(O542,O507,O459,O450,O441,O432,O423,O394,O345,O326,O276,O247,O223,O162,O119,O71,O550,O558)</f>
        <v>4048554.1448036395</v>
      </c>
      <c r="P559" s="930">
        <f t="shared" si="278"/>
        <v>3969220.3872637684</v>
      </c>
      <c r="Q559" s="930">
        <f t="shared" si="278"/>
        <v>3969220.3841437683</v>
      </c>
      <c r="R559" s="930">
        <f t="shared" si="278"/>
        <v>3969220.443393508</v>
      </c>
      <c r="S559" s="930">
        <f t="shared" ref="S559" si="279">SUM(S542,S507,S459,S450,S441,S432,S423,S394,S345,S326,S276,S247,S223,S162,S119,S71,S550,S558)</f>
        <v>3945942.5822543669</v>
      </c>
      <c r="T559" s="930">
        <f t="shared" si="278"/>
        <v>1648393.2509220312</v>
      </c>
      <c r="U559" s="930">
        <f t="shared" si="278"/>
        <v>1603225.9895200001</v>
      </c>
      <c r="V559" s="930">
        <f t="shared" si="278"/>
        <v>-45167.261402031334</v>
      </c>
      <c r="W559" s="930">
        <f t="shared" si="278"/>
        <v>-12009.380093</v>
      </c>
      <c r="X559" s="930">
        <f t="shared" si="278"/>
        <v>1591216.6094269999</v>
      </c>
      <c r="Y559" s="311"/>
      <c r="Z559" s="2256"/>
    </row>
    <row r="560" spans="1:26" ht="15" customHeight="1" x14ac:dyDescent="0.25">
      <c r="A560" s="931" t="s">
        <v>7</v>
      </c>
      <c r="B560" s="931"/>
      <c r="C560" s="932">
        <f>SUM(C24,C78,C127,C181,C230,C253,C286,C332,C467,C511)</f>
        <v>49433</v>
      </c>
      <c r="D560" s="932">
        <f>SUM(D24,D78,D127,D181,D230,D253,D286,D332,D467,D511)</f>
        <v>20763</v>
      </c>
      <c r="E560" s="932">
        <f>SUM(E24,E78,E127,E181,E230,E253,E286,E332,E467,E511)</f>
        <v>20819</v>
      </c>
      <c r="F560" s="932">
        <f>E560/D560*100</f>
        <v>100.26971054279248</v>
      </c>
      <c r="G560" s="932">
        <f>SUM(I560/C560)</f>
        <v>9.220601622397993</v>
      </c>
      <c r="H560" s="932">
        <f>K560/E560</f>
        <v>9.3167299101782017</v>
      </c>
      <c r="I560" s="932">
        <f>SUM(I24,I78,I127,I181,I230,I253,I286,I332,I467,I511)</f>
        <v>455802</v>
      </c>
      <c r="J560" s="932">
        <f>SUM(J24,J78,J127,J181,J230,J253,J286,J332,J467,J511)</f>
        <v>189938</v>
      </c>
      <c r="K560" s="932">
        <f>SUM(K24,K78,K127,K181,K230,K253,K286,K332,K467,K511)</f>
        <v>193965</v>
      </c>
      <c r="L560" s="932">
        <f>K560/J560*100</f>
        <v>102.12016552769852</v>
      </c>
      <c r="M560" s="932">
        <f>SUM(M24,M78,M127,M181,M230,M253,M286,M332,M467,M511)</f>
        <v>1374.7703771786496</v>
      </c>
      <c r="N560" s="2579">
        <f>K560/$A$3*12/M560</f>
        <v>338.61363885025492</v>
      </c>
      <c r="O560" s="932">
        <f t="shared" ref="O560:X560" si="280">SUM(O24,O78,O127,O181,O230,O253,O286,O332,O467,O511)</f>
        <v>1852728.1039273576</v>
      </c>
      <c r="P560" s="932">
        <f t="shared" si="280"/>
        <v>1781389.6257012477</v>
      </c>
      <c r="Q560" s="932">
        <f t="shared" si="280"/>
        <v>1781389.6257012477</v>
      </c>
      <c r="R560" s="932">
        <f t="shared" si="280"/>
        <v>1781389.6849509876</v>
      </c>
      <c r="S560" s="932">
        <f t="shared" ref="S560" si="281">SUM(S24,S78,S127,S181,S230,S253,S286,S332,S467,S511)</f>
        <v>1753515.2113809886</v>
      </c>
      <c r="T560" s="932">
        <f t="shared" si="280"/>
        <v>735903.3275099321</v>
      </c>
      <c r="U560" s="932">
        <f t="shared" si="280"/>
        <v>703976.40640000009</v>
      </c>
      <c r="V560" s="932">
        <f t="shared" si="280"/>
        <v>-31926.921109931987</v>
      </c>
      <c r="W560" s="932">
        <f t="shared" si="280"/>
        <v>-5778.523009999999</v>
      </c>
      <c r="X560" s="932">
        <f t="shared" si="280"/>
        <v>698197.88338999997</v>
      </c>
      <c r="Y560" s="311"/>
      <c r="Z560" s="2256"/>
    </row>
    <row r="561" spans="1:26" ht="38.1" customHeight="1" x14ac:dyDescent="0.25">
      <c r="A561" s="866" t="s">
        <v>354</v>
      </c>
      <c r="B561" s="935"/>
      <c r="C561" s="932"/>
      <c r="D561" s="932"/>
      <c r="E561" s="932"/>
      <c r="F561" s="932"/>
      <c r="G561" s="933"/>
      <c r="H561" s="933"/>
      <c r="I561" s="932"/>
      <c r="J561" s="932"/>
      <c r="K561" s="932"/>
      <c r="L561" s="932"/>
      <c r="M561" s="932"/>
      <c r="N561" s="934"/>
      <c r="O561" s="932"/>
      <c r="P561" s="932"/>
      <c r="Q561" s="932"/>
      <c r="R561" s="932"/>
      <c r="S561" s="932"/>
      <c r="T561" s="932"/>
      <c r="U561" s="932"/>
      <c r="V561" s="932"/>
      <c r="W561" s="936"/>
      <c r="X561" s="932"/>
      <c r="Y561" s="311"/>
      <c r="Z561" s="2256"/>
    </row>
    <row r="562" spans="1:26" ht="38.1" customHeight="1" x14ac:dyDescent="0.25">
      <c r="A562" s="864" t="s">
        <v>217</v>
      </c>
      <c r="B562" s="864"/>
      <c r="C562" s="932">
        <f>SUM(C523,C514,C479,C470,C445,C436,C427,C408,C399,C350,C335,C298,C289,C233,C256,C193,C184,C139,C130,C90,C81,C36,C27)</f>
        <v>718812</v>
      </c>
      <c r="D562" s="932">
        <f>SUM(D523,D514,D479,D470,D445,D436,D427,D408,D399,D350,D335,D298,D289,D233,D256,D193,D184,D139,D130,D90,D81,D36,D27)</f>
        <v>299946</v>
      </c>
      <c r="E562" s="932">
        <f>SUM(E523,E514,E479,E470,E445,E436,E427,E408,E399,E350,E335,E298,E289,E233,E256,E193,E184,E139,E130,E90,E81,E36,E27)</f>
        <v>318259.90019828774</v>
      </c>
      <c r="F562" s="932">
        <f t="shared" ref="F562:F577" si="282">E562/D562*100</f>
        <v>106.10573243126686</v>
      </c>
      <c r="G562" s="933"/>
      <c r="H562" s="933"/>
      <c r="I562" s="932"/>
      <c r="J562" s="932"/>
      <c r="K562" s="932"/>
      <c r="L562" s="932"/>
      <c r="M562" s="932"/>
      <c r="N562" s="934"/>
      <c r="O562" s="932"/>
      <c r="P562" s="932"/>
      <c r="Q562" s="932"/>
      <c r="R562" s="932"/>
      <c r="S562" s="932"/>
      <c r="T562" s="932"/>
      <c r="U562" s="932"/>
      <c r="V562" s="932"/>
      <c r="W562" s="936"/>
      <c r="X562" s="932"/>
      <c r="Y562" s="311"/>
      <c r="Z562" s="2256"/>
    </row>
    <row r="563" spans="1:26" ht="38.1" customHeight="1" x14ac:dyDescent="0.25">
      <c r="A563" s="864" t="s">
        <v>344</v>
      </c>
      <c r="B563" s="864"/>
      <c r="C563" s="932">
        <f>SUM(C351,C299,C290,C28)</f>
        <v>33300</v>
      </c>
      <c r="D563" s="932">
        <f>SUM(D351,D299,D290,D28)</f>
        <v>13875</v>
      </c>
      <c r="E563" s="932">
        <f>SUM(E351,E299,E290,E28)</f>
        <v>13964</v>
      </c>
      <c r="F563" s="932">
        <f t="shared" si="282"/>
        <v>100.64144144144144</v>
      </c>
      <c r="G563" s="933"/>
      <c r="H563" s="933"/>
      <c r="I563" s="932"/>
      <c r="J563" s="932"/>
      <c r="K563" s="932"/>
      <c r="L563" s="932"/>
      <c r="M563" s="932"/>
      <c r="N563" s="934"/>
      <c r="O563" s="932"/>
      <c r="P563" s="932"/>
      <c r="Q563" s="932"/>
      <c r="R563" s="932"/>
      <c r="S563" s="932"/>
      <c r="T563" s="932"/>
      <c r="U563" s="932"/>
      <c r="V563" s="932"/>
      <c r="W563" s="936"/>
      <c r="X563" s="932"/>
      <c r="Y563" s="311"/>
      <c r="Z563" s="2256"/>
    </row>
    <row r="564" spans="1:26" ht="38.1" customHeight="1" x14ac:dyDescent="0.25">
      <c r="A564" s="864" t="s">
        <v>345</v>
      </c>
      <c r="B564" s="864"/>
      <c r="C564" s="932">
        <f>SUM(C516,C472,C401,C291,C186,C132,C83,C29)</f>
        <v>57286</v>
      </c>
      <c r="D564" s="932">
        <f>SUM(D516,D472,D401,D291,D186,D132,D83,D29)</f>
        <v>23871</v>
      </c>
      <c r="E564" s="932">
        <f>SUM(E516,E472,E401,E291,E186,E132,E83,E29)</f>
        <v>29441</v>
      </c>
      <c r="F564" s="932">
        <f t="shared" si="282"/>
        <v>123.33375225168615</v>
      </c>
      <c r="G564" s="933"/>
      <c r="H564" s="933"/>
      <c r="I564" s="932"/>
      <c r="J564" s="932"/>
      <c r="K564" s="932"/>
      <c r="L564" s="932"/>
      <c r="M564" s="932"/>
      <c r="N564" s="934"/>
      <c r="O564" s="932"/>
      <c r="P564" s="932"/>
      <c r="Q564" s="932"/>
      <c r="R564" s="932"/>
      <c r="S564" s="932"/>
      <c r="T564" s="932"/>
      <c r="U564" s="932"/>
      <c r="V564" s="932"/>
      <c r="W564" s="936"/>
      <c r="X564" s="932"/>
      <c r="Y564" s="311"/>
      <c r="Z564" s="2256"/>
    </row>
    <row r="565" spans="1:26" ht="38.1" customHeight="1" x14ac:dyDescent="0.25">
      <c r="A565" s="864" t="s">
        <v>346</v>
      </c>
      <c r="B565" s="864"/>
      <c r="C565" s="932">
        <f>SUM(C473,C292,C84,C30)</f>
        <v>1885</v>
      </c>
      <c r="D565" s="932">
        <f>SUM(D473,D292,D84,D30)</f>
        <v>787</v>
      </c>
      <c r="E565" s="932">
        <f>SUM(E473,E292,E84,E30)</f>
        <v>858</v>
      </c>
      <c r="F565" s="932">
        <f t="shared" si="282"/>
        <v>109.02160101651843</v>
      </c>
      <c r="G565" s="933"/>
      <c r="H565" s="933"/>
      <c r="I565" s="932"/>
      <c r="J565" s="932"/>
      <c r="K565" s="932"/>
      <c r="L565" s="932"/>
      <c r="M565" s="932"/>
      <c r="N565" s="934"/>
      <c r="O565" s="932"/>
      <c r="P565" s="932"/>
      <c r="Q565" s="932"/>
      <c r="R565" s="932"/>
      <c r="S565" s="932"/>
      <c r="T565" s="932"/>
      <c r="U565" s="932"/>
      <c r="V565" s="932"/>
      <c r="W565" s="936"/>
      <c r="X565" s="932"/>
      <c r="Y565" s="311"/>
      <c r="Z565" s="2256"/>
    </row>
    <row r="566" spans="1:26" ht="54" customHeight="1" x14ac:dyDescent="0.25">
      <c r="A566" s="864" t="s">
        <v>349</v>
      </c>
      <c r="B566" s="864"/>
      <c r="C566" s="932">
        <f>SUM(C525,C481,C410,C300,C195,C141,C92,C38)</f>
        <v>58973</v>
      </c>
      <c r="D566" s="932">
        <f>SUM(D525,D481,D410,D300,D195,D141,D92,D38)</f>
        <v>24572</v>
      </c>
      <c r="E566" s="932">
        <f>SUM(E525,E481,E410,E300,E195,E141,E92,E38)</f>
        <v>29973</v>
      </c>
      <c r="F566" s="932">
        <f t="shared" si="282"/>
        <v>121.98030278365619</v>
      </c>
      <c r="G566" s="933"/>
      <c r="H566" s="933"/>
      <c r="I566" s="932"/>
      <c r="J566" s="932"/>
      <c r="K566" s="932"/>
      <c r="L566" s="932"/>
      <c r="M566" s="932"/>
      <c r="N566" s="934"/>
      <c r="O566" s="932"/>
      <c r="P566" s="932"/>
      <c r="Q566" s="932"/>
      <c r="R566" s="932"/>
      <c r="S566" s="932"/>
      <c r="T566" s="932"/>
      <c r="U566" s="932"/>
      <c r="V566" s="932"/>
      <c r="W566" s="936"/>
      <c r="X566" s="932"/>
      <c r="Y566" s="311"/>
      <c r="Z566" s="2256"/>
    </row>
    <row r="567" spans="1:26" ht="38.1" customHeight="1" x14ac:dyDescent="0.25">
      <c r="A567" s="864" t="s">
        <v>350</v>
      </c>
      <c r="B567" s="864"/>
      <c r="C567" s="932">
        <f t="shared" ref="C567:E568" si="283">SUM(C526,C482,C411,C196,C142,C93,C39)</f>
        <v>39655</v>
      </c>
      <c r="D567" s="932">
        <f t="shared" si="283"/>
        <v>16523</v>
      </c>
      <c r="E567" s="932">
        <f t="shared" si="283"/>
        <v>17130</v>
      </c>
      <c r="F567" s="932">
        <f t="shared" si="282"/>
        <v>103.67366700962295</v>
      </c>
      <c r="G567" s="933"/>
      <c r="H567" s="933"/>
      <c r="I567" s="932"/>
      <c r="J567" s="932"/>
      <c r="K567" s="932"/>
      <c r="L567" s="932"/>
      <c r="M567" s="932"/>
      <c r="N567" s="934"/>
      <c r="O567" s="932"/>
      <c r="P567" s="932"/>
      <c r="Q567" s="932"/>
      <c r="R567" s="932"/>
      <c r="S567" s="932"/>
      <c r="T567" s="932"/>
      <c r="U567" s="932"/>
      <c r="V567" s="932"/>
      <c r="W567" s="936"/>
      <c r="X567" s="932"/>
      <c r="Y567" s="311"/>
      <c r="Z567" s="2256"/>
    </row>
    <row r="568" spans="1:26" ht="38.1" customHeight="1" x14ac:dyDescent="0.25">
      <c r="A568" s="864" t="s">
        <v>351</v>
      </c>
      <c r="B568" s="864"/>
      <c r="C568" s="932">
        <f t="shared" si="283"/>
        <v>11904</v>
      </c>
      <c r="D568" s="932">
        <f t="shared" si="283"/>
        <v>4960</v>
      </c>
      <c r="E568" s="932">
        <f t="shared" si="283"/>
        <v>5086</v>
      </c>
      <c r="F568" s="932">
        <f t="shared" si="282"/>
        <v>102.54032258064515</v>
      </c>
      <c r="G568" s="933"/>
      <c r="H568" s="933"/>
      <c r="I568" s="932"/>
      <c r="J568" s="932"/>
      <c r="K568" s="932"/>
      <c r="L568" s="932"/>
      <c r="M568" s="932"/>
      <c r="N568" s="934"/>
      <c r="O568" s="932"/>
      <c r="P568" s="932"/>
      <c r="Q568" s="932"/>
      <c r="R568" s="932"/>
      <c r="S568" s="932"/>
      <c r="T568" s="932"/>
      <c r="U568" s="932"/>
      <c r="V568" s="932"/>
      <c r="W568" s="936"/>
      <c r="X568" s="932"/>
      <c r="Y568" s="311"/>
      <c r="Z568" s="2256"/>
    </row>
    <row r="569" spans="1:26" ht="51" customHeight="1" x14ac:dyDescent="0.25">
      <c r="A569" s="864" t="s">
        <v>418</v>
      </c>
      <c r="B569" s="864"/>
      <c r="C569" s="932">
        <f>SUM(C301,C41)</f>
        <v>2236</v>
      </c>
      <c r="D569" s="932">
        <f>SUM(D301,D41)</f>
        <v>931</v>
      </c>
      <c r="E569" s="932">
        <f>SUM(E301,E41)</f>
        <v>1386</v>
      </c>
      <c r="F569" s="932">
        <f t="shared" si="282"/>
        <v>148.87218045112783</v>
      </c>
      <c r="G569" s="933"/>
      <c r="H569" s="933"/>
      <c r="I569" s="932"/>
      <c r="J569" s="932"/>
      <c r="K569" s="932"/>
      <c r="L569" s="932"/>
      <c r="M569" s="932"/>
      <c r="N569" s="934"/>
      <c r="O569" s="932"/>
      <c r="P569" s="932"/>
      <c r="Q569" s="932"/>
      <c r="R569" s="932"/>
      <c r="S569" s="932"/>
      <c r="T569" s="932"/>
      <c r="U569" s="932"/>
      <c r="V569" s="932"/>
      <c r="W569" s="936"/>
      <c r="X569" s="932"/>
      <c r="Y569" s="311"/>
      <c r="Z569" s="2256"/>
    </row>
    <row r="570" spans="1:26" ht="49.5" customHeight="1" x14ac:dyDescent="0.25">
      <c r="A570" s="864" t="s">
        <v>419</v>
      </c>
      <c r="B570" s="864"/>
      <c r="C570" s="932">
        <f>SUM(C302,C96,C42)</f>
        <v>5178</v>
      </c>
      <c r="D570" s="932">
        <f>SUM(D302,D96,D42)</f>
        <v>2158</v>
      </c>
      <c r="E570" s="932">
        <f>SUM(E302,E96,E42)</f>
        <v>6371</v>
      </c>
      <c r="F570" s="932">
        <f t="shared" si="282"/>
        <v>295.22706209453196</v>
      </c>
      <c r="G570" s="933"/>
      <c r="H570" s="933"/>
      <c r="I570" s="932"/>
      <c r="J570" s="932"/>
      <c r="K570" s="932"/>
      <c r="L570" s="932"/>
      <c r="M570" s="932"/>
      <c r="N570" s="934"/>
      <c r="O570" s="932"/>
      <c r="P570" s="932"/>
      <c r="Q570" s="932"/>
      <c r="R570" s="932"/>
      <c r="S570" s="932"/>
      <c r="T570" s="932"/>
      <c r="U570" s="932"/>
      <c r="V570" s="932"/>
      <c r="W570" s="936"/>
      <c r="X570" s="932"/>
      <c r="Y570" s="311"/>
      <c r="Z570" s="2256"/>
    </row>
    <row r="571" spans="1:26" ht="50.25" customHeight="1" x14ac:dyDescent="0.25">
      <c r="A571" s="864" t="s">
        <v>352</v>
      </c>
      <c r="B571" s="864"/>
      <c r="C571" s="932">
        <f>SUM(C528,C484,C413,C303,C198,C144,C97,C43)</f>
        <v>232731</v>
      </c>
      <c r="D571" s="932">
        <f>SUM(D528,D484,D413,D303,D198,D144,D97,D43)</f>
        <v>96973</v>
      </c>
      <c r="E571" s="932">
        <f>SUM(E528,E484,E413,E303,E198,E144,E97,E43)</f>
        <v>81105.900198287738</v>
      </c>
      <c r="F571" s="932">
        <f t="shared" si="282"/>
        <v>83.637610673370659</v>
      </c>
      <c r="G571" s="933"/>
      <c r="H571" s="933"/>
      <c r="I571" s="932"/>
      <c r="J571" s="932"/>
      <c r="K571" s="932"/>
      <c r="L571" s="932"/>
      <c r="M571" s="932"/>
      <c r="N571" s="934"/>
      <c r="O571" s="932"/>
      <c r="P571" s="932"/>
      <c r="Q571" s="932"/>
      <c r="R571" s="932"/>
      <c r="S571" s="932"/>
      <c r="T571" s="932"/>
      <c r="U571" s="932"/>
      <c r="V571" s="932"/>
      <c r="W571" s="936"/>
      <c r="X571" s="932"/>
      <c r="Y571" s="311"/>
      <c r="Z571" s="2256"/>
    </row>
    <row r="572" spans="1:26" ht="38.1" customHeight="1" x14ac:dyDescent="0.25">
      <c r="A572" s="864" t="s">
        <v>353</v>
      </c>
      <c r="B572" s="864"/>
      <c r="C572" s="932">
        <f xml:space="preserve"> SUM(C529,C485,C414,C199,C145,C98,C44)</f>
        <v>12995</v>
      </c>
      <c r="D572" s="932">
        <f xml:space="preserve"> SUM(D529,D485,D414,D199,D145,D98,D44)</f>
        <v>5415</v>
      </c>
      <c r="E572" s="932">
        <f xml:space="preserve"> SUM(E529,E485,E414,E199,E145,E98,E44)</f>
        <v>4739</v>
      </c>
      <c r="F572" s="932">
        <f t="shared" si="282"/>
        <v>87.516158818097878</v>
      </c>
      <c r="G572" s="933"/>
      <c r="H572" s="933"/>
      <c r="I572" s="932"/>
      <c r="J572" s="932"/>
      <c r="K572" s="932"/>
      <c r="L572" s="932"/>
      <c r="M572" s="932"/>
      <c r="N572" s="934"/>
      <c r="O572" s="932"/>
      <c r="P572" s="932"/>
      <c r="Q572" s="932"/>
      <c r="R572" s="932"/>
      <c r="S572" s="932"/>
      <c r="T572" s="932"/>
      <c r="U572" s="932"/>
      <c r="V572" s="932"/>
      <c r="W572" s="936"/>
      <c r="X572" s="932"/>
      <c r="Y572" s="311"/>
      <c r="Z572" s="2256"/>
    </row>
    <row r="573" spans="1:26" ht="61.5" customHeight="1" x14ac:dyDescent="0.25">
      <c r="A573" s="864" t="s">
        <v>366</v>
      </c>
      <c r="B573" s="864"/>
      <c r="C573" s="932">
        <f>SUM(C486,C304,C99,C45)</f>
        <v>159443</v>
      </c>
      <c r="D573" s="932">
        <f>SUM(D486,D304,D99,D45)</f>
        <v>66435</v>
      </c>
      <c r="E573" s="932">
        <f>SUM(E486,E304,E99,E45)</f>
        <v>47130</v>
      </c>
      <c r="F573" s="932">
        <f t="shared" si="282"/>
        <v>70.941521788214047</v>
      </c>
      <c r="G573" s="933"/>
      <c r="H573" s="933"/>
      <c r="I573" s="932"/>
      <c r="J573" s="932"/>
      <c r="K573" s="932"/>
      <c r="L573" s="932"/>
      <c r="M573" s="932"/>
      <c r="N573" s="934"/>
      <c r="O573" s="932"/>
      <c r="P573" s="932"/>
      <c r="Q573" s="932"/>
      <c r="R573" s="932"/>
      <c r="S573" s="932"/>
      <c r="T573" s="932"/>
      <c r="U573" s="932"/>
      <c r="V573" s="932"/>
      <c r="W573" s="936"/>
      <c r="X573" s="932"/>
      <c r="Y573" s="311"/>
      <c r="Z573" s="2256"/>
    </row>
    <row r="574" spans="1:26" ht="52.5" customHeight="1" x14ac:dyDescent="0.25">
      <c r="A574" s="864" t="s">
        <v>367</v>
      </c>
      <c r="B574" s="864"/>
      <c r="C574" s="932">
        <f>SUM(C305,C100,C46,C487)</f>
        <v>36349</v>
      </c>
      <c r="D574" s="932">
        <f>SUM(D305,D100,D46,D487)</f>
        <v>15145</v>
      </c>
      <c r="E574" s="932">
        <f>SUM(E305,E100,E46,E487)</f>
        <v>14822.900198287745</v>
      </c>
      <c r="F574" s="932">
        <f t="shared" si="282"/>
        <v>97.873226796221488</v>
      </c>
      <c r="G574" s="933"/>
      <c r="H574" s="933"/>
      <c r="I574" s="932"/>
      <c r="J574" s="932"/>
      <c r="K574" s="932"/>
      <c r="L574" s="932"/>
      <c r="M574" s="932"/>
      <c r="N574" s="934"/>
      <c r="O574" s="932"/>
      <c r="P574" s="932"/>
      <c r="Q574" s="932"/>
      <c r="R574" s="932"/>
      <c r="S574" s="932"/>
      <c r="T574" s="932"/>
      <c r="U574" s="932"/>
      <c r="V574" s="932"/>
      <c r="W574" s="936"/>
      <c r="X574" s="932"/>
      <c r="Y574" s="311"/>
      <c r="Z574" s="2256"/>
    </row>
    <row r="575" spans="1:26" ht="38.1" customHeight="1" x14ac:dyDescent="0.25">
      <c r="A575" s="864" t="s">
        <v>368</v>
      </c>
      <c r="B575" s="864"/>
      <c r="C575" s="932">
        <f t="shared" ref="C575:E576" si="284">SUM(C488,C306,C101,C47)</f>
        <v>14370</v>
      </c>
      <c r="D575" s="932">
        <f t="shared" si="284"/>
        <v>5989</v>
      </c>
      <c r="E575" s="932">
        <f t="shared" si="284"/>
        <v>10263</v>
      </c>
      <c r="F575" s="932">
        <f t="shared" si="282"/>
        <v>171.36416764067457</v>
      </c>
      <c r="G575" s="933"/>
      <c r="H575" s="933"/>
      <c r="I575" s="932"/>
      <c r="J575" s="932"/>
      <c r="K575" s="932"/>
      <c r="L575" s="932"/>
      <c r="M575" s="932"/>
      <c r="N575" s="934"/>
      <c r="O575" s="932"/>
      <c r="P575" s="932"/>
      <c r="Q575" s="932"/>
      <c r="R575" s="932"/>
      <c r="S575" s="932"/>
      <c r="T575" s="932"/>
      <c r="U575" s="932"/>
      <c r="V575" s="932"/>
      <c r="W575" s="936"/>
      <c r="X575" s="932"/>
      <c r="Y575" s="311"/>
      <c r="Z575" s="2256"/>
    </row>
    <row r="576" spans="1:26" ht="38.1" customHeight="1" x14ac:dyDescent="0.25">
      <c r="A576" s="864" t="s">
        <v>369</v>
      </c>
      <c r="B576" s="864"/>
      <c r="C576" s="932">
        <f t="shared" si="284"/>
        <v>9574</v>
      </c>
      <c r="D576" s="932">
        <f t="shared" si="284"/>
        <v>3989</v>
      </c>
      <c r="E576" s="932">
        <f t="shared" si="284"/>
        <v>4151</v>
      </c>
      <c r="F576" s="932">
        <f t="shared" si="282"/>
        <v>104.0611682125846</v>
      </c>
      <c r="G576" s="933"/>
      <c r="H576" s="933"/>
      <c r="I576" s="932"/>
      <c r="J576" s="932"/>
      <c r="K576" s="932"/>
      <c r="L576" s="932"/>
      <c r="M576" s="932"/>
      <c r="N576" s="934"/>
      <c r="O576" s="932"/>
      <c r="P576" s="932"/>
      <c r="Q576" s="932"/>
      <c r="R576" s="932"/>
      <c r="S576" s="932"/>
      <c r="T576" s="932"/>
      <c r="U576" s="932"/>
      <c r="V576" s="932"/>
      <c r="W576" s="936"/>
      <c r="X576" s="932"/>
      <c r="Y576" s="311"/>
      <c r="Z576" s="2256"/>
    </row>
    <row r="577" spans="1:265" ht="50.25" customHeight="1" x14ac:dyDescent="0.25">
      <c r="A577" s="864" t="s">
        <v>332</v>
      </c>
      <c r="B577" s="864"/>
      <c r="C577" s="932">
        <f>SUM(C352,C308,C200)</f>
        <v>56000</v>
      </c>
      <c r="D577" s="932">
        <f>SUM(D352,D308,D200)</f>
        <v>23333</v>
      </c>
      <c r="E577" s="932">
        <f>SUM(E352,E308,E200)</f>
        <v>22202</v>
      </c>
      <c r="F577" s="932">
        <f t="shared" si="282"/>
        <v>95.152787896969954</v>
      </c>
      <c r="G577" s="933"/>
      <c r="H577" s="933"/>
      <c r="I577" s="932"/>
      <c r="J577" s="932"/>
      <c r="K577" s="932"/>
      <c r="L577" s="932"/>
      <c r="M577" s="932"/>
      <c r="N577" s="934"/>
      <c r="O577" s="932"/>
      <c r="P577" s="932"/>
      <c r="Q577" s="932"/>
      <c r="R577" s="932"/>
      <c r="S577" s="932"/>
      <c r="T577" s="932"/>
      <c r="U577" s="932"/>
      <c r="V577" s="932"/>
      <c r="W577" s="936"/>
      <c r="X577" s="932"/>
      <c r="Y577" s="311"/>
      <c r="Z577" s="2256"/>
    </row>
    <row r="578" spans="1:265" ht="38.1" customHeight="1" x14ac:dyDescent="0.25">
      <c r="A578" s="864" t="s">
        <v>370</v>
      </c>
      <c r="B578" s="864"/>
      <c r="C578" s="932"/>
      <c r="D578" s="932"/>
      <c r="E578" s="932"/>
      <c r="F578" s="932"/>
      <c r="G578" s="933"/>
      <c r="H578" s="933"/>
      <c r="I578" s="932"/>
      <c r="J578" s="932"/>
      <c r="K578" s="932"/>
      <c r="L578" s="932"/>
      <c r="M578" s="932"/>
      <c r="N578" s="934"/>
      <c r="O578" s="932"/>
      <c r="P578" s="932"/>
      <c r="Q578" s="932"/>
      <c r="R578" s="932"/>
      <c r="S578" s="932"/>
      <c r="T578" s="932"/>
      <c r="U578" s="932"/>
      <c r="V578" s="932"/>
      <c r="W578" s="936"/>
      <c r="X578" s="932"/>
      <c r="Y578" s="311"/>
      <c r="Z578" s="2256"/>
    </row>
    <row r="579" spans="1:265" ht="38.1" customHeight="1" x14ac:dyDescent="0.25">
      <c r="A579" s="864" t="s">
        <v>396</v>
      </c>
      <c r="B579" s="864"/>
      <c r="C579" s="932">
        <f>SUM(C353)</f>
        <v>12420</v>
      </c>
      <c r="D579" s="932">
        <f>SUM(D353)</f>
        <v>5175</v>
      </c>
      <c r="E579" s="932">
        <f>SUM(E353)</f>
        <v>0</v>
      </c>
      <c r="F579" s="932">
        <f t="shared" ref="F579:F588" si="285">E579/D579*100</f>
        <v>0</v>
      </c>
      <c r="G579" s="933"/>
      <c r="H579" s="933"/>
      <c r="I579" s="932"/>
      <c r="J579" s="932"/>
      <c r="K579" s="932"/>
      <c r="L579" s="932"/>
      <c r="M579" s="932"/>
      <c r="N579" s="934"/>
      <c r="O579" s="932"/>
      <c r="P579" s="932"/>
      <c r="Q579" s="932"/>
      <c r="R579" s="932"/>
      <c r="S579" s="932"/>
      <c r="T579" s="932"/>
      <c r="U579" s="932"/>
      <c r="V579" s="932"/>
      <c r="W579" s="936"/>
      <c r="X579" s="932"/>
      <c r="Y579" s="311"/>
      <c r="Z579" s="2256"/>
    </row>
    <row r="580" spans="1:265" ht="38.1" customHeight="1" x14ac:dyDescent="0.25">
      <c r="A580" s="864" t="s">
        <v>333</v>
      </c>
      <c r="B580" s="864"/>
      <c r="C580" s="932">
        <f>SUM(C518,C474,C403,C354,C336,C293,C234,C257,C188,C134,C85,C31,C49)</f>
        <v>266217</v>
      </c>
      <c r="D580" s="932">
        <f t="shared" ref="D580:E580" si="286">SUM(D518,D474,D403,D354,D336,D293,D234,D257,D188,D134,D85,D31,D49)</f>
        <v>111360</v>
      </c>
      <c r="E580" s="932">
        <f t="shared" si="286"/>
        <v>140716</v>
      </c>
      <c r="F580" s="932">
        <f t="shared" si="285"/>
        <v>126.36135057471265</v>
      </c>
      <c r="G580" s="933"/>
      <c r="H580" s="933"/>
      <c r="I580" s="932"/>
      <c r="J580" s="932"/>
      <c r="K580" s="932"/>
      <c r="L580" s="932"/>
      <c r="M580" s="932"/>
      <c r="N580" s="934"/>
      <c r="O580" s="932"/>
      <c r="P580" s="932"/>
      <c r="Q580" s="932"/>
      <c r="R580" s="932"/>
      <c r="S580" s="932"/>
      <c r="T580" s="932"/>
      <c r="U580" s="932"/>
      <c r="V580" s="932"/>
      <c r="W580" s="936"/>
      <c r="X580" s="932"/>
      <c r="Y580" s="311"/>
      <c r="Z580" s="2256"/>
    </row>
    <row r="581" spans="1:265" ht="38.1" customHeight="1" x14ac:dyDescent="0.25">
      <c r="A581" s="864" t="s">
        <v>169</v>
      </c>
      <c r="B581" s="864"/>
      <c r="C581" s="932">
        <f>SUM(C530,C519,C490,C475,C446,C437,C428,C415,C404,C355,C309,C294,C235,C201,C189,C146,C135,C103,C86,C50,C32,C337,C546,C554,)</f>
        <v>485799.59375</v>
      </c>
      <c r="D581" s="932">
        <f t="shared" ref="D581:E581" si="287">SUM(D530,D519,D490,D475,D446,D437,D428,D415,D404,D355,D309,D294,D235,D201,D189,D146,D135,D103,D86,D50,D32,D337,D546,D554,)</f>
        <v>202390.984375</v>
      </c>
      <c r="E581" s="932">
        <f t="shared" si="287"/>
        <v>200259.4453125</v>
      </c>
      <c r="F581" s="932">
        <f t="shared" si="285"/>
        <v>98.946821139744756</v>
      </c>
      <c r="G581" s="933"/>
      <c r="H581" s="933"/>
      <c r="I581" s="932"/>
      <c r="J581" s="932"/>
      <c r="K581" s="932"/>
      <c r="L581" s="932"/>
      <c r="M581" s="932"/>
      <c r="N581" s="934"/>
      <c r="O581" s="932"/>
      <c r="P581" s="932"/>
      <c r="Q581" s="932"/>
      <c r="R581" s="932"/>
      <c r="S581" s="932"/>
      <c r="T581" s="932"/>
      <c r="U581" s="932"/>
      <c r="V581" s="932"/>
      <c r="W581" s="936"/>
      <c r="X581" s="932"/>
      <c r="Y581" s="311"/>
      <c r="Z581" s="2256"/>
    </row>
    <row r="582" spans="1:265" ht="38.1" customHeight="1" x14ac:dyDescent="0.25">
      <c r="A582" s="864" t="s">
        <v>339</v>
      </c>
      <c r="B582" s="864"/>
      <c r="C582" s="932">
        <f>SUM(C520,C476,C447,C438,C429,C405,C356,C295,C190,C136,C87,C33,C547,C555)</f>
        <v>759259</v>
      </c>
      <c r="D582" s="932">
        <f>SUM(D520,D476,D447,D438,D429,D405,D356,D295,D190,D136,D87,D33,D547,D555)</f>
        <v>316360</v>
      </c>
      <c r="E582" s="932">
        <f>SUM(E520,E476,E447,E438,E429,E405,E356,E295,E190,E136,E87,E33,E547,E555)</f>
        <v>323218.5</v>
      </c>
      <c r="F582" s="932">
        <f t="shared" si="285"/>
        <v>102.16794158553546</v>
      </c>
      <c r="G582" s="933"/>
      <c r="H582" s="933"/>
      <c r="I582" s="932"/>
      <c r="J582" s="932"/>
      <c r="K582" s="932"/>
      <c r="L582" s="932"/>
      <c r="M582" s="932"/>
      <c r="N582" s="934"/>
      <c r="O582" s="932"/>
      <c r="P582" s="932"/>
      <c r="Q582" s="932"/>
      <c r="R582" s="932"/>
      <c r="S582" s="932"/>
      <c r="T582" s="932"/>
      <c r="U582" s="932"/>
      <c r="V582" s="932"/>
      <c r="W582" s="936"/>
      <c r="X582" s="932"/>
      <c r="Y582" s="311"/>
      <c r="Z582" s="2256"/>
    </row>
    <row r="583" spans="1:265" ht="49.5" customHeight="1" x14ac:dyDescent="0.25">
      <c r="A583" s="864" t="s">
        <v>170</v>
      </c>
      <c r="B583" s="864"/>
      <c r="C583" s="932">
        <f>SUM(C531,C491,C416,C310,C236,C202,C147,C104,C51,C338)</f>
        <v>120986</v>
      </c>
      <c r="D583" s="932">
        <f>SUM(D531,D491,D416,D310,D236,D202,D147,D104,D51,D338)</f>
        <v>50422</v>
      </c>
      <c r="E583" s="932">
        <f>SUM(E531,E491,E416,E310,E236,E202,E147,E104,E51,E338)</f>
        <v>46322</v>
      </c>
      <c r="F583" s="932">
        <f t="shared" si="285"/>
        <v>91.868628773154569</v>
      </c>
      <c r="G583" s="933"/>
      <c r="H583" s="933"/>
      <c r="I583" s="932"/>
      <c r="J583" s="932"/>
      <c r="K583" s="932"/>
      <c r="L583" s="932"/>
      <c r="M583" s="932"/>
      <c r="N583" s="934"/>
      <c r="O583" s="932"/>
      <c r="P583" s="932"/>
      <c r="Q583" s="932"/>
      <c r="R583" s="932"/>
      <c r="S583" s="932"/>
      <c r="T583" s="932"/>
      <c r="U583" s="932"/>
      <c r="V583" s="932"/>
      <c r="W583" s="936"/>
      <c r="X583" s="932"/>
      <c r="Y583" s="311"/>
      <c r="Z583" s="2256"/>
    </row>
    <row r="584" spans="1:265" ht="38.1" customHeight="1" x14ac:dyDescent="0.25">
      <c r="A584" s="864" t="s">
        <v>365</v>
      </c>
      <c r="B584" s="864"/>
      <c r="C584" s="932">
        <f>SUM(C532,C492,C358,C311,C237,C105,C52,C203)</f>
        <v>20600</v>
      </c>
      <c r="D584" s="932">
        <f>SUM(D532,D492,D358,D311,D237,D105,D52,D203)</f>
        <v>8583</v>
      </c>
      <c r="E584" s="932">
        <f>SUM(E532,E492,E358,E311,E237,E105,E52,E203)</f>
        <v>9349</v>
      </c>
      <c r="F584" s="932">
        <f t="shared" si="285"/>
        <v>108.92461843178376</v>
      </c>
      <c r="G584" s="933"/>
      <c r="H584" s="933"/>
      <c r="I584" s="932"/>
      <c r="J584" s="932"/>
      <c r="K584" s="932"/>
      <c r="L584" s="932"/>
      <c r="M584" s="932"/>
      <c r="N584" s="934"/>
      <c r="O584" s="932"/>
      <c r="P584" s="932"/>
      <c r="Q584" s="932"/>
      <c r="R584" s="932"/>
      <c r="S584" s="932"/>
      <c r="T584" s="932"/>
      <c r="U584" s="932"/>
      <c r="V584" s="932"/>
      <c r="W584" s="936"/>
      <c r="X584" s="932"/>
      <c r="Y584" s="311"/>
      <c r="Z584" s="2256"/>
    </row>
    <row r="585" spans="1:265" ht="38.1" customHeight="1" x14ac:dyDescent="0.25">
      <c r="A585" s="864" t="s">
        <v>453</v>
      </c>
      <c r="B585" s="864"/>
      <c r="C585" s="932">
        <f>SUM(C493,C339,C204,C148,C106,C53)</f>
        <v>13128</v>
      </c>
      <c r="D585" s="932">
        <f>SUM(D493,D339,D204,D148,D106,D53)</f>
        <v>3950</v>
      </c>
      <c r="E585" s="932">
        <f>SUM(E493,E339,E204,E148,E106,E53)</f>
        <v>1345</v>
      </c>
      <c r="F585" s="932">
        <f t="shared" si="285"/>
        <v>34.050632911392405</v>
      </c>
      <c r="G585" s="933"/>
      <c r="H585" s="933"/>
      <c r="I585" s="932"/>
      <c r="J585" s="932"/>
      <c r="K585" s="932"/>
      <c r="L585" s="932"/>
      <c r="M585" s="932"/>
      <c r="N585" s="934"/>
      <c r="O585" s="932"/>
      <c r="P585" s="932"/>
      <c r="Q585" s="932"/>
      <c r="R585" s="932"/>
      <c r="S585" s="932"/>
      <c r="T585" s="932"/>
      <c r="U585" s="932"/>
      <c r="V585" s="932"/>
      <c r="W585" s="936"/>
      <c r="X585" s="932"/>
      <c r="Y585" s="311"/>
      <c r="Z585" s="2256"/>
    </row>
    <row r="586" spans="1:265" ht="38.1" customHeight="1" x14ac:dyDescent="0.25">
      <c r="A586" s="937" t="s">
        <v>44</v>
      </c>
      <c r="B586" s="937"/>
      <c r="C586" s="932">
        <f>SUM(C361:C393,C343,C342,C316,C314,C315,C262:C267,C240,C208:C211,C152,C57:C61)</f>
        <v>561099</v>
      </c>
      <c r="D586" s="932">
        <f t="shared" ref="D586:E586" si="288">SUM(D361:D393,D343,D342,D316,D314,D315,D262:D267,D240,D208:D211,D152,D57:D61)</f>
        <v>233707</v>
      </c>
      <c r="E586" s="932">
        <f t="shared" si="288"/>
        <v>302421</v>
      </c>
      <c r="F586" s="932">
        <f t="shared" si="285"/>
        <v>129.40177230463786</v>
      </c>
      <c r="G586" s="933"/>
      <c r="H586" s="933"/>
      <c r="I586" s="932"/>
      <c r="J586" s="932"/>
      <c r="K586" s="932"/>
      <c r="L586" s="932"/>
      <c r="M586" s="932"/>
      <c r="N586" s="934"/>
      <c r="O586" s="932"/>
      <c r="P586" s="932"/>
      <c r="Q586" s="932"/>
      <c r="R586" s="932"/>
      <c r="S586" s="932"/>
      <c r="T586" s="932"/>
      <c r="U586" s="932"/>
      <c r="V586" s="932"/>
      <c r="W586" s="936"/>
      <c r="X586" s="932"/>
      <c r="Y586" s="311"/>
      <c r="Z586" s="2256"/>
    </row>
    <row r="587" spans="1:265" ht="38.1" customHeight="1" x14ac:dyDescent="0.25">
      <c r="A587" s="938" t="s">
        <v>399</v>
      </c>
      <c r="B587" s="937"/>
      <c r="C587" s="932">
        <f>SUM(C534,C495,C440,C431,C418,C359,C340,C313,C260,C238,C206,C150,C55,C449,C108,C549,C557)</f>
        <v>2394356.7000000002</v>
      </c>
      <c r="D587" s="932">
        <f>SUM(D534,D495,D440,D431,D418,D359,D340,D313,D260,D238,D206,D150,D55,D449,D108,D549,D557)</f>
        <v>998019.15</v>
      </c>
      <c r="E587" s="932">
        <f>SUM(E534,E495,E440,E431,E418,E359,E340,E313,E260,E238,E206,E150,E55,E449,E108,E549,E557)</f>
        <v>1005412.1251982878</v>
      </c>
      <c r="F587" s="932">
        <f t="shared" si="285"/>
        <v>100.74076486390946</v>
      </c>
      <c r="G587" s="933"/>
      <c r="H587" s="933"/>
      <c r="I587" s="932"/>
      <c r="J587" s="932"/>
      <c r="K587" s="932"/>
      <c r="L587" s="932"/>
      <c r="M587" s="932"/>
      <c r="N587" s="934"/>
      <c r="O587" s="932">
        <f t="shared" ref="O587:X587" si="289">SUM(O534,O495,O440,O431,O418,O359,O340,O313,O260,O238,O206,O150,O55,O449,O108,O549,O557)</f>
        <v>1530638.9826222223</v>
      </c>
      <c r="P587" s="932">
        <f t="shared" si="289"/>
        <v>1529080.367214917</v>
      </c>
      <c r="Q587" s="932">
        <f t="shared" si="289"/>
        <v>1529080.364094917</v>
      </c>
      <c r="R587" s="932">
        <f t="shared" si="289"/>
        <v>1529080.364094917</v>
      </c>
      <c r="S587" s="932">
        <f t="shared" ref="S587" si="290">SUM(S534,S495,S440,S431,S418,S359,S340,S313,S260,S238,S206,S150,S55,S449,S108,S549,S557)</f>
        <v>1525560.7591957748</v>
      </c>
      <c r="T587" s="932">
        <f t="shared" si="289"/>
        <v>636654.72703021753</v>
      </c>
      <c r="U587" s="932">
        <f t="shared" si="289"/>
        <v>614766.87635999988</v>
      </c>
      <c r="V587" s="932">
        <f t="shared" si="289"/>
        <v>-21887.850670217453</v>
      </c>
      <c r="W587" s="932">
        <f t="shared" si="289"/>
        <v>-4487.0734630000006</v>
      </c>
      <c r="X587" s="932">
        <f t="shared" si="289"/>
        <v>610279.80289700022</v>
      </c>
      <c r="Y587" s="311"/>
      <c r="Z587" s="2256"/>
    </row>
    <row r="588" spans="1:265" s="668" customFormat="1" ht="38.1" customHeight="1" x14ac:dyDescent="0.25">
      <c r="A588" s="429" t="s">
        <v>362</v>
      </c>
      <c r="B588" s="516"/>
      <c r="C588" s="678">
        <f>C562+C581*3.2+C583</f>
        <v>2394356.7000000002</v>
      </c>
      <c r="D588" s="678">
        <f>D562+D581*3.2+D583</f>
        <v>998019.15</v>
      </c>
      <c r="E588" s="678">
        <f>E562+E581*3.2+E583</f>
        <v>1005412.1251982879</v>
      </c>
      <c r="F588" s="678">
        <f t="shared" si="285"/>
        <v>100.74076486390946</v>
      </c>
      <c r="G588" s="951"/>
      <c r="H588" s="951"/>
      <c r="I588" s="678"/>
      <c r="J588" s="678"/>
      <c r="K588" s="678"/>
      <c r="L588" s="678"/>
      <c r="M588" s="678"/>
      <c r="N588" s="420"/>
      <c r="O588" s="678"/>
      <c r="P588" s="678"/>
      <c r="Q588" s="678"/>
      <c r="R588" s="678"/>
      <c r="S588" s="678"/>
      <c r="T588" s="678"/>
      <c r="U588" s="678"/>
      <c r="V588" s="678"/>
      <c r="W588" s="952"/>
      <c r="X588" s="678"/>
      <c r="Y588" s="416"/>
      <c r="Z588" s="2256"/>
      <c r="AA588" s="740"/>
      <c r="AB588" s="740"/>
      <c r="AC588" s="740"/>
      <c r="AD588" s="740"/>
      <c r="AE588" s="740"/>
      <c r="AF588" s="740"/>
      <c r="AG588" s="740"/>
      <c r="AH588" s="740"/>
      <c r="AI588" s="740"/>
      <c r="AJ588" s="740"/>
      <c r="AK588" s="740"/>
      <c r="AL588" s="740"/>
      <c r="AM588" s="740"/>
      <c r="AN588" s="740"/>
      <c r="AO588" s="740"/>
      <c r="AP588" s="740"/>
      <c r="AQ588" s="740"/>
      <c r="AR588" s="740"/>
      <c r="AS588" s="740"/>
      <c r="AT588" s="740"/>
      <c r="AU588" s="740"/>
      <c r="AV588" s="740"/>
      <c r="AW588" s="740"/>
      <c r="AX588" s="740"/>
      <c r="AY588" s="740"/>
      <c r="AZ588" s="740"/>
      <c r="BA588" s="740"/>
      <c r="BB588" s="740"/>
      <c r="BC588" s="740"/>
      <c r="BD588" s="740"/>
      <c r="BE588" s="740"/>
      <c r="BF588" s="740"/>
      <c r="BG588" s="740"/>
      <c r="BH588" s="740"/>
      <c r="BI588" s="740"/>
      <c r="BJ588" s="740"/>
      <c r="BK588" s="740"/>
      <c r="BL588" s="740"/>
      <c r="BM588" s="740"/>
      <c r="BN588" s="740"/>
      <c r="BO588" s="740"/>
      <c r="BP588" s="740"/>
      <c r="BQ588" s="740"/>
      <c r="BR588" s="740"/>
      <c r="BS588" s="740"/>
      <c r="BT588" s="740"/>
      <c r="BU588" s="740"/>
      <c r="BV588" s="740"/>
      <c r="BW588" s="740"/>
      <c r="BX588" s="740"/>
      <c r="BY588" s="740"/>
      <c r="BZ588" s="740"/>
      <c r="CA588" s="740"/>
      <c r="CB588" s="740"/>
      <c r="CC588" s="740"/>
      <c r="CD588" s="740"/>
      <c r="CE588" s="740"/>
      <c r="CF588" s="740"/>
      <c r="CG588" s="740"/>
      <c r="CH588" s="740"/>
      <c r="CI588" s="740"/>
      <c r="CJ588" s="740"/>
      <c r="CK588" s="740"/>
      <c r="CL588" s="740"/>
      <c r="CM588" s="740"/>
      <c r="CN588" s="740"/>
      <c r="CO588" s="740"/>
      <c r="CP588" s="740"/>
      <c r="CQ588" s="740"/>
      <c r="CR588" s="740"/>
      <c r="CS588" s="740"/>
      <c r="CT588" s="740"/>
      <c r="CU588" s="740"/>
      <c r="CV588" s="740"/>
      <c r="CW588" s="740"/>
      <c r="CX588" s="740"/>
      <c r="CY588" s="740"/>
      <c r="CZ588" s="740"/>
      <c r="DA588" s="740"/>
      <c r="DB588" s="740"/>
      <c r="DC588" s="740"/>
      <c r="DD588" s="740"/>
      <c r="DE588" s="740"/>
      <c r="DF588" s="740"/>
      <c r="DG588" s="740"/>
      <c r="DH588" s="740"/>
      <c r="DI588" s="740"/>
      <c r="DJ588" s="740"/>
      <c r="DK588" s="740"/>
      <c r="DL588" s="740"/>
      <c r="DM588" s="740"/>
      <c r="DN588" s="740"/>
      <c r="DO588" s="740"/>
      <c r="DP588" s="740"/>
      <c r="DQ588" s="740"/>
      <c r="DR588" s="740"/>
      <c r="DS588" s="740"/>
      <c r="DT588" s="740"/>
      <c r="DU588" s="740"/>
      <c r="DV588" s="740"/>
      <c r="DW588" s="740"/>
      <c r="DX588" s="740"/>
      <c r="DY588" s="740"/>
      <c r="DZ588" s="740"/>
      <c r="EA588" s="740"/>
      <c r="EB588" s="740"/>
      <c r="EC588" s="740"/>
      <c r="ED588" s="740"/>
      <c r="EE588" s="740"/>
      <c r="EF588" s="740"/>
      <c r="EG588" s="740"/>
      <c r="EH588" s="740"/>
      <c r="EI588" s="740"/>
      <c r="EJ588" s="740"/>
      <c r="EK588" s="740"/>
      <c r="EL588" s="740"/>
      <c r="EM588" s="740"/>
      <c r="EN588" s="740"/>
      <c r="EO588" s="740"/>
      <c r="EP588" s="740"/>
      <c r="EQ588" s="740"/>
      <c r="ER588" s="740"/>
      <c r="ES588" s="740"/>
      <c r="ET588" s="740"/>
      <c r="EU588" s="740"/>
      <c r="EV588" s="740"/>
      <c r="EW588" s="740"/>
      <c r="EX588" s="740"/>
      <c r="EY588" s="740"/>
      <c r="EZ588" s="740"/>
      <c r="FA588" s="740"/>
      <c r="FB588" s="740"/>
      <c r="FC588" s="740"/>
      <c r="FD588" s="740"/>
      <c r="FE588" s="740"/>
      <c r="FF588" s="740"/>
      <c r="FG588" s="740"/>
      <c r="FH588" s="740"/>
      <c r="FI588" s="740"/>
      <c r="FJ588" s="740"/>
      <c r="FK588" s="740"/>
      <c r="FL588" s="740"/>
      <c r="FM588" s="740"/>
      <c r="FN588" s="740"/>
      <c r="FO588" s="740"/>
      <c r="FP588" s="740"/>
      <c r="FQ588" s="740"/>
      <c r="FR588" s="740"/>
      <c r="FS588" s="740"/>
      <c r="FT588" s="740"/>
      <c r="FU588" s="740"/>
      <c r="FV588" s="740"/>
      <c r="FW588" s="740"/>
      <c r="FX588" s="740"/>
      <c r="FY588" s="740"/>
      <c r="FZ588" s="740"/>
      <c r="GA588" s="740"/>
      <c r="GB588" s="740"/>
      <c r="GC588" s="740"/>
      <c r="GD588" s="740"/>
      <c r="GE588" s="740"/>
      <c r="GF588" s="740"/>
      <c r="GG588" s="740"/>
      <c r="GH588" s="740"/>
      <c r="GI588" s="740"/>
      <c r="GJ588" s="740"/>
      <c r="GK588" s="740"/>
      <c r="GL588" s="740"/>
      <c r="GM588" s="740"/>
      <c r="GN588" s="740"/>
      <c r="GO588" s="740"/>
      <c r="GP588" s="740"/>
      <c r="GQ588" s="740"/>
      <c r="GR588" s="740"/>
      <c r="GS588" s="740"/>
      <c r="GT588" s="740"/>
      <c r="GU588" s="740"/>
      <c r="GV588" s="740"/>
      <c r="GW588" s="740"/>
      <c r="GX588" s="740"/>
      <c r="GY588" s="740"/>
      <c r="GZ588" s="740"/>
      <c r="HA588" s="740"/>
      <c r="HB588" s="740"/>
      <c r="HC588" s="740"/>
      <c r="HD588" s="740"/>
      <c r="HE588" s="740"/>
      <c r="HF588" s="740"/>
      <c r="HG588" s="740"/>
      <c r="HH588" s="740"/>
      <c r="HI588" s="740"/>
      <c r="HJ588" s="740"/>
      <c r="HK588" s="740"/>
      <c r="HL588" s="740"/>
      <c r="HM588" s="740"/>
      <c r="HN588" s="740"/>
      <c r="HO588" s="740"/>
      <c r="HP588" s="740"/>
      <c r="HQ588" s="740"/>
      <c r="HR588" s="740"/>
      <c r="HS588" s="740"/>
      <c r="HT588" s="740"/>
      <c r="HU588" s="740"/>
      <c r="HV588" s="740"/>
      <c r="HW588" s="740"/>
      <c r="HX588" s="740"/>
      <c r="HY588" s="740"/>
      <c r="HZ588" s="740"/>
      <c r="IA588" s="740"/>
      <c r="IB588" s="740"/>
      <c r="IC588" s="740"/>
      <c r="ID588" s="740"/>
      <c r="IE588" s="740"/>
      <c r="IF588" s="740"/>
      <c r="IG588" s="740"/>
      <c r="IH588" s="740"/>
      <c r="II588" s="740"/>
      <c r="IJ588" s="740"/>
      <c r="IK588" s="740"/>
      <c r="IL588" s="740"/>
      <c r="IM588" s="740"/>
      <c r="IN588" s="740"/>
      <c r="IO588" s="740"/>
      <c r="IP588" s="740"/>
      <c r="IQ588" s="740"/>
      <c r="IR588" s="740"/>
      <c r="IS588" s="740"/>
      <c r="IT588" s="740"/>
      <c r="IU588" s="740"/>
      <c r="IV588" s="740"/>
      <c r="IW588" s="740"/>
      <c r="IX588" s="740"/>
      <c r="IY588" s="740"/>
      <c r="IZ588" s="740"/>
      <c r="JA588" s="740"/>
      <c r="JB588" s="740"/>
      <c r="JC588" s="740"/>
      <c r="JD588" s="740"/>
      <c r="JE588" s="740"/>
    </row>
    <row r="589" spans="1:265" ht="38.1" customHeight="1" x14ac:dyDescent="0.25">
      <c r="A589" s="939" t="s">
        <v>33</v>
      </c>
      <c r="B589" s="937"/>
      <c r="C589" s="932"/>
      <c r="D589" s="932"/>
      <c r="E589" s="932"/>
      <c r="F589" s="932"/>
      <c r="G589" s="933"/>
      <c r="H589" s="933"/>
      <c r="I589" s="932"/>
      <c r="J589" s="932"/>
      <c r="K589" s="932"/>
      <c r="L589" s="932"/>
      <c r="M589" s="932"/>
      <c r="N589" s="934"/>
      <c r="O589" s="932"/>
      <c r="P589" s="932"/>
      <c r="Q589" s="932"/>
      <c r="R589" s="932"/>
      <c r="S589" s="932"/>
      <c r="T589" s="932"/>
      <c r="U589" s="932"/>
      <c r="V589" s="932"/>
      <c r="W589" s="936"/>
      <c r="X589" s="932"/>
      <c r="Y589" s="311"/>
      <c r="Z589" s="2256"/>
    </row>
    <row r="590" spans="1:265" ht="38.1" customHeight="1" x14ac:dyDescent="0.25">
      <c r="A590" s="940" t="s">
        <v>201</v>
      </c>
      <c r="B590" s="941"/>
      <c r="C590" s="932">
        <f>SUM(C501,C319,C270,C217,C156,C111,C65)</f>
        <v>3422</v>
      </c>
      <c r="D590" s="932">
        <f>SUM(D501,D319,D270,D217,D156,D111,D65)</f>
        <v>1427</v>
      </c>
      <c r="E590" s="932">
        <f>SUM(E501,E319,E270,E217,E156,E111,E65)</f>
        <v>1545</v>
      </c>
      <c r="F590" s="932">
        <f t="shared" ref="F590:F601" si="291">E590/D590*100</f>
        <v>108.26909600560617</v>
      </c>
      <c r="G590" s="932">
        <f>SUM(I590/C590)</f>
        <v>9.0447106954997079</v>
      </c>
      <c r="H590" s="932">
        <f>K590/E590</f>
        <v>9.6355987055016179</v>
      </c>
      <c r="I590" s="932">
        <f>SUM(I501,I319,I270,I217,I156,I111,I65)</f>
        <v>30951</v>
      </c>
      <c r="J590" s="932">
        <f>SUM(J501,J319,J270,J217,J156,J111,J65)</f>
        <v>12911</v>
      </c>
      <c r="K590" s="932">
        <f>SUM(K501,K319,K270,K217,K156,K111,K65)</f>
        <v>14887</v>
      </c>
      <c r="L590" s="932">
        <f>K590/J590*100</f>
        <v>115.30477887073039</v>
      </c>
      <c r="M590" s="932">
        <f>SUM(M501,M319,M270,M217,M156,M111,M65)</f>
        <v>102.63545454545455</v>
      </c>
      <c r="N590" s="934">
        <f>K590/$A$3*12/M590</f>
        <v>348.11362368134354</v>
      </c>
      <c r="O590" s="932"/>
      <c r="P590" s="932"/>
      <c r="Q590" s="932"/>
      <c r="R590" s="932"/>
      <c r="S590" s="932"/>
      <c r="T590" s="932"/>
      <c r="U590" s="932"/>
      <c r="V590" s="932"/>
      <c r="W590" s="936"/>
      <c r="X590" s="932"/>
      <c r="Y590" s="311"/>
      <c r="Z590" s="2256"/>
    </row>
    <row r="591" spans="1:265" ht="38.1" customHeight="1" x14ac:dyDescent="0.25">
      <c r="A591" s="942" t="s">
        <v>156</v>
      </c>
      <c r="B591" s="943"/>
      <c r="C591" s="932">
        <f>SUM(C539,C504,C323,C273,C244,C220,C159,C114,C68,C422)</f>
        <v>9273</v>
      </c>
      <c r="D591" s="932">
        <f>SUM(D539,D504,D323,D273,D244,D220,D159,D114,D68,D422)</f>
        <v>3866</v>
      </c>
      <c r="E591" s="932">
        <f>SUM(E539,E504,E323,E273,E244,E220,E159,E114,E68,E422)</f>
        <v>4150</v>
      </c>
      <c r="F591" s="932">
        <f t="shared" si="291"/>
        <v>107.34609415416452</v>
      </c>
      <c r="G591" s="932">
        <f>SUM(I591/C591)</f>
        <v>7.9460800172543946</v>
      </c>
      <c r="H591" s="932">
        <f>K591/E591</f>
        <v>8.3378313253012042</v>
      </c>
      <c r="I591" s="932">
        <f>SUM(I539,I504,I323,I273,I244,I220,I159,I114,I68,I422)</f>
        <v>73684</v>
      </c>
      <c r="J591" s="932">
        <f>SUM(J539,J504,J323,J273,J244,J220,J159,J114,J68,J422)</f>
        <v>30718</v>
      </c>
      <c r="K591" s="932">
        <f>SUM(K539,K504,K323,K273,K244,K220,K159,K114,K68,K422)</f>
        <v>34602</v>
      </c>
      <c r="L591" s="932">
        <f>K591/J591*100</f>
        <v>112.64405234715802</v>
      </c>
      <c r="M591" s="932">
        <f>SUM(M539,M504,M323,M273,M244,M220,M159,M114,M68,M422)</f>
        <v>306.68333333333334</v>
      </c>
      <c r="N591" s="934">
        <f>K591/$A$3*12/M591</f>
        <v>270.78354437258838</v>
      </c>
      <c r="O591" s="932"/>
      <c r="P591" s="932"/>
      <c r="Q591" s="932"/>
      <c r="R591" s="932"/>
      <c r="S591" s="932"/>
      <c r="T591" s="932"/>
      <c r="U591" s="932"/>
      <c r="V591" s="932"/>
      <c r="W591" s="936"/>
      <c r="X591" s="932"/>
      <c r="Y591" s="311"/>
      <c r="Z591" s="2256"/>
    </row>
    <row r="592" spans="1:265" ht="38.1" customHeight="1" x14ac:dyDescent="0.25">
      <c r="A592" s="867" t="s">
        <v>187</v>
      </c>
      <c r="B592" s="867"/>
      <c r="C592" s="932">
        <f>SUM(C540,C505,C422,C324,C274,C245,C221,C160,C115,C69)</f>
        <v>12695</v>
      </c>
      <c r="D592" s="932">
        <f>SUM(D540,D505,D422,D324,D274,D245,D221,D160,D115,D69)</f>
        <v>5293</v>
      </c>
      <c r="E592" s="932">
        <f>SUM(E540,E505,E422,E324,E274,E245,E221,E160,E115,E69)</f>
        <v>5695</v>
      </c>
      <c r="F592" s="932">
        <f t="shared" si="291"/>
        <v>107.59493670886076</v>
      </c>
      <c r="G592" s="932">
        <f>SUM(I592/C592)</f>
        <v>8.2422213469870034</v>
      </c>
      <c r="H592" s="932">
        <f>K592/E592</f>
        <v>8.6899034240561903</v>
      </c>
      <c r="I592" s="932">
        <f>SUM(I540,I505,I422,I324,I274,I245,I221,I160,I115,I69)</f>
        <v>104635</v>
      </c>
      <c r="J592" s="932">
        <f>SUM(J540,J505,J422,J324,J274,J245,J221,J160,J115,J69)</f>
        <v>43629</v>
      </c>
      <c r="K592" s="932">
        <f>SUM(K540,K505,K422,K324,K274,K245,K221,K160,K115,K69)</f>
        <v>49489</v>
      </c>
      <c r="L592" s="932">
        <f>K592/J592*100</f>
        <v>113.43143322102271</v>
      </c>
      <c r="M592" s="932">
        <f>SUM(M540,M505,M422,M324,M274,M245,M221,M160,M115,M69)</f>
        <v>409.31878787878793</v>
      </c>
      <c r="N592" s="934">
        <f>K592/$A$3*12/M592</f>
        <v>290.17382909668089</v>
      </c>
      <c r="O592" s="932">
        <f t="shared" ref="O592:X592" si="292">SUM(O540,O505,O422,O324,O274,O245,O221,O160,O115,O69)</f>
        <v>221226.62557631999</v>
      </c>
      <c r="P592" s="932">
        <f t="shared" si="292"/>
        <v>214789.47166986403</v>
      </c>
      <c r="Q592" s="932">
        <f t="shared" si="292"/>
        <v>214789.47166986403</v>
      </c>
      <c r="R592" s="932">
        <f t="shared" si="292"/>
        <v>214789.47166986403</v>
      </c>
      <c r="S592" s="932">
        <f t="shared" ref="S592" si="293">SUM(S540,S505,S422,S324,S274,S245,S221,S160,S115,S69)</f>
        <v>214789.47166986403</v>
      </c>
      <c r="T592" s="932">
        <f t="shared" si="292"/>
        <v>89836.977418088733</v>
      </c>
      <c r="U592" s="932">
        <f t="shared" si="292"/>
        <v>95626.587349999987</v>
      </c>
      <c r="V592" s="932">
        <f t="shared" si="292"/>
        <v>5789.6099319112691</v>
      </c>
      <c r="W592" s="932">
        <f t="shared" si="292"/>
        <v>-1707.6680799999999</v>
      </c>
      <c r="X592" s="932">
        <f t="shared" si="292"/>
        <v>93918.919270000013</v>
      </c>
      <c r="Y592" s="311"/>
      <c r="Z592" s="2256"/>
    </row>
    <row r="593" spans="1:26" ht="38.1" customHeight="1" x14ac:dyDescent="0.25">
      <c r="A593" s="944" t="s">
        <v>336</v>
      </c>
      <c r="B593" s="867"/>
      <c r="C593" s="932">
        <f t="shared" ref="C593:E594" si="294">C116</f>
        <v>10730</v>
      </c>
      <c r="D593" s="932">
        <f t="shared" si="294"/>
        <v>4471</v>
      </c>
      <c r="E593" s="932">
        <f t="shared" si="294"/>
        <v>4691</v>
      </c>
      <c r="F593" s="932">
        <f t="shared" si="291"/>
        <v>104.92059941847462</v>
      </c>
      <c r="G593" s="933"/>
      <c r="H593" s="933"/>
      <c r="I593" s="932"/>
      <c r="J593" s="932"/>
      <c r="K593" s="932"/>
      <c r="L593" s="932"/>
      <c r="M593" s="932"/>
      <c r="N593" s="934"/>
      <c r="O593" s="932">
        <f t="shared" ref="O593:X593" si="295">O116</f>
        <v>0</v>
      </c>
      <c r="P593" s="932">
        <f t="shared" si="295"/>
        <v>0</v>
      </c>
      <c r="Q593" s="932">
        <f t="shared" si="295"/>
        <v>0</v>
      </c>
      <c r="R593" s="932">
        <f t="shared" si="295"/>
        <v>0</v>
      </c>
      <c r="S593" s="932">
        <f t="shared" ref="S593" si="296">S116</f>
        <v>0</v>
      </c>
      <c r="T593" s="932">
        <f t="shared" si="295"/>
        <v>0</v>
      </c>
      <c r="U593" s="932">
        <f t="shared" si="295"/>
        <v>0</v>
      </c>
      <c r="V593" s="932">
        <f t="shared" si="295"/>
        <v>0</v>
      </c>
      <c r="W593" s="932">
        <f t="shared" si="295"/>
        <v>0</v>
      </c>
      <c r="X593" s="932">
        <f t="shared" si="295"/>
        <v>0</v>
      </c>
      <c r="Y593" s="311"/>
      <c r="Z593" s="2256"/>
    </row>
    <row r="594" spans="1:26" ht="38.1" customHeight="1" x14ac:dyDescent="0.25">
      <c r="A594" s="944" t="s">
        <v>337</v>
      </c>
      <c r="B594" s="867"/>
      <c r="C594" s="932">
        <f t="shared" si="294"/>
        <v>500</v>
      </c>
      <c r="D594" s="932">
        <f t="shared" si="294"/>
        <v>208</v>
      </c>
      <c r="E594" s="932">
        <f t="shared" si="294"/>
        <v>0</v>
      </c>
      <c r="F594" s="932">
        <f t="shared" ref="F594" si="297">E594/D594*100</f>
        <v>0</v>
      </c>
      <c r="G594" s="2473"/>
      <c r="H594" s="2473"/>
      <c r="I594" s="2472"/>
      <c r="J594" s="2472"/>
      <c r="K594" s="2472"/>
      <c r="L594" s="2472"/>
      <c r="M594" s="2472"/>
      <c r="N594" s="1062"/>
      <c r="O594" s="2472"/>
      <c r="P594" s="2472"/>
      <c r="Q594" s="2472"/>
      <c r="R594" s="2472"/>
      <c r="S594" s="2472"/>
      <c r="T594" s="2472"/>
      <c r="U594" s="2472"/>
      <c r="V594" s="2472"/>
      <c r="W594" s="2472"/>
      <c r="X594" s="2472"/>
      <c r="Y594" s="311"/>
      <c r="Z594" s="2256"/>
    </row>
    <row r="595" spans="1:26" ht="24" customHeight="1" x14ac:dyDescent="0.25">
      <c r="A595" s="944" t="s">
        <v>416</v>
      </c>
      <c r="B595" s="867"/>
      <c r="C595" s="932"/>
      <c r="D595" s="932"/>
      <c r="E595" s="932"/>
      <c r="F595" s="932"/>
      <c r="G595" s="2473"/>
      <c r="H595" s="2473"/>
      <c r="I595" s="2472"/>
      <c r="J595" s="2472"/>
      <c r="K595" s="2472"/>
      <c r="L595" s="2472"/>
      <c r="M595" s="2472"/>
      <c r="N595" s="1062"/>
      <c r="O595" s="2472">
        <f>SUM(O118)</f>
        <v>66531.710000000006</v>
      </c>
      <c r="P595" s="2472">
        <f t="shared" ref="P595:X595" si="298">SUM(P118)</f>
        <v>66532.2</v>
      </c>
      <c r="Q595" s="2472">
        <f t="shared" si="298"/>
        <v>66532.2</v>
      </c>
      <c r="R595" s="2472">
        <f t="shared" si="298"/>
        <v>66532.2</v>
      </c>
      <c r="S595" s="2472">
        <f t="shared" si="298"/>
        <v>74648.417329999997</v>
      </c>
      <c r="T595" s="2472">
        <f t="shared" si="298"/>
        <v>28736.251181401509</v>
      </c>
      <c r="U595" s="2472">
        <f t="shared" si="298"/>
        <v>31847.199000000001</v>
      </c>
      <c r="V595" s="2472">
        <f t="shared" si="298"/>
        <v>3110.9478185984917</v>
      </c>
      <c r="W595" s="2472">
        <f t="shared" si="298"/>
        <v>0</v>
      </c>
      <c r="X595" s="2472">
        <f t="shared" si="298"/>
        <v>31847.199000000001</v>
      </c>
      <c r="Y595" s="311"/>
      <c r="Z595" s="2256"/>
    </row>
    <row r="596" spans="1:26" ht="38.1" customHeight="1" x14ac:dyDescent="0.25">
      <c r="A596" s="1060" t="s">
        <v>400</v>
      </c>
      <c r="B596" s="1060"/>
      <c r="C596" s="932">
        <f t="shared" ref="C596:E601" si="299">C453</f>
        <v>92000</v>
      </c>
      <c r="D596" s="932">
        <f t="shared" si="299"/>
        <v>38333</v>
      </c>
      <c r="E596" s="932">
        <f t="shared" si="299"/>
        <v>42743</v>
      </c>
      <c r="F596" s="932">
        <f t="shared" si="291"/>
        <v>111.50444786476403</v>
      </c>
      <c r="G596" s="933"/>
      <c r="H596" s="933"/>
      <c r="I596" s="932"/>
      <c r="J596" s="932"/>
      <c r="K596" s="932"/>
      <c r="L596" s="932"/>
      <c r="M596" s="932"/>
      <c r="N596" s="934"/>
      <c r="O596" s="932">
        <f t="shared" ref="O596:X596" si="300">O453</f>
        <v>377428.72267773992</v>
      </c>
      <c r="P596" s="932">
        <f t="shared" si="300"/>
        <v>377428.72267773992</v>
      </c>
      <c r="Q596" s="932">
        <f t="shared" si="300"/>
        <v>377428.72267773992</v>
      </c>
      <c r="R596" s="932">
        <f t="shared" si="300"/>
        <v>377428.72267773992</v>
      </c>
      <c r="S596" s="932">
        <f t="shared" ref="S596" si="301">S453</f>
        <v>377428.72267773992</v>
      </c>
      <c r="T596" s="932">
        <f t="shared" si="300"/>
        <v>157261.96778239164</v>
      </c>
      <c r="U596" s="932">
        <f t="shared" si="300"/>
        <v>157008.92040999999</v>
      </c>
      <c r="V596" s="932">
        <f t="shared" si="300"/>
        <v>-253.04737239165115</v>
      </c>
      <c r="W596" s="932">
        <f t="shared" si="300"/>
        <v>-36.115540000000003</v>
      </c>
      <c r="X596" s="932">
        <f t="shared" si="300"/>
        <v>156972.80486999999</v>
      </c>
      <c r="Y596" s="311"/>
      <c r="Z596" s="2256"/>
    </row>
    <row r="597" spans="1:26" ht="38.1" customHeight="1" x14ac:dyDescent="0.25">
      <c r="A597" s="1451" t="s">
        <v>371</v>
      </c>
      <c r="B597" s="1452"/>
      <c r="C597" s="1453">
        <f t="shared" si="299"/>
        <v>91130</v>
      </c>
      <c r="D597" s="1453">
        <f t="shared" si="299"/>
        <v>37971</v>
      </c>
      <c r="E597" s="1453">
        <f t="shared" si="299"/>
        <v>42384</v>
      </c>
      <c r="F597" s="1453">
        <f t="shared" si="291"/>
        <v>111.62202733665166</v>
      </c>
      <c r="G597" s="1454"/>
      <c r="H597" s="1454"/>
      <c r="I597" s="1453"/>
      <c r="J597" s="1453"/>
      <c r="K597" s="1453"/>
      <c r="L597" s="1453"/>
      <c r="M597" s="1453"/>
      <c r="N597" s="1455"/>
      <c r="O597" s="1453"/>
      <c r="P597" s="1453"/>
      <c r="Q597" s="1453"/>
      <c r="R597" s="1453"/>
      <c r="S597" s="1453"/>
      <c r="T597" s="1453"/>
      <c r="U597" s="1453"/>
      <c r="V597" s="1453"/>
      <c r="W597" s="1456"/>
      <c r="X597" s="1453"/>
      <c r="Y597" s="311"/>
      <c r="Z597" s="2256"/>
    </row>
    <row r="598" spans="1:26" ht="38.1" customHeight="1" x14ac:dyDescent="0.25">
      <c r="A598" s="945" t="s">
        <v>372</v>
      </c>
      <c r="B598" s="867"/>
      <c r="C598" s="932">
        <f t="shared" si="299"/>
        <v>91130</v>
      </c>
      <c r="D598" s="932">
        <f t="shared" si="299"/>
        <v>37971</v>
      </c>
      <c r="E598" s="932">
        <f t="shared" si="299"/>
        <v>42384</v>
      </c>
      <c r="F598" s="932">
        <f t="shared" si="291"/>
        <v>111.62202733665166</v>
      </c>
      <c r="G598" s="933"/>
      <c r="H598" s="933"/>
      <c r="I598" s="932"/>
      <c r="J598" s="932"/>
      <c r="K598" s="932"/>
      <c r="L598" s="932"/>
      <c r="M598" s="932"/>
      <c r="N598" s="934"/>
      <c r="O598" s="932"/>
      <c r="P598" s="932"/>
      <c r="Q598" s="932"/>
      <c r="R598" s="932"/>
      <c r="S598" s="932"/>
      <c r="T598" s="932"/>
      <c r="U598" s="932"/>
      <c r="V598" s="932"/>
      <c r="W598" s="936"/>
      <c r="X598" s="932"/>
      <c r="Y598" s="311"/>
      <c r="Z598" s="2256"/>
    </row>
    <row r="599" spans="1:26" ht="20.25" customHeight="1" x14ac:dyDescent="0.25">
      <c r="A599" s="942" t="s">
        <v>373</v>
      </c>
      <c r="B599" s="867"/>
      <c r="C599" s="932">
        <f t="shared" si="299"/>
        <v>870</v>
      </c>
      <c r="D599" s="932">
        <f t="shared" si="299"/>
        <v>362</v>
      </c>
      <c r="E599" s="932">
        <f t="shared" si="299"/>
        <v>359</v>
      </c>
      <c r="F599" s="932">
        <f t="shared" si="291"/>
        <v>99.171270718232037</v>
      </c>
      <c r="G599" s="933"/>
      <c r="H599" s="933"/>
      <c r="I599" s="932"/>
      <c r="J599" s="932"/>
      <c r="K599" s="932"/>
      <c r="L599" s="932"/>
      <c r="M599" s="932"/>
      <c r="N599" s="934"/>
      <c r="O599" s="932"/>
      <c r="P599" s="932"/>
      <c r="Q599" s="932"/>
      <c r="R599" s="932"/>
      <c r="S599" s="932"/>
      <c r="T599" s="932"/>
      <c r="U599" s="932"/>
      <c r="V599" s="932"/>
      <c r="W599" s="936"/>
      <c r="X599" s="932"/>
      <c r="Y599" s="311"/>
      <c r="Z599" s="2256"/>
    </row>
    <row r="600" spans="1:26" ht="38.1" customHeight="1" x14ac:dyDescent="0.25">
      <c r="A600" s="945" t="s">
        <v>374</v>
      </c>
      <c r="B600" s="867"/>
      <c r="C600" s="932">
        <f t="shared" si="299"/>
        <v>70</v>
      </c>
      <c r="D600" s="932">
        <f t="shared" si="299"/>
        <v>29</v>
      </c>
      <c r="E600" s="932">
        <f t="shared" si="299"/>
        <v>30</v>
      </c>
      <c r="F600" s="932">
        <f t="shared" si="291"/>
        <v>103.44827586206897</v>
      </c>
      <c r="G600" s="933"/>
      <c r="H600" s="933"/>
      <c r="I600" s="932"/>
      <c r="J600" s="932"/>
      <c r="K600" s="932"/>
      <c r="L600" s="932"/>
      <c r="M600" s="932"/>
      <c r="N600" s="934"/>
      <c r="O600" s="932"/>
      <c r="P600" s="932"/>
      <c r="Q600" s="932"/>
      <c r="R600" s="932"/>
      <c r="S600" s="932"/>
      <c r="T600" s="932"/>
      <c r="U600" s="932"/>
      <c r="V600" s="932"/>
      <c r="W600" s="936"/>
      <c r="X600" s="932"/>
      <c r="Y600" s="311"/>
      <c r="Z600" s="2256"/>
    </row>
    <row r="601" spans="1:26" ht="21.75" customHeight="1" thickBot="1" x14ac:dyDescent="0.3">
      <c r="A601" s="946" t="s">
        <v>375</v>
      </c>
      <c r="B601" s="871"/>
      <c r="C601" s="948">
        <f t="shared" si="299"/>
        <v>800</v>
      </c>
      <c r="D601" s="948">
        <f t="shared" si="299"/>
        <v>333</v>
      </c>
      <c r="E601" s="948">
        <f t="shared" si="299"/>
        <v>329</v>
      </c>
      <c r="F601" s="948">
        <f t="shared" si="291"/>
        <v>98.798798798798799</v>
      </c>
      <c r="G601" s="949"/>
      <c r="H601" s="949"/>
      <c r="I601" s="948"/>
      <c r="J601" s="948"/>
      <c r="K601" s="948"/>
      <c r="L601" s="948"/>
      <c r="M601" s="948"/>
      <c r="N601" s="947"/>
      <c r="O601" s="948"/>
      <c r="P601" s="948"/>
      <c r="Q601" s="948"/>
      <c r="R601" s="948"/>
      <c r="S601" s="948"/>
      <c r="T601" s="948"/>
      <c r="U601" s="948"/>
      <c r="V601" s="948"/>
      <c r="W601" s="950"/>
      <c r="X601" s="948"/>
      <c r="Y601" s="311"/>
      <c r="Z601" s="2256"/>
    </row>
    <row r="602" spans="1:26" ht="15" customHeight="1" x14ac:dyDescent="0.25">
      <c r="A602" s="19"/>
      <c r="B602" s="19"/>
      <c r="C602" s="1"/>
      <c r="D602" s="1"/>
      <c r="E602" s="647"/>
      <c r="F602" s="1"/>
      <c r="G602" s="138"/>
      <c r="H602" s="138"/>
      <c r="I602" s="1"/>
      <c r="J602" s="1"/>
      <c r="K602" s="647"/>
      <c r="L602" s="1"/>
      <c r="M602" s="1"/>
      <c r="N602" s="1"/>
      <c r="O602" s="1"/>
      <c r="P602" s="1"/>
      <c r="Q602" s="1"/>
      <c r="R602" s="1"/>
      <c r="S602" s="1"/>
      <c r="T602" s="710"/>
      <c r="U602" s="1"/>
      <c r="V602" s="1"/>
      <c r="W602" s="591"/>
      <c r="X602" s="1"/>
      <c r="Y602" s="311"/>
      <c r="Z602" s="2256"/>
    </row>
    <row r="603" spans="1:26" ht="14.25" customHeight="1" thickBot="1" x14ac:dyDescent="0.3">
      <c r="A603" s="358" t="s">
        <v>100</v>
      </c>
      <c r="B603" s="358"/>
      <c r="C603" s="33"/>
      <c r="D603" s="33"/>
      <c r="E603" s="583"/>
      <c r="F603" s="33"/>
      <c r="G603" s="33"/>
      <c r="H603" s="33"/>
      <c r="I603" s="33"/>
      <c r="J603" s="33"/>
      <c r="K603" s="583"/>
      <c r="L603" s="33"/>
      <c r="M603" s="33"/>
      <c r="N603" s="33"/>
      <c r="O603" s="37"/>
      <c r="P603" s="37"/>
      <c r="Q603" s="37"/>
      <c r="R603" s="37"/>
      <c r="S603" s="37"/>
      <c r="T603" s="708"/>
      <c r="U603" s="37"/>
      <c r="V603" s="37"/>
      <c r="W603" s="520"/>
      <c r="X603" s="37"/>
      <c r="Y603" s="311"/>
      <c r="Z603" s="2256"/>
    </row>
    <row r="604" spans="1:26" ht="41.25" customHeight="1" x14ac:dyDescent="0.25">
      <c r="A604" s="2306" t="s">
        <v>261</v>
      </c>
      <c r="B604" s="304"/>
      <c r="C604" s="80"/>
      <c r="D604" s="80"/>
      <c r="E604" s="683"/>
      <c r="F604" s="80"/>
      <c r="G604" s="81"/>
      <c r="H604" s="81"/>
      <c r="I604" s="81"/>
      <c r="J604" s="81"/>
      <c r="K604" s="760"/>
      <c r="L604" s="81"/>
      <c r="M604" s="81"/>
      <c r="N604" s="81"/>
      <c r="O604" s="37"/>
      <c r="P604" s="37"/>
      <c r="Q604" s="37"/>
      <c r="R604" s="37"/>
      <c r="S604" s="37"/>
      <c r="T604" s="708"/>
      <c r="U604" s="37"/>
      <c r="V604" s="37"/>
      <c r="W604" s="520"/>
      <c r="X604" s="37"/>
      <c r="Y604" s="311"/>
      <c r="Z604" s="2256"/>
    </row>
    <row r="605" spans="1:26" s="108" customFormat="1" ht="15" customHeight="1" x14ac:dyDescent="0.25">
      <c r="A605" s="112" t="s">
        <v>5</v>
      </c>
      <c r="B605" s="112"/>
      <c r="C605" s="105"/>
      <c r="D605" s="105"/>
      <c r="E605" s="581"/>
      <c r="F605" s="105"/>
      <c r="G605" s="105"/>
      <c r="H605" s="105"/>
      <c r="I605" s="100"/>
      <c r="J605" s="100"/>
      <c r="K605" s="753"/>
      <c r="L605" s="100"/>
      <c r="M605" s="100"/>
      <c r="N605" s="100"/>
      <c r="O605" s="105"/>
      <c r="P605" s="105"/>
      <c r="Q605" s="105"/>
      <c r="R605" s="105"/>
      <c r="S605" s="105"/>
      <c r="T605" s="704"/>
      <c r="U605" s="105"/>
      <c r="V605" s="105"/>
      <c r="W605" s="105"/>
      <c r="X605" s="105"/>
      <c r="Y605" s="311"/>
      <c r="Z605" s="2256"/>
    </row>
    <row r="606" spans="1:26" s="108" customFormat="1" ht="15" customHeight="1" x14ac:dyDescent="0.25">
      <c r="A606" s="47" t="s">
        <v>10</v>
      </c>
      <c r="B606" s="569">
        <v>340</v>
      </c>
      <c r="C606" s="100">
        <v>2318</v>
      </c>
      <c r="D606" s="144">
        <f t="shared" ref="D606:D615" si="302">ROUND(C606/12*$A$3,0)</f>
        <v>966</v>
      </c>
      <c r="E606" s="418">
        <v>920</v>
      </c>
      <c r="F606" s="640">
        <f t="shared" ref="F606:F615" si="303">E606/D606*100</f>
        <v>95.238095238095227</v>
      </c>
      <c r="G606" s="106">
        <v>11</v>
      </c>
      <c r="H606" s="157">
        <f t="shared" ref="H606:H615" si="304">K606/E606</f>
        <v>10.901086956521739</v>
      </c>
      <c r="I606" s="166">
        <f t="shared" ref="I606:I615" si="305">ROUND(C606*G606,0)</f>
        <v>25498</v>
      </c>
      <c r="J606" s="166">
        <f t="shared" ref="J606:J615" si="306">ROUND(D606*G606,0)</f>
        <v>10626</v>
      </c>
      <c r="K606" s="420">
        <v>10029</v>
      </c>
      <c r="L606" s="166">
        <f t="shared" ref="L606:L616" si="307">K606/J606*100</f>
        <v>94.381705251270461</v>
      </c>
      <c r="M606" s="166">
        <f t="shared" ref="M606:M615" si="308">I606/B606</f>
        <v>74.994117647058829</v>
      </c>
      <c r="N606" s="166">
        <f t="shared" ref="N606:N615" si="309">K606/$A$3*12/M606</f>
        <v>320.95317279786644</v>
      </c>
      <c r="O606" s="314"/>
      <c r="P606" s="314"/>
      <c r="Q606" s="314"/>
      <c r="R606" s="314"/>
      <c r="S606" s="314"/>
      <c r="T606" s="702"/>
      <c r="U606" s="314"/>
      <c r="V606" s="314"/>
      <c r="W606" s="314"/>
      <c r="X606" s="314"/>
      <c r="Y606" s="311"/>
      <c r="Z606" s="2256"/>
    </row>
    <row r="607" spans="1:26" s="108" customFormat="1" ht="15" customHeight="1" x14ac:dyDescent="0.25">
      <c r="A607" s="47" t="s">
        <v>8</v>
      </c>
      <c r="B607" s="569">
        <v>340</v>
      </c>
      <c r="C607" s="100">
        <v>535</v>
      </c>
      <c r="D607" s="144">
        <f t="shared" si="302"/>
        <v>223</v>
      </c>
      <c r="E607" s="418">
        <v>218</v>
      </c>
      <c r="F607" s="640">
        <f t="shared" si="303"/>
        <v>97.757847533632287</v>
      </c>
      <c r="G607" s="106">
        <v>11</v>
      </c>
      <c r="H607" s="157">
        <f t="shared" si="304"/>
        <v>12.137614678899082</v>
      </c>
      <c r="I607" s="166">
        <f t="shared" si="305"/>
        <v>5885</v>
      </c>
      <c r="J607" s="166">
        <f t="shared" si="306"/>
        <v>2453</v>
      </c>
      <c r="K607" s="420">
        <v>2646</v>
      </c>
      <c r="L607" s="166">
        <f t="shared" si="307"/>
        <v>107.8679168365267</v>
      </c>
      <c r="M607" s="166">
        <f t="shared" si="308"/>
        <v>17.308823529411764</v>
      </c>
      <c r="N607" s="166">
        <f t="shared" si="309"/>
        <v>366.88802039082418</v>
      </c>
      <c r="O607" s="314"/>
      <c r="P607" s="314"/>
      <c r="Q607" s="314"/>
      <c r="R607" s="314"/>
      <c r="S607" s="314"/>
      <c r="T607" s="702"/>
      <c r="U607" s="314"/>
      <c r="V607" s="314"/>
      <c r="W607" s="314"/>
      <c r="X607" s="314"/>
      <c r="Y607" s="311"/>
      <c r="Z607" s="2256"/>
    </row>
    <row r="608" spans="1:26" s="108" customFormat="1" ht="15" customHeight="1" x14ac:dyDescent="0.25">
      <c r="A608" s="47" t="s">
        <v>27</v>
      </c>
      <c r="B608" s="569">
        <v>270</v>
      </c>
      <c r="C608" s="100">
        <v>703</v>
      </c>
      <c r="D608" s="144">
        <f t="shared" si="302"/>
        <v>293</v>
      </c>
      <c r="E608" s="418">
        <v>300</v>
      </c>
      <c r="F608" s="640">
        <f t="shared" si="303"/>
        <v>102.3890784982935</v>
      </c>
      <c r="G608" s="106">
        <v>7.3</v>
      </c>
      <c r="H608" s="157">
        <f t="shared" si="304"/>
        <v>6.4766666666666666</v>
      </c>
      <c r="I608" s="166">
        <f t="shared" si="305"/>
        <v>5132</v>
      </c>
      <c r="J608" s="166">
        <f t="shared" si="306"/>
        <v>2139</v>
      </c>
      <c r="K608" s="420">
        <v>1943</v>
      </c>
      <c r="L608" s="166">
        <f t="shared" si="307"/>
        <v>90.836839644693782</v>
      </c>
      <c r="M608" s="166">
        <f t="shared" si="308"/>
        <v>19.007407407407406</v>
      </c>
      <c r="N608" s="166">
        <f t="shared" si="309"/>
        <v>245.3359314107561</v>
      </c>
      <c r="O608" s="314"/>
      <c r="P608" s="314"/>
      <c r="Q608" s="314"/>
      <c r="R608" s="314"/>
      <c r="S608" s="314"/>
      <c r="T608" s="702"/>
      <c r="U608" s="314"/>
      <c r="V608" s="314"/>
      <c r="W608" s="314"/>
      <c r="X608" s="314"/>
      <c r="Y608" s="311"/>
      <c r="Z608" s="2256"/>
    </row>
    <row r="609" spans="1:26" s="108" customFormat="1" ht="15" customHeight="1" x14ac:dyDescent="0.25">
      <c r="A609" s="47" t="s">
        <v>78</v>
      </c>
      <c r="B609" s="569">
        <v>340</v>
      </c>
      <c r="C609" s="100">
        <v>1662</v>
      </c>
      <c r="D609" s="144">
        <f t="shared" si="302"/>
        <v>693</v>
      </c>
      <c r="E609" s="418">
        <v>663</v>
      </c>
      <c r="F609" s="640">
        <f t="shared" si="303"/>
        <v>95.67099567099568</v>
      </c>
      <c r="G609" s="106">
        <v>9</v>
      </c>
      <c r="H609" s="157">
        <f t="shared" si="304"/>
        <v>11.413273001508296</v>
      </c>
      <c r="I609" s="166">
        <f t="shared" si="305"/>
        <v>14958</v>
      </c>
      <c r="J609" s="166">
        <f t="shared" si="306"/>
        <v>6237</v>
      </c>
      <c r="K609" s="420">
        <v>7567</v>
      </c>
      <c r="L609" s="166">
        <f t="shared" si="307"/>
        <v>121.32435465768798</v>
      </c>
      <c r="M609" s="166">
        <f t="shared" si="308"/>
        <v>43.994117647058822</v>
      </c>
      <c r="N609" s="166">
        <f t="shared" si="309"/>
        <v>412.80064179703174</v>
      </c>
      <c r="O609" s="314"/>
      <c r="P609" s="314"/>
      <c r="Q609" s="314"/>
      <c r="R609" s="314"/>
      <c r="S609" s="314"/>
      <c r="T609" s="702"/>
      <c r="U609" s="314"/>
      <c r="V609" s="314"/>
      <c r="W609" s="314"/>
      <c r="X609" s="314"/>
      <c r="Y609" s="311"/>
      <c r="Z609" s="2256"/>
    </row>
    <row r="610" spans="1:26" s="108" customFormat="1" ht="15" customHeight="1" x14ac:dyDescent="0.25">
      <c r="A610" s="47" t="s">
        <v>79</v>
      </c>
      <c r="B610" s="569">
        <v>340</v>
      </c>
      <c r="C610" s="36">
        <v>576</v>
      </c>
      <c r="D610" s="144">
        <f t="shared" si="302"/>
        <v>240</v>
      </c>
      <c r="E610" s="418">
        <v>230</v>
      </c>
      <c r="F610" s="640">
        <f t="shared" si="303"/>
        <v>95.833333333333343</v>
      </c>
      <c r="G610" s="49">
        <v>12.4</v>
      </c>
      <c r="H610" s="157">
        <f t="shared" si="304"/>
        <v>11.965217391304348</v>
      </c>
      <c r="I610" s="166">
        <f t="shared" si="305"/>
        <v>7142</v>
      </c>
      <c r="J610" s="166">
        <f t="shared" si="306"/>
        <v>2976</v>
      </c>
      <c r="K610" s="420">
        <v>2752</v>
      </c>
      <c r="L610" s="166">
        <f t="shared" si="307"/>
        <v>92.473118279569889</v>
      </c>
      <c r="M610" s="166">
        <f t="shared" si="308"/>
        <v>21.005882352941178</v>
      </c>
      <c r="N610" s="166">
        <f t="shared" si="309"/>
        <v>314.42621114533739</v>
      </c>
      <c r="O610" s="314"/>
      <c r="P610" s="314"/>
      <c r="Q610" s="314"/>
      <c r="R610" s="314"/>
      <c r="S610" s="314"/>
      <c r="T610" s="702"/>
      <c r="U610" s="314"/>
      <c r="V610" s="314"/>
      <c r="W610" s="314"/>
      <c r="X610" s="314"/>
      <c r="Y610" s="311"/>
      <c r="Z610" s="2256"/>
    </row>
    <row r="611" spans="1:26" s="108" customFormat="1" ht="15" customHeight="1" x14ac:dyDescent="0.25">
      <c r="A611" s="47" t="s">
        <v>29</v>
      </c>
      <c r="B611" s="570">
        <v>300</v>
      </c>
      <c r="C611" s="100">
        <v>590</v>
      </c>
      <c r="D611" s="144">
        <f t="shared" si="302"/>
        <v>246</v>
      </c>
      <c r="E611" s="418">
        <v>223</v>
      </c>
      <c r="F611" s="640">
        <f t="shared" si="303"/>
        <v>90.650406504065046</v>
      </c>
      <c r="G611" s="106">
        <v>5.7</v>
      </c>
      <c r="H611" s="157">
        <f t="shared" si="304"/>
        <v>6.1928251121076237</v>
      </c>
      <c r="I611" s="166">
        <f t="shared" si="305"/>
        <v>3363</v>
      </c>
      <c r="J611" s="166">
        <f t="shared" si="306"/>
        <v>1402</v>
      </c>
      <c r="K611" s="420">
        <v>1381</v>
      </c>
      <c r="L611" s="166">
        <f t="shared" si="307"/>
        <v>98.502139800285306</v>
      </c>
      <c r="M611" s="166">
        <f t="shared" si="308"/>
        <v>11.21</v>
      </c>
      <c r="N611" s="166">
        <f t="shared" si="309"/>
        <v>295.66458519179298</v>
      </c>
      <c r="O611" s="314"/>
      <c r="P611" s="314"/>
      <c r="Q611" s="314"/>
      <c r="R611" s="314"/>
      <c r="S611" s="314"/>
      <c r="T611" s="702"/>
      <c r="U611" s="314"/>
      <c r="V611" s="314"/>
      <c r="W611" s="314"/>
      <c r="X611" s="314"/>
      <c r="Y611" s="311"/>
      <c r="Z611" s="2256"/>
    </row>
    <row r="612" spans="1:26" s="108" customFormat="1" ht="15" customHeight="1" x14ac:dyDescent="0.25">
      <c r="A612" s="47" t="s">
        <v>30</v>
      </c>
      <c r="B612" s="570">
        <v>340</v>
      </c>
      <c r="C612" s="100">
        <v>383</v>
      </c>
      <c r="D612" s="144">
        <f t="shared" si="302"/>
        <v>160</v>
      </c>
      <c r="E612" s="418">
        <v>124</v>
      </c>
      <c r="F612" s="640">
        <f t="shared" si="303"/>
        <v>77.5</v>
      </c>
      <c r="G612" s="106">
        <v>8</v>
      </c>
      <c r="H612" s="157">
        <f t="shared" si="304"/>
        <v>9</v>
      </c>
      <c r="I612" s="166">
        <f t="shared" si="305"/>
        <v>3064</v>
      </c>
      <c r="J612" s="166">
        <f t="shared" si="306"/>
        <v>1280</v>
      </c>
      <c r="K612" s="420">
        <v>1116</v>
      </c>
      <c r="L612" s="166">
        <f t="shared" si="307"/>
        <v>87.1875</v>
      </c>
      <c r="M612" s="166">
        <f t="shared" si="308"/>
        <v>9.0117647058823529</v>
      </c>
      <c r="N612" s="166">
        <f t="shared" si="309"/>
        <v>297.21148825065268</v>
      </c>
      <c r="O612" s="314"/>
      <c r="P612" s="314"/>
      <c r="Q612" s="314"/>
      <c r="R612" s="314"/>
      <c r="S612" s="314"/>
      <c r="T612" s="702"/>
      <c r="U612" s="314"/>
      <c r="V612" s="314"/>
      <c r="W612" s="314"/>
      <c r="X612" s="314"/>
      <c r="Y612" s="311"/>
      <c r="Z612" s="2256"/>
    </row>
    <row r="613" spans="1:26" s="108" customFormat="1" ht="15" customHeight="1" x14ac:dyDescent="0.25">
      <c r="A613" s="47" t="s">
        <v>28</v>
      </c>
      <c r="B613" s="570">
        <v>340</v>
      </c>
      <c r="C613" s="107">
        <v>1226</v>
      </c>
      <c r="D613" s="144">
        <f t="shared" si="302"/>
        <v>511</v>
      </c>
      <c r="E613" s="418">
        <v>532</v>
      </c>
      <c r="F613" s="640">
        <f t="shared" si="303"/>
        <v>104.10958904109589</v>
      </c>
      <c r="G613" s="275">
        <v>6.1</v>
      </c>
      <c r="H613" s="157">
        <f t="shared" si="304"/>
        <v>5.1842105263157894</v>
      </c>
      <c r="I613" s="166">
        <f t="shared" si="305"/>
        <v>7479</v>
      </c>
      <c r="J613" s="166">
        <f t="shared" si="306"/>
        <v>3117</v>
      </c>
      <c r="K613" s="420">
        <v>2758</v>
      </c>
      <c r="L613" s="166">
        <f t="shared" si="307"/>
        <v>88.482515239011875</v>
      </c>
      <c r="M613" s="166">
        <f t="shared" si="308"/>
        <v>21.997058823529411</v>
      </c>
      <c r="N613" s="166">
        <f t="shared" si="309"/>
        <v>300.91295627757728</v>
      </c>
      <c r="O613" s="314"/>
      <c r="P613" s="314"/>
      <c r="Q613" s="314"/>
      <c r="R613" s="314"/>
      <c r="S613" s="314"/>
      <c r="T613" s="702"/>
      <c r="U613" s="314"/>
      <c r="V613" s="314"/>
      <c r="W613" s="314"/>
      <c r="X613" s="314"/>
      <c r="Y613" s="311"/>
      <c r="Z613" s="2256"/>
    </row>
    <row r="614" spans="1:26" s="108" customFormat="1" ht="15" customHeight="1" x14ac:dyDescent="0.25">
      <c r="A614" s="47" t="s">
        <v>9</v>
      </c>
      <c r="B614" s="570">
        <v>340</v>
      </c>
      <c r="C614" s="100">
        <v>540</v>
      </c>
      <c r="D614" s="144">
        <f t="shared" si="302"/>
        <v>225</v>
      </c>
      <c r="E614" s="418">
        <v>219</v>
      </c>
      <c r="F614" s="640">
        <f t="shared" si="303"/>
        <v>97.333333333333343</v>
      </c>
      <c r="G614" s="106">
        <v>12</v>
      </c>
      <c r="H614" s="157">
        <f t="shared" si="304"/>
        <v>13.406392694063927</v>
      </c>
      <c r="I614" s="166">
        <f t="shared" si="305"/>
        <v>6480</v>
      </c>
      <c r="J614" s="166">
        <f t="shared" si="306"/>
        <v>2700</v>
      </c>
      <c r="K614" s="420">
        <v>2936</v>
      </c>
      <c r="L614" s="166">
        <f t="shared" si="307"/>
        <v>108.74074074074073</v>
      </c>
      <c r="M614" s="166">
        <f t="shared" si="308"/>
        <v>19.058823529411764</v>
      </c>
      <c r="N614" s="166">
        <f t="shared" si="309"/>
        <v>369.71851851851858</v>
      </c>
      <c r="O614" s="314"/>
      <c r="P614" s="314"/>
      <c r="Q614" s="314"/>
      <c r="R614" s="314"/>
      <c r="S614" s="314"/>
      <c r="T614" s="702"/>
      <c r="U614" s="314"/>
      <c r="V614" s="314"/>
      <c r="W614" s="314"/>
      <c r="X614" s="314"/>
      <c r="Y614" s="311"/>
      <c r="Z614" s="2256"/>
    </row>
    <row r="615" spans="1:26" s="108" customFormat="1" ht="15" customHeight="1" x14ac:dyDescent="0.25">
      <c r="A615" s="47" t="s">
        <v>80</v>
      </c>
      <c r="B615" s="570">
        <v>320</v>
      </c>
      <c r="C615" s="100">
        <v>736</v>
      </c>
      <c r="D615" s="144">
        <f t="shared" si="302"/>
        <v>307</v>
      </c>
      <c r="E615" s="418">
        <v>351</v>
      </c>
      <c r="F615" s="640">
        <f t="shared" si="303"/>
        <v>114.33224755700326</v>
      </c>
      <c r="G615" s="106">
        <v>10</v>
      </c>
      <c r="H615" s="157">
        <f t="shared" si="304"/>
        <v>9.1880341880341874</v>
      </c>
      <c r="I615" s="166">
        <f t="shared" si="305"/>
        <v>7360</v>
      </c>
      <c r="J615" s="166">
        <f t="shared" si="306"/>
        <v>3070</v>
      </c>
      <c r="K615" s="420">
        <v>3225</v>
      </c>
      <c r="L615" s="166">
        <f t="shared" si="307"/>
        <v>105.04885993485343</v>
      </c>
      <c r="M615" s="166">
        <f t="shared" si="308"/>
        <v>23</v>
      </c>
      <c r="N615" s="166">
        <f t="shared" si="309"/>
        <v>336.52173913043481</v>
      </c>
      <c r="O615" s="314"/>
      <c r="P615" s="314"/>
      <c r="Q615" s="314"/>
      <c r="R615" s="314"/>
      <c r="S615" s="314"/>
      <c r="T615" s="706"/>
      <c r="U615" s="314"/>
      <c r="V615" s="314"/>
      <c r="W615" s="314"/>
      <c r="X615" s="314"/>
      <c r="Y615" s="311"/>
      <c r="Z615" s="2256"/>
    </row>
    <row r="616" spans="1:26" s="108" customFormat="1" ht="15" customHeight="1" x14ac:dyDescent="0.25">
      <c r="A616" s="180" t="s">
        <v>7</v>
      </c>
      <c r="B616" s="180"/>
      <c r="C616" s="128">
        <f>SUM(C606:C615)</f>
        <v>9269</v>
      </c>
      <c r="D616" s="128">
        <f>SUM(D606:D615)</f>
        <v>3864</v>
      </c>
      <c r="E616" s="657">
        <f>SUM(E606:E615)</f>
        <v>3780</v>
      </c>
      <c r="F616" s="128">
        <f>E616/D616*100</f>
        <v>97.826086956521735</v>
      </c>
      <c r="G616" s="97">
        <f>IF(C616=0,0,I616/C616)</f>
        <v>9.3171863199913698</v>
      </c>
      <c r="H616" s="156">
        <f>K616/E616</f>
        <v>9.6171957671957671</v>
      </c>
      <c r="I616" s="128">
        <f>SUM(I606:I615)</f>
        <v>86361</v>
      </c>
      <c r="J616" s="128">
        <f>SUM(J606:J615)</f>
        <v>36000</v>
      </c>
      <c r="K616" s="657">
        <f>SUM(K606:K615)</f>
        <v>36353</v>
      </c>
      <c r="L616" s="166">
        <f t="shared" si="307"/>
        <v>100.98055555555557</v>
      </c>
      <c r="M616" s="128">
        <f>SUM(M606:M615)</f>
        <v>260.58799564270157</v>
      </c>
      <c r="N616" s="166">
        <f>K616/$A$3*12/M616</f>
        <v>334.80897608048963</v>
      </c>
      <c r="O616" s="128">
        <v>264650.43759759358</v>
      </c>
      <c r="P616" s="128">
        <v>260142.42485677046</v>
      </c>
      <c r="Q616" s="128">
        <v>260142.42485677046</v>
      </c>
      <c r="R616" s="128">
        <v>260142.42485677046</v>
      </c>
      <c r="S616" s="128">
        <v>260142.42485677046</v>
      </c>
      <c r="T616" s="705">
        <f>O616/12*$A$3+(P616-O616)/11*4+(Q616-P616)/10*3+(R616-Q616)/9*2+(S616-R616)/8*1</f>
        <v>108631.73830536469</v>
      </c>
      <c r="U616" s="128">
        <f>X616-W616</f>
        <v>102467.49021999999</v>
      </c>
      <c r="V616" s="128">
        <f>U616-T616</f>
        <v>-6164.2480853646994</v>
      </c>
      <c r="W616" s="128">
        <v>-2182.6403799999998</v>
      </c>
      <c r="X616" s="128">
        <v>100284.84984</v>
      </c>
      <c r="Y616" s="311"/>
      <c r="Z616" s="2256"/>
    </row>
    <row r="617" spans="1:26" s="108" customFormat="1" ht="15" customHeight="1" x14ac:dyDescent="0.25">
      <c r="A617" s="524" t="s">
        <v>14</v>
      </c>
      <c r="B617" s="116"/>
      <c r="C617" s="128"/>
      <c r="D617" s="128"/>
      <c r="E617" s="657"/>
      <c r="F617" s="128"/>
      <c r="G617" s="101"/>
      <c r="H617" s="101"/>
      <c r="I617" s="128"/>
      <c r="J617" s="128"/>
      <c r="K617" s="657"/>
      <c r="L617" s="128"/>
      <c r="M617" s="128"/>
      <c r="N617" s="128"/>
      <c r="O617" s="105"/>
      <c r="P617" s="105"/>
      <c r="Q617" s="105"/>
      <c r="R617" s="105"/>
      <c r="S617" s="105"/>
      <c r="T617" s="746"/>
      <c r="U617" s="105"/>
      <c r="V617" s="105"/>
      <c r="W617" s="105"/>
      <c r="X617" s="105"/>
      <c r="Y617" s="311"/>
      <c r="Z617" s="2256"/>
    </row>
    <row r="618" spans="1:26" s="108" customFormat="1" ht="16.5" customHeight="1" x14ac:dyDescent="0.25">
      <c r="A618" s="60" t="s">
        <v>343</v>
      </c>
      <c r="B618" s="59"/>
      <c r="C618" s="143"/>
      <c r="D618" s="143"/>
      <c r="E618" s="421"/>
      <c r="F618" s="143"/>
      <c r="G618" s="50"/>
      <c r="H618" s="50"/>
      <c r="I618" s="38"/>
      <c r="J618" s="38"/>
      <c r="K618" s="669"/>
      <c r="L618" s="38"/>
      <c r="M618" s="38"/>
      <c r="N618" s="38"/>
      <c r="O618" s="53"/>
      <c r="P618" s="53"/>
      <c r="Q618" s="53"/>
      <c r="R618" s="53"/>
      <c r="S618" s="53"/>
      <c r="T618" s="707"/>
      <c r="U618" s="53"/>
      <c r="V618" s="53"/>
      <c r="W618" s="53"/>
      <c r="X618" s="53"/>
      <c r="Y618" s="311"/>
      <c r="Z618" s="2256"/>
    </row>
    <row r="619" spans="1:26" s="108" customFormat="1" ht="15" customHeight="1" x14ac:dyDescent="0.25">
      <c r="A619" s="294" t="s">
        <v>217</v>
      </c>
      <c r="B619" s="294"/>
      <c r="C619" s="53">
        <f>SUM(C620:C623)</f>
        <v>30416</v>
      </c>
      <c r="D619" s="53">
        <f>SUM(D620:D623)</f>
        <v>12674</v>
      </c>
      <c r="E619" s="53">
        <f>SUM(E620:E623)</f>
        <v>9994</v>
      </c>
      <c r="F619" s="53">
        <f>E619/D619*100</f>
        <v>78.854347483036136</v>
      </c>
      <c r="G619" s="56"/>
      <c r="H619" s="56"/>
      <c r="I619" s="55"/>
      <c r="J619" s="55"/>
      <c r="K619" s="545"/>
      <c r="L619" s="55"/>
      <c r="M619" s="55"/>
      <c r="N619" s="55"/>
      <c r="O619" s="314"/>
      <c r="P619" s="314"/>
      <c r="Q619" s="314"/>
      <c r="R619" s="314"/>
      <c r="S619" s="314"/>
      <c r="T619" s="702"/>
      <c r="U619" s="314"/>
      <c r="V619" s="314"/>
      <c r="W619" s="314"/>
      <c r="X619" s="314"/>
      <c r="Y619" s="311"/>
      <c r="Z619" s="2256"/>
    </row>
    <row r="620" spans="1:26" s="108" customFormat="1" ht="15" customHeight="1" x14ac:dyDescent="0.25">
      <c r="A620" s="294" t="s">
        <v>344</v>
      </c>
      <c r="B620" s="294"/>
      <c r="C620" s="53"/>
      <c r="D620" s="144">
        <f t="shared" ref="D620:D625" si="310">ROUND(C620/12*$A$3,0)</f>
        <v>0</v>
      </c>
      <c r="E620" s="527"/>
      <c r="F620" s="53"/>
      <c r="G620" s="56"/>
      <c r="H620" s="56"/>
      <c r="I620" s="55"/>
      <c r="J620" s="55"/>
      <c r="K620" s="545"/>
      <c r="L620" s="55"/>
      <c r="M620" s="55"/>
      <c r="N620" s="55"/>
      <c r="O620" s="314"/>
      <c r="P620" s="314"/>
      <c r="Q620" s="314"/>
      <c r="R620" s="314"/>
      <c r="S620" s="314"/>
      <c r="T620" s="702"/>
      <c r="U620" s="314"/>
      <c r="V620" s="314"/>
      <c r="W620" s="314"/>
      <c r="X620" s="314"/>
      <c r="Y620" s="311"/>
      <c r="Z620" s="2256"/>
    </row>
    <row r="621" spans="1:26" s="108" customFormat="1" ht="27" customHeight="1" x14ac:dyDescent="0.25">
      <c r="A621" s="294" t="s">
        <v>345</v>
      </c>
      <c r="B621" s="294"/>
      <c r="C621" s="53">
        <v>11016</v>
      </c>
      <c r="D621" s="144">
        <f t="shared" si="310"/>
        <v>4590</v>
      </c>
      <c r="E621" s="527">
        <v>4047</v>
      </c>
      <c r="F621" s="53">
        <f t="shared" ref="F621:F626" si="311">E621/D621*100</f>
        <v>88.169934640522868</v>
      </c>
      <c r="G621" s="56"/>
      <c r="H621" s="56"/>
      <c r="I621" s="55"/>
      <c r="J621" s="55"/>
      <c r="K621" s="545"/>
      <c r="L621" s="55"/>
      <c r="M621" s="55"/>
      <c r="N621" s="55"/>
      <c r="O621" s="314"/>
      <c r="P621" s="314"/>
      <c r="Q621" s="314"/>
      <c r="R621" s="314"/>
      <c r="S621" s="314"/>
      <c r="T621" s="702"/>
      <c r="U621" s="314"/>
      <c r="V621" s="314"/>
      <c r="W621" s="314"/>
      <c r="X621" s="314"/>
      <c r="Y621" s="311"/>
      <c r="Z621" s="2256"/>
    </row>
    <row r="622" spans="1:26" s="108" customFormat="1" ht="30" customHeight="1" x14ac:dyDescent="0.25">
      <c r="A622" s="294" t="s">
        <v>346</v>
      </c>
      <c r="B622" s="294"/>
      <c r="C622" s="53">
        <v>400</v>
      </c>
      <c r="D622" s="144">
        <f t="shared" si="310"/>
        <v>167</v>
      </c>
      <c r="E622" s="527">
        <v>137</v>
      </c>
      <c r="F622" s="53">
        <f t="shared" si="311"/>
        <v>82.035928143712582</v>
      </c>
      <c r="G622" s="56"/>
      <c r="H622" s="56"/>
      <c r="I622" s="55"/>
      <c r="J622" s="55"/>
      <c r="K622" s="545"/>
      <c r="L622" s="55"/>
      <c r="M622" s="55"/>
      <c r="N622" s="55"/>
      <c r="O622" s="314"/>
      <c r="P622" s="314"/>
      <c r="Q622" s="314"/>
      <c r="R622" s="314"/>
      <c r="S622" s="314"/>
      <c r="T622" s="702"/>
      <c r="U622" s="314"/>
      <c r="V622" s="314"/>
      <c r="W622" s="314"/>
      <c r="X622" s="314"/>
      <c r="Y622" s="311"/>
      <c r="Z622" s="2256"/>
    </row>
    <row r="623" spans="1:26" s="108" customFormat="1" ht="15" customHeight="1" x14ac:dyDescent="0.25">
      <c r="A623" s="294" t="s">
        <v>347</v>
      </c>
      <c r="B623" s="294"/>
      <c r="C623" s="53">
        <v>19000</v>
      </c>
      <c r="D623" s="144">
        <f t="shared" si="310"/>
        <v>7917</v>
      </c>
      <c r="E623" s="527">
        <v>5810</v>
      </c>
      <c r="F623" s="53">
        <f t="shared" si="311"/>
        <v>73.386383731211311</v>
      </c>
      <c r="G623" s="56"/>
      <c r="H623" s="56"/>
      <c r="I623" s="55"/>
      <c r="J623" s="55"/>
      <c r="K623" s="545"/>
      <c r="L623" s="55"/>
      <c r="M623" s="55"/>
      <c r="N623" s="55"/>
      <c r="O623" s="314"/>
      <c r="P623" s="314"/>
      <c r="Q623" s="314"/>
      <c r="R623" s="314"/>
      <c r="S623" s="314"/>
      <c r="T623" s="702"/>
      <c r="U623" s="314"/>
      <c r="V623" s="314"/>
      <c r="W623" s="314"/>
      <c r="X623" s="314"/>
      <c r="Y623" s="311"/>
      <c r="Z623" s="2256"/>
    </row>
    <row r="624" spans="1:26" s="108" customFormat="1" ht="21" customHeight="1" x14ac:dyDescent="0.25">
      <c r="A624" s="294" t="s">
        <v>169</v>
      </c>
      <c r="B624" s="294"/>
      <c r="C624" s="53">
        <v>100000</v>
      </c>
      <c r="D624" s="144">
        <f t="shared" si="310"/>
        <v>41667</v>
      </c>
      <c r="E624" s="418">
        <f>36581+E625/4/3.2</f>
        <v>37025.2578125</v>
      </c>
      <c r="F624" s="53">
        <f t="shared" si="311"/>
        <v>88.859907870737032</v>
      </c>
      <c r="G624" s="56"/>
      <c r="H624" s="56"/>
      <c r="I624" s="55"/>
      <c r="J624" s="55"/>
      <c r="K624" s="545"/>
      <c r="L624" s="55"/>
      <c r="M624" s="55"/>
      <c r="N624" s="55"/>
      <c r="O624" s="314"/>
      <c r="P624" s="314"/>
      <c r="Q624" s="314"/>
      <c r="R624" s="314"/>
      <c r="S624" s="314"/>
      <c r="T624" s="702"/>
      <c r="U624" s="314"/>
      <c r="V624" s="314"/>
      <c r="W624" s="314"/>
      <c r="X624" s="314"/>
      <c r="Y624" s="311"/>
      <c r="Z624" s="2256"/>
    </row>
    <row r="625" spans="1:26" s="108" customFormat="1" ht="27" customHeight="1" x14ac:dyDescent="0.25">
      <c r="A625" s="294" t="s">
        <v>339</v>
      </c>
      <c r="B625" s="294"/>
      <c r="C625" s="53">
        <v>23676</v>
      </c>
      <c r="D625" s="144">
        <f t="shared" si="310"/>
        <v>9865</v>
      </c>
      <c r="E625" s="418">
        <v>5686.5</v>
      </c>
      <c r="F625" s="53">
        <f t="shared" si="311"/>
        <v>57.643182970096298</v>
      </c>
      <c r="G625" s="56"/>
      <c r="H625" s="56"/>
      <c r="I625" s="55"/>
      <c r="J625" s="55"/>
      <c r="K625" s="545"/>
      <c r="L625" s="55"/>
      <c r="M625" s="55"/>
      <c r="N625" s="55"/>
      <c r="O625" s="314"/>
      <c r="P625" s="314"/>
      <c r="Q625" s="314"/>
      <c r="R625" s="314"/>
      <c r="S625" s="314"/>
      <c r="T625" s="702"/>
      <c r="U625" s="314"/>
      <c r="V625" s="314"/>
      <c r="W625" s="314"/>
      <c r="X625" s="314"/>
      <c r="Y625" s="311"/>
      <c r="Z625" s="2256"/>
    </row>
    <row r="626" spans="1:26" s="31" customFormat="1" ht="30" customHeight="1" x14ac:dyDescent="0.2">
      <c r="A626" s="13" t="s">
        <v>183</v>
      </c>
      <c r="B626" s="299"/>
      <c r="C626" s="57">
        <f>C619+C624*3.2</f>
        <v>350416</v>
      </c>
      <c r="D626" s="57">
        <f>D619+D624*3.2</f>
        <v>146008.4</v>
      </c>
      <c r="E626" s="57">
        <f>E619+E624*3.2</f>
        <v>128474.82500000001</v>
      </c>
      <c r="F626" s="57">
        <f t="shared" si="311"/>
        <v>87.991392960952936</v>
      </c>
      <c r="G626" s="56"/>
      <c r="H626" s="56"/>
      <c r="I626" s="55"/>
      <c r="J626" s="55"/>
      <c r="K626" s="545"/>
      <c r="L626" s="55"/>
      <c r="M626" s="55"/>
      <c r="N626" s="55"/>
      <c r="O626" s="274"/>
      <c r="P626" s="274"/>
      <c r="Q626" s="274"/>
      <c r="R626" s="274"/>
      <c r="S626" s="274"/>
      <c r="T626" s="703"/>
      <c r="U626" s="274"/>
      <c r="V626" s="274"/>
      <c r="W626" s="274"/>
      <c r="X626" s="274"/>
      <c r="Y626" s="519"/>
      <c r="Z626" s="2256"/>
    </row>
    <row r="627" spans="1:26" s="108" customFormat="1" ht="30" customHeight="1" x14ac:dyDescent="0.25">
      <c r="A627" s="60" t="s">
        <v>348</v>
      </c>
      <c r="B627" s="294"/>
      <c r="C627" s="53"/>
      <c r="D627" s="53"/>
      <c r="E627" s="53"/>
      <c r="F627" s="57"/>
      <c r="G627" s="56"/>
      <c r="H627" s="56"/>
      <c r="I627" s="55"/>
      <c r="J627" s="55"/>
      <c r="K627" s="545"/>
      <c r="L627" s="55"/>
      <c r="M627" s="55"/>
      <c r="N627" s="55"/>
      <c r="O627" s="314"/>
      <c r="P627" s="314"/>
      <c r="Q627" s="314"/>
      <c r="R627" s="314"/>
      <c r="S627" s="314"/>
      <c r="T627" s="702"/>
      <c r="U627" s="314"/>
      <c r="V627" s="314"/>
      <c r="W627" s="314"/>
      <c r="X627" s="314"/>
      <c r="Y627" s="311"/>
      <c r="Z627" s="2256"/>
    </row>
    <row r="628" spans="1:26" s="108" customFormat="1" ht="30" customHeight="1" x14ac:dyDescent="0.25">
      <c r="A628" s="294" t="s">
        <v>217</v>
      </c>
      <c r="B628" s="294"/>
      <c r="C628" s="53">
        <f>SUM(C630,C635)</f>
        <v>68609</v>
      </c>
      <c r="D628" s="53">
        <f>SUM(D630,D635)</f>
        <v>28588</v>
      </c>
      <c r="E628" s="53">
        <f>SUM(E630,E635)</f>
        <v>30017</v>
      </c>
      <c r="F628" s="53">
        <f>E628/D628*100</f>
        <v>104.99860081152931</v>
      </c>
      <c r="G628" s="56"/>
      <c r="H628" s="56"/>
      <c r="I628" s="55"/>
      <c r="J628" s="55"/>
      <c r="K628" s="545"/>
      <c r="L628" s="55"/>
      <c r="M628" s="55"/>
      <c r="N628" s="55"/>
      <c r="O628" s="314"/>
      <c r="P628" s="314"/>
      <c r="Q628" s="314"/>
      <c r="R628" s="314"/>
      <c r="S628" s="314"/>
      <c r="T628" s="702"/>
      <c r="U628" s="314"/>
      <c r="V628" s="314"/>
      <c r="W628" s="314"/>
      <c r="X628" s="314"/>
      <c r="Y628" s="311"/>
      <c r="Z628" s="2256"/>
    </row>
    <row r="629" spans="1:26" s="108" customFormat="1" ht="30" customHeight="1" x14ac:dyDescent="0.25">
      <c r="A629" s="294" t="s">
        <v>344</v>
      </c>
      <c r="B629" s="294"/>
      <c r="C629" s="53"/>
      <c r="D629" s="144">
        <f>ROUND(C629/12*$A$3,0)</f>
        <v>0</v>
      </c>
      <c r="E629" s="53"/>
      <c r="F629" s="53"/>
      <c r="G629" s="56"/>
      <c r="H629" s="56"/>
      <c r="I629" s="55"/>
      <c r="J629" s="55"/>
      <c r="K629" s="545"/>
      <c r="L629" s="55"/>
      <c r="M629" s="55"/>
      <c r="N629" s="55"/>
      <c r="O629" s="314"/>
      <c r="P629" s="314"/>
      <c r="Q629" s="314"/>
      <c r="R629" s="314"/>
      <c r="S629" s="314"/>
      <c r="T629" s="702"/>
      <c r="U629" s="314"/>
      <c r="V629" s="314"/>
      <c r="W629" s="314"/>
      <c r="X629" s="314"/>
      <c r="Y629" s="311"/>
      <c r="Z629" s="2256"/>
    </row>
    <row r="630" spans="1:26" s="108" customFormat="1" ht="42.75" customHeight="1" x14ac:dyDescent="0.25">
      <c r="A630" s="302" t="s">
        <v>349</v>
      </c>
      <c r="B630" s="302"/>
      <c r="C630" s="53">
        <f>SUM(C631:C634)</f>
        <v>15491</v>
      </c>
      <c r="D630" s="53">
        <f>SUM(D631:D634)</f>
        <v>6455</v>
      </c>
      <c r="E630" s="53">
        <f>SUM(E631:E634)</f>
        <v>4625</v>
      </c>
      <c r="F630" s="53">
        <f t="shared" ref="F630:F639" si="312">E630/D630*100</f>
        <v>71.649883810999228</v>
      </c>
      <c r="G630" s="56"/>
      <c r="H630" s="56"/>
      <c r="I630" s="55"/>
      <c r="J630" s="55"/>
      <c r="K630" s="545"/>
      <c r="L630" s="55"/>
      <c r="M630" s="55"/>
      <c r="N630" s="55"/>
      <c r="O630" s="314"/>
      <c r="P630" s="314"/>
      <c r="Q630" s="314"/>
      <c r="R630" s="314"/>
      <c r="S630" s="314"/>
      <c r="T630" s="702"/>
      <c r="U630" s="314"/>
      <c r="V630" s="314"/>
      <c r="W630" s="314"/>
      <c r="X630" s="314"/>
      <c r="Y630" s="311"/>
      <c r="Z630" s="2256"/>
    </row>
    <row r="631" spans="1:26" s="108" customFormat="1" ht="30" customHeight="1" x14ac:dyDescent="0.25">
      <c r="A631" s="294" t="s">
        <v>350</v>
      </c>
      <c r="B631" s="294"/>
      <c r="C631" s="53">
        <v>8920</v>
      </c>
      <c r="D631" s="144">
        <f>ROUND(C631/12*$A$3,0)</f>
        <v>3717</v>
      </c>
      <c r="E631" s="53">
        <v>3008</v>
      </c>
      <c r="F631" s="53">
        <f t="shared" si="312"/>
        <v>80.925477535647033</v>
      </c>
      <c r="G631" s="56"/>
      <c r="H631" s="56"/>
      <c r="I631" s="55"/>
      <c r="J631" s="55"/>
      <c r="K631" s="545"/>
      <c r="L631" s="55"/>
      <c r="M631" s="55"/>
      <c r="N631" s="55"/>
      <c r="O631" s="314"/>
      <c r="P631" s="314"/>
      <c r="Q631" s="314"/>
      <c r="R631" s="314"/>
      <c r="S631" s="314"/>
      <c r="T631" s="702"/>
      <c r="U631" s="314"/>
      <c r="V631" s="314"/>
      <c r="W631" s="314"/>
      <c r="X631" s="314"/>
      <c r="Y631" s="311"/>
      <c r="Z631" s="2256"/>
    </row>
    <row r="632" spans="1:26" s="108" customFormat="1" ht="30" customHeight="1" x14ac:dyDescent="0.25">
      <c r="A632" s="294" t="s">
        <v>351</v>
      </c>
      <c r="B632" s="294"/>
      <c r="C632" s="53">
        <v>2676</v>
      </c>
      <c r="D632" s="144">
        <f>ROUND(C632/12*$A$3,0)</f>
        <v>1115</v>
      </c>
      <c r="E632" s="53">
        <v>1005</v>
      </c>
      <c r="F632" s="53">
        <f t="shared" si="312"/>
        <v>90.134529147982065</v>
      </c>
      <c r="G632" s="56"/>
      <c r="H632" s="56"/>
      <c r="I632" s="55"/>
      <c r="J632" s="55"/>
      <c r="K632" s="545"/>
      <c r="L632" s="55"/>
      <c r="M632" s="55"/>
      <c r="N632" s="55"/>
      <c r="O632" s="314"/>
      <c r="P632" s="314"/>
      <c r="Q632" s="314"/>
      <c r="R632" s="314"/>
      <c r="S632" s="314"/>
      <c r="T632" s="702"/>
      <c r="U632" s="314"/>
      <c r="V632" s="314"/>
      <c r="W632" s="314"/>
      <c r="X632" s="314"/>
      <c r="Y632" s="311"/>
      <c r="Z632" s="2256"/>
    </row>
    <row r="633" spans="1:26" s="108" customFormat="1" ht="30" customHeight="1" x14ac:dyDescent="0.25">
      <c r="A633" s="294" t="s">
        <v>418</v>
      </c>
      <c r="B633" s="294"/>
      <c r="C633" s="53">
        <v>610</v>
      </c>
      <c r="D633" s="144">
        <f>ROUND(C633/12*$A$3,0)</f>
        <v>254</v>
      </c>
      <c r="E633" s="53">
        <v>612</v>
      </c>
      <c r="F633" s="53">
        <f t="shared" si="312"/>
        <v>240.94488188976379</v>
      </c>
      <c r="G633" s="56"/>
      <c r="H633" s="56"/>
      <c r="I633" s="55"/>
      <c r="J633" s="55"/>
      <c r="K633" s="545"/>
      <c r="L633" s="55"/>
      <c r="M633" s="55"/>
      <c r="N633" s="55"/>
      <c r="O633" s="314"/>
      <c r="P633" s="314"/>
      <c r="Q633" s="314"/>
      <c r="R633" s="314"/>
      <c r="S633" s="314"/>
      <c r="T633" s="702"/>
      <c r="U633" s="314"/>
      <c r="V633" s="314"/>
      <c r="W633" s="314"/>
      <c r="X633" s="314"/>
      <c r="Y633" s="311"/>
      <c r="Z633" s="2256"/>
    </row>
    <row r="634" spans="1:26" s="108" customFormat="1" ht="30" customHeight="1" x14ac:dyDescent="0.25">
      <c r="A634" s="294" t="s">
        <v>419</v>
      </c>
      <c r="B634" s="294"/>
      <c r="C634" s="53">
        <v>3285</v>
      </c>
      <c r="D634" s="144">
        <f>ROUND(C634/12*$A$3,0)</f>
        <v>1369</v>
      </c>
      <c r="E634" s="53"/>
      <c r="F634" s="53">
        <f t="shared" si="312"/>
        <v>0</v>
      </c>
      <c r="G634" s="56"/>
      <c r="H634" s="56"/>
      <c r="I634" s="55"/>
      <c r="J634" s="55"/>
      <c r="K634" s="545"/>
      <c r="L634" s="55"/>
      <c r="M634" s="55"/>
      <c r="N634" s="55"/>
      <c r="O634" s="314"/>
      <c r="P634" s="314"/>
      <c r="Q634" s="314"/>
      <c r="R634" s="314"/>
      <c r="S634" s="314"/>
      <c r="T634" s="702"/>
      <c r="U634" s="314"/>
      <c r="V634" s="314"/>
      <c r="W634" s="314"/>
      <c r="X634" s="314"/>
      <c r="Y634" s="311"/>
      <c r="Z634" s="2256"/>
    </row>
    <row r="635" spans="1:26" s="108" customFormat="1" ht="51" customHeight="1" x14ac:dyDescent="0.25">
      <c r="A635" s="302" t="s">
        <v>352</v>
      </c>
      <c r="B635" s="302"/>
      <c r="C635" s="53">
        <f>SUM(C636:C640)</f>
        <v>53118</v>
      </c>
      <c r="D635" s="53">
        <f>SUM(D636:D640)</f>
        <v>22133</v>
      </c>
      <c r="E635" s="53">
        <f>SUM(E636:E640)</f>
        <v>25392</v>
      </c>
      <c r="F635" s="53">
        <f t="shared" si="312"/>
        <v>114.7246193466769</v>
      </c>
      <c r="G635" s="56"/>
      <c r="H635" s="56"/>
      <c r="I635" s="55"/>
      <c r="J635" s="55"/>
      <c r="K635" s="545"/>
      <c r="L635" s="55"/>
      <c r="M635" s="55"/>
      <c r="N635" s="55"/>
      <c r="O635" s="314"/>
      <c r="P635" s="314"/>
      <c r="Q635" s="314"/>
      <c r="R635" s="314"/>
      <c r="S635" s="314"/>
      <c r="T635" s="702"/>
      <c r="U635" s="314"/>
      <c r="V635" s="314"/>
      <c r="W635" s="314"/>
      <c r="X635" s="314"/>
      <c r="Y635" s="311"/>
      <c r="Z635" s="2256"/>
    </row>
    <row r="636" spans="1:26" s="108" customFormat="1" ht="30" customHeight="1" x14ac:dyDescent="0.25">
      <c r="A636" s="294" t="s">
        <v>353</v>
      </c>
      <c r="B636" s="294"/>
      <c r="C636" s="53">
        <v>5051</v>
      </c>
      <c r="D636" s="144">
        <f t="shared" ref="D636:D643" si="313">ROUND(C636/12*$A$3,0)</f>
        <v>2105</v>
      </c>
      <c r="E636" s="53">
        <v>494</v>
      </c>
      <c r="F636" s="53">
        <f t="shared" si="312"/>
        <v>23.467933491686459</v>
      </c>
      <c r="G636" s="56"/>
      <c r="H636" s="56"/>
      <c r="I636" s="55"/>
      <c r="J636" s="55"/>
      <c r="K636" s="545"/>
      <c r="L636" s="55"/>
      <c r="M636" s="55"/>
      <c r="N636" s="55"/>
      <c r="O636" s="314"/>
      <c r="P636" s="314"/>
      <c r="Q636" s="314"/>
      <c r="R636" s="314"/>
      <c r="S636" s="314"/>
      <c r="T636" s="702"/>
      <c r="U636" s="314"/>
      <c r="V636" s="314"/>
      <c r="W636" s="314"/>
      <c r="X636" s="314"/>
      <c r="Y636" s="311"/>
      <c r="Z636" s="2256"/>
    </row>
    <row r="637" spans="1:26" s="108" customFormat="1" ht="61.5" customHeight="1" x14ac:dyDescent="0.25">
      <c r="A637" s="294" t="s">
        <v>450</v>
      </c>
      <c r="B637" s="294"/>
      <c r="C637" s="53">
        <v>38488</v>
      </c>
      <c r="D637" s="144">
        <f t="shared" si="313"/>
        <v>16037</v>
      </c>
      <c r="E637" s="53">
        <v>17131</v>
      </c>
      <c r="F637" s="53">
        <f t="shared" si="312"/>
        <v>106.82172476148905</v>
      </c>
      <c r="G637" s="56"/>
      <c r="H637" s="56"/>
      <c r="I637" s="55"/>
      <c r="J637" s="55"/>
      <c r="K637" s="545"/>
      <c r="L637" s="55"/>
      <c r="M637" s="55"/>
      <c r="N637" s="55"/>
      <c r="O637" s="314"/>
      <c r="P637" s="314"/>
      <c r="Q637" s="314"/>
      <c r="R637" s="314"/>
      <c r="S637" s="314"/>
      <c r="T637" s="702"/>
      <c r="U637" s="314"/>
      <c r="V637" s="314"/>
      <c r="W637" s="314"/>
      <c r="X637" s="314"/>
      <c r="Y637" s="311"/>
      <c r="Z637" s="2256"/>
    </row>
    <row r="638" spans="1:26" s="108" customFormat="1" ht="55.5" customHeight="1" x14ac:dyDescent="0.25">
      <c r="A638" s="294" t="s">
        <v>367</v>
      </c>
      <c r="B638" s="294"/>
      <c r="C638" s="53">
        <v>6147</v>
      </c>
      <c r="D638" s="144">
        <f t="shared" si="313"/>
        <v>2561</v>
      </c>
      <c r="E638" s="53">
        <v>2521</v>
      </c>
      <c r="F638" s="53">
        <f t="shared" si="312"/>
        <v>98.438110113237016</v>
      </c>
      <c r="G638" s="56"/>
      <c r="H638" s="56"/>
      <c r="I638" s="55"/>
      <c r="J638" s="55"/>
      <c r="K638" s="545"/>
      <c r="L638" s="55"/>
      <c r="M638" s="55"/>
      <c r="N638" s="55"/>
      <c r="O638" s="314"/>
      <c r="P638" s="314"/>
      <c r="Q638" s="314"/>
      <c r="R638" s="314"/>
      <c r="S638" s="314"/>
      <c r="T638" s="702"/>
      <c r="U638" s="314"/>
      <c r="V638" s="314"/>
      <c r="W638" s="314"/>
      <c r="X638" s="314"/>
      <c r="Y638" s="311"/>
      <c r="Z638" s="2256"/>
    </row>
    <row r="639" spans="1:26" s="108" customFormat="1" ht="30" customHeight="1" x14ac:dyDescent="0.25">
      <c r="A639" s="294" t="s">
        <v>368</v>
      </c>
      <c r="B639" s="294"/>
      <c r="C639" s="53">
        <v>3432</v>
      </c>
      <c r="D639" s="144">
        <f t="shared" si="313"/>
        <v>1430</v>
      </c>
      <c r="E639" s="53">
        <v>5246</v>
      </c>
      <c r="F639" s="53">
        <f t="shared" si="312"/>
        <v>366.85314685314682</v>
      </c>
      <c r="G639" s="56"/>
      <c r="H639" s="56"/>
      <c r="I639" s="55"/>
      <c r="J639" s="55"/>
      <c r="K639" s="545"/>
      <c r="L639" s="55"/>
      <c r="M639" s="55"/>
      <c r="N639" s="55"/>
      <c r="O639" s="314"/>
      <c r="P639" s="314"/>
      <c r="Q639" s="314"/>
      <c r="R639" s="314"/>
      <c r="S639" s="314"/>
      <c r="T639" s="702"/>
      <c r="U639" s="314"/>
      <c r="V639" s="314"/>
      <c r="W639" s="314"/>
      <c r="X639" s="314"/>
      <c r="Y639" s="311"/>
      <c r="Z639" s="2256"/>
    </row>
    <row r="640" spans="1:26" s="108" customFormat="1" ht="30" customHeight="1" x14ac:dyDescent="0.25">
      <c r="A640" s="294" t="s">
        <v>369</v>
      </c>
      <c r="B640" s="294"/>
      <c r="C640" s="53"/>
      <c r="D640" s="144">
        <f t="shared" si="313"/>
        <v>0</v>
      </c>
      <c r="E640" s="53"/>
      <c r="F640" s="57"/>
      <c r="G640" s="56"/>
      <c r="H640" s="56"/>
      <c r="I640" s="55"/>
      <c r="J640" s="55"/>
      <c r="K640" s="545"/>
      <c r="L640" s="55"/>
      <c r="M640" s="55"/>
      <c r="N640" s="55"/>
      <c r="O640" s="314"/>
      <c r="P640" s="314"/>
      <c r="Q640" s="314"/>
      <c r="R640" s="314"/>
      <c r="S640" s="314"/>
      <c r="T640" s="702"/>
      <c r="U640" s="314"/>
      <c r="V640" s="314"/>
      <c r="W640" s="314"/>
      <c r="X640" s="314"/>
      <c r="Y640" s="311"/>
      <c r="Z640" s="2256"/>
    </row>
    <row r="641" spans="1:265" s="108" customFormat="1" ht="21" customHeight="1" x14ac:dyDescent="0.25">
      <c r="A641" s="294" t="s">
        <v>169</v>
      </c>
      <c r="B641" s="294"/>
      <c r="C641" s="53"/>
      <c r="D641" s="144">
        <f t="shared" si="313"/>
        <v>0</v>
      </c>
      <c r="E641" s="53"/>
      <c r="F641" s="57"/>
      <c r="G641" s="56"/>
      <c r="H641" s="56"/>
      <c r="I641" s="55"/>
      <c r="J641" s="55"/>
      <c r="K641" s="545"/>
      <c r="L641" s="55"/>
      <c r="M641" s="55"/>
      <c r="N641" s="55"/>
      <c r="O641" s="314"/>
      <c r="P641" s="314"/>
      <c r="Q641" s="314"/>
      <c r="R641" s="314"/>
      <c r="S641" s="314"/>
      <c r="T641" s="702"/>
      <c r="U641" s="314"/>
      <c r="V641" s="314"/>
      <c r="W641" s="314"/>
      <c r="X641" s="314"/>
      <c r="Y641" s="311"/>
      <c r="Z641" s="2256"/>
    </row>
    <row r="642" spans="1:265" s="108" customFormat="1" ht="34.5" customHeight="1" x14ac:dyDescent="0.25">
      <c r="A642" s="819" t="s">
        <v>170</v>
      </c>
      <c r="B642" s="294"/>
      <c r="C642" s="53">
        <v>32500</v>
      </c>
      <c r="D642" s="144">
        <f t="shared" si="313"/>
        <v>13542</v>
      </c>
      <c r="E642" s="418">
        <v>11411</v>
      </c>
      <c r="F642" s="53">
        <f>E642/D642*100</f>
        <v>84.263771968690008</v>
      </c>
      <c r="G642" s="56"/>
      <c r="H642" s="56"/>
      <c r="I642" s="55"/>
      <c r="J642" s="55"/>
      <c r="K642" s="545"/>
      <c r="L642" s="55"/>
      <c r="M642" s="55"/>
      <c r="N642" s="55"/>
      <c r="O642" s="314"/>
      <c r="P642" s="314"/>
      <c r="Q642" s="314"/>
      <c r="R642" s="314"/>
      <c r="S642" s="314"/>
      <c r="T642" s="702"/>
      <c r="U642" s="314"/>
      <c r="V642" s="314"/>
      <c r="W642" s="314"/>
      <c r="X642" s="314"/>
      <c r="Y642" s="311"/>
      <c r="Z642" s="2256"/>
    </row>
    <row r="643" spans="1:265" s="108" customFormat="1" ht="28.5" customHeight="1" x14ac:dyDescent="0.25">
      <c r="A643" s="2474" t="s">
        <v>465</v>
      </c>
      <c r="B643" s="2479"/>
      <c r="C643" s="2480">
        <v>2640</v>
      </c>
      <c r="D643" s="2480">
        <f t="shared" si="313"/>
        <v>1100</v>
      </c>
      <c r="E643" s="669">
        <v>336</v>
      </c>
      <c r="F643" s="418">
        <f>E643/D643*100</f>
        <v>30.545454545454547</v>
      </c>
      <c r="G643" s="98">
        <f>I643/C643</f>
        <v>0</v>
      </c>
      <c r="H643" s="157">
        <f>K643/E643</f>
        <v>0</v>
      </c>
      <c r="I643" s="186">
        <f>SUM(I641:I642)</f>
        <v>0</v>
      </c>
      <c r="J643" s="186">
        <f>SUM(J641:J642)</f>
        <v>0</v>
      </c>
      <c r="K643" s="551">
        <f>SUM(K641:K642)</f>
        <v>0</v>
      </c>
      <c r="L643" s="174" t="e">
        <f>K643/J643*100</f>
        <v>#DIV/0!</v>
      </c>
      <c r="M643" s="186">
        <f>SUM(M641:M642)</f>
        <v>0</v>
      </c>
      <c r="N643" s="166" t="e">
        <f>K643/$A$3*12/M643</f>
        <v>#DIV/0!</v>
      </c>
      <c r="O643" s="274"/>
      <c r="P643" s="274"/>
      <c r="Q643" s="274"/>
      <c r="R643" s="274"/>
      <c r="S643" s="274"/>
      <c r="T643" s="716"/>
      <c r="U643" s="186"/>
      <c r="V643" s="186"/>
      <c r="W643" s="174">
        <f>SUM(W641)</f>
        <v>0</v>
      </c>
      <c r="X643" s="174">
        <f>SUM(X641)</f>
        <v>0</v>
      </c>
      <c r="Y643" s="311"/>
      <c r="Z643" s="2256"/>
      <c r="AA643" s="99"/>
      <c r="AB643" s="99"/>
      <c r="AC643" s="99"/>
      <c r="AD643" s="99"/>
      <c r="AE643" s="99"/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99"/>
      <c r="BD643" s="99"/>
      <c r="BE643" s="99"/>
      <c r="BF643" s="99"/>
      <c r="BG643" s="99"/>
      <c r="BH643" s="99"/>
      <c r="BI643" s="99"/>
      <c r="BJ643" s="99"/>
      <c r="BK643" s="99"/>
      <c r="BL643" s="99"/>
      <c r="BM643" s="99"/>
      <c r="BN643" s="99"/>
      <c r="BO643" s="99"/>
      <c r="BP643" s="99"/>
      <c r="BQ643" s="99"/>
      <c r="BR643" s="99"/>
      <c r="BS643" s="99"/>
      <c r="BT643" s="99"/>
      <c r="BU643" s="99"/>
      <c r="BV643" s="99"/>
      <c r="BW643" s="99"/>
      <c r="BX643" s="99"/>
      <c r="BY643" s="99"/>
      <c r="BZ643" s="99"/>
      <c r="CA643" s="99"/>
      <c r="CB643" s="99"/>
      <c r="CC643" s="99"/>
      <c r="CD643" s="99"/>
      <c r="CE643" s="99"/>
      <c r="CF643" s="99"/>
      <c r="CG643" s="99"/>
      <c r="CH643" s="99"/>
      <c r="CI643" s="99"/>
      <c r="CJ643" s="99"/>
      <c r="CK643" s="99"/>
      <c r="CL643" s="99"/>
      <c r="CM643" s="99"/>
      <c r="CN643" s="99"/>
      <c r="CO643" s="99"/>
      <c r="CP643" s="99"/>
      <c r="CQ643" s="99"/>
      <c r="CR643" s="99"/>
      <c r="CS643" s="99"/>
      <c r="CT643" s="99"/>
      <c r="CU643" s="99"/>
      <c r="CV643" s="99"/>
      <c r="CW643" s="99"/>
      <c r="CX643" s="99"/>
      <c r="CY643" s="99"/>
      <c r="CZ643" s="99"/>
      <c r="DA643" s="99"/>
      <c r="DB643" s="99"/>
      <c r="DC643" s="99"/>
      <c r="DD643" s="99"/>
      <c r="DE643" s="99"/>
      <c r="DF643" s="99"/>
      <c r="DG643" s="99"/>
      <c r="DH643" s="99"/>
      <c r="DI643" s="99"/>
      <c r="DJ643" s="99"/>
      <c r="DK643" s="99"/>
      <c r="DL643" s="99"/>
      <c r="DM643" s="99"/>
      <c r="DN643" s="99"/>
      <c r="DO643" s="99"/>
      <c r="DP643" s="99"/>
      <c r="DQ643" s="99"/>
      <c r="DR643" s="99"/>
      <c r="DS643" s="99"/>
      <c r="DT643" s="99"/>
      <c r="DU643" s="99"/>
      <c r="DV643" s="99"/>
      <c r="DW643" s="99"/>
      <c r="DX643" s="99"/>
      <c r="DY643" s="99"/>
      <c r="DZ643" s="99"/>
      <c r="EA643" s="99"/>
      <c r="EB643" s="99"/>
      <c r="EC643" s="99"/>
      <c r="ED643" s="99"/>
      <c r="EE643" s="99"/>
      <c r="EF643" s="99"/>
      <c r="EG643" s="99"/>
      <c r="EH643" s="99"/>
      <c r="EI643" s="99"/>
      <c r="EJ643" s="99"/>
      <c r="EK643" s="99"/>
      <c r="EL643" s="99"/>
      <c r="EM643" s="99"/>
      <c r="EN643" s="99"/>
      <c r="EO643" s="99"/>
      <c r="EP643" s="99"/>
      <c r="EQ643" s="99"/>
      <c r="ER643" s="99"/>
      <c r="ES643" s="99"/>
      <c r="ET643" s="99"/>
      <c r="EU643" s="99"/>
      <c r="EV643" s="99"/>
      <c r="EW643" s="99"/>
      <c r="EX643" s="99"/>
      <c r="EY643" s="99"/>
      <c r="EZ643" s="99"/>
      <c r="FA643" s="99"/>
      <c r="FB643" s="99"/>
      <c r="FC643" s="99"/>
      <c r="FD643" s="99"/>
      <c r="FE643" s="99"/>
      <c r="FF643" s="99"/>
      <c r="FG643" s="99"/>
      <c r="FH643" s="99"/>
      <c r="FI643" s="99"/>
      <c r="FJ643" s="99"/>
      <c r="FK643" s="99"/>
      <c r="FL643" s="99"/>
      <c r="FM643" s="99"/>
      <c r="FN643" s="99"/>
      <c r="FO643" s="99"/>
      <c r="FP643" s="99"/>
      <c r="FQ643" s="99"/>
      <c r="FR643" s="99"/>
      <c r="FS643" s="99"/>
      <c r="FT643" s="99"/>
      <c r="FU643" s="99"/>
      <c r="FV643" s="99"/>
      <c r="FW643" s="99"/>
      <c r="FX643" s="99"/>
      <c r="FY643" s="99"/>
      <c r="FZ643" s="99"/>
      <c r="GA643" s="99"/>
      <c r="GB643" s="99"/>
      <c r="GC643" s="99"/>
      <c r="GD643" s="99"/>
      <c r="GE643" s="99"/>
      <c r="GF643" s="99"/>
      <c r="GG643" s="99"/>
      <c r="GH643" s="99"/>
      <c r="GI643" s="99"/>
      <c r="GJ643" s="99"/>
      <c r="GK643" s="99"/>
      <c r="GL643" s="99"/>
      <c r="GM643" s="99"/>
      <c r="GN643" s="99"/>
      <c r="GO643" s="99"/>
      <c r="GP643" s="99"/>
      <c r="GQ643" s="99"/>
      <c r="GR643" s="99"/>
      <c r="GS643" s="99"/>
      <c r="GT643" s="99"/>
      <c r="GU643" s="99"/>
      <c r="GV643" s="99"/>
      <c r="GW643" s="99"/>
      <c r="GX643" s="99"/>
      <c r="GY643" s="99"/>
      <c r="GZ643" s="99"/>
      <c r="HA643" s="99"/>
      <c r="HB643" s="99"/>
      <c r="HC643" s="99"/>
      <c r="HD643" s="99"/>
      <c r="HE643" s="99"/>
      <c r="HF643" s="99"/>
      <c r="HG643" s="99"/>
      <c r="HH643" s="99"/>
      <c r="HI643" s="99"/>
      <c r="HJ643" s="99"/>
      <c r="HK643" s="99"/>
      <c r="HL643" s="99"/>
      <c r="HM643" s="99"/>
      <c r="HN643" s="99"/>
      <c r="HO643" s="99"/>
      <c r="HP643" s="99"/>
      <c r="HQ643" s="99"/>
      <c r="HR643" s="99"/>
      <c r="HS643" s="99"/>
      <c r="HT643" s="99"/>
      <c r="HU643" s="99"/>
      <c r="HV643" s="99"/>
      <c r="HW643" s="99"/>
      <c r="HX643" s="99"/>
      <c r="HY643" s="99"/>
      <c r="HZ643" s="99"/>
      <c r="IA643" s="99"/>
      <c r="IB643" s="99"/>
      <c r="IC643" s="99"/>
      <c r="ID643" s="99"/>
      <c r="IE643" s="99"/>
      <c r="IF643" s="99"/>
      <c r="IG643" s="99"/>
      <c r="IH643" s="99"/>
      <c r="II643" s="99"/>
      <c r="IJ643" s="99"/>
      <c r="IK643" s="99"/>
      <c r="IL643" s="99"/>
      <c r="IM643" s="99"/>
      <c r="IN643" s="99"/>
      <c r="IO643" s="99"/>
      <c r="IP643" s="99"/>
      <c r="IQ643" s="99"/>
      <c r="IR643" s="99"/>
      <c r="IS643" s="99"/>
      <c r="IT643" s="99"/>
      <c r="IU643" s="99"/>
      <c r="IV643" s="99"/>
      <c r="IW643" s="99"/>
      <c r="IX643" s="99"/>
      <c r="IY643" s="99"/>
      <c r="IZ643" s="99"/>
      <c r="JA643" s="99"/>
      <c r="JB643" s="99"/>
      <c r="JC643" s="99"/>
      <c r="JD643" s="99"/>
      <c r="JE643" s="99"/>
    </row>
    <row r="644" spans="1:265" s="108" customFormat="1" ht="15" customHeight="1" x14ac:dyDescent="0.25">
      <c r="A644" s="2228" t="s">
        <v>453</v>
      </c>
      <c r="B644" s="294"/>
      <c r="C644" s="53">
        <v>3143</v>
      </c>
      <c r="D644" s="2814">
        <f>ROUND(C644/10*3,0)</f>
        <v>943</v>
      </c>
      <c r="E644" s="418">
        <v>516</v>
      </c>
      <c r="F644" s="53">
        <f>E644/D644*100</f>
        <v>54.718981972428416</v>
      </c>
      <c r="G644" s="56"/>
      <c r="H644" s="56"/>
      <c r="I644" s="55"/>
      <c r="J644" s="55"/>
      <c r="K644" s="545"/>
      <c r="L644" s="55"/>
      <c r="M644" s="55"/>
      <c r="N644" s="55"/>
      <c r="O644" s="314"/>
      <c r="P644" s="314"/>
      <c r="Q644" s="314"/>
      <c r="R644" s="314"/>
      <c r="S644" s="314"/>
      <c r="T644" s="702"/>
      <c r="U644" s="314"/>
      <c r="V644" s="314"/>
      <c r="W644" s="314"/>
      <c r="X644" s="314"/>
      <c r="Y644" s="311"/>
      <c r="Z644" s="2256"/>
    </row>
    <row r="645" spans="1:265" s="31" customFormat="1" ht="17.25" customHeight="1" x14ac:dyDescent="0.2">
      <c r="A645" s="13" t="s">
        <v>178</v>
      </c>
      <c r="B645" s="301"/>
      <c r="C645" s="57">
        <f>C628+C642</f>
        <v>101109</v>
      </c>
      <c r="D645" s="57">
        <f>D628+D642</f>
        <v>42130</v>
      </c>
      <c r="E645" s="57">
        <f>E628+E642</f>
        <v>41428</v>
      </c>
      <c r="F645" s="57">
        <f>E645/D645*100</f>
        <v>98.333728934251127</v>
      </c>
      <c r="G645" s="56"/>
      <c r="H645" s="56"/>
      <c r="I645" s="55"/>
      <c r="J645" s="55"/>
      <c r="K645" s="545"/>
      <c r="L645" s="55"/>
      <c r="M645" s="55"/>
      <c r="N645" s="55"/>
      <c r="O645" s="274"/>
      <c r="P645" s="274"/>
      <c r="Q645" s="274"/>
      <c r="R645" s="274"/>
      <c r="S645" s="274"/>
      <c r="T645" s="703"/>
      <c r="U645" s="274"/>
      <c r="V645" s="274"/>
      <c r="W645" s="274"/>
      <c r="X645" s="274"/>
      <c r="Y645" s="519"/>
      <c r="Z645" s="2256"/>
    </row>
    <row r="646" spans="1:265" s="108" customFormat="1" ht="15" customHeight="1" x14ac:dyDescent="0.25">
      <c r="A646" s="303" t="s">
        <v>399</v>
      </c>
      <c r="B646" s="303"/>
      <c r="C646" s="128">
        <f>SUM(C645,C626)</f>
        <v>451525</v>
      </c>
      <c r="D646" s="128">
        <f>SUM(D645,D626)</f>
        <v>188138.4</v>
      </c>
      <c r="E646" s="128">
        <f>SUM(E645,E626)</f>
        <v>169902.82500000001</v>
      </c>
      <c r="F646" s="1441">
        <f>E646/D646*100</f>
        <v>90.307361495579869</v>
      </c>
      <c r="G646" s="101"/>
      <c r="H646" s="101"/>
      <c r="I646" s="128"/>
      <c r="J646" s="128"/>
      <c r="K646" s="657"/>
      <c r="L646" s="128"/>
      <c r="M646" s="128"/>
      <c r="N646" s="128"/>
      <c r="O646" s="120">
        <v>241179.43202222223</v>
      </c>
      <c r="P646" s="120">
        <v>254251.68405389751</v>
      </c>
      <c r="Q646" s="120">
        <v>254251.68405389751</v>
      </c>
      <c r="R646" s="120">
        <v>254251.68405389751</v>
      </c>
      <c r="S646" s="120">
        <v>254251.68405389751</v>
      </c>
      <c r="T646" s="705">
        <f>O646/12*$A$3+(P646-O646)/11*4+(Q646-P646)/10*3+(R646-Q646)/9*2+(S646-R646)/8*1</f>
        <v>105244.97620259573</v>
      </c>
      <c r="U646" s="120">
        <f>X646-W646</f>
        <v>97783.573700000008</v>
      </c>
      <c r="V646" s="120">
        <f>U646-T646</f>
        <v>-7461.4025025957235</v>
      </c>
      <c r="W646" s="120">
        <v>-908.86478999999997</v>
      </c>
      <c r="X646" s="120">
        <v>96874.708910000001</v>
      </c>
      <c r="Y646" s="311"/>
      <c r="Z646" s="2256"/>
    </row>
    <row r="647" spans="1:265" s="108" customFormat="1" ht="15" customHeight="1" x14ac:dyDescent="0.25">
      <c r="A647" s="497" t="s">
        <v>172</v>
      </c>
      <c r="B647" s="303"/>
      <c r="C647" s="128"/>
      <c r="D647" s="128"/>
      <c r="E647" s="657"/>
      <c r="F647" s="128"/>
      <c r="G647" s="101"/>
      <c r="H647" s="101"/>
      <c r="I647" s="128"/>
      <c r="J647" s="128"/>
      <c r="K647" s="657"/>
      <c r="L647" s="128"/>
      <c r="M647" s="128"/>
      <c r="N647" s="128"/>
      <c r="O647" s="120"/>
      <c r="P647" s="120"/>
      <c r="Q647" s="120"/>
      <c r="R647" s="120"/>
      <c r="S647" s="120"/>
      <c r="T647" s="747"/>
      <c r="U647" s="120"/>
      <c r="V647" s="120"/>
      <c r="W647" s="120"/>
      <c r="X647" s="120"/>
      <c r="Y647" s="311"/>
      <c r="Z647" s="2256"/>
    </row>
    <row r="648" spans="1:265" s="108" customFormat="1" ht="20.25" customHeight="1" x14ac:dyDescent="0.25">
      <c r="A648" s="610" t="s">
        <v>81</v>
      </c>
      <c r="B648" s="303"/>
      <c r="C648" s="640">
        <v>1500</v>
      </c>
      <c r="D648" s="144">
        <f>ROUND(C648/12*$A$3,0)</f>
        <v>625</v>
      </c>
      <c r="E648" s="727">
        <v>110</v>
      </c>
      <c r="F648" s="640">
        <f t="shared" ref="F648" si="314">E648/D648*100</f>
        <v>17.599999999999998</v>
      </c>
      <c r="G648" s="101"/>
      <c r="H648" s="101"/>
      <c r="I648" s="128"/>
      <c r="J648" s="128"/>
      <c r="K648" s="657"/>
      <c r="L648" s="128"/>
      <c r="M648" s="128"/>
      <c r="N648" s="128"/>
      <c r="O648" s="120"/>
      <c r="P648" s="120"/>
      <c r="Q648" s="120"/>
      <c r="R648" s="120"/>
      <c r="S648" s="120"/>
      <c r="T648" s="717"/>
      <c r="U648" s="120"/>
      <c r="V648" s="120"/>
      <c r="W648" s="120"/>
      <c r="X648" s="120"/>
      <c r="Y648" s="311"/>
      <c r="Z648" s="2256"/>
    </row>
    <row r="649" spans="1:265" s="108" customFormat="1" ht="35.25" customHeight="1" x14ac:dyDescent="0.25">
      <c r="A649" s="610" t="s">
        <v>152</v>
      </c>
      <c r="B649" s="303"/>
      <c r="C649" s="640">
        <v>160</v>
      </c>
      <c r="D649" s="144">
        <f>ROUND(C649/12*$A$3,0)</f>
        <v>67</v>
      </c>
      <c r="E649" s="727">
        <v>0</v>
      </c>
      <c r="F649" s="128"/>
      <c r="G649" s="101"/>
      <c r="H649" s="101"/>
      <c r="I649" s="128"/>
      <c r="J649" s="128"/>
      <c r="K649" s="657"/>
      <c r="L649" s="128"/>
      <c r="M649" s="128"/>
      <c r="N649" s="128"/>
      <c r="O649" s="120"/>
      <c r="P649" s="120"/>
      <c r="Q649" s="120"/>
      <c r="R649" s="120"/>
      <c r="S649" s="120"/>
      <c r="T649" s="717"/>
      <c r="U649" s="120"/>
      <c r="V649" s="120"/>
      <c r="W649" s="120"/>
      <c r="X649" s="120"/>
      <c r="Y649" s="311"/>
      <c r="Z649" s="2256"/>
    </row>
    <row r="650" spans="1:265" s="108" customFormat="1" ht="15" customHeight="1" x14ac:dyDescent="0.25">
      <c r="A650" s="201" t="s">
        <v>33</v>
      </c>
      <c r="B650" s="201"/>
      <c r="C650" s="127"/>
      <c r="D650" s="127"/>
      <c r="E650" s="658"/>
      <c r="F650" s="127"/>
      <c r="G650" s="101"/>
      <c r="H650" s="101"/>
      <c r="I650" s="128"/>
      <c r="J650" s="128"/>
      <c r="K650" s="657"/>
      <c r="L650" s="128"/>
      <c r="M650" s="128"/>
      <c r="N650" s="128"/>
      <c r="O650" s="37"/>
      <c r="P650" s="37"/>
      <c r="Q650" s="37"/>
      <c r="R650" s="37"/>
      <c r="S650" s="37"/>
      <c r="T650" s="708"/>
      <c r="U650" s="37"/>
      <c r="V650" s="37"/>
      <c r="W650" s="37"/>
      <c r="X650" s="37"/>
      <c r="Y650" s="311"/>
      <c r="Z650" s="2256"/>
    </row>
    <row r="651" spans="1:265" s="108" customFormat="1" ht="15" customHeight="1" x14ac:dyDescent="0.25">
      <c r="A651" s="251" t="s">
        <v>10</v>
      </c>
      <c r="B651" s="609">
        <v>300</v>
      </c>
      <c r="C651" s="104">
        <v>180</v>
      </c>
      <c r="D651" s="144">
        <f t="shared" ref="D651:D658" si="315">ROUND(C651/12*$A$3,0)</f>
        <v>75</v>
      </c>
      <c r="E651" s="418">
        <v>73</v>
      </c>
      <c r="F651" s="144">
        <f t="shared" ref="F651:F658" si="316">E651/D651*100</f>
        <v>97.333333333333343</v>
      </c>
      <c r="G651" s="50">
        <v>10</v>
      </c>
      <c r="H651" s="157">
        <f t="shared" ref="H651:H658" si="317">K651/E651</f>
        <v>10.301369863013699</v>
      </c>
      <c r="I651" s="166">
        <f t="shared" ref="I651:I658" si="318">ROUND(C651*G651,0)</f>
        <v>1800</v>
      </c>
      <c r="J651" s="166">
        <f t="shared" ref="J651:J658" si="319">ROUND(D651*G651,0)</f>
        <v>750</v>
      </c>
      <c r="K651" s="420">
        <v>752</v>
      </c>
      <c r="L651" s="166">
        <f t="shared" ref="L651:L659" si="320">K651/J651*100</f>
        <v>100.26666666666667</v>
      </c>
      <c r="M651" s="166">
        <f t="shared" ref="M651:M658" si="321">I651/B651</f>
        <v>6</v>
      </c>
      <c r="N651" s="166">
        <f t="shared" ref="N651:N659" si="322">K651/$A$3*12/M651</f>
        <v>300.8</v>
      </c>
      <c r="O651" s="314"/>
      <c r="P651" s="314"/>
      <c r="Q651" s="314"/>
      <c r="R651" s="314"/>
      <c r="S651" s="314"/>
      <c r="T651" s="702"/>
      <c r="U651" s="314"/>
      <c r="V651" s="314"/>
      <c r="W651" s="314"/>
      <c r="X651" s="314"/>
      <c r="Y651" s="311"/>
      <c r="Z651" s="2256"/>
    </row>
    <row r="652" spans="1:265" s="108" customFormat="1" ht="15" customHeight="1" x14ac:dyDescent="0.25">
      <c r="A652" s="251" t="s">
        <v>8</v>
      </c>
      <c r="B652" s="609">
        <v>300</v>
      </c>
      <c r="C652" s="104">
        <v>60</v>
      </c>
      <c r="D652" s="144">
        <f t="shared" si="315"/>
        <v>25</v>
      </c>
      <c r="E652" s="418">
        <v>23</v>
      </c>
      <c r="F652" s="144">
        <f t="shared" si="316"/>
        <v>92</v>
      </c>
      <c r="G652" s="50">
        <v>10</v>
      </c>
      <c r="H652" s="157">
        <f t="shared" si="317"/>
        <v>10.391304347826088</v>
      </c>
      <c r="I652" s="166">
        <f t="shared" si="318"/>
        <v>600</v>
      </c>
      <c r="J652" s="166">
        <f t="shared" si="319"/>
        <v>250</v>
      </c>
      <c r="K652" s="420">
        <v>239</v>
      </c>
      <c r="L652" s="166">
        <f t="shared" si="320"/>
        <v>95.6</v>
      </c>
      <c r="M652" s="166">
        <f t="shared" si="321"/>
        <v>2</v>
      </c>
      <c r="N652" s="166">
        <f t="shared" si="322"/>
        <v>286.79999999999995</v>
      </c>
      <c r="O652" s="314"/>
      <c r="P652" s="314"/>
      <c r="Q652" s="314"/>
      <c r="R652" s="314"/>
      <c r="S652" s="314"/>
      <c r="T652" s="702"/>
      <c r="U652" s="314"/>
      <c r="V652" s="314"/>
      <c r="W652" s="314"/>
      <c r="X652" s="314"/>
      <c r="Y652" s="311"/>
      <c r="Z652" s="2256"/>
    </row>
    <row r="653" spans="1:265" s="108" customFormat="1" ht="15" customHeight="1" x14ac:dyDescent="0.25">
      <c r="A653" s="251" t="s">
        <v>9</v>
      </c>
      <c r="B653" s="609">
        <v>300</v>
      </c>
      <c r="C653" s="104">
        <v>30</v>
      </c>
      <c r="D653" s="144">
        <f t="shared" si="315"/>
        <v>13</v>
      </c>
      <c r="E653" s="418">
        <v>16</v>
      </c>
      <c r="F653" s="144">
        <f t="shared" si="316"/>
        <v>123.07692307692308</v>
      </c>
      <c r="G653" s="50">
        <v>10</v>
      </c>
      <c r="H653" s="157">
        <f t="shared" si="317"/>
        <v>11.75</v>
      </c>
      <c r="I653" s="166">
        <f t="shared" si="318"/>
        <v>300</v>
      </c>
      <c r="J653" s="166">
        <f t="shared" si="319"/>
        <v>130</v>
      </c>
      <c r="K653" s="420">
        <v>188</v>
      </c>
      <c r="L653" s="166">
        <f t="shared" si="320"/>
        <v>144.61538461538461</v>
      </c>
      <c r="M653" s="166">
        <f t="shared" si="321"/>
        <v>1</v>
      </c>
      <c r="N653" s="166">
        <f t="shared" si="322"/>
        <v>451.20000000000005</v>
      </c>
      <c r="O653" s="314"/>
      <c r="P653" s="314"/>
      <c r="Q653" s="314"/>
      <c r="R653" s="314"/>
      <c r="S653" s="314"/>
      <c r="T653" s="702"/>
      <c r="U653" s="314"/>
      <c r="V653" s="314"/>
      <c r="W653" s="314"/>
      <c r="X653" s="314"/>
      <c r="Y653" s="311"/>
      <c r="Z653" s="2256"/>
    </row>
    <row r="654" spans="1:265" s="108" customFormat="1" ht="15" customHeight="1" x14ac:dyDescent="0.25">
      <c r="A654" s="251" t="s">
        <v>79</v>
      </c>
      <c r="B654" s="609">
        <v>300</v>
      </c>
      <c r="C654" s="104">
        <v>212</v>
      </c>
      <c r="D654" s="144">
        <f t="shared" si="315"/>
        <v>88</v>
      </c>
      <c r="E654" s="418">
        <v>52</v>
      </c>
      <c r="F654" s="144">
        <f t="shared" si="316"/>
        <v>59.090909090909093</v>
      </c>
      <c r="G654" s="50">
        <v>8.5</v>
      </c>
      <c r="H654" s="157">
        <f t="shared" si="317"/>
        <v>11.807692307692308</v>
      </c>
      <c r="I654" s="166">
        <f t="shared" si="318"/>
        <v>1802</v>
      </c>
      <c r="J654" s="166">
        <f t="shared" si="319"/>
        <v>748</v>
      </c>
      <c r="K654" s="420">
        <v>614</v>
      </c>
      <c r="L654" s="166">
        <f t="shared" si="320"/>
        <v>82.085561497326196</v>
      </c>
      <c r="M654" s="166">
        <f t="shared" si="321"/>
        <v>6.0066666666666668</v>
      </c>
      <c r="N654" s="166">
        <f t="shared" si="322"/>
        <v>245.32741398446169</v>
      </c>
      <c r="O654" s="314"/>
      <c r="P654" s="314"/>
      <c r="Q654" s="314"/>
      <c r="R654" s="314"/>
      <c r="S654" s="314"/>
      <c r="T654" s="702"/>
      <c r="U654" s="314"/>
      <c r="V654" s="314"/>
      <c r="W654" s="314"/>
      <c r="X654" s="314"/>
      <c r="Y654" s="311"/>
      <c r="Z654" s="2256"/>
    </row>
    <row r="655" spans="1:265" s="108" customFormat="1" ht="15" customHeight="1" x14ac:dyDescent="0.25">
      <c r="A655" s="251" t="s">
        <v>6</v>
      </c>
      <c r="B655" s="609">
        <v>300</v>
      </c>
      <c r="C655" s="104">
        <v>400</v>
      </c>
      <c r="D655" s="144">
        <f t="shared" si="315"/>
        <v>167</v>
      </c>
      <c r="E655" s="418">
        <v>119</v>
      </c>
      <c r="F655" s="144">
        <f t="shared" si="316"/>
        <v>71.257485029940113</v>
      </c>
      <c r="G655" s="50">
        <v>6</v>
      </c>
      <c r="H655" s="157">
        <f t="shared" si="317"/>
        <v>8.2941176470588243</v>
      </c>
      <c r="I655" s="166">
        <f t="shared" si="318"/>
        <v>2400</v>
      </c>
      <c r="J655" s="166">
        <f t="shared" si="319"/>
        <v>1002</v>
      </c>
      <c r="K655" s="420">
        <v>987</v>
      </c>
      <c r="L655" s="166">
        <f t="shared" si="320"/>
        <v>98.502994011976057</v>
      </c>
      <c r="M655" s="166">
        <f t="shared" si="321"/>
        <v>8</v>
      </c>
      <c r="N655" s="166">
        <f t="shared" si="322"/>
        <v>296.10000000000002</v>
      </c>
      <c r="O655" s="314"/>
      <c r="P655" s="314"/>
      <c r="Q655" s="314"/>
      <c r="R655" s="314"/>
      <c r="S655" s="314"/>
      <c r="T655" s="702"/>
      <c r="U655" s="314"/>
      <c r="V655" s="314"/>
      <c r="W655" s="314"/>
      <c r="X655" s="314"/>
      <c r="Y655" s="311"/>
      <c r="Z655" s="2256"/>
    </row>
    <row r="656" spans="1:265" s="108" customFormat="1" ht="15" customHeight="1" x14ac:dyDescent="0.25">
      <c r="A656" s="251" t="s">
        <v>28</v>
      </c>
      <c r="B656" s="609">
        <v>300</v>
      </c>
      <c r="C656" s="104">
        <v>295</v>
      </c>
      <c r="D656" s="144">
        <f t="shared" si="315"/>
        <v>123</v>
      </c>
      <c r="E656" s="418">
        <v>138</v>
      </c>
      <c r="F656" s="144">
        <f t="shared" si="316"/>
        <v>112.19512195121952</v>
      </c>
      <c r="G656" s="50">
        <v>6.1</v>
      </c>
      <c r="H656" s="157">
        <f t="shared" si="317"/>
        <v>4.0362318840579707</v>
      </c>
      <c r="I656" s="166">
        <f t="shared" si="318"/>
        <v>1800</v>
      </c>
      <c r="J656" s="166">
        <f t="shared" si="319"/>
        <v>750</v>
      </c>
      <c r="K656" s="420">
        <v>557</v>
      </c>
      <c r="L656" s="166">
        <f t="shared" si="320"/>
        <v>74.266666666666666</v>
      </c>
      <c r="M656" s="166">
        <f t="shared" si="321"/>
        <v>6</v>
      </c>
      <c r="N656" s="166">
        <f t="shared" si="322"/>
        <v>222.80000000000004</v>
      </c>
      <c r="O656" s="314"/>
      <c r="P656" s="314"/>
      <c r="Q656" s="314"/>
      <c r="R656" s="314"/>
      <c r="S656" s="314"/>
      <c r="T656" s="702"/>
      <c r="U656" s="314"/>
      <c r="V656" s="314"/>
      <c r="W656" s="314"/>
      <c r="X656" s="314"/>
      <c r="Y656" s="311"/>
      <c r="Z656" s="2256"/>
    </row>
    <row r="657" spans="1:26" s="108" customFormat="1" ht="15" customHeight="1" x14ac:dyDescent="0.25">
      <c r="A657" s="251" t="s">
        <v>30</v>
      </c>
      <c r="B657" s="609">
        <v>300</v>
      </c>
      <c r="C657" s="104">
        <v>188</v>
      </c>
      <c r="D657" s="144">
        <f t="shared" si="315"/>
        <v>78</v>
      </c>
      <c r="E657" s="418">
        <v>52</v>
      </c>
      <c r="F657" s="144">
        <f t="shared" si="316"/>
        <v>66.666666666666657</v>
      </c>
      <c r="G657" s="275">
        <v>8</v>
      </c>
      <c r="H657" s="157">
        <f t="shared" si="317"/>
        <v>7.7307692307692308</v>
      </c>
      <c r="I657" s="166">
        <f t="shared" si="318"/>
        <v>1504</v>
      </c>
      <c r="J657" s="166">
        <f t="shared" si="319"/>
        <v>624</v>
      </c>
      <c r="K657" s="420">
        <v>402</v>
      </c>
      <c r="L657" s="166">
        <f t="shared" si="320"/>
        <v>64.423076923076934</v>
      </c>
      <c r="M657" s="166">
        <f t="shared" si="321"/>
        <v>5.0133333333333336</v>
      </c>
      <c r="N657" s="166">
        <f t="shared" si="322"/>
        <v>192.44680851063831</v>
      </c>
      <c r="O657" s="314"/>
      <c r="P657" s="314"/>
      <c r="Q657" s="314"/>
      <c r="R657" s="314"/>
      <c r="S657" s="314"/>
      <c r="T657" s="702"/>
      <c r="U657" s="314"/>
      <c r="V657" s="314"/>
      <c r="W657" s="314"/>
      <c r="X657" s="314"/>
      <c r="Y657" s="311"/>
      <c r="Z657" s="2256"/>
    </row>
    <row r="658" spans="1:26" s="108" customFormat="1" ht="15" customHeight="1" x14ac:dyDescent="0.25">
      <c r="A658" s="251" t="s">
        <v>80</v>
      </c>
      <c r="B658" s="609">
        <v>300</v>
      </c>
      <c r="C658" s="104">
        <v>180</v>
      </c>
      <c r="D658" s="144">
        <f t="shared" si="315"/>
        <v>75</v>
      </c>
      <c r="E658" s="418">
        <v>51</v>
      </c>
      <c r="F658" s="144">
        <f t="shared" si="316"/>
        <v>68</v>
      </c>
      <c r="G658" s="275">
        <v>10</v>
      </c>
      <c r="H658" s="157">
        <f t="shared" si="317"/>
        <v>9.0980392156862742</v>
      </c>
      <c r="I658" s="166">
        <f t="shared" si="318"/>
        <v>1800</v>
      </c>
      <c r="J658" s="166">
        <f t="shared" si="319"/>
        <v>750</v>
      </c>
      <c r="K658" s="420">
        <v>464</v>
      </c>
      <c r="L658" s="166">
        <f t="shared" si="320"/>
        <v>61.866666666666667</v>
      </c>
      <c r="M658" s="166">
        <f t="shared" si="321"/>
        <v>6</v>
      </c>
      <c r="N658" s="166">
        <f t="shared" si="322"/>
        <v>185.6</v>
      </c>
      <c r="O658" s="314"/>
      <c r="P658" s="314"/>
      <c r="Q658" s="314"/>
      <c r="R658" s="314"/>
      <c r="S658" s="314"/>
      <c r="T658" s="702"/>
      <c r="U658" s="314"/>
      <c r="V658" s="314"/>
      <c r="W658" s="314"/>
      <c r="X658" s="314"/>
      <c r="Y658" s="311"/>
      <c r="Z658" s="2256"/>
    </row>
    <row r="659" spans="1:26" s="108" customFormat="1" ht="15" customHeight="1" x14ac:dyDescent="0.25">
      <c r="A659" s="253" t="s">
        <v>13</v>
      </c>
      <c r="B659" s="253"/>
      <c r="C659" s="186">
        <f>SUM(C651:C658)</f>
        <v>1545</v>
      </c>
      <c r="D659" s="186">
        <f>SUM(D651:D658)</f>
        <v>644</v>
      </c>
      <c r="E659" s="551">
        <f>SUM(E651:E658)</f>
        <v>524</v>
      </c>
      <c r="F659" s="186">
        <f>E659/D659*100</f>
        <v>81.366459627329192</v>
      </c>
      <c r="G659" s="97">
        <f>IF(C659=0,0,I659/C659)</f>
        <v>7.7708737864077673</v>
      </c>
      <c r="H659" s="156">
        <f>K659/E659</f>
        <v>8.020992366412214</v>
      </c>
      <c r="I659" s="186">
        <f>SUM(I651:I658)</f>
        <v>12006</v>
      </c>
      <c r="J659" s="186">
        <f>SUM(J651:J658)</f>
        <v>5004</v>
      </c>
      <c r="K659" s="551">
        <f>SUM(K651:K658)</f>
        <v>4203</v>
      </c>
      <c r="L659" s="166">
        <f t="shared" si="320"/>
        <v>83.992805755395679</v>
      </c>
      <c r="M659" s="185">
        <f>SUM(M651:M658)</f>
        <v>40.020000000000003</v>
      </c>
      <c r="N659" s="166">
        <f t="shared" si="322"/>
        <v>252.05397301349325</v>
      </c>
      <c r="O659" s="186"/>
      <c r="P659" s="186"/>
      <c r="Q659" s="186"/>
      <c r="R659" s="186"/>
      <c r="S659" s="186"/>
      <c r="T659" s="716"/>
      <c r="U659" s="186"/>
      <c r="V659" s="186"/>
      <c r="W659" s="186"/>
      <c r="X659" s="186"/>
      <c r="Y659" s="311"/>
      <c r="Z659" s="2256"/>
    </row>
    <row r="660" spans="1:26" s="108" customFormat="1" ht="15" customHeight="1" x14ac:dyDescent="0.25">
      <c r="A660" s="201" t="s">
        <v>156</v>
      </c>
      <c r="B660" s="253"/>
      <c r="C660" s="186"/>
      <c r="D660" s="186"/>
      <c r="E660" s="551"/>
      <c r="F660" s="186"/>
      <c r="G660" s="97"/>
      <c r="H660" s="156"/>
      <c r="I660" s="186"/>
      <c r="J660" s="186"/>
      <c r="K660" s="551"/>
      <c r="L660" s="166"/>
      <c r="M660" s="166"/>
      <c r="N660" s="166"/>
      <c r="O660" s="186"/>
      <c r="P660" s="186"/>
      <c r="Q660" s="186"/>
      <c r="R660" s="186"/>
      <c r="S660" s="186"/>
      <c r="T660" s="716"/>
      <c r="U660" s="186"/>
      <c r="V660" s="186"/>
      <c r="W660" s="186"/>
      <c r="X660" s="186"/>
      <c r="Y660" s="311"/>
      <c r="Z660" s="2256"/>
    </row>
    <row r="661" spans="1:26" s="108" customFormat="1" ht="15" customHeight="1" x14ac:dyDescent="0.25">
      <c r="A661" s="412" t="s">
        <v>202</v>
      </c>
      <c r="B661" s="103">
        <v>240</v>
      </c>
      <c r="C661" s="104">
        <v>2210</v>
      </c>
      <c r="D661" s="144">
        <f>ROUND(C661/12*$A$3,0)</f>
        <v>921</v>
      </c>
      <c r="E661" s="418">
        <v>901</v>
      </c>
      <c r="F661" s="144">
        <f t="shared" ref="F661:F663" si="323">E661/D661*100</f>
        <v>97.828447339847997</v>
      </c>
      <c r="G661" s="275">
        <v>8</v>
      </c>
      <c r="H661" s="157">
        <f t="shared" ref="H661:H663" si="324">K661/E661</f>
        <v>7.9744728079911207</v>
      </c>
      <c r="I661" s="166">
        <f t="shared" ref="I661:I662" si="325">ROUND(C661*G661,0)</f>
        <v>17680</v>
      </c>
      <c r="J661" s="166">
        <f t="shared" ref="J661:J662" si="326">ROUND(D661*G661,0)</f>
        <v>7368</v>
      </c>
      <c r="K661" s="420">
        <v>7185</v>
      </c>
      <c r="L661" s="166">
        <f>K661/J661*100</f>
        <v>97.516286644951151</v>
      </c>
      <c r="M661" s="166">
        <f>I661/B661</f>
        <v>73.666666666666671</v>
      </c>
      <c r="N661" s="166">
        <f>K661/$A$3*12/M661</f>
        <v>234.08144796380088</v>
      </c>
      <c r="O661" s="314"/>
      <c r="P661" s="314"/>
      <c r="Q661" s="314"/>
      <c r="R661" s="314"/>
      <c r="S661" s="314"/>
      <c r="T661" s="716"/>
      <c r="U661" s="186"/>
      <c r="V661" s="186"/>
      <c r="W661" s="314"/>
      <c r="X661" s="314"/>
      <c r="Y661" s="311"/>
      <c r="Z661" s="2256"/>
    </row>
    <row r="662" spans="1:26" s="108" customFormat="1" ht="15" customHeight="1" x14ac:dyDescent="0.25">
      <c r="A662" s="448" t="s">
        <v>6</v>
      </c>
      <c r="B662" s="618">
        <v>240</v>
      </c>
      <c r="C662" s="104">
        <v>0</v>
      </c>
      <c r="D662" s="144">
        <f>ROUND(C662/12*$A$3,0)</f>
        <v>0</v>
      </c>
      <c r="E662" s="418"/>
      <c r="F662" s="144"/>
      <c r="G662" s="275">
        <v>3</v>
      </c>
      <c r="H662" s="157"/>
      <c r="I662" s="166">
        <f t="shared" si="325"/>
        <v>0</v>
      </c>
      <c r="J662" s="166">
        <f t="shared" si="326"/>
        <v>0</v>
      </c>
      <c r="K662" s="420"/>
      <c r="L662" s="166"/>
      <c r="M662" s="166"/>
      <c r="N662" s="166"/>
      <c r="O662" s="314"/>
      <c r="P662" s="314"/>
      <c r="Q662" s="314"/>
      <c r="R662" s="314"/>
      <c r="S662" s="314"/>
      <c r="T662" s="716"/>
      <c r="U662" s="186"/>
      <c r="V662" s="186"/>
      <c r="W662" s="314"/>
      <c r="X662" s="314"/>
      <c r="Y662" s="311"/>
      <c r="Z662" s="2256"/>
    </row>
    <row r="663" spans="1:26" s="99" customFormat="1" ht="15" customHeight="1" x14ac:dyDescent="0.25">
      <c r="A663" s="180" t="s">
        <v>206</v>
      </c>
      <c r="B663" s="571">
        <f t="shared" ref="B663" si="327">SUM(B661:B662)</f>
        <v>480</v>
      </c>
      <c r="C663" s="186">
        <f>SUM(C661:C662)</f>
        <v>2210</v>
      </c>
      <c r="D663" s="186">
        <f>SUM(D661:D662)</f>
        <v>921</v>
      </c>
      <c r="E663" s="186">
        <f>SUM(E661:E662)</f>
        <v>901</v>
      </c>
      <c r="F663" s="186">
        <f t="shared" si="323"/>
        <v>97.828447339847997</v>
      </c>
      <c r="G663" s="186">
        <f t="shared" ref="G663:K663" si="328">SUM(G661:G662)</f>
        <v>11</v>
      </c>
      <c r="H663" s="186">
        <f t="shared" si="324"/>
        <v>7.9744728079911207</v>
      </c>
      <c r="I663" s="186">
        <f t="shared" si="328"/>
        <v>17680</v>
      </c>
      <c r="J663" s="186">
        <f t="shared" si="328"/>
        <v>7368</v>
      </c>
      <c r="K663" s="186">
        <f t="shared" si="328"/>
        <v>7185</v>
      </c>
      <c r="L663" s="174">
        <f>K663/J663*100</f>
        <v>97.516286644951151</v>
      </c>
      <c r="M663" s="186">
        <f>SUM(M662:M662)</f>
        <v>0</v>
      </c>
      <c r="N663" s="166" t="e">
        <f>K663/$A$3*12/M663</f>
        <v>#DIV/0!</v>
      </c>
      <c r="O663" s="274"/>
      <c r="P663" s="274"/>
      <c r="Q663" s="274"/>
      <c r="R663" s="274"/>
      <c r="S663" s="274"/>
      <c r="T663" s="748"/>
      <c r="U663" s="186"/>
      <c r="V663" s="186"/>
      <c r="W663" s="174"/>
      <c r="X663" s="174"/>
      <c r="Y663" s="311"/>
      <c r="Z663" s="2256"/>
    </row>
    <row r="664" spans="1:26" s="108" customFormat="1" ht="29.25" customHeight="1" x14ac:dyDescent="0.25">
      <c r="A664" s="200" t="s">
        <v>187</v>
      </c>
      <c r="B664" s="200"/>
      <c r="C664" s="120">
        <f>SUM(C663,C659)</f>
        <v>3755</v>
      </c>
      <c r="D664" s="120">
        <f>SUM(D663,D659)</f>
        <v>1565</v>
      </c>
      <c r="E664" s="655">
        <f>SUM(E663,E659)</f>
        <v>1425</v>
      </c>
      <c r="F664" s="120">
        <f t="shared" ref="F664:F669" si="329">E664/D664*100</f>
        <v>91.054313099041522</v>
      </c>
      <c r="G664" s="98">
        <f>I664/C664</f>
        <v>7.9057256990679097</v>
      </c>
      <c r="H664" s="156">
        <f>K664/E664</f>
        <v>7.9915789473684207</v>
      </c>
      <c r="I664" s="120">
        <f>SUM(I663,I659)</f>
        <v>29686</v>
      </c>
      <c r="J664" s="120">
        <f>SUM(J663,J659)</f>
        <v>12372</v>
      </c>
      <c r="K664" s="655">
        <f>SUM(K663,K659)</f>
        <v>11388</v>
      </c>
      <c r="L664" s="174">
        <f>K664/J664*100</f>
        <v>92.046556741028127</v>
      </c>
      <c r="M664" s="120">
        <f>SUM(M663,M659)</f>
        <v>40.020000000000003</v>
      </c>
      <c r="N664" s="174">
        <f>K664/$A$3*12/M664</f>
        <v>682.93853073463254</v>
      </c>
      <c r="O664" s="120">
        <v>63686.961156000005</v>
      </c>
      <c r="P664" s="120">
        <v>63536.095186200007</v>
      </c>
      <c r="Q664" s="120">
        <v>63536.095186200007</v>
      </c>
      <c r="R664" s="120">
        <v>63536.095186200007</v>
      </c>
      <c r="S664" s="120">
        <v>63536.095186200007</v>
      </c>
      <c r="T664" s="705">
        <f>O664/12*$A$3+(P664-O664)/11*4+(Q664-P664)/10*3+(R664-Q664)/9*2+(S664-R664)/8*1</f>
        <v>26481.373462345455</v>
      </c>
      <c r="U664" s="186">
        <f>X664-W664</f>
        <v>23312.111019999997</v>
      </c>
      <c r="V664" s="186">
        <f>U664-T664</f>
        <v>-3169.2624423454581</v>
      </c>
      <c r="W664" s="120">
        <v>-275.69988000000001</v>
      </c>
      <c r="X664" s="120">
        <v>23036.411139999997</v>
      </c>
      <c r="Y664" s="311"/>
      <c r="Z664" s="2256"/>
    </row>
    <row r="665" spans="1:26" s="108" customFormat="1" ht="29.25" customHeight="1" x14ac:dyDescent="0.25">
      <c r="A665" s="956" t="s">
        <v>400</v>
      </c>
      <c r="B665" s="957"/>
      <c r="C665" s="905">
        <f>C666+C668</f>
        <v>13840</v>
      </c>
      <c r="D665" s="120">
        <f>D666+D668</f>
        <v>5766</v>
      </c>
      <c r="E665" s="120">
        <v>7937</v>
      </c>
      <c r="F665" s="120">
        <f t="shared" si="329"/>
        <v>137.65175164758932</v>
      </c>
      <c r="G665" s="859"/>
      <c r="H665" s="749"/>
      <c r="I665" s="202"/>
      <c r="J665" s="202"/>
      <c r="K665" s="858"/>
      <c r="L665" s="376"/>
      <c r="M665" s="202"/>
      <c r="N665" s="376"/>
      <c r="O665" s="202">
        <v>35421.96702312</v>
      </c>
      <c r="P665" s="202">
        <v>35421.96702312</v>
      </c>
      <c r="Q665" s="202">
        <v>35421.96702312</v>
      </c>
      <c r="R665" s="202">
        <v>35421.96702312</v>
      </c>
      <c r="S665" s="202">
        <v>35421.96702312</v>
      </c>
      <c r="T665" s="705">
        <f>O665/12*$A$3+(P665-O665)/11*4+(Q665-P665)/10*3+(R665-Q665)/9*2+(S665-R665)/8*1</f>
        <v>14759.152926300001</v>
      </c>
      <c r="U665" s="186">
        <f>X665-W665</f>
        <v>14458.784850000002</v>
      </c>
      <c r="V665" s="186">
        <f>U665-T665</f>
        <v>-300.3680762999993</v>
      </c>
      <c r="W665" s="120">
        <v>-8.0138700000000007</v>
      </c>
      <c r="X665" s="120">
        <v>14450.770980000001</v>
      </c>
      <c r="Y665" s="311"/>
      <c r="Z665" s="2256"/>
    </row>
    <row r="666" spans="1:26" s="108" customFormat="1" ht="29.25" customHeight="1" x14ac:dyDescent="0.25">
      <c r="A666" s="953" t="s">
        <v>371</v>
      </c>
      <c r="B666" s="200"/>
      <c r="C666" s="74">
        <f>C667</f>
        <v>13820</v>
      </c>
      <c r="D666" s="114">
        <f>D667</f>
        <v>5758</v>
      </c>
      <c r="E666" s="114">
        <f>E667</f>
        <v>7907</v>
      </c>
      <c r="F666" s="114">
        <f t="shared" si="329"/>
        <v>137.32198680097255</v>
      </c>
      <c r="G666" s="859"/>
      <c r="H666" s="749"/>
      <c r="I666" s="202"/>
      <c r="J666" s="202"/>
      <c r="K666" s="858"/>
      <c r="L666" s="376"/>
      <c r="M666" s="202"/>
      <c r="N666" s="376"/>
      <c r="O666" s="202"/>
      <c r="P666" s="202"/>
      <c r="Q666" s="202"/>
      <c r="R666" s="202"/>
      <c r="S666" s="202"/>
      <c r="T666" s="705"/>
      <c r="U666" s="860"/>
      <c r="V666" s="860"/>
      <c r="W666" s="202"/>
      <c r="X666" s="202"/>
      <c r="Y666" s="311"/>
      <c r="Z666" s="2256"/>
    </row>
    <row r="667" spans="1:26" s="108" customFormat="1" ht="29.25" customHeight="1" x14ac:dyDescent="0.25">
      <c r="A667" s="954" t="s">
        <v>372</v>
      </c>
      <c r="B667" s="200"/>
      <c r="C667" s="74">
        <v>13820</v>
      </c>
      <c r="D667" s="144">
        <f>ROUND(C667/12*$A$3,0)</f>
        <v>5758</v>
      </c>
      <c r="E667" s="114">
        <f>E665-E668</f>
        <v>7907</v>
      </c>
      <c r="F667" s="114">
        <f t="shared" si="329"/>
        <v>137.32198680097255</v>
      </c>
      <c r="G667" s="859"/>
      <c r="H667" s="749"/>
      <c r="I667" s="202"/>
      <c r="J667" s="202"/>
      <c r="K667" s="858"/>
      <c r="L667" s="376"/>
      <c r="M667" s="202"/>
      <c r="N667" s="376"/>
      <c r="O667" s="202"/>
      <c r="P667" s="202"/>
      <c r="Q667" s="202"/>
      <c r="R667" s="202"/>
      <c r="S667" s="202"/>
      <c r="T667" s="705"/>
      <c r="U667" s="860"/>
      <c r="V667" s="860"/>
      <c r="W667" s="202"/>
      <c r="X667" s="202"/>
      <c r="Y667" s="311"/>
      <c r="Z667" s="2256"/>
    </row>
    <row r="668" spans="1:26" s="108" customFormat="1" ht="29.25" customHeight="1" x14ac:dyDescent="0.25">
      <c r="A668" s="953" t="s">
        <v>373</v>
      </c>
      <c r="B668" s="200"/>
      <c r="C668" s="74">
        <f>C669+C670</f>
        <v>20</v>
      </c>
      <c r="D668" s="114">
        <f>D669+D670</f>
        <v>8</v>
      </c>
      <c r="E668" s="114">
        <f>E669+E670</f>
        <v>30</v>
      </c>
      <c r="F668" s="114">
        <f t="shared" si="329"/>
        <v>375</v>
      </c>
      <c r="G668" s="859"/>
      <c r="H668" s="749"/>
      <c r="I668" s="202"/>
      <c r="J668" s="202"/>
      <c r="K668" s="858"/>
      <c r="L668" s="376"/>
      <c r="M668" s="202"/>
      <c r="N668" s="376"/>
      <c r="O668" s="202"/>
      <c r="P668" s="202"/>
      <c r="Q668" s="202"/>
      <c r="R668" s="202"/>
      <c r="S668" s="202"/>
      <c r="T668" s="705"/>
      <c r="U668" s="860"/>
      <c r="V668" s="860"/>
      <c r="W668" s="202"/>
      <c r="X668" s="202"/>
      <c r="Y668" s="311"/>
      <c r="Z668" s="2256"/>
    </row>
    <row r="669" spans="1:26" s="108" customFormat="1" ht="29.25" customHeight="1" x14ac:dyDescent="0.25">
      <c r="A669" s="2481" t="s">
        <v>374</v>
      </c>
      <c r="B669" s="2457"/>
      <c r="C669" s="2076">
        <v>20</v>
      </c>
      <c r="D669" s="418">
        <f>ROUND(C669/12*$A$3,0)</f>
        <v>8</v>
      </c>
      <c r="E669" s="691">
        <v>2</v>
      </c>
      <c r="F669" s="114">
        <f t="shared" si="329"/>
        <v>25</v>
      </c>
      <c r="G669" s="859"/>
      <c r="H669" s="749"/>
      <c r="I669" s="202"/>
      <c r="J669" s="202"/>
      <c r="K669" s="858"/>
      <c r="L669" s="376"/>
      <c r="M669" s="202"/>
      <c r="N669" s="376"/>
      <c r="O669" s="202"/>
      <c r="P669" s="202"/>
      <c r="Q669" s="202"/>
      <c r="R669" s="202"/>
      <c r="S669" s="202"/>
      <c r="T669" s="705"/>
      <c r="U669" s="860"/>
      <c r="V669" s="860"/>
      <c r="W669" s="202"/>
      <c r="X669" s="202"/>
      <c r="Y669" s="311"/>
      <c r="Z669" s="2256"/>
    </row>
    <row r="670" spans="1:26" s="108" customFormat="1" ht="17.25" customHeight="1" x14ac:dyDescent="0.25">
      <c r="A670" s="955" t="s">
        <v>375</v>
      </c>
      <c r="B670" s="200"/>
      <c r="C670" s="1009"/>
      <c r="D670" s="114"/>
      <c r="E670" s="691">
        <v>28</v>
      </c>
      <c r="F670" s="114"/>
      <c r="G670" s="859"/>
      <c r="H670" s="749"/>
      <c r="I670" s="202"/>
      <c r="J670" s="202"/>
      <c r="K670" s="858"/>
      <c r="L670" s="376"/>
      <c r="M670" s="202"/>
      <c r="N670" s="376"/>
      <c r="O670" s="202"/>
      <c r="P670" s="202"/>
      <c r="Q670" s="202"/>
      <c r="R670" s="202"/>
      <c r="S670" s="202"/>
      <c r="T670" s="705"/>
      <c r="U670" s="860"/>
      <c r="V670" s="860"/>
      <c r="W670" s="202"/>
      <c r="X670" s="202"/>
      <c r="Y670" s="311"/>
      <c r="Z670" s="2256"/>
    </row>
    <row r="671" spans="1:26" s="108" customFormat="1" ht="15" customHeight="1" thickBot="1" x14ac:dyDescent="0.3">
      <c r="A671" s="958" t="s">
        <v>18</v>
      </c>
      <c r="B671" s="959"/>
      <c r="C671" s="960"/>
      <c r="D671" s="960"/>
      <c r="E671" s="961"/>
      <c r="F671" s="960"/>
      <c r="G671" s="962"/>
      <c r="H671" s="198"/>
      <c r="I671" s="129"/>
      <c r="J671" s="129"/>
      <c r="K671" s="754">
        <f t="shared" ref="K671" si="330">K665+K664+K646+K616</f>
        <v>47741</v>
      </c>
      <c r="L671" s="129"/>
      <c r="M671" s="129"/>
      <c r="N671" s="129"/>
      <c r="O671" s="198">
        <f t="shared" ref="O671:X671" si="331">O665+O664+O646+O616</f>
        <v>604938.79779893579</v>
      </c>
      <c r="P671" s="198">
        <f t="shared" si="331"/>
        <v>613352.17111998796</v>
      </c>
      <c r="Q671" s="198">
        <f t="shared" si="331"/>
        <v>613352.17111998796</v>
      </c>
      <c r="R671" s="198">
        <f t="shared" si="331"/>
        <v>613352.17111998796</v>
      </c>
      <c r="S671" s="198">
        <f t="shared" ref="S671" si="332">S665+S664+S646+S616</f>
        <v>613352.17111998796</v>
      </c>
      <c r="T671" s="129">
        <f t="shared" si="331"/>
        <v>255117.24089660589</v>
      </c>
      <c r="U671" s="129">
        <f t="shared" si="331"/>
        <v>238021.95978999999</v>
      </c>
      <c r="V671" s="129">
        <f t="shared" si="331"/>
        <v>-17095.281106605878</v>
      </c>
      <c r="W671" s="129">
        <f t="shared" si="331"/>
        <v>-3375.2189199999998</v>
      </c>
      <c r="X671" s="754">
        <f t="shared" si="331"/>
        <v>234646.74086999998</v>
      </c>
      <c r="Y671" s="311"/>
      <c r="Z671" s="2256"/>
    </row>
    <row r="672" spans="1:26" ht="32.25" customHeight="1" x14ac:dyDescent="0.25">
      <c r="A672" s="2307" t="s">
        <v>309</v>
      </c>
      <c r="B672" s="304"/>
      <c r="C672" s="36"/>
      <c r="D672" s="36"/>
      <c r="E672" s="572"/>
      <c r="F672" s="36"/>
      <c r="G672" s="73"/>
      <c r="H672" s="73"/>
      <c r="I672" s="62"/>
      <c r="J672" s="62"/>
      <c r="K672" s="690"/>
      <c r="L672" s="62"/>
      <c r="M672" s="62"/>
      <c r="N672" s="62"/>
      <c r="O672" s="37"/>
      <c r="P672" s="37"/>
      <c r="Q672" s="37"/>
      <c r="R672" s="37"/>
      <c r="S672" s="37"/>
      <c r="T672" s="708"/>
      <c r="U672" s="37"/>
      <c r="V672" s="37"/>
      <c r="W672" s="520"/>
      <c r="X672" s="37"/>
      <c r="Y672" s="311"/>
      <c r="Z672" s="2256"/>
    </row>
    <row r="673" spans="1:265" s="108" customFormat="1" ht="15" customHeight="1" x14ac:dyDescent="0.25">
      <c r="A673" s="60" t="s">
        <v>14</v>
      </c>
      <c r="B673" s="60"/>
      <c r="C673" s="36"/>
      <c r="D673" s="36"/>
      <c r="E673" s="572"/>
      <c r="F673" s="36"/>
      <c r="G673" s="56"/>
      <c r="H673" s="56"/>
      <c r="I673" s="39"/>
      <c r="J673" s="39"/>
      <c r="K673" s="576"/>
      <c r="L673" s="39"/>
      <c r="M673" s="39"/>
      <c r="N673" s="39"/>
      <c r="O673" s="314"/>
      <c r="P673" s="314"/>
      <c r="Q673" s="314"/>
      <c r="R673" s="314"/>
      <c r="S673" s="314"/>
      <c r="T673" s="702"/>
      <c r="U673" s="314"/>
      <c r="V673" s="314"/>
      <c r="W673" s="314"/>
      <c r="X673" s="314"/>
      <c r="Y673" s="311"/>
      <c r="Z673" s="2256"/>
    </row>
    <row r="674" spans="1:265" s="108" customFormat="1" ht="15" customHeight="1" x14ac:dyDescent="0.25">
      <c r="A674" s="922" t="s">
        <v>217</v>
      </c>
      <c r="B674" s="922"/>
      <c r="C674" s="36"/>
      <c r="D674" s="36"/>
      <c r="E674" s="572"/>
      <c r="F674" s="36"/>
      <c r="G674" s="56"/>
      <c r="H674" s="56"/>
      <c r="I674" s="39"/>
      <c r="J674" s="39"/>
      <c r="K674" s="576"/>
      <c r="L674" s="39"/>
      <c r="M674" s="39"/>
      <c r="N674" s="39"/>
      <c r="O674" s="314"/>
      <c r="P674" s="314"/>
      <c r="Q674" s="314"/>
      <c r="R674" s="314"/>
      <c r="S674" s="314"/>
      <c r="T674" s="702"/>
      <c r="U674" s="314"/>
      <c r="V674" s="314"/>
      <c r="W674" s="314"/>
      <c r="X674" s="314"/>
      <c r="Y674" s="311"/>
      <c r="Z674" s="2256"/>
    </row>
    <row r="675" spans="1:265" s="108" customFormat="1" ht="15" customHeight="1" x14ac:dyDescent="0.25">
      <c r="A675" s="922" t="s">
        <v>169</v>
      </c>
      <c r="B675" s="922"/>
      <c r="C675" s="36">
        <v>11000</v>
      </c>
      <c r="D675" s="144">
        <f>ROUND(C675/12*$A$3,0)</f>
        <v>4583</v>
      </c>
      <c r="E675" s="572">
        <f>E676/4/3.2</f>
        <v>4583.30078125</v>
      </c>
      <c r="F675" s="36">
        <f>E675/D675*100</f>
        <v>100.00656297730744</v>
      </c>
      <c r="G675" s="56"/>
      <c r="H675" s="56"/>
      <c r="I675" s="39"/>
      <c r="J675" s="39"/>
      <c r="K675" s="576"/>
      <c r="L675" s="39"/>
      <c r="M675" s="39"/>
      <c r="N675" s="39"/>
      <c r="O675" s="314"/>
      <c r="P675" s="314"/>
      <c r="Q675" s="314"/>
      <c r="R675" s="314"/>
      <c r="S675" s="314"/>
      <c r="T675" s="702"/>
      <c r="U675" s="314"/>
      <c r="V675" s="314"/>
      <c r="W675" s="314"/>
      <c r="X675" s="314"/>
      <c r="Y675" s="311"/>
      <c r="Z675" s="2256"/>
    </row>
    <row r="676" spans="1:265" s="108" customFormat="1" ht="26.25" customHeight="1" x14ac:dyDescent="0.25">
      <c r="A676" s="468" t="s">
        <v>339</v>
      </c>
      <c r="B676" s="468"/>
      <c r="C676" s="53">
        <v>140800</v>
      </c>
      <c r="D676" s="144">
        <f>ROUND(C676/12*$A$3,0)</f>
        <v>58667</v>
      </c>
      <c r="E676" s="543">
        <v>58666.25</v>
      </c>
      <c r="F676" s="144">
        <f>E676/D676*100</f>
        <v>99.998721598172736</v>
      </c>
      <c r="G676" s="56"/>
      <c r="H676" s="56"/>
      <c r="I676" s="55"/>
      <c r="J676" s="55"/>
      <c r="K676" s="545"/>
      <c r="L676" s="55"/>
      <c r="M676" s="55"/>
      <c r="N676" s="55"/>
      <c r="O676" s="314"/>
      <c r="P676" s="314"/>
      <c r="Q676" s="314"/>
      <c r="R676" s="314"/>
      <c r="S676" s="314"/>
      <c r="T676" s="702"/>
      <c r="U676" s="314"/>
      <c r="V676" s="314"/>
      <c r="W676" s="314"/>
      <c r="X676" s="314"/>
      <c r="Y676" s="311"/>
      <c r="Z676" s="2256"/>
    </row>
    <row r="677" spans="1:265" s="108" customFormat="1" ht="27" customHeight="1" x14ac:dyDescent="0.25">
      <c r="A677" s="525" t="s">
        <v>170</v>
      </c>
      <c r="B677" s="525"/>
      <c r="C677" s="53"/>
      <c r="D677" s="53"/>
      <c r="E677" s="527"/>
      <c r="F677" s="53"/>
      <c r="G677" s="56"/>
      <c r="H677" s="56"/>
      <c r="I677" s="55"/>
      <c r="J677" s="55"/>
      <c r="K677" s="545"/>
      <c r="L677" s="55"/>
      <c r="M677" s="55"/>
      <c r="N677" s="55"/>
      <c r="O677" s="314"/>
      <c r="P677" s="314"/>
      <c r="Q677" s="314"/>
      <c r="R677" s="314"/>
      <c r="S677" s="314"/>
      <c r="T677" s="702"/>
      <c r="U677" s="314"/>
      <c r="V677" s="314"/>
      <c r="W677" s="314"/>
      <c r="X677" s="314"/>
      <c r="Y677" s="311"/>
      <c r="Z677" s="2256"/>
    </row>
    <row r="678" spans="1:265" s="108" customFormat="1" ht="15" customHeight="1" x14ac:dyDescent="0.25">
      <c r="A678" s="303" t="s">
        <v>399</v>
      </c>
      <c r="B678" s="326"/>
      <c r="C678" s="122">
        <f>C676/4</f>
        <v>35200</v>
      </c>
      <c r="D678" s="122">
        <f>D675*3.2</f>
        <v>14665.6</v>
      </c>
      <c r="E678" s="122">
        <f>E676/4</f>
        <v>14666.5625</v>
      </c>
      <c r="F678" s="122">
        <f>E678/D678*100</f>
        <v>100.00656297730744</v>
      </c>
      <c r="G678" s="64"/>
      <c r="H678" s="64"/>
      <c r="I678" s="91"/>
      <c r="J678" s="91"/>
      <c r="K678" s="648"/>
      <c r="L678" s="91"/>
      <c r="M678" s="91"/>
      <c r="N678" s="91"/>
      <c r="O678" s="66">
        <v>33126.016000000003</v>
      </c>
      <c r="P678" s="66">
        <v>33126.016000000003</v>
      </c>
      <c r="Q678" s="66">
        <v>33126.016000000003</v>
      </c>
      <c r="R678" s="66">
        <v>33126.016000000003</v>
      </c>
      <c r="S678" s="66">
        <v>33126.016000000003</v>
      </c>
      <c r="T678" s="705">
        <f>O678/12*$A$3+(P678-O678)/11*4+(Q678-P678)/10*3+(R678-Q678)/9*2+(S678-R678)/8*1</f>
        <v>13802.506666666668</v>
      </c>
      <c r="U678" s="66">
        <f>X678-W678</f>
        <v>13802.530459999998</v>
      </c>
      <c r="V678" s="66">
        <f>U678-T678</f>
        <v>2.379333333010436E-2</v>
      </c>
      <c r="W678" s="66">
        <v>0</v>
      </c>
      <c r="X678" s="66">
        <v>13802.530459999998</v>
      </c>
      <c r="Y678" s="311"/>
      <c r="Z678" s="2256"/>
    </row>
    <row r="679" spans="1:265" s="108" customFormat="1" ht="15" customHeight="1" x14ac:dyDescent="0.25">
      <c r="A679" s="28" t="s">
        <v>18</v>
      </c>
      <c r="B679" s="28"/>
      <c r="C679" s="16"/>
      <c r="D679" s="16"/>
      <c r="E679" s="653"/>
      <c r="F679" s="16"/>
      <c r="G679" s="282"/>
      <c r="H679" s="282"/>
      <c r="I679" s="16"/>
      <c r="J679" s="16"/>
      <c r="K679" s="653"/>
      <c r="L679" s="16"/>
      <c r="M679" s="16"/>
      <c r="N679" s="16"/>
      <c r="O679" s="17">
        <f t="shared" ref="O679:X679" si="333">SUM(O678)</f>
        <v>33126.016000000003</v>
      </c>
      <c r="P679" s="17">
        <f t="shared" si="333"/>
        <v>33126.016000000003</v>
      </c>
      <c r="Q679" s="17">
        <f t="shared" si="333"/>
        <v>33126.016000000003</v>
      </c>
      <c r="R679" s="17">
        <f t="shared" si="333"/>
        <v>33126.016000000003</v>
      </c>
      <c r="S679" s="17">
        <f t="shared" ref="S679" si="334">SUM(S678)</f>
        <v>33126.016000000003</v>
      </c>
      <c r="T679" s="711">
        <f t="shared" si="333"/>
        <v>13802.506666666668</v>
      </c>
      <c r="U679" s="17">
        <f t="shared" si="333"/>
        <v>13802.530459999998</v>
      </c>
      <c r="V679" s="17">
        <f t="shared" si="333"/>
        <v>2.379333333010436E-2</v>
      </c>
      <c r="W679" s="17">
        <f t="shared" si="333"/>
        <v>0</v>
      </c>
      <c r="X679" s="1864">
        <f t="shared" si="333"/>
        <v>13802.530459999998</v>
      </c>
      <c r="Y679" s="311"/>
      <c r="Z679" s="2256"/>
    </row>
    <row r="680" spans="1:265" ht="15.75" customHeight="1" thickBot="1" x14ac:dyDescent="0.3">
      <c r="A680" s="20"/>
      <c r="B680" s="20"/>
      <c r="C680" s="12"/>
      <c r="D680" s="12"/>
      <c r="E680" s="684"/>
      <c r="F680" s="12"/>
      <c r="G680" s="35"/>
      <c r="H680" s="35"/>
      <c r="I680" s="12"/>
      <c r="J680" s="12"/>
      <c r="K680" s="684"/>
      <c r="L680" s="12"/>
      <c r="M680" s="12"/>
      <c r="N680" s="12"/>
      <c r="O680" s="340">
        <f t="shared" ref="O680:X680" si="335">O681-O682-O706-O710-O711</f>
        <v>1.1641532182693481E-10</v>
      </c>
      <c r="P680" s="340">
        <f t="shared" si="335"/>
        <v>7.2759576141834259E-11</v>
      </c>
      <c r="Q680" s="340">
        <f t="shared" si="335"/>
        <v>7.2759576141834259E-11</v>
      </c>
      <c r="R680" s="340">
        <f t="shared" si="335"/>
        <v>7.2759576141834259E-11</v>
      </c>
      <c r="S680" s="340">
        <f t="shared" ref="S680" si="336">S681-S682-S706-S710-S711</f>
        <v>7.2759576141834259E-11</v>
      </c>
      <c r="T680" s="340">
        <f t="shared" si="335"/>
        <v>0</v>
      </c>
      <c r="U680" s="340">
        <f t="shared" si="335"/>
        <v>0</v>
      </c>
      <c r="V680" s="340">
        <f t="shared" si="335"/>
        <v>-1.8189894035458565E-12</v>
      </c>
      <c r="W680" s="340">
        <f t="shared" si="335"/>
        <v>-4.5119463720766362E-13</v>
      </c>
      <c r="X680" s="340">
        <f t="shared" si="335"/>
        <v>-1.4551915228366852E-11</v>
      </c>
      <c r="Y680" s="311"/>
      <c r="Z680" s="2256"/>
    </row>
    <row r="681" spans="1:265" ht="15" customHeight="1" x14ac:dyDescent="0.25">
      <c r="A681" s="963" t="s">
        <v>406</v>
      </c>
      <c r="B681" s="963"/>
      <c r="C681" s="964"/>
      <c r="D681" s="964"/>
      <c r="E681" s="964"/>
      <c r="F681" s="964"/>
      <c r="G681" s="965"/>
      <c r="H681" s="965"/>
      <c r="I681" s="966"/>
      <c r="J681" s="966"/>
      <c r="K681" s="966"/>
      <c r="L681" s="966"/>
      <c r="M681" s="966"/>
      <c r="N681" s="966"/>
      <c r="O681" s="964">
        <f t="shared" ref="O681:X681" si="337">SUM(O682,O706,O710,O711)</f>
        <v>638064.81379893597</v>
      </c>
      <c r="P681" s="964">
        <f t="shared" si="337"/>
        <v>646478.18711998803</v>
      </c>
      <c r="Q681" s="964">
        <f t="shared" si="337"/>
        <v>646478.18711998803</v>
      </c>
      <c r="R681" s="964">
        <f t="shared" si="337"/>
        <v>646478.18711998803</v>
      </c>
      <c r="S681" s="964">
        <f t="shared" ref="S681" si="338">SUM(S682,S706,S710,S711)</f>
        <v>646478.18711998803</v>
      </c>
      <c r="T681" s="964">
        <f t="shared" si="337"/>
        <v>268919.74756327254</v>
      </c>
      <c r="U681" s="964">
        <f t="shared" si="337"/>
        <v>251824.49024999997</v>
      </c>
      <c r="V681" s="964">
        <f t="shared" si="337"/>
        <v>-17095.257313272552</v>
      </c>
      <c r="W681" s="964">
        <f t="shared" si="337"/>
        <v>-3375.2189200000003</v>
      </c>
      <c r="X681" s="964">
        <f t="shared" si="337"/>
        <v>248449.27132999999</v>
      </c>
      <c r="Y681" s="311"/>
      <c r="Z681" s="2256"/>
    </row>
    <row r="682" spans="1:265" ht="15" customHeight="1" x14ac:dyDescent="0.25">
      <c r="A682" s="967" t="s">
        <v>7</v>
      </c>
      <c r="B682" s="968"/>
      <c r="C682" s="969">
        <f>SUM(C616)</f>
        <v>9269</v>
      </c>
      <c r="D682" s="969">
        <f>SUM(D616)</f>
        <v>3864</v>
      </c>
      <c r="E682" s="969">
        <f>SUM(E616)</f>
        <v>3780</v>
      </c>
      <c r="F682" s="2482">
        <f>E682/D682*100</f>
        <v>97.826086956521735</v>
      </c>
      <c r="G682" s="970">
        <f>I682/C682</f>
        <v>9.3171863199913698</v>
      </c>
      <c r="H682" s="970">
        <f>K682/E682</f>
        <v>9.6171957671957671</v>
      </c>
      <c r="I682" s="969">
        <f>SUM(I616)</f>
        <v>86361</v>
      </c>
      <c r="J682" s="969">
        <f>SUM(J616)</f>
        <v>36000</v>
      </c>
      <c r="K682" s="969">
        <f>SUM(K616)</f>
        <v>36353</v>
      </c>
      <c r="L682" s="969">
        <f>K682/J682*100</f>
        <v>100.98055555555557</v>
      </c>
      <c r="M682" s="969">
        <f>SUM(M616)</f>
        <v>260.58799564270157</v>
      </c>
      <c r="N682" s="971">
        <f>K682/$A$3*12/M682</f>
        <v>334.80897608048963</v>
      </c>
      <c r="O682" s="969">
        <f t="shared" ref="O682:X682" si="339">SUM(O616)</f>
        <v>264650.43759759358</v>
      </c>
      <c r="P682" s="969">
        <f t="shared" si="339"/>
        <v>260142.42485677046</v>
      </c>
      <c r="Q682" s="969">
        <f t="shared" si="339"/>
        <v>260142.42485677046</v>
      </c>
      <c r="R682" s="969">
        <f t="shared" si="339"/>
        <v>260142.42485677046</v>
      </c>
      <c r="S682" s="969">
        <f t="shared" ref="S682" si="340">SUM(S616)</f>
        <v>260142.42485677046</v>
      </c>
      <c r="T682" s="969">
        <f t="shared" si="339"/>
        <v>108631.73830536469</v>
      </c>
      <c r="U682" s="969">
        <f t="shared" si="339"/>
        <v>102467.49021999999</v>
      </c>
      <c r="V682" s="969">
        <f t="shared" si="339"/>
        <v>-6164.2480853646994</v>
      </c>
      <c r="W682" s="969">
        <f t="shared" si="339"/>
        <v>-2182.6403799999998</v>
      </c>
      <c r="X682" s="969">
        <f t="shared" si="339"/>
        <v>100284.84984</v>
      </c>
      <c r="Y682" s="311"/>
      <c r="Z682" s="2256"/>
    </row>
    <row r="683" spans="1:265" s="26" customFormat="1" ht="15" customHeight="1" x14ac:dyDescent="0.25">
      <c r="A683" s="972" t="s">
        <v>354</v>
      </c>
      <c r="B683" s="823"/>
      <c r="C683" s="973"/>
      <c r="D683" s="973"/>
      <c r="E683" s="973"/>
      <c r="F683" s="2482"/>
      <c r="G683" s="974"/>
      <c r="H683" s="974"/>
      <c r="I683" s="975"/>
      <c r="J683" s="975"/>
      <c r="K683" s="975"/>
      <c r="L683" s="975"/>
      <c r="M683" s="975"/>
      <c r="N683" s="975"/>
      <c r="O683" s="973"/>
      <c r="P683" s="973"/>
      <c r="Q683" s="973"/>
      <c r="R683" s="973"/>
      <c r="S683" s="973"/>
      <c r="T683" s="973"/>
      <c r="U683" s="973"/>
      <c r="V683" s="973"/>
      <c r="W683" s="976"/>
      <c r="X683" s="973"/>
      <c r="Y683" s="311"/>
      <c r="Z683" s="2256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  <c r="JD683" s="31"/>
      <c r="JE683" s="31"/>
    </row>
    <row r="684" spans="1:265" s="26" customFormat="1" ht="15" customHeight="1" x14ac:dyDescent="0.25">
      <c r="A684" s="823" t="s">
        <v>217</v>
      </c>
      <c r="B684" s="823"/>
      <c r="C684" s="973">
        <f>C619+C628</f>
        <v>99025</v>
      </c>
      <c r="D684" s="973">
        <f>D619+D628</f>
        <v>41262</v>
      </c>
      <c r="E684" s="973">
        <f>E619+E628</f>
        <v>40011</v>
      </c>
      <c r="F684" s="2482">
        <f>E684/D684*100</f>
        <v>96.968154718627304</v>
      </c>
      <c r="G684" s="974"/>
      <c r="H684" s="974"/>
      <c r="I684" s="975"/>
      <c r="J684" s="975"/>
      <c r="K684" s="975"/>
      <c r="L684" s="975"/>
      <c r="M684" s="975"/>
      <c r="N684" s="975"/>
      <c r="O684" s="973"/>
      <c r="P684" s="973"/>
      <c r="Q684" s="973"/>
      <c r="R684" s="973"/>
      <c r="S684" s="973"/>
      <c r="T684" s="973"/>
      <c r="U684" s="973"/>
      <c r="V684" s="973"/>
      <c r="W684" s="976"/>
      <c r="X684" s="973"/>
      <c r="Y684" s="311"/>
      <c r="Z684" s="2256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</row>
    <row r="685" spans="1:265" s="26" customFormat="1" ht="23.25" customHeight="1" x14ac:dyDescent="0.25">
      <c r="A685" s="823" t="s">
        <v>344</v>
      </c>
      <c r="B685" s="823"/>
      <c r="C685" s="973"/>
      <c r="D685" s="973"/>
      <c r="E685" s="973"/>
      <c r="F685" s="2482"/>
      <c r="G685" s="974"/>
      <c r="H685" s="974"/>
      <c r="I685" s="975"/>
      <c r="J685" s="975"/>
      <c r="K685" s="975"/>
      <c r="L685" s="975"/>
      <c r="M685" s="975"/>
      <c r="N685" s="975"/>
      <c r="O685" s="973"/>
      <c r="P685" s="973"/>
      <c r="Q685" s="973"/>
      <c r="R685" s="973"/>
      <c r="S685" s="973"/>
      <c r="T685" s="973"/>
      <c r="U685" s="973"/>
      <c r="V685" s="973"/>
      <c r="W685" s="976"/>
      <c r="X685" s="973"/>
      <c r="Y685" s="311"/>
      <c r="Z685" s="2256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</row>
    <row r="686" spans="1:265" s="26" customFormat="1" ht="31.5" customHeight="1" x14ac:dyDescent="0.25">
      <c r="A686" s="823" t="s">
        <v>345</v>
      </c>
      <c r="B686" s="823"/>
      <c r="C686" s="973">
        <f t="shared" ref="C686:E687" si="341">C621</f>
        <v>11016</v>
      </c>
      <c r="D686" s="973">
        <f t="shared" si="341"/>
        <v>4590</v>
      </c>
      <c r="E686" s="973">
        <f t="shared" si="341"/>
        <v>4047</v>
      </c>
      <c r="F686" s="2482">
        <f t="shared" ref="F686:F691" si="342">E686/D686*100</f>
        <v>88.169934640522868</v>
      </c>
      <c r="G686" s="974"/>
      <c r="H686" s="974"/>
      <c r="I686" s="975"/>
      <c r="J686" s="975"/>
      <c r="K686" s="975"/>
      <c r="L686" s="975"/>
      <c r="M686" s="975"/>
      <c r="N686" s="975"/>
      <c r="O686" s="973"/>
      <c r="P686" s="973"/>
      <c r="Q686" s="973"/>
      <c r="R686" s="973"/>
      <c r="S686" s="973"/>
      <c r="T686" s="973"/>
      <c r="U686" s="973"/>
      <c r="V686" s="973"/>
      <c r="W686" s="976"/>
      <c r="X686" s="973"/>
      <c r="Y686" s="311"/>
      <c r="Z686" s="2256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</row>
    <row r="687" spans="1:265" s="26" customFormat="1" ht="28.5" customHeight="1" x14ac:dyDescent="0.25">
      <c r="A687" s="823" t="s">
        <v>346</v>
      </c>
      <c r="B687" s="823"/>
      <c r="C687" s="973">
        <f t="shared" si="341"/>
        <v>400</v>
      </c>
      <c r="D687" s="973">
        <f t="shared" si="341"/>
        <v>167</v>
      </c>
      <c r="E687" s="973">
        <f t="shared" si="341"/>
        <v>137</v>
      </c>
      <c r="F687" s="2482">
        <f t="shared" si="342"/>
        <v>82.035928143712582</v>
      </c>
      <c r="G687" s="974"/>
      <c r="H687" s="974"/>
      <c r="I687" s="975"/>
      <c r="J687" s="975"/>
      <c r="K687" s="975"/>
      <c r="L687" s="975"/>
      <c r="M687" s="975"/>
      <c r="N687" s="975"/>
      <c r="O687" s="973"/>
      <c r="P687" s="973"/>
      <c r="Q687" s="973"/>
      <c r="R687" s="973"/>
      <c r="S687" s="973"/>
      <c r="T687" s="973"/>
      <c r="U687" s="973"/>
      <c r="V687" s="973"/>
      <c r="W687" s="976"/>
      <c r="X687" s="973"/>
      <c r="Y687" s="311"/>
      <c r="Z687" s="2256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</row>
    <row r="688" spans="1:265" s="26" customFormat="1" ht="43.5" customHeight="1" x14ac:dyDescent="0.25">
      <c r="A688" s="972" t="s">
        <v>349</v>
      </c>
      <c r="B688" s="823"/>
      <c r="C688" s="973">
        <f t="shared" ref="C688:E698" si="343">C630</f>
        <v>15491</v>
      </c>
      <c r="D688" s="973">
        <f t="shared" si="343"/>
        <v>6455</v>
      </c>
      <c r="E688" s="973">
        <f t="shared" si="343"/>
        <v>4625</v>
      </c>
      <c r="F688" s="2482">
        <f t="shared" si="342"/>
        <v>71.649883810999228</v>
      </c>
      <c r="G688" s="974"/>
      <c r="H688" s="974"/>
      <c r="I688" s="975"/>
      <c r="J688" s="975"/>
      <c r="K688" s="975"/>
      <c r="L688" s="975"/>
      <c r="M688" s="975"/>
      <c r="N688" s="975"/>
      <c r="O688" s="973"/>
      <c r="P688" s="973"/>
      <c r="Q688" s="973"/>
      <c r="R688" s="973"/>
      <c r="S688" s="973"/>
      <c r="T688" s="973"/>
      <c r="U688" s="973"/>
      <c r="V688" s="973"/>
      <c r="W688" s="976"/>
      <c r="X688" s="973"/>
      <c r="Y688" s="311"/>
      <c r="Z688" s="2256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</row>
    <row r="689" spans="1:265" s="26" customFormat="1" ht="38.1" customHeight="1" x14ac:dyDescent="0.25">
      <c r="A689" s="823" t="s">
        <v>350</v>
      </c>
      <c r="B689" s="823"/>
      <c r="C689" s="973">
        <f t="shared" si="343"/>
        <v>8920</v>
      </c>
      <c r="D689" s="973">
        <f t="shared" si="343"/>
        <v>3717</v>
      </c>
      <c r="E689" s="973">
        <f t="shared" si="343"/>
        <v>3008</v>
      </c>
      <c r="F689" s="2482">
        <f t="shared" si="342"/>
        <v>80.925477535647033</v>
      </c>
      <c r="G689" s="974"/>
      <c r="H689" s="974"/>
      <c r="I689" s="975"/>
      <c r="J689" s="975"/>
      <c r="K689" s="975"/>
      <c r="L689" s="975"/>
      <c r="M689" s="975"/>
      <c r="N689" s="975"/>
      <c r="O689" s="973"/>
      <c r="P689" s="973"/>
      <c r="Q689" s="973"/>
      <c r="R689" s="973"/>
      <c r="S689" s="973"/>
      <c r="T689" s="973"/>
      <c r="U689" s="973"/>
      <c r="V689" s="973"/>
      <c r="W689" s="976"/>
      <c r="X689" s="973"/>
      <c r="Y689" s="311"/>
      <c r="Z689" s="2256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</row>
    <row r="690" spans="1:265" s="26" customFormat="1" ht="38.1" customHeight="1" x14ac:dyDescent="0.25">
      <c r="A690" s="823" t="s">
        <v>351</v>
      </c>
      <c r="B690" s="823"/>
      <c r="C690" s="973">
        <f t="shared" si="343"/>
        <v>2676</v>
      </c>
      <c r="D690" s="973">
        <f t="shared" si="343"/>
        <v>1115</v>
      </c>
      <c r="E690" s="973">
        <f t="shared" si="343"/>
        <v>1005</v>
      </c>
      <c r="F690" s="2482">
        <f t="shared" si="342"/>
        <v>90.134529147982065</v>
      </c>
      <c r="G690" s="974"/>
      <c r="H690" s="974"/>
      <c r="I690" s="975"/>
      <c r="J690" s="975"/>
      <c r="K690" s="975"/>
      <c r="L690" s="975"/>
      <c r="M690" s="975"/>
      <c r="N690" s="975"/>
      <c r="O690" s="973"/>
      <c r="P690" s="973"/>
      <c r="Q690" s="973"/>
      <c r="R690" s="973"/>
      <c r="S690" s="973"/>
      <c r="T690" s="973"/>
      <c r="U690" s="973"/>
      <c r="V690" s="973"/>
      <c r="W690" s="976"/>
      <c r="X690" s="973"/>
      <c r="Y690" s="311"/>
      <c r="Z690" s="2256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</row>
    <row r="691" spans="1:265" s="26" customFormat="1" ht="43.5" customHeight="1" x14ac:dyDescent="0.25">
      <c r="A691" s="823" t="s">
        <v>418</v>
      </c>
      <c r="B691" s="823"/>
      <c r="C691" s="973">
        <f t="shared" si="343"/>
        <v>610</v>
      </c>
      <c r="D691" s="973">
        <f t="shared" si="343"/>
        <v>254</v>
      </c>
      <c r="E691" s="973">
        <f t="shared" si="343"/>
        <v>612</v>
      </c>
      <c r="F691" s="2482">
        <f t="shared" si="342"/>
        <v>240.94488188976379</v>
      </c>
      <c r="G691" s="974"/>
      <c r="H691" s="974"/>
      <c r="I691" s="975"/>
      <c r="J691" s="975"/>
      <c r="K691" s="975"/>
      <c r="L691" s="975"/>
      <c r="M691" s="975"/>
      <c r="N691" s="975"/>
      <c r="O691" s="973"/>
      <c r="P691" s="973"/>
      <c r="Q691" s="973"/>
      <c r="R691" s="973"/>
      <c r="S691" s="973"/>
      <c r="T691" s="973"/>
      <c r="U691" s="973"/>
      <c r="V691" s="973"/>
      <c r="W691" s="976"/>
      <c r="X691" s="973"/>
      <c r="Y691" s="311"/>
      <c r="Z691" s="2256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</row>
    <row r="692" spans="1:265" s="26" customFormat="1" ht="42.75" customHeight="1" x14ac:dyDescent="0.25">
      <c r="A692" s="823" t="s">
        <v>419</v>
      </c>
      <c r="B692" s="823"/>
      <c r="C692" s="973">
        <f t="shared" si="343"/>
        <v>3285</v>
      </c>
      <c r="D692" s="973">
        <f t="shared" si="343"/>
        <v>1369</v>
      </c>
      <c r="E692" s="973">
        <f t="shared" si="343"/>
        <v>0</v>
      </c>
      <c r="F692" s="2482"/>
      <c r="G692" s="974"/>
      <c r="H692" s="974"/>
      <c r="I692" s="975"/>
      <c r="J692" s="975"/>
      <c r="K692" s="975"/>
      <c r="L692" s="975"/>
      <c r="M692" s="975"/>
      <c r="N692" s="975"/>
      <c r="O692" s="973"/>
      <c r="P692" s="973"/>
      <c r="Q692" s="973"/>
      <c r="R692" s="973"/>
      <c r="S692" s="973"/>
      <c r="T692" s="973"/>
      <c r="U692" s="973"/>
      <c r="V692" s="973"/>
      <c r="W692" s="976"/>
      <c r="X692" s="973"/>
      <c r="Y692" s="311"/>
      <c r="Z692" s="2256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</row>
    <row r="693" spans="1:265" s="26" customFormat="1" ht="45" customHeight="1" x14ac:dyDescent="0.25">
      <c r="A693" s="972" t="s">
        <v>352</v>
      </c>
      <c r="B693" s="823"/>
      <c r="C693" s="973">
        <f t="shared" si="343"/>
        <v>53118</v>
      </c>
      <c r="D693" s="973">
        <f t="shared" si="343"/>
        <v>22133</v>
      </c>
      <c r="E693" s="973">
        <f t="shared" si="343"/>
        <v>25392</v>
      </c>
      <c r="F693" s="2482">
        <f>E693/D693*100</f>
        <v>114.7246193466769</v>
      </c>
      <c r="G693" s="974"/>
      <c r="H693" s="974"/>
      <c r="I693" s="975"/>
      <c r="J693" s="975"/>
      <c r="K693" s="975"/>
      <c r="L693" s="975"/>
      <c r="M693" s="975"/>
      <c r="N693" s="975"/>
      <c r="O693" s="973"/>
      <c r="P693" s="973"/>
      <c r="Q693" s="973"/>
      <c r="R693" s="973"/>
      <c r="S693" s="973"/>
      <c r="T693" s="973"/>
      <c r="U693" s="973"/>
      <c r="V693" s="973"/>
      <c r="W693" s="976"/>
      <c r="X693" s="973"/>
      <c r="Y693" s="311"/>
      <c r="Z693" s="2256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</row>
    <row r="694" spans="1:265" s="26" customFormat="1" ht="38.1" customHeight="1" x14ac:dyDescent="0.25">
      <c r="A694" s="823" t="s">
        <v>353</v>
      </c>
      <c r="B694" s="823"/>
      <c r="C694" s="973">
        <f t="shared" si="343"/>
        <v>5051</v>
      </c>
      <c r="D694" s="973">
        <f t="shared" si="343"/>
        <v>2105</v>
      </c>
      <c r="E694" s="973">
        <f t="shared" si="343"/>
        <v>494</v>
      </c>
      <c r="F694" s="2482">
        <f>E694/D694*100</f>
        <v>23.467933491686459</v>
      </c>
      <c r="G694" s="974"/>
      <c r="H694" s="974"/>
      <c r="I694" s="975"/>
      <c r="J694" s="975"/>
      <c r="K694" s="975"/>
      <c r="L694" s="975"/>
      <c r="M694" s="975"/>
      <c r="N694" s="975"/>
      <c r="O694" s="973"/>
      <c r="P694" s="973"/>
      <c r="Q694" s="973"/>
      <c r="R694" s="973"/>
      <c r="S694" s="973"/>
      <c r="T694" s="973"/>
      <c r="U694" s="973"/>
      <c r="V694" s="973"/>
      <c r="W694" s="976"/>
      <c r="X694" s="973"/>
      <c r="Y694" s="311"/>
      <c r="Z694" s="2256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</row>
    <row r="695" spans="1:265" s="26" customFormat="1" ht="45" customHeight="1" x14ac:dyDescent="0.25">
      <c r="A695" s="823" t="s">
        <v>366</v>
      </c>
      <c r="B695" s="823"/>
      <c r="C695" s="973">
        <f t="shared" si="343"/>
        <v>38488</v>
      </c>
      <c r="D695" s="973">
        <f t="shared" si="343"/>
        <v>16037</v>
      </c>
      <c r="E695" s="973">
        <f t="shared" si="343"/>
        <v>17131</v>
      </c>
      <c r="F695" s="2482">
        <f>E695/D695*100</f>
        <v>106.82172476148905</v>
      </c>
      <c r="G695" s="974"/>
      <c r="H695" s="974"/>
      <c r="I695" s="975"/>
      <c r="J695" s="975"/>
      <c r="K695" s="975"/>
      <c r="L695" s="975"/>
      <c r="M695" s="975"/>
      <c r="N695" s="975"/>
      <c r="O695" s="973"/>
      <c r="P695" s="973"/>
      <c r="Q695" s="973"/>
      <c r="R695" s="973"/>
      <c r="S695" s="973"/>
      <c r="T695" s="973"/>
      <c r="U695" s="973"/>
      <c r="V695" s="973"/>
      <c r="W695" s="976"/>
      <c r="X695" s="973"/>
      <c r="Y695" s="311"/>
      <c r="Z695" s="2256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</row>
    <row r="696" spans="1:265" s="26" customFormat="1" ht="42.75" customHeight="1" x14ac:dyDescent="0.25">
      <c r="A696" s="823" t="s">
        <v>367</v>
      </c>
      <c r="B696" s="823"/>
      <c r="C696" s="973">
        <f t="shared" si="343"/>
        <v>6147</v>
      </c>
      <c r="D696" s="973">
        <f t="shared" si="343"/>
        <v>2561</v>
      </c>
      <c r="E696" s="973">
        <f t="shared" si="343"/>
        <v>2521</v>
      </c>
      <c r="F696" s="2482">
        <f>E696/D696*100</f>
        <v>98.438110113237016</v>
      </c>
      <c r="G696" s="974"/>
      <c r="H696" s="974"/>
      <c r="I696" s="975"/>
      <c r="J696" s="975"/>
      <c r="K696" s="975"/>
      <c r="L696" s="975"/>
      <c r="M696" s="975"/>
      <c r="N696" s="975"/>
      <c r="O696" s="973"/>
      <c r="P696" s="973"/>
      <c r="Q696" s="973"/>
      <c r="R696" s="973"/>
      <c r="S696" s="973"/>
      <c r="T696" s="973"/>
      <c r="U696" s="973"/>
      <c r="V696" s="973"/>
      <c r="W696" s="976"/>
      <c r="X696" s="973"/>
      <c r="Y696" s="311"/>
      <c r="Z696" s="2256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</row>
    <row r="697" spans="1:265" s="26" customFormat="1" ht="38.1" customHeight="1" x14ac:dyDescent="0.25">
      <c r="A697" s="823" t="s">
        <v>368</v>
      </c>
      <c r="B697" s="823"/>
      <c r="C697" s="973">
        <f t="shared" si="343"/>
        <v>3432</v>
      </c>
      <c r="D697" s="973">
        <f t="shared" si="343"/>
        <v>1430</v>
      </c>
      <c r="E697" s="973">
        <f t="shared" si="343"/>
        <v>5246</v>
      </c>
      <c r="F697" s="2482">
        <f>E697/D697*100</f>
        <v>366.85314685314682</v>
      </c>
      <c r="G697" s="974"/>
      <c r="H697" s="974"/>
      <c r="I697" s="975"/>
      <c r="J697" s="975"/>
      <c r="K697" s="975"/>
      <c r="L697" s="975"/>
      <c r="M697" s="975"/>
      <c r="N697" s="975"/>
      <c r="O697" s="973"/>
      <c r="P697" s="973"/>
      <c r="Q697" s="973"/>
      <c r="R697" s="973"/>
      <c r="S697" s="973"/>
      <c r="T697" s="973"/>
      <c r="U697" s="973"/>
      <c r="V697" s="973"/>
      <c r="W697" s="976"/>
      <c r="X697" s="973"/>
      <c r="Y697" s="311"/>
      <c r="Z697" s="2256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</row>
    <row r="698" spans="1:265" s="26" customFormat="1" ht="38.1" customHeight="1" x14ac:dyDescent="0.25">
      <c r="A698" s="823" t="s">
        <v>369</v>
      </c>
      <c r="B698" s="823"/>
      <c r="C698" s="973">
        <f t="shared" si="343"/>
        <v>0</v>
      </c>
      <c r="D698" s="973">
        <f t="shared" si="343"/>
        <v>0</v>
      </c>
      <c r="E698" s="973">
        <f t="shared" si="343"/>
        <v>0</v>
      </c>
      <c r="F698" s="2482"/>
      <c r="G698" s="974"/>
      <c r="H698" s="974"/>
      <c r="I698" s="975"/>
      <c r="J698" s="975"/>
      <c r="K698" s="975"/>
      <c r="L698" s="975"/>
      <c r="M698" s="975"/>
      <c r="N698" s="975"/>
      <c r="O698" s="973"/>
      <c r="P698" s="973"/>
      <c r="Q698" s="973"/>
      <c r="R698" s="973"/>
      <c r="S698" s="973"/>
      <c r="T698" s="973"/>
      <c r="U698" s="973"/>
      <c r="V698" s="973"/>
      <c r="W698" s="976"/>
      <c r="X698" s="973"/>
      <c r="Y698" s="311"/>
      <c r="Z698" s="2256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</row>
    <row r="699" spans="1:265" s="26" customFormat="1" ht="28.5" customHeight="1" x14ac:dyDescent="0.25">
      <c r="A699" s="823" t="s">
        <v>333</v>
      </c>
      <c r="B699" s="823"/>
      <c r="C699" s="973">
        <f>C623</f>
        <v>19000</v>
      </c>
      <c r="D699" s="973">
        <f>D623</f>
        <v>7917</v>
      </c>
      <c r="E699" s="973">
        <f>E623</f>
        <v>5810</v>
      </c>
      <c r="F699" s="2482">
        <f>E699/D699*100</f>
        <v>73.386383731211311</v>
      </c>
      <c r="G699" s="974"/>
      <c r="H699" s="974"/>
      <c r="I699" s="975"/>
      <c r="J699" s="975"/>
      <c r="K699" s="975"/>
      <c r="L699" s="975"/>
      <c r="M699" s="975"/>
      <c r="N699" s="975"/>
      <c r="O699" s="973"/>
      <c r="P699" s="973"/>
      <c r="Q699" s="973"/>
      <c r="R699" s="973"/>
      <c r="S699" s="973"/>
      <c r="T699" s="973"/>
      <c r="U699" s="973"/>
      <c r="V699" s="973"/>
      <c r="W699" s="976"/>
      <c r="X699" s="973"/>
      <c r="Y699" s="311"/>
      <c r="Z699" s="2256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</row>
    <row r="700" spans="1:265" s="26" customFormat="1" ht="38.1" customHeight="1" x14ac:dyDescent="0.25">
      <c r="A700" s="823" t="s">
        <v>169</v>
      </c>
      <c r="B700" s="823"/>
      <c r="C700" s="973">
        <f t="shared" ref="C700:E701" si="344">C675+C624</f>
        <v>111000</v>
      </c>
      <c r="D700" s="973">
        <f t="shared" si="344"/>
        <v>46250</v>
      </c>
      <c r="E700" s="973">
        <f t="shared" si="344"/>
        <v>41608.55859375</v>
      </c>
      <c r="F700" s="2482">
        <f>E700/D700*100</f>
        <v>89.964451013513511</v>
      </c>
      <c r="G700" s="974"/>
      <c r="H700" s="974"/>
      <c r="I700" s="975"/>
      <c r="J700" s="975"/>
      <c r="K700" s="975"/>
      <c r="L700" s="975"/>
      <c r="M700" s="975"/>
      <c r="N700" s="975"/>
      <c r="O700" s="973"/>
      <c r="P700" s="973"/>
      <c r="Q700" s="973"/>
      <c r="R700" s="973"/>
      <c r="S700" s="973"/>
      <c r="T700" s="973"/>
      <c r="U700" s="973"/>
      <c r="V700" s="973"/>
      <c r="W700" s="976"/>
      <c r="X700" s="973"/>
      <c r="Y700" s="311"/>
      <c r="Z700" s="2256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</row>
    <row r="701" spans="1:265" s="26" customFormat="1" ht="38.1" customHeight="1" x14ac:dyDescent="0.25">
      <c r="A701" s="823" t="s">
        <v>339</v>
      </c>
      <c r="B701" s="823"/>
      <c r="C701" s="973">
        <f t="shared" si="344"/>
        <v>164476</v>
      </c>
      <c r="D701" s="973">
        <f t="shared" si="344"/>
        <v>68532</v>
      </c>
      <c r="E701" s="973">
        <f t="shared" si="344"/>
        <v>64352.75</v>
      </c>
      <c r="F701" s="2482">
        <f>E701/D701*100</f>
        <v>93.901753925173637</v>
      </c>
      <c r="G701" s="974"/>
      <c r="H701" s="974"/>
      <c r="I701" s="975"/>
      <c r="J701" s="975"/>
      <c r="K701" s="975"/>
      <c r="L701" s="975"/>
      <c r="M701" s="975"/>
      <c r="N701" s="975"/>
      <c r="O701" s="973"/>
      <c r="P701" s="973"/>
      <c r="Q701" s="973"/>
      <c r="R701" s="973"/>
      <c r="S701" s="973"/>
      <c r="T701" s="973"/>
      <c r="U701" s="973"/>
      <c r="V701" s="973"/>
      <c r="W701" s="976"/>
      <c r="X701" s="973"/>
      <c r="Y701" s="311"/>
      <c r="Z701" s="2256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</row>
    <row r="702" spans="1:265" s="26" customFormat="1" ht="38.1" customHeight="1" x14ac:dyDescent="0.25">
      <c r="A702" s="823" t="s">
        <v>170</v>
      </c>
      <c r="B702" s="823"/>
      <c r="C702" s="973">
        <f t="shared" ref="C702:E703" si="345">C642</f>
        <v>32500</v>
      </c>
      <c r="D702" s="973">
        <f t="shared" si="345"/>
        <v>13542</v>
      </c>
      <c r="E702" s="973">
        <f t="shared" si="345"/>
        <v>11411</v>
      </c>
      <c r="F702" s="2482">
        <f>E702/D702*100</f>
        <v>84.263771968690008</v>
      </c>
      <c r="G702" s="974"/>
      <c r="H702" s="974"/>
      <c r="I702" s="975"/>
      <c r="J702" s="975"/>
      <c r="K702" s="975"/>
      <c r="L702" s="975"/>
      <c r="M702" s="975"/>
      <c r="N702" s="975"/>
      <c r="O702" s="973"/>
      <c r="P702" s="973"/>
      <c r="Q702" s="973"/>
      <c r="R702" s="973"/>
      <c r="S702" s="973"/>
      <c r="T702" s="973"/>
      <c r="U702" s="973"/>
      <c r="V702" s="973"/>
      <c r="W702" s="976"/>
      <c r="X702" s="973"/>
      <c r="Y702" s="311"/>
      <c r="Z702" s="2256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</row>
    <row r="703" spans="1:265" s="26" customFormat="1" ht="15" customHeight="1" x14ac:dyDescent="0.25">
      <c r="A703" s="823" t="s">
        <v>365</v>
      </c>
      <c r="B703" s="823"/>
      <c r="C703" s="973">
        <f t="shared" si="345"/>
        <v>2640</v>
      </c>
      <c r="D703" s="973">
        <f t="shared" si="345"/>
        <v>1100</v>
      </c>
      <c r="E703" s="973">
        <f t="shared" si="345"/>
        <v>336</v>
      </c>
      <c r="F703" s="2482">
        <f>E703/D703*100</f>
        <v>30.545454545454547</v>
      </c>
      <c r="G703" s="974"/>
      <c r="H703" s="974"/>
      <c r="I703" s="975"/>
      <c r="J703" s="975"/>
      <c r="K703" s="975"/>
      <c r="L703" s="975"/>
      <c r="M703" s="975"/>
      <c r="N703" s="975"/>
      <c r="O703" s="973"/>
      <c r="P703" s="973"/>
      <c r="Q703" s="973"/>
      <c r="R703" s="973"/>
      <c r="S703" s="973"/>
      <c r="T703" s="973"/>
      <c r="U703" s="973"/>
      <c r="V703" s="973"/>
      <c r="W703" s="976"/>
      <c r="X703" s="973"/>
      <c r="Y703" s="311"/>
      <c r="Z703" s="2256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</row>
    <row r="704" spans="1:265" s="26" customFormat="1" ht="15" customHeight="1" x14ac:dyDescent="0.25">
      <c r="A704" s="823" t="s">
        <v>453</v>
      </c>
      <c r="B704" s="823"/>
      <c r="C704" s="973">
        <f>SUM(C644)</f>
        <v>3143</v>
      </c>
      <c r="D704" s="973">
        <f>SUM(D644)</f>
        <v>943</v>
      </c>
      <c r="E704" s="973">
        <f>SUM(E644)</f>
        <v>516</v>
      </c>
      <c r="F704" s="973">
        <f>SUM(F644)</f>
        <v>54.718981972428416</v>
      </c>
      <c r="G704" s="974"/>
      <c r="H704" s="974"/>
      <c r="I704" s="975"/>
      <c r="J704" s="975"/>
      <c r="K704" s="975"/>
      <c r="L704" s="975"/>
      <c r="M704" s="975"/>
      <c r="N704" s="975"/>
      <c r="O704" s="973"/>
      <c r="P704" s="973"/>
      <c r="Q704" s="973"/>
      <c r="R704" s="973"/>
      <c r="S704" s="973"/>
      <c r="T704" s="973"/>
      <c r="U704" s="973"/>
      <c r="V704" s="973"/>
      <c r="W704" s="976"/>
      <c r="X704" s="973"/>
      <c r="Y704" s="311"/>
      <c r="Z704" s="2256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</row>
    <row r="705" spans="1:265" s="26" customFormat="1" ht="15" customHeight="1" x14ac:dyDescent="0.25">
      <c r="A705" s="805" t="s">
        <v>44</v>
      </c>
      <c r="B705" s="823"/>
      <c r="C705" s="973">
        <f>SUM(C648:C649)</f>
        <v>1660</v>
      </c>
      <c r="D705" s="973">
        <f>SUM(D648:D649)</f>
        <v>692</v>
      </c>
      <c r="E705" s="973">
        <f>SUM(E648:E649)</f>
        <v>110</v>
      </c>
      <c r="F705" s="2482">
        <f>E705/D705*100</f>
        <v>15.895953757225435</v>
      </c>
      <c r="G705" s="974"/>
      <c r="H705" s="974"/>
      <c r="I705" s="975"/>
      <c r="J705" s="975"/>
      <c r="K705" s="975"/>
      <c r="L705" s="975"/>
      <c r="M705" s="975"/>
      <c r="N705" s="975"/>
      <c r="O705" s="973"/>
      <c r="P705" s="973"/>
      <c r="Q705" s="973"/>
      <c r="R705" s="973"/>
      <c r="S705" s="973"/>
      <c r="T705" s="973"/>
      <c r="U705" s="973"/>
      <c r="V705" s="973"/>
      <c r="W705" s="976"/>
      <c r="X705" s="973"/>
      <c r="Y705" s="311"/>
      <c r="Z705" s="2256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</row>
    <row r="706" spans="1:265" s="26" customFormat="1" ht="15" customHeight="1" x14ac:dyDescent="0.2">
      <c r="A706" s="977" t="s">
        <v>399</v>
      </c>
      <c r="B706" s="989"/>
      <c r="C706" s="990">
        <f>SUM(C646+C678)</f>
        <v>486725</v>
      </c>
      <c r="D706" s="990">
        <f>SUM(D646+D678)</f>
        <v>202804</v>
      </c>
      <c r="E706" s="990">
        <f>SUM(E646+E678)</f>
        <v>184569.38750000001</v>
      </c>
      <c r="F706" s="2484">
        <f>E706/D706*100</f>
        <v>91.008751060136888</v>
      </c>
      <c r="G706" s="974"/>
      <c r="H706" s="974"/>
      <c r="I706" s="975"/>
      <c r="J706" s="975"/>
      <c r="K706" s="975"/>
      <c r="L706" s="975"/>
      <c r="M706" s="975"/>
      <c r="N706" s="975"/>
      <c r="O706" s="990">
        <f t="shared" ref="O706:X706" si="346">SUM(O646+O678)</f>
        <v>274305.44802222226</v>
      </c>
      <c r="P706" s="990">
        <f t="shared" si="346"/>
        <v>287377.70005389751</v>
      </c>
      <c r="Q706" s="990">
        <f t="shared" si="346"/>
        <v>287377.70005389751</v>
      </c>
      <c r="R706" s="990">
        <f t="shared" si="346"/>
        <v>287377.70005389751</v>
      </c>
      <c r="S706" s="990">
        <f t="shared" ref="S706" si="347">SUM(S646+S678)</f>
        <v>287377.70005389751</v>
      </c>
      <c r="T706" s="990">
        <f t="shared" si="346"/>
        <v>119047.4828692624</v>
      </c>
      <c r="U706" s="990">
        <f t="shared" si="346"/>
        <v>111586.10416</v>
      </c>
      <c r="V706" s="990">
        <f t="shared" si="346"/>
        <v>-7461.3787092623934</v>
      </c>
      <c r="W706" s="990">
        <f t="shared" si="346"/>
        <v>-908.86478999999997</v>
      </c>
      <c r="X706" s="990">
        <f t="shared" si="346"/>
        <v>110677.23937</v>
      </c>
      <c r="Y706" s="408"/>
      <c r="Z706" s="2256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</row>
    <row r="707" spans="1:265" s="26" customFormat="1" ht="24" customHeight="1" x14ac:dyDescent="0.25">
      <c r="A707" s="978" t="s">
        <v>33</v>
      </c>
      <c r="B707" s="823"/>
      <c r="C707" s="973"/>
      <c r="D707" s="973"/>
      <c r="E707" s="973"/>
      <c r="F707" s="2482"/>
      <c r="G707" s="974"/>
      <c r="H707" s="974"/>
      <c r="I707" s="975"/>
      <c r="J707" s="975"/>
      <c r="K707" s="975"/>
      <c r="L707" s="975"/>
      <c r="M707" s="975"/>
      <c r="N707" s="975"/>
      <c r="O707" s="973"/>
      <c r="P707" s="973"/>
      <c r="Q707" s="973"/>
      <c r="R707" s="973"/>
      <c r="S707" s="973"/>
      <c r="T707" s="973"/>
      <c r="U707" s="973"/>
      <c r="V707" s="973"/>
      <c r="W707" s="976"/>
      <c r="X707" s="973"/>
      <c r="Y707" s="311"/>
      <c r="Z707" s="2256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</row>
    <row r="708" spans="1:265" s="26" customFormat="1" ht="15" customHeight="1" x14ac:dyDescent="0.25">
      <c r="A708" s="979" t="s">
        <v>201</v>
      </c>
      <c r="B708" s="823"/>
      <c r="C708" s="973">
        <f>SUM(C659)</f>
        <v>1545</v>
      </c>
      <c r="D708" s="973">
        <f>SUM(D659)</f>
        <v>644</v>
      </c>
      <c r="E708" s="973">
        <f>SUM(E659)</f>
        <v>524</v>
      </c>
      <c r="F708" s="2482">
        <f t="shared" ref="F708:F715" si="348">E708/D708*100</f>
        <v>81.366459627329192</v>
      </c>
      <c r="G708" s="973">
        <f t="shared" ref="G708:J708" si="349">SUM(G659)</f>
        <v>7.7708737864077673</v>
      </c>
      <c r="H708" s="973">
        <f t="shared" si="349"/>
        <v>8.020992366412214</v>
      </c>
      <c r="I708" s="973">
        <f t="shared" si="349"/>
        <v>12006</v>
      </c>
      <c r="J708" s="973">
        <f t="shared" si="349"/>
        <v>5004</v>
      </c>
      <c r="K708" s="973">
        <f t="shared" ref="K708:N708" si="350">SUM(K659)</f>
        <v>4203</v>
      </c>
      <c r="L708" s="973">
        <f t="shared" si="350"/>
        <v>83.992805755395679</v>
      </c>
      <c r="M708" s="973">
        <f t="shared" si="350"/>
        <v>40.020000000000003</v>
      </c>
      <c r="N708" s="973">
        <f t="shared" si="350"/>
        <v>252.05397301349325</v>
      </c>
      <c r="O708" s="973"/>
      <c r="P708" s="973"/>
      <c r="Q708" s="973"/>
      <c r="R708" s="973"/>
      <c r="S708" s="973"/>
      <c r="T708" s="973"/>
      <c r="U708" s="973"/>
      <c r="V708" s="973"/>
      <c r="W708" s="976"/>
      <c r="X708" s="973"/>
      <c r="Y708" s="311"/>
      <c r="Z708" s="2256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</row>
    <row r="709" spans="1:265" s="26" customFormat="1" ht="23.25" customHeight="1" x14ac:dyDescent="0.25">
      <c r="A709" s="980" t="s">
        <v>156</v>
      </c>
      <c r="B709" s="823"/>
      <c r="C709" s="973">
        <f t="shared" ref="C709:E716" si="351">SUM(C663)</f>
        <v>2210</v>
      </c>
      <c r="D709" s="973">
        <f t="shared" si="351"/>
        <v>921</v>
      </c>
      <c r="E709" s="973">
        <f t="shared" si="351"/>
        <v>901</v>
      </c>
      <c r="F709" s="2482">
        <f t="shared" si="348"/>
        <v>97.828447339847997</v>
      </c>
      <c r="G709" s="973">
        <f t="shared" ref="G709:J710" si="352">SUM(G663)</f>
        <v>11</v>
      </c>
      <c r="H709" s="973">
        <f t="shared" si="352"/>
        <v>7.9744728079911207</v>
      </c>
      <c r="I709" s="973">
        <f t="shared" si="352"/>
        <v>17680</v>
      </c>
      <c r="J709" s="973">
        <f t="shared" si="352"/>
        <v>7368</v>
      </c>
      <c r="K709" s="973">
        <f t="shared" ref="K709:N710" si="353">SUM(K663)</f>
        <v>7185</v>
      </c>
      <c r="L709" s="973">
        <f t="shared" si="353"/>
        <v>97.516286644951151</v>
      </c>
      <c r="M709" s="973">
        <f t="shared" si="353"/>
        <v>0</v>
      </c>
      <c r="N709" s="973" t="e">
        <f t="shared" si="353"/>
        <v>#DIV/0!</v>
      </c>
      <c r="O709" s="973"/>
      <c r="P709" s="973"/>
      <c r="Q709" s="973"/>
      <c r="R709" s="973"/>
      <c r="S709" s="973"/>
      <c r="T709" s="973"/>
      <c r="U709" s="973"/>
      <c r="V709" s="973"/>
      <c r="W709" s="976"/>
      <c r="X709" s="973"/>
      <c r="Y709" s="311"/>
      <c r="Z709" s="2256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</row>
    <row r="710" spans="1:265" s="26" customFormat="1" ht="39.75" customHeight="1" x14ac:dyDescent="0.25">
      <c r="A710" s="981" t="s">
        <v>187</v>
      </c>
      <c r="B710" s="823"/>
      <c r="C710" s="973">
        <f t="shared" si="351"/>
        <v>3755</v>
      </c>
      <c r="D710" s="973">
        <f t="shared" si="351"/>
        <v>1565</v>
      </c>
      <c r="E710" s="973">
        <f t="shared" si="351"/>
        <v>1425</v>
      </c>
      <c r="F710" s="2482">
        <f t="shared" si="348"/>
        <v>91.054313099041522</v>
      </c>
      <c r="G710" s="973">
        <f t="shared" si="352"/>
        <v>7.9057256990679097</v>
      </c>
      <c r="H710" s="973">
        <f t="shared" si="352"/>
        <v>7.9915789473684207</v>
      </c>
      <c r="I710" s="973">
        <f t="shared" si="352"/>
        <v>29686</v>
      </c>
      <c r="J710" s="973">
        <f t="shared" si="352"/>
        <v>12372</v>
      </c>
      <c r="K710" s="973">
        <f t="shared" si="353"/>
        <v>11388</v>
      </c>
      <c r="L710" s="973">
        <f t="shared" si="353"/>
        <v>92.046556741028127</v>
      </c>
      <c r="M710" s="973">
        <f t="shared" si="353"/>
        <v>40.020000000000003</v>
      </c>
      <c r="N710" s="973">
        <f t="shared" si="353"/>
        <v>682.93853073463254</v>
      </c>
      <c r="O710" s="973">
        <f t="shared" ref="O710:X710" si="354">SUM(O664)</f>
        <v>63686.961156000005</v>
      </c>
      <c r="P710" s="973">
        <f t="shared" si="354"/>
        <v>63536.095186200007</v>
      </c>
      <c r="Q710" s="973">
        <f t="shared" si="354"/>
        <v>63536.095186200007</v>
      </c>
      <c r="R710" s="973">
        <f t="shared" si="354"/>
        <v>63536.095186200007</v>
      </c>
      <c r="S710" s="973">
        <f t="shared" ref="S710" si="355">SUM(S664)</f>
        <v>63536.095186200007</v>
      </c>
      <c r="T710" s="973">
        <f t="shared" si="354"/>
        <v>26481.373462345455</v>
      </c>
      <c r="U710" s="973">
        <f t="shared" si="354"/>
        <v>23312.111019999997</v>
      </c>
      <c r="V710" s="973">
        <f t="shared" si="354"/>
        <v>-3169.2624423454581</v>
      </c>
      <c r="W710" s="973">
        <f t="shared" si="354"/>
        <v>-275.69988000000001</v>
      </c>
      <c r="X710" s="973">
        <f t="shared" si="354"/>
        <v>23036.411139999997</v>
      </c>
      <c r="Y710" s="311"/>
      <c r="Z710" s="2256"/>
      <c r="AA710" s="31"/>
      <c r="AB710" s="31"/>
      <c r="AC710" s="31"/>
      <c r="AD710" s="31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</row>
    <row r="711" spans="1:265" s="26" customFormat="1" ht="15" customHeight="1" x14ac:dyDescent="0.25">
      <c r="A711" s="1184" t="s">
        <v>400</v>
      </c>
      <c r="B711" s="823"/>
      <c r="C711" s="973">
        <f t="shared" si="351"/>
        <v>13840</v>
      </c>
      <c r="D711" s="973">
        <f t="shared" si="351"/>
        <v>5766</v>
      </c>
      <c r="E711" s="973">
        <f t="shared" si="351"/>
        <v>7937</v>
      </c>
      <c r="F711" s="2482">
        <f t="shared" si="348"/>
        <v>137.65175164758932</v>
      </c>
      <c r="G711" s="974"/>
      <c r="H711" s="974"/>
      <c r="I711" s="975"/>
      <c r="J711" s="975"/>
      <c r="K711" s="975"/>
      <c r="L711" s="975"/>
      <c r="M711" s="975"/>
      <c r="N711" s="975"/>
      <c r="O711" s="973">
        <f t="shared" ref="O711:X711" si="356">SUM(O665)</f>
        <v>35421.96702312</v>
      </c>
      <c r="P711" s="973">
        <f t="shared" si="356"/>
        <v>35421.96702312</v>
      </c>
      <c r="Q711" s="973">
        <f t="shared" si="356"/>
        <v>35421.96702312</v>
      </c>
      <c r="R711" s="973">
        <f t="shared" si="356"/>
        <v>35421.96702312</v>
      </c>
      <c r="S711" s="973">
        <f t="shared" ref="S711" si="357">SUM(S665)</f>
        <v>35421.96702312</v>
      </c>
      <c r="T711" s="973">
        <f t="shared" si="356"/>
        <v>14759.152926300001</v>
      </c>
      <c r="U711" s="973">
        <f t="shared" si="356"/>
        <v>14458.784850000002</v>
      </c>
      <c r="V711" s="973">
        <f t="shared" si="356"/>
        <v>-300.3680762999993</v>
      </c>
      <c r="W711" s="973">
        <f t="shared" si="356"/>
        <v>-8.0138700000000007</v>
      </c>
      <c r="X711" s="973">
        <f t="shared" si="356"/>
        <v>14450.770980000001</v>
      </c>
      <c r="Y711" s="311"/>
      <c r="Z711" s="2256"/>
      <c r="AA711" s="31"/>
      <c r="AB711" s="31"/>
      <c r="AC711" s="31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</row>
    <row r="712" spans="1:265" s="26" customFormat="1" ht="15" customHeight="1" x14ac:dyDescent="0.25">
      <c r="A712" s="1457" t="s">
        <v>371</v>
      </c>
      <c r="B712" s="1458"/>
      <c r="C712" s="1459">
        <f t="shared" si="351"/>
        <v>13820</v>
      </c>
      <c r="D712" s="1459">
        <f t="shared" si="351"/>
        <v>5758</v>
      </c>
      <c r="E712" s="1459">
        <f t="shared" si="351"/>
        <v>7907</v>
      </c>
      <c r="F712" s="2483">
        <f t="shared" si="348"/>
        <v>137.32198680097255</v>
      </c>
      <c r="G712" s="1460"/>
      <c r="H712" s="1460"/>
      <c r="I712" s="1461"/>
      <c r="J712" s="1461"/>
      <c r="K712" s="1461"/>
      <c r="L712" s="1461"/>
      <c r="M712" s="1461"/>
      <c r="N712" s="1461"/>
      <c r="O712" s="1459"/>
      <c r="P712" s="1459"/>
      <c r="Q712" s="1459"/>
      <c r="R712" s="1459"/>
      <c r="S712" s="1459"/>
      <c r="T712" s="1459"/>
      <c r="U712" s="1459"/>
      <c r="V712" s="1459"/>
      <c r="W712" s="1462"/>
      <c r="X712" s="1459"/>
      <c r="Y712" s="311"/>
      <c r="Z712" s="2256"/>
      <c r="AA712" s="31"/>
      <c r="AB712" s="31"/>
      <c r="AC712" s="31"/>
      <c r="AD712" s="31"/>
      <c r="AE712" s="31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</row>
    <row r="713" spans="1:265" s="26" customFormat="1" ht="15" customHeight="1" x14ac:dyDescent="0.25">
      <c r="A713" s="982" t="s">
        <v>372</v>
      </c>
      <c r="B713" s="823"/>
      <c r="C713" s="973">
        <f t="shared" si="351"/>
        <v>13820</v>
      </c>
      <c r="D713" s="973">
        <f t="shared" si="351"/>
        <v>5758</v>
      </c>
      <c r="E713" s="973">
        <f t="shared" si="351"/>
        <v>7907</v>
      </c>
      <c r="F713" s="2482">
        <f t="shared" si="348"/>
        <v>137.32198680097255</v>
      </c>
      <c r="G713" s="974"/>
      <c r="H713" s="974"/>
      <c r="I713" s="975"/>
      <c r="J713" s="975"/>
      <c r="K713" s="975"/>
      <c r="L713" s="975"/>
      <c r="M713" s="975"/>
      <c r="N713" s="975"/>
      <c r="O713" s="973"/>
      <c r="P713" s="973"/>
      <c r="Q713" s="973"/>
      <c r="R713" s="973"/>
      <c r="S713" s="973"/>
      <c r="T713" s="973"/>
      <c r="U713" s="973"/>
      <c r="V713" s="973"/>
      <c r="W713" s="976"/>
      <c r="X713" s="973"/>
      <c r="Y713" s="311"/>
      <c r="Z713" s="2256"/>
      <c r="AA713" s="31"/>
      <c r="AB713" s="31"/>
      <c r="AC713" s="31"/>
      <c r="AD713" s="31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</row>
    <row r="714" spans="1:265" s="26" customFormat="1" ht="15" customHeight="1" x14ac:dyDescent="0.25">
      <c r="A714" s="980" t="s">
        <v>373</v>
      </c>
      <c r="B714" s="823"/>
      <c r="C714" s="973">
        <f t="shared" si="351"/>
        <v>20</v>
      </c>
      <c r="D714" s="973">
        <f t="shared" si="351"/>
        <v>8</v>
      </c>
      <c r="E714" s="973">
        <f t="shared" si="351"/>
        <v>30</v>
      </c>
      <c r="F714" s="2482">
        <f t="shared" si="348"/>
        <v>375</v>
      </c>
      <c r="G714" s="974"/>
      <c r="H714" s="974"/>
      <c r="I714" s="975"/>
      <c r="J714" s="975"/>
      <c r="K714" s="975"/>
      <c r="L714" s="975"/>
      <c r="M714" s="975"/>
      <c r="N714" s="975"/>
      <c r="O714" s="973"/>
      <c r="P714" s="973"/>
      <c r="Q714" s="973"/>
      <c r="R714" s="973"/>
      <c r="S714" s="973"/>
      <c r="T714" s="973"/>
      <c r="U714" s="973"/>
      <c r="V714" s="973"/>
      <c r="W714" s="976"/>
      <c r="X714" s="973"/>
      <c r="Y714" s="311"/>
      <c r="Z714" s="2256"/>
      <c r="AA714" s="31"/>
      <c r="AB714" s="31"/>
      <c r="AC714" s="31"/>
      <c r="AD714" s="31"/>
      <c r="AE714" s="31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</row>
    <row r="715" spans="1:265" s="26" customFormat="1" ht="30" customHeight="1" x14ac:dyDescent="0.25">
      <c r="A715" s="982" t="s">
        <v>374</v>
      </c>
      <c r="B715" s="823"/>
      <c r="C715" s="973">
        <f t="shared" si="351"/>
        <v>20</v>
      </c>
      <c r="D715" s="973">
        <f t="shared" si="351"/>
        <v>8</v>
      </c>
      <c r="E715" s="973">
        <f t="shared" si="351"/>
        <v>2</v>
      </c>
      <c r="F715" s="2482">
        <f t="shared" si="348"/>
        <v>25</v>
      </c>
      <c r="G715" s="974"/>
      <c r="H715" s="974"/>
      <c r="I715" s="975"/>
      <c r="J715" s="975"/>
      <c r="K715" s="975"/>
      <c r="L715" s="975"/>
      <c r="M715" s="975"/>
      <c r="N715" s="975"/>
      <c r="O715" s="973"/>
      <c r="P715" s="973"/>
      <c r="Q715" s="973"/>
      <c r="R715" s="973"/>
      <c r="S715" s="973"/>
      <c r="T715" s="973"/>
      <c r="U715" s="973"/>
      <c r="V715" s="973"/>
      <c r="W715" s="976"/>
      <c r="X715" s="973"/>
      <c r="Y715" s="311"/>
      <c r="Z715" s="2256"/>
      <c r="AA715" s="31"/>
      <c r="AB715" s="31"/>
      <c r="AC715" s="31"/>
      <c r="AD715" s="31"/>
      <c r="AE715" s="31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</row>
    <row r="716" spans="1:265" s="26" customFormat="1" ht="15" customHeight="1" thickBot="1" x14ac:dyDescent="0.3">
      <c r="A716" s="983" t="s">
        <v>375</v>
      </c>
      <c r="B716" s="984"/>
      <c r="C716" s="991">
        <f t="shared" si="351"/>
        <v>0</v>
      </c>
      <c r="D716" s="991">
        <f t="shared" si="351"/>
        <v>0</v>
      </c>
      <c r="E716" s="991">
        <f t="shared" si="351"/>
        <v>28</v>
      </c>
      <c r="F716" s="992"/>
      <c r="G716" s="986"/>
      <c r="H716" s="986"/>
      <c r="I716" s="987"/>
      <c r="J716" s="987"/>
      <c r="K716" s="987"/>
      <c r="L716" s="987"/>
      <c r="M716" s="987"/>
      <c r="N716" s="987"/>
      <c r="O716" s="985"/>
      <c r="P716" s="985"/>
      <c r="Q716" s="985"/>
      <c r="R716" s="985"/>
      <c r="S716" s="985"/>
      <c r="T716" s="985"/>
      <c r="U716" s="985"/>
      <c r="V716" s="985"/>
      <c r="W716" s="988"/>
      <c r="X716" s="985"/>
      <c r="Y716" s="311"/>
      <c r="Z716" s="2256"/>
      <c r="AA716" s="31"/>
      <c r="AB716" s="31"/>
      <c r="AC716" s="31"/>
      <c r="AD716" s="31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</row>
    <row r="717" spans="1:265" ht="15" customHeight="1" thickBot="1" x14ac:dyDescent="0.3">
      <c r="A717" s="342" t="s">
        <v>68</v>
      </c>
      <c r="B717" s="342"/>
      <c r="C717" s="7"/>
      <c r="D717" s="7"/>
      <c r="E717" s="685"/>
      <c r="F717" s="7"/>
      <c r="G717" s="35"/>
      <c r="H717" s="35"/>
      <c r="I717" s="12"/>
      <c r="J717" s="12"/>
      <c r="K717" s="684"/>
      <c r="L717" s="12"/>
      <c r="M717" s="12"/>
      <c r="N717" s="12"/>
      <c r="O717" s="12"/>
      <c r="P717" s="12"/>
      <c r="Q717" s="12"/>
      <c r="R717" s="12"/>
      <c r="S717" s="12"/>
      <c r="T717" s="738"/>
      <c r="U717" s="12"/>
      <c r="V717" s="12"/>
      <c r="W717" s="194"/>
      <c r="X717" s="12"/>
      <c r="Y717" s="311"/>
      <c r="Z717" s="2256"/>
    </row>
    <row r="718" spans="1:265" ht="31.5" customHeight="1" x14ac:dyDescent="0.25">
      <c r="A718" s="2308" t="s">
        <v>256</v>
      </c>
      <c r="B718" s="130"/>
      <c r="C718" s="52"/>
      <c r="D718" s="52"/>
      <c r="E718" s="624"/>
      <c r="F718" s="52"/>
      <c r="G718" s="105"/>
      <c r="H718" s="105"/>
      <c r="I718" s="105"/>
      <c r="J718" s="105"/>
      <c r="K718" s="581"/>
      <c r="L718" s="105"/>
      <c r="M718" s="105"/>
      <c r="N718" s="105"/>
      <c r="O718" s="100"/>
      <c r="P718" s="100"/>
      <c r="Q718" s="100"/>
      <c r="R718" s="100"/>
      <c r="S718" s="100"/>
      <c r="T718" s="723"/>
      <c r="U718" s="100"/>
      <c r="V718" s="100"/>
      <c r="W718" s="570"/>
      <c r="X718" s="100"/>
      <c r="Y718" s="311"/>
      <c r="Z718" s="2256"/>
    </row>
    <row r="719" spans="1:265" s="108" customFormat="1" ht="15" customHeight="1" x14ac:dyDescent="0.25">
      <c r="A719" s="112" t="s">
        <v>5</v>
      </c>
      <c r="B719" s="112"/>
      <c r="C719" s="105"/>
      <c r="D719" s="105"/>
      <c r="E719" s="581"/>
      <c r="F719" s="105"/>
      <c r="G719" s="105"/>
      <c r="H719" s="105"/>
      <c r="I719" s="100"/>
      <c r="J719" s="100"/>
      <c r="K719" s="753"/>
      <c r="L719" s="100"/>
      <c r="M719" s="100"/>
      <c r="N719" s="100"/>
      <c r="O719" s="105"/>
      <c r="P719" s="105"/>
      <c r="Q719" s="105"/>
      <c r="R719" s="105"/>
      <c r="S719" s="105"/>
      <c r="T719" s="704"/>
      <c r="U719" s="105"/>
      <c r="V719" s="105"/>
      <c r="W719" s="105"/>
      <c r="X719" s="105"/>
      <c r="Y719" s="311"/>
      <c r="Z719" s="2256"/>
    </row>
    <row r="720" spans="1:265" s="108" customFormat="1" ht="15" customHeight="1" x14ac:dyDescent="0.25">
      <c r="A720" s="103" t="s">
        <v>10</v>
      </c>
      <c r="B720" s="100">
        <v>340</v>
      </c>
      <c r="C720" s="100">
        <v>460</v>
      </c>
      <c r="D720" s="144">
        <f t="shared" ref="D720:D727" si="358">ROUND(C720/12*$A$3,0)</f>
        <v>192</v>
      </c>
      <c r="E720" s="418">
        <v>209</v>
      </c>
      <c r="F720" s="144">
        <f t="shared" ref="F720:F727" si="359">E720/D720*100</f>
        <v>108.85416666666667</v>
      </c>
      <c r="G720" s="106">
        <v>11</v>
      </c>
      <c r="H720" s="157">
        <f t="shared" ref="H720:H727" si="360">K720/E720</f>
        <v>9.0909090909090917</v>
      </c>
      <c r="I720" s="166">
        <f t="shared" ref="I720:I727" si="361">ROUND(C720*G720,0)</f>
        <v>5060</v>
      </c>
      <c r="J720" s="166">
        <f t="shared" ref="J720:J727" si="362">ROUND(D720*G720,0)</f>
        <v>2112</v>
      </c>
      <c r="K720" s="420">
        <v>1900</v>
      </c>
      <c r="L720" s="166">
        <f t="shared" ref="L720:L728" si="363">K720/J720*100</f>
        <v>89.962121212121218</v>
      </c>
      <c r="M720" s="166">
        <f t="shared" ref="M720:M727" si="364">I720/B720</f>
        <v>14.882352941176471</v>
      </c>
      <c r="N720" s="166">
        <f t="shared" ref="N720:N728" si="365">K720/$A$3*12/M720</f>
        <v>306.40316205533594</v>
      </c>
      <c r="O720" s="314"/>
      <c r="P720" s="314"/>
      <c r="Q720" s="314"/>
      <c r="R720" s="314"/>
      <c r="S720" s="314"/>
      <c r="T720" s="702"/>
      <c r="U720" s="314"/>
      <c r="V720" s="314"/>
      <c r="W720" s="314"/>
      <c r="X720" s="314"/>
      <c r="Y720" s="311"/>
      <c r="Z720" s="2256"/>
    </row>
    <row r="721" spans="1:26" s="108" customFormat="1" ht="15" customHeight="1" x14ac:dyDescent="0.25">
      <c r="A721" s="103" t="s">
        <v>8</v>
      </c>
      <c r="B721" s="100">
        <v>340</v>
      </c>
      <c r="C721" s="100">
        <v>210</v>
      </c>
      <c r="D721" s="144">
        <f t="shared" si="358"/>
        <v>88</v>
      </c>
      <c r="E721" s="418">
        <v>94</v>
      </c>
      <c r="F721" s="144">
        <f t="shared" si="359"/>
        <v>106.81818181818181</v>
      </c>
      <c r="G721" s="106">
        <v>11</v>
      </c>
      <c r="H721" s="157">
        <f t="shared" si="360"/>
        <v>9.5957446808510642</v>
      </c>
      <c r="I721" s="166">
        <f t="shared" si="361"/>
        <v>2310</v>
      </c>
      <c r="J721" s="166">
        <f t="shared" si="362"/>
        <v>968</v>
      </c>
      <c r="K721" s="420">
        <v>902</v>
      </c>
      <c r="L721" s="166">
        <f t="shared" si="363"/>
        <v>93.181818181818173</v>
      </c>
      <c r="M721" s="166">
        <f t="shared" si="364"/>
        <v>6.7941176470588234</v>
      </c>
      <c r="N721" s="166">
        <f t="shared" si="365"/>
        <v>318.62857142857149</v>
      </c>
      <c r="O721" s="314"/>
      <c r="P721" s="314"/>
      <c r="Q721" s="314"/>
      <c r="R721" s="314"/>
      <c r="S721" s="314"/>
      <c r="T721" s="702"/>
      <c r="U721" s="314"/>
      <c r="V721" s="314"/>
      <c r="W721" s="314"/>
      <c r="X721" s="314"/>
      <c r="Y721" s="311"/>
      <c r="Z721" s="2256"/>
    </row>
    <row r="722" spans="1:26" s="108" customFormat="1" ht="15" customHeight="1" x14ac:dyDescent="0.25">
      <c r="A722" s="103" t="s">
        <v>6</v>
      </c>
      <c r="B722" s="100">
        <v>340</v>
      </c>
      <c r="C722" s="100">
        <v>530</v>
      </c>
      <c r="D722" s="144">
        <f t="shared" si="358"/>
        <v>221</v>
      </c>
      <c r="E722" s="418">
        <v>243</v>
      </c>
      <c r="F722" s="144">
        <f t="shared" si="359"/>
        <v>109.95475113122173</v>
      </c>
      <c r="G722" s="106">
        <v>9</v>
      </c>
      <c r="H722" s="157">
        <f t="shared" si="360"/>
        <v>9.7942386831275723</v>
      </c>
      <c r="I722" s="166">
        <f t="shared" si="361"/>
        <v>4770</v>
      </c>
      <c r="J722" s="166">
        <f t="shared" si="362"/>
        <v>1989</v>
      </c>
      <c r="K722" s="420">
        <v>2380</v>
      </c>
      <c r="L722" s="166">
        <f t="shared" si="363"/>
        <v>119.65811965811966</v>
      </c>
      <c r="M722" s="166">
        <f t="shared" si="364"/>
        <v>14.029411764705882</v>
      </c>
      <c r="N722" s="166">
        <f t="shared" si="365"/>
        <v>407.14465408805034</v>
      </c>
      <c r="O722" s="314"/>
      <c r="P722" s="314"/>
      <c r="Q722" s="314"/>
      <c r="R722" s="314"/>
      <c r="S722" s="314"/>
      <c r="T722" s="702"/>
      <c r="U722" s="314"/>
      <c r="V722" s="314"/>
      <c r="W722" s="314"/>
      <c r="X722" s="314"/>
      <c r="Y722" s="311"/>
      <c r="Z722" s="2256"/>
    </row>
    <row r="723" spans="1:26" s="108" customFormat="1" ht="15" customHeight="1" x14ac:dyDescent="0.25">
      <c r="A723" s="103" t="s">
        <v>79</v>
      </c>
      <c r="B723" s="100">
        <v>340</v>
      </c>
      <c r="C723" s="100">
        <v>220</v>
      </c>
      <c r="D723" s="144">
        <f t="shared" si="358"/>
        <v>92</v>
      </c>
      <c r="E723" s="418">
        <v>89</v>
      </c>
      <c r="F723" s="144">
        <f t="shared" si="359"/>
        <v>96.739130434782609</v>
      </c>
      <c r="G723" s="106">
        <v>11.9</v>
      </c>
      <c r="H723" s="157">
        <f t="shared" si="360"/>
        <v>12.235955056179776</v>
      </c>
      <c r="I723" s="166">
        <f t="shared" si="361"/>
        <v>2618</v>
      </c>
      <c r="J723" s="166">
        <f t="shared" si="362"/>
        <v>1095</v>
      </c>
      <c r="K723" s="420">
        <v>1089</v>
      </c>
      <c r="L723" s="166">
        <f t="shared" si="363"/>
        <v>99.452054794520549</v>
      </c>
      <c r="M723" s="166">
        <f t="shared" si="364"/>
        <v>7.7</v>
      </c>
      <c r="N723" s="166">
        <f t="shared" si="365"/>
        <v>339.42857142857144</v>
      </c>
      <c r="O723" s="314"/>
      <c r="P723" s="314"/>
      <c r="Q723" s="314"/>
      <c r="R723" s="314"/>
      <c r="S723" s="314"/>
      <c r="T723" s="702"/>
      <c r="U723" s="314"/>
      <c r="V723" s="314"/>
      <c r="W723" s="314"/>
      <c r="X723" s="314"/>
      <c r="Y723" s="311"/>
      <c r="Z723" s="2256"/>
    </row>
    <row r="724" spans="1:26" s="108" customFormat="1" ht="15" customHeight="1" x14ac:dyDescent="0.25">
      <c r="A724" s="103" t="s">
        <v>80</v>
      </c>
      <c r="B724" s="100">
        <v>320</v>
      </c>
      <c r="C724" s="36">
        <v>530</v>
      </c>
      <c r="D724" s="144">
        <f t="shared" si="358"/>
        <v>221</v>
      </c>
      <c r="E724" s="418">
        <v>267</v>
      </c>
      <c r="F724" s="144">
        <f t="shared" si="359"/>
        <v>120.81447963800905</v>
      </c>
      <c r="G724" s="49">
        <v>9</v>
      </c>
      <c r="H724" s="157">
        <f t="shared" si="360"/>
        <v>9.2771535580524347</v>
      </c>
      <c r="I724" s="166">
        <f t="shared" si="361"/>
        <v>4770</v>
      </c>
      <c r="J724" s="166">
        <f t="shared" si="362"/>
        <v>1989</v>
      </c>
      <c r="K724" s="420">
        <v>2477</v>
      </c>
      <c r="L724" s="166">
        <f t="shared" si="363"/>
        <v>124.534942182001</v>
      </c>
      <c r="M724" s="166">
        <f t="shared" si="364"/>
        <v>14.90625</v>
      </c>
      <c r="N724" s="166">
        <f t="shared" si="365"/>
        <v>398.81257861635214</v>
      </c>
      <c r="O724" s="314"/>
      <c r="P724" s="314"/>
      <c r="Q724" s="314"/>
      <c r="R724" s="314"/>
      <c r="S724" s="314"/>
      <c r="T724" s="702"/>
      <c r="U724" s="314"/>
      <c r="V724" s="314"/>
      <c r="W724" s="314"/>
      <c r="X724" s="314"/>
      <c r="Y724" s="311"/>
      <c r="Z724" s="2256"/>
    </row>
    <row r="725" spans="1:26" s="108" customFormat="1" ht="15" customHeight="1" x14ac:dyDescent="0.25">
      <c r="A725" s="103" t="s">
        <v>29</v>
      </c>
      <c r="B725" s="100">
        <v>300</v>
      </c>
      <c r="C725" s="100">
        <v>380</v>
      </c>
      <c r="D725" s="144">
        <f t="shared" si="358"/>
        <v>158</v>
      </c>
      <c r="E725" s="418">
        <v>138</v>
      </c>
      <c r="F725" s="144">
        <f t="shared" si="359"/>
        <v>87.341772151898738</v>
      </c>
      <c r="G725" s="106">
        <v>5.7</v>
      </c>
      <c r="H725" s="157">
        <f t="shared" si="360"/>
        <v>6.4275362318840576</v>
      </c>
      <c r="I725" s="166">
        <f t="shared" si="361"/>
        <v>2166</v>
      </c>
      <c r="J725" s="166">
        <f t="shared" si="362"/>
        <v>901</v>
      </c>
      <c r="K725" s="420">
        <v>887</v>
      </c>
      <c r="L725" s="166">
        <f t="shared" si="363"/>
        <v>98.446170921198672</v>
      </c>
      <c r="M725" s="166">
        <f t="shared" si="364"/>
        <v>7.22</v>
      </c>
      <c r="N725" s="166">
        <f t="shared" si="365"/>
        <v>294.8476454293629</v>
      </c>
      <c r="O725" s="314"/>
      <c r="P725" s="314"/>
      <c r="Q725" s="314"/>
      <c r="R725" s="314"/>
      <c r="S725" s="314"/>
      <c r="T725" s="702"/>
      <c r="U725" s="314"/>
      <c r="V725" s="314"/>
      <c r="W725" s="314"/>
      <c r="X725" s="314"/>
      <c r="Y725" s="311"/>
      <c r="Z725" s="2256"/>
    </row>
    <row r="726" spans="1:26" s="108" customFormat="1" ht="15" customHeight="1" x14ac:dyDescent="0.25">
      <c r="A726" s="103" t="s">
        <v>30</v>
      </c>
      <c r="B726" s="107">
        <v>340</v>
      </c>
      <c r="C726" s="100">
        <v>230</v>
      </c>
      <c r="D726" s="144">
        <f t="shared" si="358"/>
        <v>96</v>
      </c>
      <c r="E726" s="418">
        <v>110</v>
      </c>
      <c r="F726" s="144">
        <f t="shared" si="359"/>
        <v>114.58333333333333</v>
      </c>
      <c r="G726" s="106">
        <v>8</v>
      </c>
      <c r="H726" s="157">
        <f t="shared" si="360"/>
        <v>6.8272727272727272</v>
      </c>
      <c r="I726" s="166">
        <f t="shared" si="361"/>
        <v>1840</v>
      </c>
      <c r="J726" s="166">
        <f t="shared" si="362"/>
        <v>768</v>
      </c>
      <c r="K726" s="420">
        <v>751</v>
      </c>
      <c r="L726" s="166">
        <f t="shared" si="363"/>
        <v>97.786458333333343</v>
      </c>
      <c r="M726" s="166">
        <f t="shared" si="364"/>
        <v>5.4117647058823533</v>
      </c>
      <c r="N726" s="166">
        <f t="shared" si="365"/>
        <v>333.05217391304342</v>
      </c>
      <c r="O726" s="314"/>
      <c r="P726" s="314"/>
      <c r="Q726" s="314"/>
      <c r="R726" s="314"/>
      <c r="S726" s="314"/>
      <c r="T726" s="702"/>
      <c r="U726" s="314"/>
      <c r="V726" s="314"/>
      <c r="W726" s="314"/>
      <c r="X726" s="314"/>
      <c r="Y726" s="311"/>
      <c r="Z726" s="2256"/>
    </row>
    <row r="727" spans="1:26" s="108" customFormat="1" ht="15" customHeight="1" x14ac:dyDescent="0.25">
      <c r="A727" s="103" t="s">
        <v>28</v>
      </c>
      <c r="B727" s="100">
        <v>340</v>
      </c>
      <c r="C727" s="107">
        <v>560</v>
      </c>
      <c r="D727" s="144">
        <f t="shared" si="358"/>
        <v>233</v>
      </c>
      <c r="E727" s="418">
        <v>279</v>
      </c>
      <c r="F727" s="144">
        <f t="shared" si="359"/>
        <v>119.74248927038627</v>
      </c>
      <c r="G727" s="275">
        <v>6.1</v>
      </c>
      <c r="H727" s="157">
        <f t="shared" si="360"/>
        <v>7.32258064516129</v>
      </c>
      <c r="I727" s="166">
        <f t="shared" si="361"/>
        <v>3416</v>
      </c>
      <c r="J727" s="166">
        <f t="shared" si="362"/>
        <v>1421</v>
      </c>
      <c r="K727" s="420">
        <v>2043</v>
      </c>
      <c r="L727" s="166">
        <f t="shared" si="363"/>
        <v>143.77199155524278</v>
      </c>
      <c r="M727" s="166">
        <f t="shared" si="364"/>
        <v>10.047058823529412</v>
      </c>
      <c r="N727" s="166">
        <f t="shared" si="365"/>
        <v>488.02341920374715</v>
      </c>
      <c r="O727" s="314"/>
      <c r="P727" s="314"/>
      <c r="Q727" s="314"/>
      <c r="R727" s="314"/>
      <c r="S727" s="314"/>
      <c r="T727" s="706"/>
      <c r="U727" s="314"/>
      <c r="V727" s="314"/>
      <c r="W727" s="314"/>
      <c r="X727" s="314"/>
      <c r="Y727" s="311"/>
      <c r="Z727" s="2256"/>
    </row>
    <row r="728" spans="1:26" s="417" customFormat="1" ht="15" customHeight="1" x14ac:dyDescent="0.25">
      <c r="A728" s="787" t="s">
        <v>7</v>
      </c>
      <c r="B728" s="787"/>
      <c r="C728" s="657">
        <f>SUM(C720:C727)</f>
        <v>3120</v>
      </c>
      <c r="D728" s="657">
        <f>SUM(D720:D727)</f>
        <v>1301</v>
      </c>
      <c r="E728" s="657">
        <f>SUM(E720:E727)</f>
        <v>1429</v>
      </c>
      <c r="F728" s="657">
        <f>E728/D728*100</f>
        <v>109.83858570330516</v>
      </c>
      <c r="G728" s="788">
        <f>IF(C728=0,0,I728/C728)</f>
        <v>8.6378205128205128</v>
      </c>
      <c r="H728" s="419">
        <f>K728/E728</f>
        <v>8.6976906927921629</v>
      </c>
      <c r="I728" s="657">
        <f>SUM(I720:I727)</f>
        <v>26950</v>
      </c>
      <c r="J728" s="657">
        <f>SUM(J720:J727)</f>
        <v>11243</v>
      </c>
      <c r="K728" s="657">
        <f>SUM(K720:K727)</f>
        <v>12429</v>
      </c>
      <c r="L728" s="420">
        <f t="shared" si="363"/>
        <v>110.54878591123365</v>
      </c>
      <c r="M728" s="657">
        <f>SUM(M720:M727)</f>
        <v>80.990955882352935</v>
      </c>
      <c r="N728" s="420">
        <f t="shared" si="365"/>
        <v>368.30779035785594</v>
      </c>
      <c r="O728" s="657">
        <v>92404.567246172141</v>
      </c>
      <c r="P728" s="657">
        <v>91788.715264292478</v>
      </c>
      <c r="Q728" s="657">
        <v>91788.715264292478</v>
      </c>
      <c r="R728" s="657">
        <v>91788.715264292478</v>
      </c>
      <c r="S728" s="657">
        <v>91788.715264292478</v>
      </c>
      <c r="T728" s="705">
        <f>O728/12*$A$3+(P728-O728)/11*4+(Q728-P728)/10*3+(R728-Q728)/9*2+(S728-R728)/8*1</f>
        <v>38277.956844009423</v>
      </c>
      <c r="U728" s="657">
        <f>X728-W728</f>
        <v>38690.822810000005</v>
      </c>
      <c r="V728" s="657">
        <f>U728-T728</f>
        <v>412.86596599058248</v>
      </c>
      <c r="W728" s="657">
        <v>-685.20952999999986</v>
      </c>
      <c r="X728" s="657">
        <v>38005.613280000005</v>
      </c>
      <c r="Y728" s="416"/>
      <c r="Z728" s="2256"/>
    </row>
    <row r="729" spans="1:26" s="108" customFormat="1" ht="15" customHeight="1" x14ac:dyDescent="0.25">
      <c r="A729" s="524" t="s">
        <v>14</v>
      </c>
      <c r="B729" s="116"/>
      <c r="C729" s="128"/>
      <c r="D729" s="128"/>
      <c r="E729" s="657"/>
      <c r="F729" s="128"/>
      <c r="G729" s="101"/>
      <c r="H729" s="101"/>
      <c r="I729" s="128"/>
      <c r="J729" s="128"/>
      <c r="K729" s="657"/>
      <c r="L729" s="128"/>
      <c r="M729" s="128"/>
      <c r="N729" s="128"/>
      <c r="O729" s="105"/>
      <c r="P729" s="105"/>
      <c r="Q729" s="105"/>
      <c r="R729" s="105"/>
      <c r="S729" s="105"/>
      <c r="T729" s="746"/>
      <c r="U729" s="105"/>
      <c r="V729" s="105"/>
      <c r="W729" s="105"/>
      <c r="X729" s="105"/>
      <c r="Y729" s="311"/>
      <c r="Z729" s="2256"/>
    </row>
    <row r="730" spans="1:26" s="108" customFormat="1" ht="16.5" customHeight="1" x14ac:dyDescent="0.25">
      <c r="A730" s="60" t="s">
        <v>343</v>
      </c>
      <c r="B730" s="59"/>
      <c r="C730" s="143"/>
      <c r="D730" s="143"/>
      <c r="E730" s="421"/>
      <c r="F730" s="143"/>
      <c r="G730" s="50"/>
      <c r="H730" s="50"/>
      <c r="I730" s="38"/>
      <c r="J730" s="38"/>
      <c r="K730" s="669"/>
      <c r="L730" s="38"/>
      <c r="M730" s="38"/>
      <c r="N730" s="38"/>
      <c r="O730" s="53"/>
      <c r="P730" s="53"/>
      <c r="Q730" s="53"/>
      <c r="R730" s="53"/>
      <c r="S730" s="53"/>
      <c r="T730" s="707"/>
      <c r="U730" s="53"/>
      <c r="V730" s="53"/>
      <c r="W730" s="53"/>
      <c r="X730" s="53"/>
      <c r="Y730" s="311"/>
      <c r="Z730" s="2256"/>
    </row>
    <row r="731" spans="1:26" s="108" customFormat="1" ht="27.95" customHeight="1" x14ac:dyDescent="0.25">
      <c r="A731" s="294" t="s">
        <v>217</v>
      </c>
      <c r="B731" s="294"/>
      <c r="C731" s="53">
        <f>SUM(C732:C735)</f>
        <v>13422</v>
      </c>
      <c r="D731" s="53">
        <f>SUM(D732:D735)</f>
        <v>5592</v>
      </c>
      <c r="E731" s="53">
        <f>SUM(E732:E735)</f>
        <v>11601</v>
      </c>
      <c r="F731" s="53">
        <f>E731/D731*100</f>
        <v>207.4570815450644</v>
      </c>
      <c r="G731" s="56"/>
      <c r="H731" s="56"/>
      <c r="I731" s="55"/>
      <c r="J731" s="55"/>
      <c r="K731" s="545"/>
      <c r="L731" s="55"/>
      <c r="M731" s="55"/>
      <c r="N731" s="55"/>
      <c r="O731" s="314"/>
      <c r="P731" s="314"/>
      <c r="Q731" s="314"/>
      <c r="R731" s="314"/>
      <c r="S731" s="314"/>
      <c r="T731" s="702"/>
      <c r="U731" s="314"/>
      <c r="V731" s="314"/>
      <c r="W731" s="314"/>
      <c r="X731" s="314"/>
      <c r="Y731" s="311"/>
      <c r="Z731" s="2256"/>
    </row>
    <row r="732" spans="1:26" s="108" customFormat="1" ht="27.95" customHeight="1" x14ac:dyDescent="0.25">
      <c r="A732" s="294" t="s">
        <v>344</v>
      </c>
      <c r="B732" s="294"/>
      <c r="C732" s="53"/>
      <c r="D732" s="144">
        <f t="shared" ref="D732:D737" si="366">ROUND(C732/12*$A$3,0)</f>
        <v>0</v>
      </c>
      <c r="E732" s="527"/>
      <c r="F732" s="53"/>
      <c r="G732" s="56"/>
      <c r="H732" s="56"/>
      <c r="I732" s="55"/>
      <c r="J732" s="55"/>
      <c r="K732" s="545"/>
      <c r="L732" s="55"/>
      <c r="M732" s="55"/>
      <c r="N732" s="55"/>
      <c r="O732" s="314"/>
      <c r="P732" s="314"/>
      <c r="Q732" s="314"/>
      <c r="R732" s="314"/>
      <c r="S732" s="314"/>
      <c r="T732" s="702"/>
      <c r="U732" s="314"/>
      <c r="V732" s="314"/>
      <c r="W732" s="314"/>
      <c r="X732" s="314"/>
      <c r="Y732" s="311"/>
      <c r="Z732" s="2256"/>
    </row>
    <row r="733" spans="1:26" s="108" customFormat="1" ht="27.95" customHeight="1" x14ac:dyDescent="0.25">
      <c r="A733" s="294" t="s">
        <v>345</v>
      </c>
      <c r="B733" s="294"/>
      <c r="C733" s="53">
        <v>5300</v>
      </c>
      <c r="D733" s="144">
        <f t="shared" si="366"/>
        <v>2208</v>
      </c>
      <c r="E733" s="527">
        <v>1544</v>
      </c>
      <c r="F733" s="53">
        <f t="shared" ref="F733:F738" si="367">E733/D733*100</f>
        <v>69.927536231884062</v>
      </c>
      <c r="G733" s="56"/>
      <c r="H733" s="56"/>
      <c r="I733" s="55"/>
      <c r="J733" s="55"/>
      <c r="K733" s="545"/>
      <c r="L733" s="55"/>
      <c r="M733" s="55"/>
      <c r="N733" s="55"/>
      <c r="O733" s="314"/>
      <c r="P733" s="314"/>
      <c r="Q733" s="314"/>
      <c r="R733" s="314"/>
      <c r="S733" s="314"/>
      <c r="T733" s="702"/>
      <c r="U733" s="314"/>
      <c r="V733" s="314"/>
      <c r="W733" s="314"/>
      <c r="X733" s="314"/>
      <c r="Y733" s="311"/>
      <c r="Z733" s="2256"/>
    </row>
    <row r="734" spans="1:26" s="108" customFormat="1" ht="27.95" customHeight="1" x14ac:dyDescent="0.25">
      <c r="A734" s="294" t="s">
        <v>346</v>
      </c>
      <c r="B734" s="294"/>
      <c r="C734" s="53">
        <v>200</v>
      </c>
      <c r="D734" s="144">
        <f t="shared" si="366"/>
        <v>83</v>
      </c>
      <c r="E734" s="527">
        <v>101</v>
      </c>
      <c r="F734" s="53">
        <f t="shared" si="367"/>
        <v>121.68674698795181</v>
      </c>
      <c r="G734" s="56"/>
      <c r="H734" s="56"/>
      <c r="I734" s="55"/>
      <c r="J734" s="55"/>
      <c r="K734" s="545"/>
      <c r="L734" s="55"/>
      <c r="M734" s="55"/>
      <c r="N734" s="55"/>
      <c r="O734" s="314"/>
      <c r="P734" s="314"/>
      <c r="Q734" s="314"/>
      <c r="R734" s="314"/>
      <c r="S734" s="314"/>
      <c r="T734" s="702"/>
      <c r="U734" s="314"/>
      <c r="V734" s="314"/>
      <c r="W734" s="314"/>
      <c r="X734" s="314"/>
      <c r="Y734" s="311"/>
      <c r="Z734" s="2256"/>
    </row>
    <row r="735" spans="1:26" s="108" customFormat="1" ht="27.95" customHeight="1" x14ac:dyDescent="0.25">
      <c r="A735" s="294" t="s">
        <v>347</v>
      </c>
      <c r="B735" s="294"/>
      <c r="C735" s="53">
        <v>7922</v>
      </c>
      <c r="D735" s="144">
        <f t="shared" si="366"/>
        <v>3301</v>
      </c>
      <c r="E735" s="527">
        <v>9956</v>
      </c>
      <c r="F735" s="53">
        <f t="shared" si="367"/>
        <v>301.60557406846408</v>
      </c>
      <c r="G735" s="56"/>
      <c r="H735" s="56"/>
      <c r="I735" s="55"/>
      <c r="J735" s="55"/>
      <c r="K735" s="545"/>
      <c r="L735" s="55"/>
      <c r="M735" s="55"/>
      <c r="N735" s="55"/>
      <c r="O735" s="314"/>
      <c r="P735" s="314"/>
      <c r="Q735" s="314"/>
      <c r="R735" s="314"/>
      <c r="S735" s="314"/>
      <c r="T735" s="702"/>
      <c r="U735" s="314"/>
      <c r="V735" s="314"/>
      <c r="W735" s="314"/>
      <c r="X735" s="314"/>
      <c r="Y735" s="311"/>
      <c r="Z735" s="2256"/>
    </row>
    <row r="736" spans="1:26" s="108" customFormat="1" ht="27.95" customHeight="1" x14ac:dyDescent="0.25">
      <c r="A736" s="294" t="s">
        <v>169</v>
      </c>
      <c r="B736" s="294"/>
      <c r="C736" s="53">
        <v>48039</v>
      </c>
      <c r="D736" s="144">
        <f t="shared" si="366"/>
        <v>20016</v>
      </c>
      <c r="E736" s="418">
        <f>13231+E737/4/3.2</f>
        <v>14476.234375</v>
      </c>
      <c r="F736" s="53">
        <f t="shared" si="367"/>
        <v>72.32331322442046</v>
      </c>
      <c r="G736" s="56"/>
      <c r="H736" s="56"/>
      <c r="I736" s="55"/>
      <c r="J736" s="55"/>
      <c r="K736" s="545"/>
      <c r="L736" s="55"/>
      <c r="M736" s="55"/>
      <c r="N736" s="55"/>
      <c r="O736" s="314"/>
      <c r="P736" s="314"/>
      <c r="Q736" s="314"/>
      <c r="R736" s="314"/>
      <c r="S736" s="314"/>
      <c r="T736" s="702"/>
      <c r="U736" s="314"/>
      <c r="V736" s="314"/>
      <c r="W736" s="314"/>
      <c r="X736" s="314"/>
      <c r="Y736" s="311"/>
      <c r="Z736" s="2256"/>
    </row>
    <row r="737" spans="1:26" s="108" customFormat="1" ht="27.95" customHeight="1" x14ac:dyDescent="0.25">
      <c r="A737" s="294" t="s">
        <v>339</v>
      </c>
      <c r="B737" s="294"/>
      <c r="C737" s="53">
        <v>36000</v>
      </c>
      <c r="D737" s="144">
        <f t="shared" si="366"/>
        <v>15000</v>
      </c>
      <c r="E737" s="418">
        <v>15939</v>
      </c>
      <c r="F737" s="53">
        <f t="shared" si="367"/>
        <v>106.26</v>
      </c>
      <c r="G737" s="56"/>
      <c r="H737" s="56"/>
      <c r="I737" s="55"/>
      <c r="J737" s="55"/>
      <c r="K737" s="545"/>
      <c r="L737" s="55"/>
      <c r="M737" s="55"/>
      <c r="N737" s="55"/>
      <c r="O737" s="314"/>
      <c r="P737" s="314"/>
      <c r="Q737" s="314"/>
      <c r="R737" s="314"/>
      <c r="S737" s="314"/>
      <c r="T737" s="702"/>
      <c r="U737" s="314"/>
      <c r="V737" s="314"/>
      <c r="W737" s="314"/>
      <c r="X737" s="314"/>
      <c r="Y737" s="311"/>
      <c r="Z737" s="2256"/>
    </row>
    <row r="738" spans="1:26" s="108" customFormat="1" ht="15" customHeight="1" x14ac:dyDescent="0.25">
      <c r="A738" s="13" t="s">
        <v>183</v>
      </c>
      <c r="B738" s="299"/>
      <c r="C738" s="57">
        <f>C731+C736*3.2</f>
        <v>167146.80000000002</v>
      </c>
      <c r="D738" s="57">
        <f>D731+D736*3.2</f>
        <v>69643.200000000012</v>
      </c>
      <c r="E738" s="57">
        <f>E731+E736*3.2</f>
        <v>57924.950000000004</v>
      </c>
      <c r="F738" s="57">
        <f t="shared" si="367"/>
        <v>83.173877708089222</v>
      </c>
      <c r="G738" s="56"/>
      <c r="H738" s="56"/>
      <c r="I738" s="55"/>
      <c r="J738" s="55"/>
      <c r="K738" s="545"/>
      <c r="L738" s="55"/>
      <c r="M738" s="55"/>
      <c r="N738" s="55"/>
      <c r="O738" s="314"/>
      <c r="P738" s="314"/>
      <c r="Q738" s="314"/>
      <c r="R738" s="314"/>
      <c r="S738" s="314"/>
      <c r="T738" s="702"/>
      <c r="U738" s="314"/>
      <c r="V738" s="314"/>
      <c r="W738" s="314"/>
      <c r="X738" s="314"/>
      <c r="Y738" s="311"/>
      <c r="Z738" s="2256"/>
    </row>
    <row r="739" spans="1:26" s="108" customFormat="1" ht="15" customHeight="1" x14ac:dyDescent="0.25">
      <c r="A739" s="881" t="s">
        <v>348</v>
      </c>
      <c r="B739" s="548"/>
      <c r="C739" s="53"/>
      <c r="D739" s="53"/>
      <c r="E739" s="53"/>
      <c r="F739" s="57"/>
      <c r="G739" s="56"/>
      <c r="H739" s="56"/>
      <c r="I739" s="55"/>
      <c r="J739" s="55"/>
      <c r="K739" s="545"/>
      <c r="L739" s="55"/>
      <c r="M739" s="55"/>
      <c r="N739" s="55"/>
      <c r="O739" s="314"/>
      <c r="P739" s="314"/>
      <c r="Q739" s="314"/>
      <c r="R739" s="314"/>
      <c r="S739" s="314"/>
      <c r="T739" s="702"/>
      <c r="U739" s="314"/>
      <c r="V739" s="314"/>
      <c r="W739" s="314"/>
      <c r="X739" s="314"/>
      <c r="Y739" s="311"/>
      <c r="Z739" s="2256"/>
    </row>
    <row r="740" spans="1:26" s="108" customFormat="1" ht="15" customHeight="1" x14ac:dyDescent="0.25">
      <c r="A740" s="294" t="s">
        <v>217</v>
      </c>
      <c r="B740" s="294"/>
      <c r="C740" s="53">
        <f>SUM(C742,C747)</f>
        <v>33785</v>
      </c>
      <c r="D740" s="53">
        <f>SUM(D742,D747)</f>
        <v>14077</v>
      </c>
      <c r="E740" s="53">
        <f>SUM(E742,E747)</f>
        <v>8657.2804597701142</v>
      </c>
      <c r="F740" s="53">
        <f>E740/D740*100</f>
        <v>61.49947048213479</v>
      </c>
      <c r="G740" s="56"/>
      <c r="H740" s="56"/>
      <c r="I740" s="55"/>
      <c r="J740" s="55"/>
      <c r="K740" s="545"/>
      <c r="L740" s="55"/>
      <c r="M740" s="55"/>
      <c r="N740" s="55"/>
      <c r="O740" s="314"/>
      <c r="P740" s="314"/>
      <c r="Q740" s="314"/>
      <c r="R740" s="314"/>
      <c r="S740" s="314"/>
      <c r="T740" s="702"/>
      <c r="U740" s="314"/>
      <c r="V740" s="314"/>
      <c r="W740" s="314"/>
      <c r="X740" s="314"/>
      <c r="Y740" s="311"/>
      <c r="Z740" s="2256"/>
    </row>
    <row r="741" spans="1:26" s="108" customFormat="1" ht="27.95" customHeight="1" x14ac:dyDescent="0.25">
      <c r="A741" s="294" t="s">
        <v>344</v>
      </c>
      <c r="B741" s="294"/>
      <c r="C741" s="53"/>
      <c r="D741" s="144">
        <f>ROUND(C741/12*$A$3,0)</f>
        <v>0</v>
      </c>
      <c r="E741" s="53"/>
      <c r="F741" s="53"/>
      <c r="G741" s="56"/>
      <c r="H741" s="56"/>
      <c r="I741" s="55"/>
      <c r="J741" s="55"/>
      <c r="K741" s="545"/>
      <c r="L741" s="55"/>
      <c r="M741" s="55"/>
      <c r="N741" s="55"/>
      <c r="O741" s="314"/>
      <c r="P741" s="314"/>
      <c r="Q741" s="314"/>
      <c r="R741" s="314"/>
      <c r="S741" s="314"/>
      <c r="T741" s="702"/>
      <c r="U741" s="314"/>
      <c r="V741" s="314"/>
      <c r="W741" s="314"/>
      <c r="X741" s="314"/>
      <c r="Y741" s="311"/>
      <c r="Z741" s="2256"/>
    </row>
    <row r="742" spans="1:26" s="108" customFormat="1" ht="27.95" customHeight="1" x14ac:dyDescent="0.25">
      <c r="A742" s="302" t="s">
        <v>349</v>
      </c>
      <c r="B742" s="302"/>
      <c r="C742" s="53">
        <f>SUM(C743:C746)</f>
        <v>5850</v>
      </c>
      <c r="D742" s="53">
        <f>SUM(D743:D746)</f>
        <v>2438</v>
      </c>
      <c r="E742" s="53">
        <f>SUM(E743:E746)</f>
        <v>2402</v>
      </c>
      <c r="F742" s="53">
        <f t="shared" ref="F742:F752" si="368">E742/D742*100</f>
        <v>98.523379819524209</v>
      </c>
      <c r="G742" s="56"/>
      <c r="H742" s="56"/>
      <c r="I742" s="55"/>
      <c r="J742" s="55"/>
      <c r="K742" s="545"/>
      <c r="L742" s="55"/>
      <c r="M742" s="55"/>
      <c r="N742" s="55"/>
      <c r="O742" s="314"/>
      <c r="P742" s="314"/>
      <c r="Q742" s="314"/>
      <c r="R742" s="314"/>
      <c r="S742" s="314"/>
      <c r="T742" s="702"/>
      <c r="U742" s="314"/>
      <c r="V742" s="314"/>
      <c r="W742" s="314"/>
      <c r="X742" s="314"/>
      <c r="Y742" s="311"/>
      <c r="Z742" s="2256"/>
    </row>
    <row r="743" spans="1:26" s="108" customFormat="1" ht="27.95" customHeight="1" x14ac:dyDescent="0.25">
      <c r="A743" s="294" t="s">
        <v>350</v>
      </c>
      <c r="B743" s="294"/>
      <c r="C743" s="53">
        <v>2994</v>
      </c>
      <c r="D743" s="144">
        <f>ROUND(C743/12*$A$3,0)</f>
        <v>1248</v>
      </c>
      <c r="E743" s="53">
        <v>1347</v>
      </c>
      <c r="F743" s="53">
        <f t="shared" si="368"/>
        <v>107.93269230769231</v>
      </c>
      <c r="G743" s="56"/>
      <c r="H743" s="56"/>
      <c r="I743" s="55"/>
      <c r="J743" s="55"/>
      <c r="K743" s="545"/>
      <c r="L743" s="55"/>
      <c r="M743" s="55"/>
      <c r="N743" s="55"/>
      <c r="O743" s="314"/>
      <c r="P743" s="314"/>
      <c r="Q743" s="314"/>
      <c r="R743" s="314"/>
      <c r="S743" s="314"/>
      <c r="T743" s="702"/>
      <c r="U743" s="314"/>
      <c r="V743" s="314"/>
      <c r="W743" s="314"/>
      <c r="X743" s="314"/>
      <c r="Y743" s="311"/>
      <c r="Z743" s="2256"/>
    </row>
    <row r="744" spans="1:26" s="108" customFormat="1" ht="27.95" customHeight="1" x14ac:dyDescent="0.25">
      <c r="A744" s="294" t="s">
        <v>351</v>
      </c>
      <c r="B744" s="294"/>
      <c r="C744" s="53">
        <v>913</v>
      </c>
      <c r="D744" s="144">
        <f>ROUND(C744/12*$A$3,0)</f>
        <v>380</v>
      </c>
      <c r="E744" s="53">
        <v>465</v>
      </c>
      <c r="F744" s="53">
        <f t="shared" si="368"/>
        <v>122.36842105263158</v>
      </c>
      <c r="G744" s="56"/>
      <c r="H744" s="56"/>
      <c r="I744" s="55"/>
      <c r="J744" s="55"/>
      <c r="K744" s="545"/>
      <c r="L744" s="55"/>
      <c r="M744" s="55"/>
      <c r="N744" s="55"/>
      <c r="O744" s="314"/>
      <c r="P744" s="314"/>
      <c r="Q744" s="314"/>
      <c r="R744" s="314"/>
      <c r="S744" s="314"/>
      <c r="T744" s="702"/>
      <c r="U744" s="314"/>
      <c r="V744" s="314"/>
      <c r="W744" s="314"/>
      <c r="X744" s="314"/>
      <c r="Y744" s="311"/>
      <c r="Z744" s="2256"/>
    </row>
    <row r="745" spans="1:26" s="108" customFormat="1" ht="27.95" customHeight="1" x14ac:dyDescent="0.25">
      <c r="A745" s="294" t="s">
        <v>418</v>
      </c>
      <c r="B745" s="294"/>
      <c r="C745" s="53">
        <v>405</v>
      </c>
      <c r="D745" s="144">
        <f>ROUND(C745/12*$A$3,0)</f>
        <v>169</v>
      </c>
      <c r="E745" s="53">
        <v>396</v>
      </c>
      <c r="F745" s="53">
        <f t="shared" si="368"/>
        <v>234.31952662721892</v>
      </c>
      <c r="G745" s="56"/>
      <c r="H745" s="56"/>
      <c r="I745" s="55"/>
      <c r="J745" s="55"/>
      <c r="K745" s="545"/>
      <c r="L745" s="55"/>
      <c r="M745" s="55"/>
      <c r="N745" s="55"/>
      <c r="O745" s="314"/>
      <c r="P745" s="314"/>
      <c r="Q745" s="314"/>
      <c r="R745" s="314"/>
      <c r="S745" s="314"/>
      <c r="T745" s="702"/>
      <c r="U745" s="314"/>
      <c r="V745" s="314"/>
      <c r="W745" s="314"/>
      <c r="X745" s="314"/>
      <c r="Y745" s="311"/>
      <c r="Z745" s="2256"/>
    </row>
    <row r="746" spans="1:26" s="108" customFormat="1" ht="36" customHeight="1" x14ac:dyDescent="0.25">
      <c r="A746" s="294" t="s">
        <v>419</v>
      </c>
      <c r="B746" s="294"/>
      <c r="C746" s="53">
        <v>1538</v>
      </c>
      <c r="D746" s="144">
        <f>ROUND(C746/12*$A$3,0)</f>
        <v>641</v>
      </c>
      <c r="E746" s="53">
        <v>194</v>
      </c>
      <c r="F746" s="53">
        <f t="shared" si="368"/>
        <v>30.265210608424336</v>
      </c>
      <c r="G746" s="56"/>
      <c r="H746" s="56"/>
      <c r="I746" s="55"/>
      <c r="J746" s="55"/>
      <c r="K746" s="545"/>
      <c r="L746" s="55"/>
      <c r="M746" s="55"/>
      <c r="N746" s="55"/>
      <c r="O746" s="314"/>
      <c r="P746" s="314"/>
      <c r="Q746" s="314"/>
      <c r="R746" s="314"/>
      <c r="S746" s="314"/>
      <c r="T746" s="702"/>
      <c r="U746" s="314"/>
      <c r="V746" s="314"/>
      <c r="W746" s="314"/>
      <c r="X746" s="314"/>
      <c r="Y746" s="311"/>
      <c r="Z746" s="2256"/>
    </row>
    <row r="747" spans="1:26" s="108" customFormat="1" ht="43.5" customHeight="1" x14ac:dyDescent="0.25">
      <c r="A747" s="302" t="s">
        <v>352</v>
      </c>
      <c r="B747" s="302"/>
      <c r="C747" s="53">
        <f>SUM(C748:C752)</f>
        <v>27935</v>
      </c>
      <c r="D747" s="53">
        <f>SUM(D748:D752)</f>
        <v>11639</v>
      </c>
      <c r="E747" s="53">
        <f>SUM(E748:E752)</f>
        <v>6255.2804597701142</v>
      </c>
      <c r="F747" s="53">
        <f t="shared" si="368"/>
        <v>53.744140044420604</v>
      </c>
      <c r="G747" s="56"/>
      <c r="H747" s="56"/>
      <c r="I747" s="55"/>
      <c r="J747" s="55"/>
      <c r="K747" s="545"/>
      <c r="L747" s="55"/>
      <c r="M747" s="55"/>
      <c r="N747" s="55"/>
      <c r="O747" s="314"/>
      <c r="P747" s="314"/>
      <c r="Q747" s="314"/>
      <c r="R747" s="314"/>
      <c r="S747" s="314"/>
      <c r="T747" s="702"/>
      <c r="U747" s="314"/>
      <c r="V747" s="314"/>
      <c r="W747" s="314"/>
      <c r="X747" s="314"/>
      <c r="Y747" s="311"/>
      <c r="Z747" s="2256"/>
    </row>
    <row r="748" spans="1:26" s="108" customFormat="1" ht="27.95" customHeight="1" x14ac:dyDescent="0.25">
      <c r="A748" s="294" t="s">
        <v>353</v>
      </c>
      <c r="B748" s="294"/>
      <c r="C748" s="53">
        <v>800</v>
      </c>
      <c r="D748" s="144">
        <f t="shared" ref="D748:D755" si="369">ROUND(C748/12*$A$3,0)</f>
        <v>333</v>
      </c>
      <c r="E748" s="53">
        <v>384</v>
      </c>
      <c r="F748" s="53">
        <f t="shared" si="368"/>
        <v>115.31531531531532</v>
      </c>
      <c r="G748" s="56"/>
      <c r="H748" s="56"/>
      <c r="I748" s="55"/>
      <c r="J748" s="55"/>
      <c r="K748" s="545"/>
      <c r="L748" s="55"/>
      <c r="M748" s="55"/>
      <c r="N748" s="55"/>
      <c r="O748" s="314"/>
      <c r="P748" s="314"/>
      <c r="Q748" s="314"/>
      <c r="R748" s="314"/>
      <c r="S748" s="314"/>
      <c r="T748" s="702"/>
      <c r="U748" s="314"/>
      <c r="V748" s="314"/>
      <c r="W748" s="314"/>
      <c r="X748" s="314"/>
      <c r="Y748" s="311"/>
      <c r="Z748" s="2256"/>
    </row>
    <row r="749" spans="1:26" s="108" customFormat="1" ht="72" customHeight="1" x14ac:dyDescent="0.25">
      <c r="A749" s="294" t="s">
        <v>451</v>
      </c>
      <c r="B749" s="294"/>
      <c r="C749" s="53">
        <v>23021</v>
      </c>
      <c r="D749" s="144">
        <f t="shared" si="369"/>
        <v>9592</v>
      </c>
      <c r="E749" s="53">
        <v>4764</v>
      </c>
      <c r="F749" s="53">
        <f t="shared" si="368"/>
        <v>49.666388657214341</v>
      </c>
      <c r="G749" s="56"/>
      <c r="H749" s="56"/>
      <c r="I749" s="55"/>
      <c r="J749" s="55"/>
      <c r="K749" s="545"/>
      <c r="L749" s="55"/>
      <c r="M749" s="55"/>
      <c r="N749" s="55"/>
      <c r="O749" s="314"/>
      <c r="P749" s="314"/>
      <c r="Q749" s="314"/>
      <c r="R749" s="314"/>
      <c r="S749" s="314"/>
      <c r="T749" s="702"/>
      <c r="U749" s="314"/>
      <c r="V749" s="314"/>
      <c r="W749" s="314"/>
      <c r="X749" s="314"/>
      <c r="Y749" s="311"/>
      <c r="Z749" s="2256"/>
    </row>
    <row r="750" spans="1:26" s="108" customFormat="1" ht="40.5" customHeight="1" x14ac:dyDescent="0.25">
      <c r="A750" s="294" t="s">
        <v>367</v>
      </c>
      <c r="B750" s="294"/>
      <c r="C750" s="53">
        <v>879</v>
      </c>
      <c r="D750" s="144">
        <f t="shared" si="369"/>
        <v>366</v>
      </c>
      <c r="E750" s="53">
        <v>746.2804597701147</v>
      </c>
      <c r="F750" s="53">
        <f t="shared" si="368"/>
        <v>203.90176496451221</v>
      </c>
      <c r="G750" s="56"/>
      <c r="H750" s="56"/>
      <c r="I750" s="55"/>
      <c r="J750" s="55"/>
      <c r="K750" s="545"/>
      <c r="L750" s="55"/>
      <c r="M750" s="55"/>
      <c r="N750" s="55"/>
      <c r="O750" s="314"/>
      <c r="P750" s="314"/>
      <c r="Q750" s="314"/>
      <c r="R750" s="314"/>
      <c r="S750" s="314"/>
      <c r="T750" s="702"/>
      <c r="U750" s="314"/>
      <c r="V750" s="314"/>
      <c r="W750" s="314"/>
      <c r="X750" s="314"/>
      <c r="Y750" s="311"/>
      <c r="Z750" s="2256"/>
    </row>
    <row r="751" spans="1:26" s="108" customFormat="1" ht="27.95" customHeight="1" x14ac:dyDescent="0.25">
      <c r="A751" s="294" t="s">
        <v>368</v>
      </c>
      <c r="B751" s="294"/>
      <c r="C751" s="53">
        <v>3130</v>
      </c>
      <c r="D751" s="144">
        <f t="shared" si="369"/>
        <v>1304</v>
      </c>
      <c r="E751" s="53">
        <v>314</v>
      </c>
      <c r="F751" s="53">
        <f t="shared" si="368"/>
        <v>24.079754601226995</v>
      </c>
      <c r="G751" s="56"/>
      <c r="H751" s="56"/>
      <c r="I751" s="55"/>
      <c r="J751" s="55"/>
      <c r="K751" s="545"/>
      <c r="L751" s="55"/>
      <c r="M751" s="55"/>
      <c r="N751" s="55"/>
      <c r="O751" s="314"/>
      <c r="P751" s="314"/>
      <c r="Q751" s="314"/>
      <c r="R751" s="314"/>
      <c r="S751" s="314"/>
      <c r="T751" s="702"/>
      <c r="U751" s="314"/>
      <c r="V751" s="314"/>
      <c r="W751" s="314"/>
      <c r="X751" s="314"/>
      <c r="Y751" s="311"/>
      <c r="Z751" s="2256"/>
    </row>
    <row r="752" spans="1:26" s="108" customFormat="1" ht="27.95" customHeight="1" x14ac:dyDescent="0.25">
      <c r="A752" s="294" t="s">
        <v>369</v>
      </c>
      <c r="B752" s="294"/>
      <c r="C752" s="53">
        <v>105</v>
      </c>
      <c r="D752" s="144">
        <f t="shared" si="369"/>
        <v>44</v>
      </c>
      <c r="E752" s="53">
        <v>47</v>
      </c>
      <c r="F752" s="53">
        <f t="shared" si="368"/>
        <v>106.81818181818181</v>
      </c>
      <c r="G752" s="56"/>
      <c r="H752" s="56"/>
      <c r="I752" s="55"/>
      <c r="J752" s="55"/>
      <c r="K752" s="545"/>
      <c r="L752" s="55"/>
      <c r="M752" s="55"/>
      <c r="N752" s="55"/>
      <c r="O752" s="314"/>
      <c r="P752" s="314"/>
      <c r="Q752" s="314"/>
      <c r="R752" s="314"/>
      <c r="S752" s="314"/>
      <c r="T752" s="702"/>
      <c r="U752" s="314"/>
      <c r="V752" s="314"/>
      <c r="W752" s="314"/>
      <c r="X752" s="314"/>
      <c r="Y752" s="311"/>
      <c r="Z752" s="2256"/>
    </row>
    <row r="753" spans="1:26" s="108" customFormat="1" ht="27.95" customHeight="1" x14ac:dyDescent="0.25">
      <c r="A753" s="294" t="s">
        <v>169</v>
      </c>
      <c r="B753" s="294"/>
      <c r="C753" s="53"/>
      <c r="D753" s="144">
        <f t="shared" si="369"/>
        <v>0</v>
      </c>
      <c r="E753" s="53"/>
      <c r="F753" s="53"/>
      <c r="G753" s="56"/>
      <c r="H753" s="56"/>
      <c r="I753" s="55"/>
      <c r="J753" s="55"/>
      <c r="K753" s="545"/>
      <c r="L753" s="55"/>
      <c r="M753" s="55"/>
      <c r="N753" s="55"/>
      <c r="O753" s="314"/>
      <c r="P753" s="314"/>
      <c r="Q753" s="314"/>
      <c r="R753" s="314"/>
      <c r="S753" s="314"/>
      <c r="T753" s="702"/>
      <c r="U753" s="314"/>
      <c r="V753" s="314"/>
      <c r="W753" s="314"/>
      <c r="X753" s="314"/>
      <c r="Y753" s="311"/>
      <c r="Z753" s="2256"/>
    </row>
    <row r="754" spans="1:26" s="108" customFormat="1" ht="27.95" customHeight="1" x14ac:dyDescent="0.25">
      <c r="A754" s="819" t="s">
        <v>170</v>
      </c>
      <c r="B754" s="294"/>
      <c r="C754" s="53">
        <v>13672</v>
      </c>
      <c r="D754" s="144">
        <f t="shared" si="369"/>
        <v>5697</v>
      </c>
      <c r="E754" s="418">
        <v>2695</v>
      </c>
      <c r="F754" s="53">
        <f>E754/D754*100</f>
        <v>47.30559943830086</v>
      </c>
      <c r="G754" s="56"/>
      <c r="H754" s="56"/>
      <c r="I754" s="55"/>
      <c r="J754" s="55"/>
      <c r="K754" s="545"/>
      <c r="L754" s="55"/>
      <c r="M754" s="55"/>
      <c r="N754" s="55"/>
      <c r="O754" s="314"/>
      <c r="P754" s="314"/>
      <c r="Q754" s="314"/>
      <c r="R754" s="314"/>
      <c r="S754" s="314"/>
      <c r="T754" s="702"/>
      <c r="U754" s="314"/>
      <c r="V754" s="314"/>
      <c r="W754" s="314"/>
      <c r="X754" s="314"/>
      <c r="Y754" s="311"/>
      <c r="Z754" s="2256"/>
    </row>
    <row r="755" spans="1:26" s="108" customFormat="1" ht="27.95" customHeight="1" x14ac:dyDescent="0.25">
      <c r="A755" s="823" t="s">
        <v>365</v>
      </c>
      <c r="B755" s="294"/>
      <c r="C755" s="53">
        <v>830</v>
      </c>
      <c r="D755" s="144">
        <f t="shared" si="369"/>
        <v>346</v>
      </c>
      <c r="E755" s="418">
        <v>207</v>
      </c>
      <c r="F755" s="53">
        <f>E755/D755*100</f>
        <v>59.826589595375722</v>
      </c>
      <c r="G755" s="56"/>
      <c r="H755" s="56"/>
      <c r="I755" s="55"/>
      <c r="J755" s="55"/>
      <c r="K755" s="545"/>
      <c r="L755" s="55"/>
      <c r="M755" s="55"/>
      <c r="N755" s="55"/>
      <c r="O755" s="314"/>
      <c r="P755" s="314"/>
      <c r="Q755" s="314"/>
      <c r="R755" s="314"/>
      <c r="S755" s="314"/>
      <c r="T755" s="702"/>
      <c r="U755" s="314"/>
      <c r="V755" s="314"/>
      <c r="W755" s="314"/>
      <c r="X755" s="314"/>
      <c r="Y755" s="311"/>
      <c r="Z755" s="2256"/>
    </row>
    <row r="756" spans="1:26" s="108" customFormat="1" ht="15" customHeight="1" x14ac:dyDescent="0.25">
      <c r="A756" s="13" t="s">
        <v>178</v>
      </c>
      <c r="B756" s="301"/>
      <c r="C756" s="57">
        <f>C740+C754</f>
        <v>47457</v>
      </c>
      <c r="D756" s="57">
        <f>D740+D754</f>
        <v>19774</v>
      </c>
      <c r="E756" s="57">
        <f>E740+E754</f>
        <v>11352.280459770114</v>
      </c>
      <c r="F756" s="57">
        <f>E756/D756*100</f>
        <v>57.410136845201343</v>
      </c>
      <c r="G756" s="56"/>
      <c r="H756" s="56"/>
      <c r="I756" s="55"/>
      <c r="J756" s="55"/>
      <c r="K756" s="545"/>
      <c r="L756" s="55"/>
      <c r="M756" s="55"/>
      <c r="N756" s="55"/>
      <c r="O756" s="314"/>
      <c r="P756" s="314"/>
      <c r="Q756" s="314"/>
      <c r="R756" s="314"/>
      <c r="S756" s="314"/>
      <c r="T756" s="702"/>
      <c r="U756" s="314"/>
      <c r="V756" s="314"/>
      <c r="W756" s="314"/>
      <c r="X756" s="314"/>
      <c r="Y756" s="311"/>
      <c r="Z756" s="2256"/>
    </row>
    <row r="757" spans="1:26" s="108" customFormat="1" ht="15" customHeight="1" x14ac:dyDescent="0.25">
      <c r="A757" s="303" t="s">
        <v>399</v>
      </c>
      <c r="B757" s="303"/>
      <c r="C757" s="128">
        <f>SUM(C756,C738)</f>
        <v>214603.80000000002</v>
      </c>
      <c r="D757" s="128">
        <f>SUM(D756,D738)</f>
        <v>89417.200000000012</v>
      </c>
      <c r="E757" s="128">
        <f>SUM(E756,E738)</f>
        <v>69277.230459770115</v>
      </c>
      <c r="F757" s="128">
        <f>E757/D757*100</f>
        <v>77.47640326443917</v>
      </c>
      <c r="G757" s="101"/>
      <c r="H757" s="101"/>
      <c r="I757" s="128"/>
      <c r="J757" s="128"/>
      <c r="K757" s="657"/>
      <c r="L757" s="128"/>
      <c r="M757" s="128"/>
      <c r="N757" s="128"/>
      <c r="O757" s="120">
        <v>105104.51717933334</v>
      </c>
      <c r="P757" s="120">
        <v>104405.06171401935</v>
      </c>
      <c r="Q757" s="120">
        <v>104405.06171401935</v>
      </c>
      <c r="R757" s="120">
        <v>104405.06171401935</v>
      </c>
      <c r="S757" s="120">
        <v>104396.31367122896</v>
      </c>
      <c r="T757" s="705">
        <f>O757/12*$A$3+(P757-O757)/11*4+(Q757-P757)/10*3+(R757-Q757)/9*2+(S757-R757)/8*1</f>
        <v>43538.107877441071</v>
      </c>
      <c r="U757" s="120">
        <f>X757-W757</f>
        <v>39600.880860000005</v>
      </c>
      <c r="V757" s="120">
        <f>U757-T757</f>
        <v>-3937.227017441066</v>
      </c>
      <c r="W757" s="120">
        <v>-214.33528000000001</v>
      </c>
      <c r="X757" s="120">
        <v>39386.545580000005</v>
      </c>
      <c r="Y757" s="311"/>
      <c r="Z757" s="2256"/>
    </row>
    <row r="758" spans="1:26" s="108" customFormat="1" ht="15" customHeight="1" x14ac:dyDescent="0.25">
      <c r="A758" s="201" t="s">
        <v>33</v>
      </c>
      <c r="B758" s="201"/>
      <c r="C758" s="127"/>
      <c r="D758" s="127"/>
      <c r="E758" s="658"/>
      <c r="F758" s="127"/>
      <c r="G758" s="101"/>
      <c r="H758" s="101"/>
      <c r="I758" s="128"/>
      <c r="J758" s="128"/>
      <c r="K758" s="657"/>
      <c r="L758" s="128"/>
      <c r="M758" s="128"/>
      <c r="N758" s="128"/>
      <c r="O758" s="37"/>
      <c r="P758" s="37"/>
      <c r="Q758" s="37"/>
      <c r="R758" s="37"/>
      <c r="S758" s="37"/>
      <c r="T758" s="708"/>
      <c r="U758" s="37"/>
      <c r="V758" s="37"/>
      <c r="W758" s="37"/>
      <c r="X758" s="37"/>
      <c r="Y758" s="311"/>
      <c r="Z758" s="2256"/>
    </row>
    <row r="759" spans="1:26" s="108" customFormat="1" ht="15" customHeight="1" x14ac:dyDescent="0.25">
      <c r="A759" s="47" t="s">
        <v>80</v>
      </c>
      <c r="B759" s="609">
        <v>300</v>
      </c>
      <c r="C759" s="104">
        <v>400</v>
      </c>
      <c r="D759" s="144">
        <f t="shared" ref="D759:D764" si="370">ROUND(C759/12*$A$3,0)</f>
        <v>167</v>
      </c>
      <c r="E759" s="418">
        <v>202</v>
      </c>
      <c r="F759" s="144">
        <f t="shared" ref="F759:F764" si="371">E759/D759*100</f>
        <v>120.95808383233533</v>
      </c>
      <c r="G759" s="50">
        <v>10</v>
      </c>
      <c r="H759" s="157">
        <f t="shared" ref="H759:H764" si="372">K759/E759</f>
        <v>10.287128712871286</v>
      </c>
      <c r="I759" s="166">
        <f t="shared" ref="I759:I764" si="373">ROUND(C759*G759,0)</f>
        <v>4000</v>
      </c>
      <c r="J759" s="166">
        <f t="shared" ref="J759:J764" si="374">ROUND(D759*G759,0)</f>
        <v>1670</v>
      </c>
      <c r="K759" s="420">
        <v>2078</v>
      </c>
      <c r="L759" s="166">
        <f t="shared" ref="L759:L765" si="375">K759/J759*100</f>
        <v>124.43113772455089</v>
      </c>
      <c r="M759" s="166">
        <f t="shared" ref="M759:M764" si="376">I759/B759</f>
        <v>13.333333333333334</v>
      </c>
      <c r="N759" s="166">
        <f t="shared" ref="N759:N765" si="377">K759/$A$3*12/M759</f>
        <v>374.04</v>
      </c>
      <c r="O759" s="314"/>
      <c r="P759" s="314"/>
      <c r="Q759" s="314"/>
      <c r="R759" s="314"/>
      <c r="S759" s="314"/>
      <c r="T759" s="702"/>
      <c r="U759" s="314"/>
      <c r="V759" s="314"/>
      <c r="W759" s="314"/>
      <c r="X759" s="314"/>
      <c r="Y759" s="311"/>
      <c r="Z759" s="2256"/>
    </row>
    <row r="760" spans="1:26" s="108" customFormat="1" ht="15" customHeight="1" x14ac:dyDescent="0.25">
      <c r="A760" s="47" t="s">
        <v>6</v>
      </c>
      <c r="B760" s="609">
        <v>300</v>
      </c>
      <c r="C760" s="104">
        <v>170</v>
      </c>
      <c r="D760" s="144">
        <f t="shared" si="370"/>
        <v>71</v>
      </c>
      <c r="E760" s="418">
        <v>71</v>
      </c>
      <c r="F760" s="144">
        <f t="shared" si="371"/>
        <v>100</v>
      </c>
      <c r="G760" s="50">
        <v>9</v>
      </c>
      <c r="H760" s="157">
        <f t="shared" si="372"/>
        <v>10.859154929577464</v>
      </c>
      <c r="I760" s="166">
        <f t="shared" si="373"/>
        <v>1530</v>
      </c>
      <c r="J760" s="166">
        <f t="shared" si="374"/>
        <v>639</v>
      </c>
      <c r="K760" s="420">
        <v>771</v>
      </c>
      <c r="L760" s="166">
        <f t="shared" si="375"/>
        <v>120.65727699530517</v>
      </c>
      <c r="M760" s="166">
        <f t="shared" si="376"/>
        <v>5.0999999999999996</v>
      </c>
      <c r="N760" s="166">
        <f t="shared" si="377"/>
        <v>362.8235294117647</v>
      </c>
      <c r="O760" s="314"/>
      <c r="P760" s="314"/>
      <c r="Q760" s="314"/>
      <c r="R760" s="314"/>
      <c r="S760" s="314"/>
      <c r="T760" s="702"/>
      <c r="U760" s="314"/>
      <c r="V760" s="314"/>
      <c r="W760" s="314"/>
      <c r="X760" s="314"/>
      <c r="Y760" s="311"/>
      <c r="Z760" s="2256"/>
    </row>
    <row r="761" spans="1:26" s="108" customFormat="1" ht="15" customHeight="1" x14ac:dyDescent="0.25">
      <c r="A761" s="47" t="s">
        <v>10</v>
      </c>
      <c r="B761" s="609">
        <v>300</v>
      </c>
      <c r="C761" s="104">
        <v>210</v>
      </c>
      <c r="D761" s="144">
        <f t="shared" si="370"/>
        <v>88</v>
      </c>
      <c r="E761" s="418">
        <v>101</v>
      </c>
      <c r="F761" s="144">
        <f t="shared" si="371"/>
        <v>114.77272727272727</v>
      </c>
      <c r="G761" s="50">
        <v>9</v>
      </c>
      <c r="H761" s="157">
        <f t="shared" si="372"/>
        <v>9.1584158415841586</v>
      </c>
      <c r="I761" s="166">
        <f t="shared" si="373"/>
        <v>1890</v>
      </c>
      <c r="J761" s="166">
        <f t="shared" si="374"/>
        <v>792</v>
      </c>
      <c r="K761" s="420">
        <v>925</v>
      </c>
      <c r="L761" s="166">
        <f t="shared" si="375"/>
        <v>116.7929292929293</v>
      </c>
      <c r="M761" s="166">
        <f t="shared" si="376"/>
        <v>6.3</v>
      </c>
      <c r="N761" s="166">
        <f t="shared" si="377"/>
        <v>352.38095238095241</v>
      </c>
      <c r="O761" s="314"/>
      <c r="P761" s="314"/>
      <c r="Q761" s="314"/>
      <c r="R761" s="314"/>
      <c r="S761" s="314"/>
      <c r="T761" s="702"/>
      <c r="U761" s="314"/>
      <c r="V761" s="314"/>
      <c r="W761" s="314"/>
      <c r="X761" s="314"/>
      <c r="Y761" s="311"/>
      <c r="Z761" s="2256"/>
    </row>
    <row r="762" spans="1:26" s="108" customFormat="1" ht="15" customHeight="1" x14ac:dyDescent="0.25">
      <c r="A762" s="47" t="s">
        <v>9</v>
      </c>
      <c r="B762" s="609">
        <v>300</v>
      </c>
      <c r="C762" s="104">
        <v>70</v>
      </c>
      <c r="D762" s="144">
        <f t="shared" si="370"/>
        <v>29</v>
      </c>
      <c r="E762" s="418">
        <v>44</v>
      </c>
      <c r="F762" s="144">
        <f t="shared" si="371"/>
        <v>151.72413793103448</v>
      </c>
      <c r="G762" s="50">
        <v>12</v>
      </c>
      <c r="H762" s="157">
        <f t="shared" si="372"/>
        <v>10.568181818181818</v>
      </c>
      <c r="I762" s="166">
        <f t="shared" si="373"/>
        <v>840</v>
      </c>
      <c r="J762" s="166">
        <f t="shared" si="374"/>
        <v>348</v>
      </c>
      <c r="K762" s="420">
        <v>465</v>
      </c>
      <c r="L762" s="166">
        <f t="shared" si="375"/>
        <v>133.62068965517241</v>
      </c>
      <c r="M762" s="166">
        <f t="shared" si="376"/>
        <v>2.8</v>
      </c>
      <c r="N762" s="166">
        <f t="shared" si="377"/>
        <v>398.57142857142861</v>
      </c>
      <c r="O762" s="314"/>
      <c r="P762" s="314"/>
      <c r="Q762" s="314"/>
      <c r="R762" s="314"/>
      <c r="S762" s="314"/>
      <c r="T762" s="702"/>
      <c r="U762" s="314"/>
      <c r="V762" s="314"/>
      <c r="W762" s="314"/>
      <c r="X762" s="314"/>
      <c r="Y762" s="311"/>
      <c r="Z762" s="2256"/>
    </row>
    <row r="763" spans="1:26" s="108" customFormat="1" ht="15" customHeight="1" x14ac:dyDescent="0.25">
      <c r="A763" s="47" t="s">
        <v>28</v>
      </c>
      <c r="B763" s="609">
        <v>300</v>
      </c>
      <c r="C763" s="104">
        <v>280</v>
      </c>
      <c r="D763" s="144">
        <f t="shared" si="370"/>
        <v>117</v>
      </c>
      <c r="E763" s="418">
        <v>169</v>
      </c>
      <c r="F763" s="144">
        <f t="shared" si="371"/>
        <v>144.44444444444443</v>
      </c>
      <c r="G763" s="50">
        <v>6.1</v>
      </c>
      <c r="H763" s="157">
        <f t="shared" si="372"/>
        <v>4.4733727810650885</v>
      </c>
      <c r="I763" s="166">
        <f t="shared" si="373"/>
        <v>1708</v>
      </c>
      <c r="J763" s="166">
        <f t="shared" si="374"/>
        <v>714</v>
      </c>
      <c r="K763" s="420">
        <v>756</v>
      </c>
      <c r="L763" s="166">
        <f t="shared" si="375"/>
        <v>105.88235294117648</v>
      </c>
      <c r="M763" s="166">
        <f t="shared" si="376"/>
        <v>5.6933333333333334</v>
      </c>
      <c r="N763" s="166">
        <f t="shared" si="377"/>
        <v>318.68852459016392</v>
      </c>
      <c r="O763" s="314"/>
      <c r="P763" s="314"/>
      <c r="Q763" s="314"/>
      <c r="R763" s="314"/>
      <c r="S763" s="314"/>
      <c r="T763" s="702"/>
      <c r="U763" s="314"/>
      <c r="V763" s="314"/>
      <c r="W763" s="314"/>
      <c r="X763" s="314"/>
      <c r="Y763" s="311"/>
      <c r="Z763" s="2256"/>
    </row>
    <row r="764" spans="1:26" s="108" customFormat="1" ht="15" customHeight="1" x14ac:dyDescent="0.25">
      <c r="A764" s="47" t="s">
        <v>30</v>
      </c>
      <c r="B764" s="609">
        <v>300</v>
      </c>
      <c r="C764" s="104">
        <v>100</v>
      </c>
      <c r="D764" s="144">
        <f t="shared" si="370"/>
        <v>42</v>
      </c>
      <c r="E764" s="418">
        <v>51</v>
      </c>
      <c r="F764" s="144">
        <f t="shared" si="371"/>
        <v>121.42857142857142</v>
      </c>
      <c r="G764" s="50">
        <v>8</v>
      </c>
      <c r="H764" s="157">
        <f t="shared" si="372"/>
        <v>7.3921568627450984</v>
      </c>
      <c r="I764" s="166">
        <f t="shared" si="373"/>
        <v>800</v>
      </c>
      <c r="J764" s="166">
        <f t="shared" si="374"/>
        <v>336</v>
      </c>
      <c r="K764" s="420">
        <v>377</v>
      </c>
      <c r="L764" s="166">
        <f t="shared" si="375"/>
        <v>112.20238095238095</v>
      </c>
      <c r="M764" s="166">
        <f t="shared" si="376"/>
        <v>2.6666666666666665</v>
      </c>
      <c r="N764" s="166">
        <f t="shared" si="377"/>
        <v>339.30000000000007</v>
      </c>
      <c r="O764" s="314"/>
      <c r="P764" s="314"/>
      <c r="Q764" s="314"/>
      <c r="R764" s="314"/>
      <c r="S764" s="314"/>
      <c r="T764" s="702"/>
      <c r="U764" s="314"/>
      <c r="V764" s="314"/>
      <c r="W764" s="314"/>
      <c r="X764" s="314"/>
      <c r="Y764" s="311"/>
      <c r="Z764" s="2256"/>
    </row>
    <row r="765" spans="1:26" s="108" customFormat="1" ht="15" customHeight="1" x14ac:dyDescent="0.25">
      <c r="A765" s="253" t="s">
        <v>13</v>
      </c>
      <c r="B765" s="253"/>
      <c r="C765" s="186">
        <f>SUM(C759:C764)</f>
        <v>1230</v>
      </c>
      <c r="D765" s="186">
        <f>SUM(D759:D764)</f>
        <v>514</v>
      </c>
      <c r="E765" s="551">
        <f>SUM(E759:E764)</f>
        <v>638</v>
      </c>
      <c r="F765" s="186">
        <f>E765/D765*100</f>
        <v>124.12451361867704</v>
      </c>
      <c r="G765" s="97">
        <f>IF(C765=0,0,I765/C765)</f>
        <v>8.7544715447154466</v>
      </c>
      <c r="H765" s="156">
        <f>K765/E765</f>
        <v>8.4200626959247646</v>
      </c>
      <c r="I765" s="186">
        <f>SUM(I759:I764)</f>
        <v>10768</v>
      </c>
      <c r="J765" s="186">
        <f>SUM(J759:J764)</f>
        <v>4499</v>
      </c>
      <c r="K765" s="551">
        <f>SUM(K759:K764)</f>
        <v>5372</v>
      </c>
      <c r="L765" s="166">
        <f t="shared" si="375"/>
        <v>119.40431206934873</v>
      </c>
      <c r="M765" s="185">
        <f>SUM(M759:M764)</f>
        <v>35.893333333333331</v>
      </c>
      <c r="N765" s="166">
        <f t="shared" si="377"/>
        <v>359.19762258543841</v>
      </c>
      <c r="O765" s="186"/>
      <c r="P765" s="186"/>
      <c r="Q765" s="186"/>
      <c r="R765" s="186"/>
      <c r="S765" s="186"/>
      <c r="T765" s="716"/>
      <c r="U765" s="186"/>
      <c r="V765" s="186"/>
      <c r="W765" s="186"/>
      <c r="X765" s="186"/>
      <c r="Y765" s="311"/>
      <c r="Z765" s="2256"/>
    </row>
    <row r="766" spans="1:26" s="108" customFormat="1" ht="15" customHeight="1" x14ac:dyDescent="0.25">
      <c r="A766" s="201" t="s">
        <v>156</v>
      </c>
      <c r="B766" s="253"/>
      <c r="C766" s="186"/>
      <c r="D766" s="186"/>
      <c r="E766" s="551"/>
      <c r="F766" s="186"/>
      <c r="G766" s="97"/>
      <c r="H766" s="156"/>
      <c r="I766" s="186"/>
      <c r="J766" s="186"/>
      <c r="K766" s="551"/>
      <c r="L766" s="166"/>
      <c r="M766" s="166"/>
      <c r="N766" s="166"/>
      <c r="O766" s="186"/>
      <c r="P766" s="186"/>
      <c r="Q766" s="186"/>
      <c r="R766" s="186"/>
      <c r="S766" s="186"/>
      <c r="T766" s="716"/>
      <c r="U766" s="186"/>
      <c r="V766" s="186"/>
      <c r="W766" s="186"/>
      <c r="X766" s="186"/>
      <c r="Y766" s="311"/>
      <c r="Z766" s="2256"/>
    </row>
    <row r="767" spans="1:26" s="108" customFormat="1" ht="15" customHeight="1" x14ac:dyDescent="0.25">
      <c r="A767" s="412" t="s">
        <v>202</v>
      </c>
      <c r="B767" s="103">
        <v>240</v>
      </c>
      <c r="C767" s="104">
        <v>400</v>
      </c>
      <c r="D767" s="144">
        <f>ROUND(C767/12*$A$3,0)</f>
        <v>167</v>
      </c>
      <c r="E767" s="418">
        <v>175</v>
      </c>
      <c r="F767" s="144">
        <f t="shared" ref="F767:F774" si="378">E767/D767*100</f>
        <v>104.79041916167664</v>
      </c>
      <c r="G767" s="275">
        <v>8</v>
      </c>
      <c r="H767" s="157">
        <f t="shared" ref="H767" si="379">K767/E767</f>
        <v>8.0342857142857138</v>
      </c>
      <c r="I767" s="166">
        <f t="shared" ref="I767" si="380">ROUND(C767*G767,0)</f>
        <v>3200</v>
      </c>
      <c r="J767" s="166">
        <f t="shared" ref="J767" si="381">ROUND(D767*G767,0)</f>
        <v>1336</v>
      </c>
      <c r="K767" s="420">
        <v>1406</v>
      </c>
      <c r="L767" s="166">
        <f>K767/J767*100</f>
        <v>105.23952095808384</v>
      </c>
      <c r="M767" s="166">
        <f>I767/B767</f>
        <v>13.333333333333334</v>
      </c>
      <c r="N767" s="166">
        <f>K767/$A$3*12/M767</f>
        <v>253.07999999999996</v>
      </c>
      <c r="O767" s="314"/>
      <c r="P767" s="314"/>
      <c r="Q767" s="314"/>
      <c r="R767" s="314"/>
      <c r="S767" s="314"/>
      <c r="T767" s="716"/>
      <c r="U767" s="186"/>
      <c r="V767" s="186"/>
      <c r="W767" s="314"/>
      <c r="X767" s="314"/>
      <c r="Y767" s="311"/>
      <c r="Z767" s="2256"/>
    </row>
    <row r="768" spans="1:26" s="99" customFormat="1" ht="15" customHeight="1" x14ac:dyDescent="0.25">
      <c r="A768" s="180" t="s">
        <v>206</v>
      </c>
      <c r="B768" s="571"/>
      <c r="C768" s="186">
        <f>SUM(C767)</f>
        <v>400</v>
      </c>
      <c r="D768" s="143">
        <f>SUM(D767)</f>
        <v>167</v>
      </c>
      <c r="E768" s="143">
        <f>SUM(E767)</f>
        <v>175</v>
      </c>
      <c r="F768" s="143">
        <f t="shared" si="378"/>
        <v>104.79041916167664</v>
      </c>
      <c r="G768" s="98">
        <f>I768/C768</f>
        <v>8</v>
      </c>
      <c r="H768" s="157">
        <f>K768/E768</f>
        <v>8.0342857142857138</v>
      </c>
      <c r="I768" s="174">
        <f>SUM(I767)</f>
        <v>3200</v>
      </c>
      <c r="J768" s="174">
        <f>SUM(J767)</f>
        <v>1336</v>
      </c>
      <c r="K768" s="423">
        <f>SUM(K767)</f>
        <v>1406</v>
      </c>
      <c r="L768" s="174">
        <f>K768/J768*100</f>
        <v>105.23952095808384</v>
      </c>
      <c r="M768" s="174">
        <f>SUM(M767)</f>
        <v>13.333333333333334</v>
      </c>
      <c r="N768" s="166">
        <f>K768/$A$3*12/M768</f>
        <v>253.07999999999996</v>
      </c>
      <c r="O768" s="274"/>
      <c r="P768" s="274"/>
      <c r="Q768" s="274"/>
      <c r="R768" s="274"/>
      <c r="S768" s="274"/>
      <c r="T768" s="716"/>
      <c r="U768" s="186"/>
      <c r="V768" s="186"/>
      <c r="W768" s="174"/>
      <c r="X768" s="174"/>
      <c r="Y768" s="311"/>
      <c r="Z768" s="2256"/>
    </row>
    <row r="769" spans="1:26" s="108" customFormat="1" ht="29.25" customHeight="1" x14ac:dyDescent="0.25">
      <c r="A769" s="200" t="s">
        <v>187</v>
      </c>
      <c r="B769" s="200"/>
      <c r="C769" s="120">
        <f>SUM(C768,C765)</f>
        <v>1630</v>
      </c>
      <c r="D769" s="120">
        <f>SUM(D768,D765)</f>
        <v>681</v>
      </c>
      <c r="E769" s="655">
        <f>SUM(E768,E765)</f>
        <v>813</v>
      </c>
      <c r="F769" s="120">
        <f t="shared" si="378"/>
        <v>119.38325991189427</v>
      </c>
      <c r="G769" s="98">
        <f>I769/C769</f>
        <v>8.5693251533742334</v>
      </c>
      <c r="H769" s="105"/>
      <c r="I769" s="120">
        <f>SUM(I768,I765)</f>
        <v>13968</v>
      </c>
      <c r="J769" s="120">
        <f>SUM(J768,J765)</f>
        <v>5835</v>
      </c>
      <c r="K769" s="655">
        <f>SUM(K768,K765)</f>
        <v>6778</v>
      </c>
      <c r="L769" s="166">
        <f>K769/J769*100</f>
        <v>116.16109682947729</v>
      </c>
      <c r="M769" s="120">
        <f>SUM(M768,M765)</f>
        <v>49.226666666666667</v>
      </c>
      <c r="N769" s="166">
        <f>K769/$A$3*12/M769</f>
        <v>330.45503791982662</v>
      </c>
      <c r="O769" s="120">
        <v>25800.177222019203</v>
      </c>
      <c r="P769" s="120">
        <v>27071.040506764799</v>
      </c>
      <c r="Q769" s="120">
        <v>27071.040506764799</v>
      </c>
      <c r="R769" s="120">
        <v>27071.040506764799</v>
      </c>
      <c r="S769" s="120">
        <v>27071.040506764799</v>
      </c>
      <c r="T769" s="705">
        <f>O769/12*$A$3+(P769-O769)/11*4+(Q769-P769)/10*3+(R769-Q769)/9*2+(S769-R769)/8*1</f>
        <v>11212.205946051854</v>
      </c>
      <c r="U769" s="186">
        <f>X769-W769</f>
        <v>13332.04773</v>
      </c>
      <c r="V769" s="186">
        <f>U769-T769</f>
        <v>2119.8417839481463</v>
      </c>
      <c r="W769" s="120">
        <v>-169.57902000000001</v>
      </c>
      <c r="X769" s="120">
        <v>13162.468710000001</v>
      </c>
      <c r="Y769" s="311"/>
      <c r="Z769" s="2256"/>
    </row>
    <row r="770" spans="1:26" s="108" customFormat="1" ht="29.25" customHeight="1" x14ac:dyDescent="0.25">
      <c r="A770" s="1005" t="s">
        <v>400</v>
      </c>
      <c r="B770" s="1005"/>
      <c r="C770" s="202">
        <f>C771+C773</f>
        <v>9000</v>
      </c>
      <c r="D770" s="120">
        <f>D771+D773</f>
        <v>3750</v>
      </c>
      <c r="E770" s="655">
        <v>4289</v>
      </c>
      <c r="F770" s="120">
        <f t="shared" si="378"/>
        <v>114.37333333333332</v>
      </c>
      <c r="G770" s="859"/>
      <c r="H770" s="749"/>
      <c r="I770" s="202"/>
      <c r="J770" s="202"/>
      <c r="K770" s="858"/>
      <c r="L770" s="376"/>
      <c r="M770" s="202"/>
      <c r="N770" s="376"/>
      <c r="O770" s="202">
        <v>18557.07608848</v>
      </c>
      <c r="P770" s="202">
        <v>18557.07608848</v>
      </c>
      <c r="Q770" s="202">
        <v>18557.07608848</v>
      </c>
      <c r="R770" s="202">
        <v>18557.07608848</v>
      </c>
      <c r="S770" s="202">
        <v>18557.07608848</v>
      </c>
      <c r="T770" s="705">
        <f>O770/12*$A$3+(P770-O770)/11*4+(Q770-P770)/10*3+(R770-Q770)/9*2+(S770-R770)/8*1</f>
        <v>7732.1150368666667</v>
      </c>
      <c r="U770" s="186">
        <f>X770-W770</f>
        <v>7512.0107200000002</v>
      </c>
      <c r="V770" s="186">
        <f>U770-T770</f>
        <v>-220.10431686666652</v>
      </c>
      <c r="W770" s="120">
        <v>-2.3759399999999999</v>
      </c>
      <c r="X770" s="120">
        <v>7509.6347800000003</v>
      </c>
      <c r="Y770" s="311"/>
      <c r="Z770" s="2256"/>
    </row>
    <row r="771" spans="1:26" s="108" customFormat="1" ht="29.25" customHeight="1" x14ac:dyDescent="0.25">
      <c r="A771" s="200" t="s">
        <v>371</v>
      </c>
      <c r="B771" s="200"/>
      <c r="C771" s="202">
        <f>C772</f>
        <v>8990</v>
      </c>
      <c r="D771" s="120">
        <f>D772</f>
        <v>3746</v>
      </c>
      <c r="E771" s="655">
        <f>E772</f>
        <v>4289</v>
      </c>
      <c r="F771" s="120">
        <f t="shared" si="378"/>
        <v>114.49546182594767</v>
      </c>
      <c r="G771" s="859"/>
      <c r="H771" s="749"/>
      <c r="I771" s="202"/>
      <c r="J771" s="202"/>
      <c r="K771" s="858"/>
      <c r="L771" s="376"/>
      <c r="M771" s="202"/>
      <c r="N771" s="376"/>
      <c r="O771" s="202"/>
      <c r="P771" s="202"/>
      <c r="Q771" s="202"/>
      <c r="R771" s="202"/>
      <c r="S771" s="202"/>
      <c r="T771" s="705"/>
      <c r="U771" s="860"/>
      <c r="V771" s="860"/>
      <c r="W771" s="202"/>
      <c r="X771" s="202"/>
      <c r="Y771" s="311"/>
      <c r="Z771" s="2256"/>
    </row>
    <row r="772" spans="1:26" s="108" customFormat="1" ht="29.25" customHeight="1" x14ac:dyDescent="0.25">
      <c r="A772" s="1006" t="s">
        <v>372</v>
      </c>
      <c r="B772" s="1006"/>
      <c r="C772" s="1007">
        <v>8990</v>
      </c>
      <c r="D772" s="114">
        <f>ROUND(C772/12*$A$3,0)</f>
        <v>3746</v>
      </c>
      <c r="E772" s="691">
        <f>E770-E773</f>
        <v>4289</v>
      </c>
      <c r="F772" s="114">
        <f t="shared" si="378"/>
        <v>114.49546182594767</v>
      </c>
      <c r="G772" s="1008"/>
      <c r="H772" s="749"/>
      <c r="I772" s="1009"/>
      <c r="J772" s="1009"/>
      <c r="K772" s="1010"/>
      <c r="L772" s="376"/>
      <c r="M772" s="1009"/>
      <c r="N772" s="376"/>
      <c r="O772" s="1009"/>
      <c r="P772" s="1009"/>
      <c r="Q772" s="1009"/>
      <c r="R772" s="1009"/>
      <c r="S772" s="1009"/>
      <c r="T772" s="705"/>
      <c r="U772" s="1011"/>
      <c r="V772" s="1011"/>
      <c r="W772" s="1009"/>
      <c r="X772" s="1009"/>
      <c r="Y772" s="311"/>
      <c r="Z772" s="2256"/>
    </row>
    <row r="773" spans="1:26" s="108" customFormat="1" ht="29.25" customHeight="1" x14ac:dyDescent="0.25">
      <c r="A773" s="200" t="s">
        <v>373</v>
      </c>
      <c r="B773" s="200"/>
      <c r="C773" s="202">
        <f>C774+C775</f>
        <v>10</v>
      </c>
      <c r="D773" s="120">
        <f>D774+D775</f>
        <v>4</v>
      </c>
      <c r="E773" s="655">
        <f>E774+E775</f>
        <v>0</v>
      </c>
      <c r="F773" s="120">
        <f t="shared" si="378"/>
        <v>0</v>
      </c>
      <c r="G773" s="859"/>
      <c r="H773" s="749"/>
      <c r="I773" s="202"/>
      <c r="J773" s="202"/>
      <c r="K773" s="858"/>
      <c r="L773" s="376"/>
      <c r="M773" s="202"/>
      <c r="N773" s="376"/>
      <c r="O773" s="202"/>
      <c r="P773" s="202"/>
      <c r="Q773" s="202"/>
      <c r="R773" s="202"/>
      <c r="S773" s="202"/>
      <c r="T773" s="705"/>
      <c r="U773" s="860"/>
      <c r="V773" s="860"/>
      <c r="W773" s="202"/>
      <c r="X773" s="202"/>
      <c r="Y773" s="311"/>
      <c r="Z773" s="2256"/>
    </row>
    <row r="774" spans="1:26" s="108" customFormat="1" ht="29.25" customHeight="1" x14ac:dyDescent="0.25">
      <c r="A774" s="1006" t="s">
        <v>374</v>
      </c>
      <c r="B774" s="1006"/>
      <c r="C774" s="1007">
        <v>10</v>
      </c>
      <c r="D774" s="114">
        <f>ROUND(C774/12*$A$3,0)</f>
        <v>4</v>
      </c>
      <c r="E774" s="691"/>
      <c r="F774" s="114">
        <f t="shared" si="378"/>
        <v>0</v>
      </c>
      <c r="G774" s="1008"/>
      <c r="H774" s="749"/>
      <c r="I774" s="1009"/>
      <c r="J774" s="1009"/>
      <c r="K774" s="1010"/>
      <c r="L774" s="376"/>
      <c r="M774" s="1009"/>
      <c r="N774" s="376"/>
      <c r="O774" s="1009"/>
      <c r="P774" s="1009"/>
      <c r="Q774" s="1009"/>
      <c r="R774" s="1009"/>
      <c r="S774" s="1009"/>
      <c r="T774" s="705"/>
      <c r="U774" s="1011"/>
      <c r="V774" s="1011"/>
      <c r="W774" s="1009"/>
      <c r="X774" s="1009"/>
      <c r="Y774" s="311"/>
      <c r="Z774" s="2256"/>
    </row>
    <row r="775" spans="1:26" s="108" customFormat="1" ht="29.25" customHeight="1" thickBot="1" x14ac:dyDescent="0.3">
      <c r="A775" s="1006" t="s">
        <v>375</v>
      </c>
      <c r="B775" s="1006"/>
      <c r="C775" s="1009"/>
      <c r="D775" s="1009"/>
      <c r="E775" s="1010"/>
      <c r="F775" s="1009"/>
      <c r="G775" s="1008"/>
      <c r="H775" s="749"/>
      <c r="I775" s="1009"/>
      <c r="J775" s="1009"/>
      <c r="K775" s="1010"/>
      <c r="L775" s="376"/>
      <c r="M775" s="1009"/>
      <c r="N775" s="376"/>
      <c r="O775" s="1009"/>
      <c r="P775" s="1009"/>
      <c r="Q775" s="1009"/>
      <c r="R775" s="1009"/>
      <c r="S775" s="1009"/>
      <c r="T775" s="793"/>
      <c r="U775" s="1011"/>
      <c r="V775" s="1011"/>
      <c r="W775" s="1009"/>
      <c r="X775" s="1009"/>
      <c r="Y775" s="311"/>
      <c r="Z775" s="2256"/>
    </row>
    <row r="776" spans="1:26" s="108" customFormat="1" ht="15" customHeight="1" thickBot="1" x14ac:dyDescent="0.3">
      <c r="A776" s="852" t="s">
        <v>18</v>
      </c>
      <c r="B776" s="1002"/>
      <c r="C776" s="1003"/>
      <c r="D776" s="1003"/>
      <c r="E776" s="1004"/>
      <c r="F776" s="1003"/>
      <c r="G776" s="854"/>
      <c r="H776" s="854"/>
      <c r="I776" s="855"/>
      <c r="J776" s="855"/>
      <c r="K776" s="856">
        <f>SUM(K770,K769,K757,K728)</f>
        <v>19207</v>
      </c>
      <c r="L776" s="855"/>
      <c r="M776" s="855"/>
      <c r="N776" s="855"/>
      <c r="O776" s="1445">
        <f t="shared" ref="O776:X776" si="382">SUM(O770,O769,O757,O728)</f>
        <v>241866.3377360047</v>
      </c>
      <c r="P776" s="1445">
        <f t="shared" si="382"/>
        <v>241821.89357355662</v>
      </c>
      <c r="Q776" s="1445">
        <f t="shared" si="382"/>
        <v>241821.89357355662</v>
      </c>
      <c r="R776" s="1445">
        <f t="shared" si="382"/>
        <v>241821.89357355662</v>
      </c>
      <c r="S776" s="1445">
        <f t="shared" si="382"/>
        <v>241813.14553076623</v>
      </c>
      <c r="T776" s="857">
        <f t="shared" si="382"/>
        <v>100760.38570436902</v>
      </c>
      <c r="U776" s="855">
        <f t="shared" si="382"/>
        <v>99135.762119999999</v>
      </c>
      <c r="V776" s="855">
        <f t="shared" si="382"/>
        <v>-1624.6235843690038</v>
      </c>
      <c r="W776" s="855">
        <f t="shared" si="382"/>
        <v>-1071.4997699999999</v>
      </c>
      <c r="X776" s="856">
        <f t="shared" si="382"/>
        <v>98064.262350000005</v>
      </c>
      <c r="Y776" s="311"/>
      <c r="Z776" s="2256"/>
    </row>
    <row r="777" spans="1:26" ht="43.5" x14ac:dyDescent="0.25">
      <c r="A777" s="2309" t="s">
        <v>268</v>
      </c>
      <c r="B777" s="617"/>
      <c r="C777" s="995"/>
      <c r="D777" s="995"/>
      <c r="E777" s="996"/>
      <c r="F777" s="995"/>
      <c r="G777" s="997"/>
      <c r="H777" s="997"/>
      <c r="I777" s="998"/>
      <c r="J777" s="998"/>
      <c r="K777" s="999"/>
      <c r="L777" s="998"/>
      <c r="M777" s="998"/>
      <c r="N777" s="998"/>
      <c r="O777" s="998"/>
      <c r="P777" s="998"/>
      <c r="Q777" s="998"/>
      <c r="R777" s="998"/>
      <c r="S777" s="998"/>
      <c r="T777" s="1000"/>
      <c r="U777" s="998"/>
      <c r="V777" s="998"/>
      <c r="W777" s="1001"/>
      <c r="X777" s="998"/>
      <c r="Y777" s="311"/>
      <c r="Z777" s="2256"/>
    </row>
    <row r="778" spans="1:26" s="108" customFormat="1" ht="15" customHeight="1" x14ac:dyDescent="0.25">
      <c r="A778" s="112" t="s">
        <v>5</v>
      </c>
      <c r="B778" s="112"/>
      <c r="C778" s="105"/>
      <c r="D778" s="105"/>
      <c r="E778" s="581"/>
      <c r="F778" s="105"/>
      <c r="G778" s="105"/>
      <c r="H778" s="105"/>
      <c r="I778" s="100"/>
      <c r="J778" s="100"/>
      <c r="K778" s="753"/>
      <c r="L778" s="100"/>
      <c r="M778" s="100"/>
      <c r="N778" s="100"/>
      <c r="O778" s="105"/>
      <c r="P778" s="105"/>
      <c r="Q778" s="105"/>
      <c r="R778" s="105"/>
      <c r="S778" s="105"/>
      <c r="T778" s="704"/>
      <c r="U778" s="105"/>
      <c r="V778" s="105"/>
      <c r="W778" s="105"/>
      <c r="X778" s="105"/>
      <c r="Y778" s="311"/>
      <c r="Z778" s="2256"/>
    </row>
    <row r="779" spans="1:26" s="108" customFormat="1" ht="15" customHeight="1" x14ac:dyDescent="0.25">
      <c r="A779" s="148" t="s">
        <v>9</v>
      </c>
      <c r="B779" s="100">
        <v>340</v>
      </c>
      <c r="C779" s="100">
        <v>460</v>
      </c>
      <c r="D779" s="144">
        <f>ROUND(C779/12*$A$3,0)</f>
        <v>192</v>
      </c>
      <c r="E779" s="418">
        <v>156</v>
      </c>
      <c r="F779" s="144">
        <f t="shared" ref="F779:F782" si="383">E779/D779*100</f>
        <v>81.25</v>
      </c>
      <c r="G779" s="106">
        <v>12</v>
      </c>
      <c r="H779" s="157">
        <f t="shared" ref="H779:H782" si="384">K779/E779</f>
        <v>10.852564102564102</v>
      </c>
      <c r="I779" s="166">
        <f t="shared" ref="I779:I782" si="385">ROUND(C779*G779,0)</f>
        <v>5520</v>
      </c>
      <c r="J779" s="166">
        <f t="shared" ref="J779:J782" si="386">ROUND(D779*G779,0)</f>
        <v>2304</v>
      </c>
      <c r="K779" s="420">
        <v>1693</v>
      </c>
      <c r="L779" s="166">
        <f>K779/J779*100</f>
        <v>73.480902777777786</v>
      </c>
      <c r="M779" s="166">
        <f>ROUND(I779/B779,0)</f>
        <v>16</v>
      </c>
      <c r="N779" s="166">
        <f>K779/$A$3*12/M779</f>
        <v>253.95000000000002</v>
      </c>
      <c r="O779" s="314"/>
      <c r="P779" s="314"/>
      <c r="Q779" s="314"/>
      <c r="R779" s="314"/>
      <c r="S779" s="314"/>
      <c r="T779" s="702"/>
      <c r="U779" s="314"/>
      <c r="V779" s="314"/>
      <c r="W779" s="314"/>
      <c r="X779" s="314"/>
      <c r="Y779" s="311"/>
      <c r="Z779" s="2256"/>
    </row>
    <row r="780" spans="1:26" s="108" customFormat="1" ht="16.5" customHeight="1" x14ac:dyDescent="0.25">
      <c r="A780" s="148" t="s">
        <v>6</v>
      </c>
      <c r="B780" s="100">
        <v>340</v>
      </c>
      <c r="C780" s="100">
        <v>180</v>
      </c>
      <c r="D780" s="144">
        <f>ROUND(C780/12*$A$3,0)</f>
        <v>75</v>
      </c>
      <c r="E780" s="418">
        <v>64</v>
      </c>
      <c r="F780" s="144">
        <f t="shared" si="383"/>
        <v>85.333333333333343</v>
      </c>
      <c r="G780" s="106">
        <v>9</v>
      </c>
      <c r="H780" s="157">
        <f t="shared" si="384"/>
        <v>9.5</v>
      </c>
      <c r="I780" s="166">
        <f t="shared" si="385"/>
        <v>1620</v>
      </c>
      <c r="J780" s="166">
        <f t="shared" si="386"/>
        <v>675</v>
      </c>
      <c r="K780" s="420">
        <v>608</v>
      </c>
      <c r="L780" s="166">
        <f>K780/J780*100</f>
        <v>90.074074074074076</v>
      </c>
      <c r="M780" s="166">
        <f>ROUND(I780/B780,0)</f>
        <v>5</v>
      </c>
      <c r="N780" s="166">
        <f>K780/$A$3*12/M780</f>
        <v>291.83999999999997</v>
      </c>
      <c r="O780" s="314"/>
      <c r="P780" s="314"/>
      <c r="Q780" s="314"/>
      <c r="R780" s="314"/>
      <c r="S780" s="314"/>
      <c r="T780" s="702"/>
      <c r="U780" s="314"/>
      <c r="V780" s="314"/>
      <c r="W780" s="314"/>
      <c r="X780" s="314"/>
      <c r="Y780" s="311"/>
      <c r="Z780" s="2256"/>
    </row>
    <row r="781" spans="1:26" s="108" customFormat="1" ht="15" customHeight="1" x14ac:dyDescent="0.25">
      <c r="A781" s="148" t="s">
        <v>10</v>
      </c>
      <c r="B781" s="100">
        <v>340</v>
      </c>
      <c r="C781" s="100">
        <v>180</v>
      </c>
      <c r="D781" s="144">
        <f>ROUND(C781/12*$A$3,0)</f>
        <v>75</v>
      </c>
      <c r="E781" s="418">
        <v>147</v>
      </c>
      <c r="F781" s="144">
        <f t="shared" si="383"/>
        <v>196</v>
      </c>
      <c r="G781" s="106">
        <v>11</v>
      </c>
      <c r="H781" s="157">
        <f t="shared" si="384"/>
        <v>10.73469387755102</v>
      </c>
      <c r="I781" s="166">
        <f t="shared" si="385"/>
        <v>1980</v>
      </c>
      <c r="J781" s="166">
        <f t="shared" si="386"/>
        <v>825</v>
      </c>
      <c r="K781" s="420">
        <v>1578</v>
      </c>
      <c r="L781" s="166">
        <f>K781/J781*100</f>
        <v>191.27272727272728</v>
      </c>
      <c r="M781" s="166">
        <f>ROUND(I781/B781,0)</f>
        <v>6</v>
      </c>
      <c r="N781" s="166">
        <f>K781/$A$3*12/M781</f>
        <v>631.20000000000005</v>
      </c>
      <c r="O781" s="314"/>
      <c r="P781" s="314"/>
      <c r="Q781" s="314"/>
      <c r="R781" s="314"/>
      <c r="S781" s="314"/>
      <c r="T781" s="702"/>
      <c r="U781" s="314"/>
      <c r="V781" s="314"/>
      <c r="W781" s="314"/>
      <c r="X781" s="314"/>
      <c r="Y781" s="311"/>
      <c r="Z781" s="2256"/>
    </row>
    <row r="782" spans="1:26" s="108" customFormat="1" ht="19.5" customHeight="1" x14ac:dyDescent="0.25">
      <c r="A782" s="148" t="s">
        <v>27</v>
      </c>
      <c r="B782" s="166">
        <v>270</v>
      </c>
      <c r="C782" s="100">
        <v>420</v>
      </c>
      <c r="D782" s="144">
        <f>ROUND(C782/12*$A$3,0)</f>
        <v>175</v>
      </c>
      <c r="E782" s="418">
        <v>218</v>
      </c>
      <c r="F782" s="144">
        <f t="shared" si="383"/>
        <v>124.57142857142858</v>
      </c>
      <c r="G782" s="106">
        <v>7.5</v>
      </c>
      <c r="H782" s="157">
        <f t="shared" si="384"/>
        <v>7.0733944954128436</v>
      </c>
      <c r="I782" s="166">
        <f t="shared" si="385"/>
        <v>3150</v>
      </c>
      <c r="J782" s="166">
        <f t="shared" si="386"/>
        <v>1313</v>
      </c>
      <c r="K782" s="420">
        <v>1542</v>
      </c>
      <c r="L782" s="166">
        <f>K782/J782*100</f>
        <v>117.44097486671745</v>
      </c>
      <c r="M782" s="166">
        <f>ROUND(I782/B782,0)</f>
        <v>12</v>
      </c>
      <c r="N782" s="166">
        <f>K782/$A$3*12/M782</f>
        <v>308.39999999999998</v>
      </c>
      <c r="O782" s="314"/>
      <c r="P782" s="314"/>
      <c r="Q782" s="314"/>
      <c r="R782" s="314"/>
      <c r="S782" s="314"/>
      <c r="T782" s="702"/>
      <c r="U782" s="314"/>
      <c r="V782" s="314"/>
      <c r="W782" s="314"/>
      <c r="X782" s="314"/>
      <c r="Y782" s="311"/>
      <c r="Z782" s="2256"/>
    </row>
    <row r="783" spans="1:26" s="417" customFormat="1" ht="15" customHeight="1" x14ac:dyDescent="0.25">
      <c r="A783" s="787" t="s">
        <v>7</v>
      </c>
      <c r="B783" s="787"/>
      <c r="C783" s="657">
        <f>SUM(C779:C782)</f>
        <v>1240</v>
      </c>
      <c r="D783" s="657">
        <f>SUM(D779:D782)</f>
        <v>517</v>
      </c>
      <c r="E783" s="657">
        <f>SUM(E779:E782)</f>
        <v>585</v>
      </c>
      <c r="F783" s="657">
        <f>E783/D783*100</f>
        <v>113.15280464216634</v>
      </c>
      <c r="G783" s="788">
        <f>IF(C783=0,0,I783/C783)</f>
        <v>9.8951612903225801</v>
      </c>
      <c r="H783" s="419">
        <f>K783/E783</f>
        <v>9.2666666666666675</v>
      </c>
      <c r="I783" s="657">
        <f>SUM(I779:I782)</f>
        <v>12270</v>
      </c>
      <c r="J783" s="657">
        <f>SUM(J779:J782)</f>
        <v>5117</v>
      </c>
      <c r="K783" s="657">
        <f>SUM(K779:K782)</f>
        <v>5421</v>
      </c>
      <c r="L783" s="420">
        <f>K783/J783*100</f>
        <v>105.94098104358022</v>
      </c>
      <c r="M783" s="657">
        <f>SUM(M779:M782)</f>
        <v>39</v>
      </c>
      <c r="N783" s="420">
        <f>K783/$A$3*12/M783</f>
        <v>333.6</v>
      </c>
      <c r="O783" s="657">
        <v>37474.335166463999</v>
      </c>
      <c r="P783" s="657">
        <v>41079.317992944001</v>
      </c>
      <c r="Q783" s="657">
        <v>41079.317992944001</v>
      </c>
      <c r="R783" s="657">
        <v>41079.317992944001</v>
      </c>
      <c r="S783" s="657">
        <v>41079.317992944001</v>
      </c>
      <c r="T783" s="705">
        <f>O783/12*$A$3+(P783-O783)/11*4+(Q783-P783)/10*3+(R783-Q783)/9*2+(S783-R783)/8*1</f>
        <v>16925.209165352728</v>
      </c>
      <c r="U783" s="657">
        <f>X783-W783</f>
        <v>16869.752860000001</v>
      </c>
      <c r="V783" s="657">
        <f>U783-T783</f>
        <v>-55.456305352727213</v>
      </c>
      <c r="W783" s="657">
        <v>-71.432699999999997</v>
      </c>
      <c r="X783" s="657">
        <v>16798.320159999999</v>
      </c>
      <c r="Y783" s="416"/>
      <c r="Z783" s="2256"/>
    </row>
    <row r="784" spans="1:26" s="108" customFormat="1" ht="15" customHeight="1" x14ac:dyDescent="0.25">
      <c r="A784" s="524" t="s">
        <v>14</v>
      </c>
      <c r="B784" s="116"/>
      <c r="C784" s="128"/>
      <c r="D784" s="128"/>
      <c r="E784" s="657"/>
      <c r="F784" s="128"/>
      <c r="G784" s="101"/>
      <c r="H784" s="101"/>
      <c r="I784" s="128"/>
      <c r="J784" s="128"/>
      <c r="K784" s="657"/>
      <c r="L784" s="128"/>
      <c r="M784" s="128"/>
      <c r="N784" s="128"/>
      <c r="O784" s="105"/>
      <c r="P784" s="105"/>
      <c r="Q784" s="105"/>
      <c r="R784" s="105"/>
      <c r="S784" s="105"/>
      <c r="T784" s="746"/>
      <c r="U784" s="105"/>
      <c r="V784" s="105"/>
      <c r="W784" s="105"/>
      <c r="X784" s="105"/>
      <c r="Y784" s="311"/>
      <c r="Z784" s="2256"/>
    </row>
    <row r="785" spans="1:26" s="108" customFormat="1" ht="16.5" customHeight="1" x14ac:dyDescent="0.25">
      <c r="A785" s="60" t="s">
        <v>343</v>
      </c>
      <c r="B785" s="59"/>
      <c r="C785" s="143"/>
      <c r="D785" s="143"/>
      <c r="E785" s="421"/>
      <c r="F785" s="143"/>
      <c r="G785" s="50"/>
      <c r="H785" s="50"/>
      <c r="I785" s="38"/>
      <c r="J785" s="38"/>
      <c r="K785" s="669"/>
      <c r="L785" s="38"/>
      <c r="M785" s="38"/>
      <c r="N785" s="38"/>
      <c r="O785" s="53"/>
      <c r="P785" s="53"/>
      <c r="Q785" s="53"/>
      <c r="R785" s="53"/>
      <c r="S785" s="53"/>
      <c r="T785" s="707"/>
      <c r="U785" s="53"/>
      <c r="V785" s="53"/>
      <c r="W785" s="53"/>
      <c r="X785" s="53"/>
      <c r="Y785" s="311"/>
      <c r="Z785" s="2256"/>
    </row>
    <row r="786" spans="1:26" s="108" customFormat="1" ht="15" customHeight="1" x14ac:dyDescent="0.25">
      <c r="A786" s="294" t="s">
        <v>217</v>
      </c>
      <c r="B786" s="294"/>
      <c r="C786" s="53">
        <f>SUM(C787:C790)</f>
        <v>5500</v>
      </c>
      <c r="D786" s="53">
        <f>SUM(D787:D790)</f>
        <v>2291</v>
      </c>
      <c r="E786" s="53">
        <f>SUM(E787:E790)</f>
        <v>4585</v>
      </c>
      <c r="F786" s="53">
        <f>E786/D786*100</f>
        <v>200.13094718463554</v>
      </c>
      <c r="G786" s="56"/>
      <c r="H786" s="56"/>
      <c r="I786" s="55"/>
      <c r="J786" s="55"/>
      <c r="K786" s="545"/>
      <c r="L786" s="55"/>
      <c r="M786" s="55"/>
      <c r="N786" s="55"/>
      <c r="O786" s="314"/>
      <c r="P786" s="314"/>
      <c r="Q786" s="314"/>
      <c r="R786" s="314"/>
      <c r="S786" s="314"/>
      <c r="T786" s="702"/>
      <c r="U786" s="314"/>
      <c r="V786" s="314"/>
      <c r="W786" s="314"/>
      <c r="X786" s="314"/>
      <c r="Y786" s="311"/>
      <c r="Z786" s="2256"/>
    </row>
    <row r="787" spans="1:26" s="108" customFormat="1" ht="24.95" customHeight="1" x14ac:dyDescent="0.25">
      <c r="A787" s="294" t="s">
        <v>344</v>
      </c>
      <c r="B787" s="294"/>
      <c r="C787" s="53"/>
      <c r="D787" s="144">
        <f t="shared" ref="D787:D792" si="387">ROUND(C787/12*$A$3,0)</f>
        <v>0</v>
      </c>
      <c r="E787" s="527"/>
      <c r="F787" s="53"/>
      <c r="G787" s="56"/>
      <c r="H787" s="56"/>
      <c r="I787" s="55"/>
      <c r="J787" s="55"/>
      <c r="K787" s="545"/>
      <c r="L787" s="55"/>
      <c r="M787" s="55"/>
      <c r="N787" s="55"/>
      <c r="O787" s="314"/>
      <c r="P787" s="314"/>
      <c r="Q787" s="314"/>
      <c r="R787" s="314"/>
      <c r="S787" s="314"/>
      <c r="T787" s="702"/>
      <c r="U787" s="314"/>
      <c r="V787" s="314"/>
      <c r="W787" s="314"/>
      <c r="X787" s="314"/>
      <c r="Y787" s="311"/>
      <c r="Z787" s="2256"/>
    </row>
    <row r="788" spans="1:26" s="108" customFormat="1" ht="33.75" customHeight="1" x14ac:dyDescent="0.25">
      <c r="A788" s="294" t="s">
        <v>345</v>
      </c>
      <c r="B788" s="294"/>
      <c r="C788" s="53">
        <v>500</v>
      </c>
      <c r="D788" s="144">
        <f t="shared" si="387"/>
        <v>208</v>
      </c>
      <c r="E788" s="527">
        <v>418</v>
      </c>
      <c r="F788" s="53">
        <f>E788/D788*100</f>
        <v>200.96153846153845</v>
      </c>
      <c r="G788" s="56"/>
      <c r="H788" s="56"/>
      <c r="I788" s="55"/>
      <c r="J788" s="55"/>
      <c r="K788" s="545"/>
      <c r="L788" s="55"/>
      <c r="M788" s="55"/>
      <c r="N788" s="55"/>
      <c r="O788" s="314"/>
      <c r="P788" s="314"/>
      <c r="Q788" s="314"/>
      <c r="R788" s="314"/>
      <c r="S788" s="314"/>
      <c r="T788" s="702"/>
      <c r="U788" s="314"/>
      <c r="V788" s="314"/>
      <c r="W788" s="314"/>
      <c r="X788" s="314"/>
      <c r="Y788" s="311"/>
      <c r="Z788" s="2256"/>
    </row>
    <row r="789" spans="1:26" s="108" customFormat="1" ht="30.75" customHeight="1" x14ac:dyDescent="0.25">
      <c r="A789" s="294" t="s">
        <v>346</v>
      </c>
      <c r="B789" s="294"/>
      <c r="C789" s="53"/>
      <c r="D789" s="144">
        <f t="shared" si="387"/>
        <v>0</v>
      </c>
      <c r="E789" s="527"/>
      <c r="F789" s="53"/>
      <c r="G789" s="56"/>
      <c r="H789" s="56"/>
      <c r="I789" s="55"/>
      <c r="J789" s="55"/>
      <c r="K789" s="545"/>
      <c r="L789" s="55"/>
      <c r="M789" s="55"/>
      <c r="N789" s="55"/>
      <c r="O789" s="314"/>
      <c r="P789" s="314"/>
      <c r="Q789" s="314"/>
      <c r="R789" s="314"/>
      <c r="S789" s="314"/>
      <c r="T789" s="702"/>
      <c r="U789" s="314"/>
      <c r="V789" s="314"/>
      <c r="W789" s="314"/>
      <c r="X789" s="314"/>
      <c r="Y789" s="311"/>
      <c r="Z789" s="2256"/>
    </row>
    <row r="790" spans="1:26" s="108" customFormat="1" ht="30" customHeight="1" x14ac:dyDescent="0.25">
      <c r="A790" s="294" t="s">
        <v>347</v>
      </c>
      <c r="B790" s="294"/>
      <c r="C790" s="53">
        <v>5000</v>
      </c>
      <c r="D790" s="144">
        <f t="shared" si="387"/>
        <v>2083</v>
      </c>
      <c r="E790" s="527">
        <v>4167</v>
      </c>
      <c r="F790" s="53">
        <f>E790/D790*100</f>
        <v>200.048007681229</v>
      </c>
      <c r="G790" s="56"/>
      <c r="H790" s="56"/>
      <c r="I790" s="55"/>
      <c r="J790" s="55"/>
      <c r="K790" s="545"/>
      <c r="L790" s="55"/>
      <c r="M790" s="55"/>
      <c r="N790" s="55"/>
      <c r="O790" s="314"/>
      <c r="P790" s="314"/>
      <c r="Q790" s="314"/>
      <c r="R790" s="314"/>
      <c r="S790" s="314"/>
      <c r="T790" s="702"/>
      <c r="U790" s="314"/>
      <c r="V790" s="314"/>
      <c r="W790" s="314"/>
      <c r="X790" s="314"/>
      <c r="Y790" s="311"/>
      <c r="Z790" s="2256"/>
    </row>
    <row r="791" spans="1:26" s="108" customFormat="1" ht="30" customHeight="1" x14ac:dyDescent="0.25">
      <c r="A791" s="294" t="s">
        <v>169</v>
      </c>
      <c r="B791" s="294"/>
      <c r="C791" s="53">
        <v>8500</v>
      </c>
      <c r="D791" s="144">
        <f t="shared" si="387"/>
        <v>3542</v>
      </c>
      <c r="E791" s="418">
        <f>2383+E792/4/3.2</f>
        <v>2810.03125</v>
      </c>
      <c r="F791" s="53">
        <f>E791/D791*100</f>
        <v>79.334592038396394</v>
      </c>
      <c r="G791" s="56"/>
      <c r="H791" s="56"/>
      <c r="I791" s="55"/>
      <c r="J791" s="55"/>
      <c r="K791" s="545"/>
      <c r="L791" s="55"/>
      <c r="M791" s="55"/>
      <c r="N791" s="55"/>
      <c r="O791" s="314"/>
      <c r="P791" s="314"/>
      <c r="Q791" s="314"/>
      <c r="R791" s="314"/>
      <c r="S791" s="314"/>
      <c r="T791" s="702"/>
      <c r="U791" s="314"/>
      <c r="V791" s="314"/>
      <c r="W791" s="314"/>
      <c r="X791" s="314"/>
      <c r="Y791" s="311"/>
      <c r="Z791" s="2256"/>
    </row>
    <row r="792" spans="1:26" s="108" customFormat="1" ht="30" customHeight="1" x14ac:dyDescent="0.25">
      <c r="A792" s="294" t="s">
        <v>339</v>
      </c>
      <c r="B792" s="294"/>
      <c r="C792" s="53">
        <v>8000</v>
      </c>
      <c r="D792" s="144">
        <f t="shared" si="387"/>
        <v>3333</v>
      </c>
      <c r="E792" s="418">
        <v>5466</v>
      </c>
      <c r="F792" s="53">
        <f>E792/D792*100</f>
        <v>163.99639963996401</v>
      </c>
      <c r="G792" s="56"/>
      <c r="H792" s="56"/>
      <c r="I792" s="55"/>
      <c r="J792" s="55"/>
      <c r="K792" s="545"/>
      <c r="L792" s="55"/>
      <c r="M792" s="55"/>
      <c r="N792" s="55"/>
      <c r="O792" s="314"/>
      <c r="P792" s="314"/>
      <c r="Q792" s="314"/>
      <c r="R792" s="314"/>
      <c r="S792" s="314"/>
      <c r="T792" s="702"/>
      <c r="U792" s="314"/>
      <c r="V792" s="314"/>
      <c r="W792" s="314"/>
      <c r="X792" s="314"/>
      <c r="Y792" s="311"/>
      <c r="Z792" s="2256"/>
    </row>
    <row r="793" spans="1:26" s="108" customFormat="1" ht="30" customHeight="1" x14ac:dyDescent="0.25">
      <c r="A793" s="13" t="s">
        <v>183</v>
      </c>
      <c r="B793" s="299"/>
      <c r="C793" s="57">
        <f>C786+C791*3.2</f>
        <v>32700</v>
      </c>
      <c r="D793" s="57">
        <f>D786+D791*3.2</f>
        <v>13625.400000000001</v>
      </c>
      <c r="E793" s="57">
        <f>E786+E791*3.2</f>
        <v>13577.1</v>
      </c>
      <c r="F793" s="57">
        <f>E793/D793*100</f>
        <v>99.645514994055219</v>
      </c>
      <c r="G793" s="56"/>
      <c r="H793" s="56"/>
      <c r="I793" s="55"/>
      <c r="J793" s="55"/>
      <c r="K793" s="545"/>
      <c r="L793" s="55"/>
      <c r="M793" s="55"/>
      <c r="N793" s="55"/>
      <c r="O793" s="314"/>
      <c r="P793" s="314"/>
      <c r="Q793" s="314"/>
      <c r="R793" s="314"/>
      <c r="S793" s="314"/>
      <c r="T793" s="702"/>
      <c r="U793" s="314"/>
      <c r="V793" s="314"/>
      <c r="W793" s="314"/>
      <c r="X793" s="314"/>
      <c r="Y793" s="311"/>
      <c r="Z793" s="2256"/>
    </row>
    <row r="794" spans="1:26" s="108" customFormat="1" ht="30" customHeight="1" x14ac:dyDescent="0.25">
      <c r="A794" s="881" t="s">
        <v>348</v>
      </c>
      <c r="B794" s="548"/>
      <c r="C794" s="53"/>
      <c r="D794" s="53"/>
      <c r="E794" s="53"/>
      <c r="F794" s="57"/>
      <c r="G794" s="56"/>
      <c r="H794" s="56"/>
      <c r="I794" s="55"/>
      <c r="J794" s="55"/>
      <c r="K794" s="545"/>
      <c r="L794" s="55"/>
      <c r="M794" s="55"/>
      <c r="N794" s="55"/>
      <c r="O794" s="314"/>
      <c r="P794" s="314"/>
      <c r="Q794" s="314"/>
      <c r="R794" s="314"/>
      <c r="S794" s="314"/>
      <c r="T794" s="702"/>
      <c r="U794" s="314"/>
      <c r="V794" s="314"/>
      <c r="W794" s="314"/>
      <c r="X794" s="314"/>
      <c r="Y794" s="311"/>
      <c r="Z794" s="2256"/>
    </row>
    <row r="795" spans="1:26" s="108" customFormat="1" ht="30" customHeight="1" x14ac:dyDescent="0.25">
      <c r="A795" s="294" t="s">
        <v>217</v>
      </c>
      <c r="B795" s="294"/>
      <c r="C795" s="53">
        <f>SUM(C797,C800)</f>
        <v>1536</v>
      </c>
      <c r="D795" s="53">
        <f>SUM(D797,D800)</f>
        <v>639</v>
      </c>
      <c r="E795" s="53">
        <f>SUM(E797,E800)</f>
        <v>715</v>
      </c>
      <c r="F795" s="57">
        <f>E795/D795*100</f>
        <v>111.89358372456964</v>
      </c>
      <c r="G795" s="56"/>
      <c r="H795" s="56"/>
      <c r="I795" s="55"/>
      <c r="J795" s="55"/>
      <c r="K795" s="545"/>
      <c r="L795" s="55"/>
      <c r="M795" s="55"/>
      <c r="N795" s="55"/>
      <c r="O795" s="314"/>
      <c r="P795" s="314"/>
      <c r="Q795" s="314"/>
      <c r="R795" s="314"/>
      <c r="S795" s="314"/>
      <c r="T795" s="702"/>
      <c r="U795" s="314"/>
      <c r="V795" s="314"/>
      <c r="W795" s="314"/>
      <c r="X795" s="314"/>
      <c r="Y795" s="311"/>
      <c r="Z795" s="2256"/>
    </row>
    <row r="796" spans="1:26" s="108" customFormat="1" ht="30" customHeight="1" x14ac:dyDescent="0.25">
      <c r="A796" s="294" t="s">
        <v>344</v>
      </c>
      <c r="B796" s="294"/>
      <c r="C796" s="53"/>
      <c r="D796" s="144">
        <f>ROUND(C796/12*$A$3,0)</f>
        <v>0</v>
      </c>
      <c r="E796" s="53"/>
      <c r="F796" s="57"/>
      <c r="G796" s="56"/>
      <c r="H796" s="56"/>
      <c r="I796" s="55"/>
      <c r="J796" s="55"/>
      <c r="K796" s="545"/>
      <c r="L796" s="55"/>
      <c r="M796" s="55"/>
      <c r="N796" s="55"/>
      <c r="O796" s="314"/>
      <c r="P796" s="314"/>
      <c r="Q796" s="314"/>
      <c r="R796" s="314"/>
      <c r="S796" s="314"/>
      <c r="T796" s="702"/>
      <c r="U796" s="314"/>
      <c r="V796" s="314"/>
      <c r="W796" s="314"/>
      <c r="X796" s="314"/>
      <c r="Y796" s="311"/>
      <c r="Z796" s="2256"/>
    </row>
    <row r="797" spans="1:26" s="108" customFormat="1" ht="30" customHeight="1" x14ac:dyDescent="0.25">
      <c r="A797" s="302" t="s">
        <v>349</v>
      </c>
      <c r="B797" s="302"/>
      <c r="C797" s="53">
        <f>SUM(C798:C799)</f>
        <v>1336</v>
      </c>
      <c r="D797" s="53">
        <f>SUM(D798:D799)</f>
        <v>556</v>
      </c>
      <c r="E797" s="53">
        <f>SUM(E798:E799)</f>
        <v>623</v>
      </c>
      <c r="F797" s="57">
        <f>E797/D797*100</f>
        <v>112.0503597122302</v>
      </c>
      <c r="G797" s="56"/>
      <c r="H797" s="56"/>
      <c r="I797" s="55"/>
      <c r="J797" s="55"/>
      <c r="K797" s="545"/>
      <c r="L797" s="55"/>
      <c r="M797" s="55"/>
      <c r="N797" s="55"/>
      <c r="O797" s="314"/>
      <c r="P797" s="314"/>
      <c r="Q797" s="314"/>
      <c r="R797" s="314"/>
      <c r="S797" s="314"/>
      <c r="T797" s="702"/>
      <c r="U797" s="314"/>
      <c r="V797" s="314"/>
      <c r="W797" s="314"/>
      <c r="X797" s="314"/>
      <c r="Y797" s="311"/>
      <c r="Z797" s="2256"/>
    </row>
    <row r="798" spans="1:26" s="108" customFormat="1" ht="30" customHeight="1" x14ac:dyDescent="0.25">
      <c r="A798" s="294" t="s">
        <v>350</v>
      </c>
      <c r="B798" s="294"/>
      <c r="C798" s="53">
        <v>1028</v>
      </c>
      <c r="D798" s="144">
        <f>ROUND(C798/12*$A$3,0)</f>
        <v>428</v>
      </c>
      <c r="E798" s="53">
        <v>490</v>
      </c>
      <c r="F798" s="57">
        <f>E798/D798*100</f>
        <v>114.48598130841121</v>
      </c>
      <c r="G798" s="56"/>
      <c r="H798" s="56"/>
      <c r="I798" s="55"/>
      <c r="J798" s="55"/>
      <c r="K798" s="545"/>
      <c r="L798" s="55"/>
      <c r="M798" s="55"/>
      <c r="N798" s="55"/>
      <c r="O798" s="314"/>
      <c r="P798" s="314"/>
      <c r="Q798" s="314"/>
      <c r="R798" s="314"/>
      <c r="S798" s="314"/>
      <c r="T798" s="702"/>
      <c r="U798" s="314"/>
      <c r="V798" s="314"/>
      <c r="W798" s="314"/>
      <c r="X798" s="314"/>
      <c r="Y798" s="311"/>
      <c r="Z798" s="2256"/>
    </row>
    <row r="799" spans="1:26" s="108" customFormat="1" ht="30" customHeight="1" x14ac:dyDescent="0.25">
      <c r="A799" s="294" t="s">
        <v>351</v>
      </c>
      <c r="B799" s="294"/>
      <c r="C799" s="53">
        <v>308</v>
      </c>
      <c r="D799" s="144">
        <f>ROUND(C799/12*$A$3,0)</f>
        <v>128</v>
      </c>
      <c r="E799" s="53">
        <v>133</v>
      </c>
      <c r="F799" s="57">
        <f>E799/D799*100</f>
        <v>103.90625</v>
      </c>
      <c r="G799" s="56"/>
      <c r="H799" s="56"/>
      <c r="I799" s="55"/>
      <c r="J799" s="55"/>
      <c r="K799" s="545"/>
      <c r="L799" s="55"/>
      <c r="M799" s="55"/>
      <c r="N799" s="55"/>
      <c r="O799" s="314"/>
      <c r="P799" s="314"/>
      <c r="Q799" s="314"/>
      <c r="R799" s="314"/>
      <c r="S799" s="314"/>
      <c r="T799" s="702"/>
      <c r="U799" s="314"/>
      <c r="V799" s="314"/>
      <c r="W799" s="314"/>
      <c r="X799" s="314"/>
      <c r="Y799" s="311"/>
      <c r="Z799" s="2256"/>
    </row>
    <row r="800" spans="1:26" s="108" customFormat="1" ht="30" customHeight="1" x14ac:dyDescent="0.25">
      <c r="A800" s="302" t="s">
        <v>352</v>
      </c>
      <c r="B800" s="302"/>
      <c r="C800" s="53">
        <f>SUM(C801:C801)</f>
        <v>200</v>
      </c>
      <c r="D800" s="53">
        <f>SUM(D801:D801)</f>
        <v>83</v>
      </c>
      <c r="E800" s="53">
        <f>SUM(E801:E801)</f>
        <v>92</v>
      </c>
      <c r="F800" s="57">
        <f>E800/D800*100</f>
        <v>110.8433734939759</v>
      </c>
      <c r="G800" s="56"/>
      <c r="H800" s="56"/>
      <c r="I800" s="55"/>
      <c r="J800" s="55"/>
      <c r="K800" s="545"/>
      <c r="L800" s="55"/>
      <c r="M800" s="55"/>
      <c r="N800" s="55"/>
      <c r="O800" s="314"/>
      <c r="P800" s="314"/>
      <c r="Q800" s="314"/>
      <c r="R800" s="314"/>
      <c r="S800" s="314"/>
      <c r="T800" s="702"/>
      <c r="U800" s="314"/>
      <c r="V800" s="314"/>
      <c r="W800" s="314"/>
      <c r="X800" s="314"/>
      <c r="Y800" s="311"/>
      <c r="Z800" s="2256"/>
    </row>
    <row r="801" spans="1:26" s="108" customFormat="1" ht="30" customHeight="1" x14ac:dyDescent="0.25">
      <c r="A801" s="294" t="s">
        <v>353</v>
      </c>
      <c r="B801" s="294"/>
      <c r="C801" s="53">
        <v>200</v>
      </c>
      <c r="D801" s="144">
        <f>ROUND(C801/12*$A$3,0)</f>
        <v>83</v>
      </c>
      <c r="E801" s="53">
        <v>92</v>
      </c>
      <c r="F801" s="57">
        <f>E801/D801*100</f>
        <v>110.8433734939759</v>
      </c>
      <c r="G801" s="56"/>
      <c r="H801" s="56"/>
      <c r="I801" s="55"/>
      <c r="J801" s="55"/>
      <c r="K801" s="545"/>
      <c r="L801" s="55"/>
      <c r="M801" s="55"/>
      <c r="N801" s="55"/>
      <c r="O801" s="314"/>
      <c r="P801" s="314"/>
      <c r="Q801" s="314"/>
      <c r="R801" s="314"/>
      <c r="S801" s="314"/>
      <c r="T801" s="702"/>
      <c r="U801" s="314"/>
      <c r="V801" s="314"/>
      <c r="W801" s="314"/>
      <c r="X801" s="314"/>
      <c r="Y801" s="311"/>
      <c r="Z801" s="2256"/>
    </row>
    <row r="802" spans="1:26" s="108" customFormat="1" ht="24.75" customHeight="1" x14ac:dyDescent="0.25">
      <c r="A802" s="294" t="s">
        <v>169</v>
      </c>
      <c r="B802" s="294"/>
      <c r="C802" s="53"/>
      <c r="D802" s="144">
        <f>ROUND(C802/12*$A$3,0)</f>
        <v>0</v>
      </c>
      <c r="E802" s="53"/>
      <c r="F802" s="57"/>
      <c r="G802" s="56"/>
      <c r="H802" s="56"/>
      <c r="I802" s="55"/>
      <c r="J802" s="55"/>
      <c r="K802" s="545"/>
      <c r="L802" s="55"/>
      <c r="M802" s="55"/>
      <c r="N802" s="55"/>
      <c r="O802" s="314"/>
      <c r="P802" s="314"/>
      <c r="Q802" s="314"/>
      <c r="R802" s="314"/>
      <c r="S802" s="314"/>
      <c r="T802" s="702"/>
      <c r="U802" s="314"/>
      <c r="V802" s="314"/>
      <c r="W802" s="314"/>
      <c r="X802" s="314"/>
      <c r="Y802" s="311"/>
      <c r="Z802" s="2256"/>
    </row>
    <row r="803" spans="1:26" s="108" customFormat="1" ht="30.75" customHeight="1" x14ac:dyDescent="0.25">
      <c r="A803" s="819" t="s">
        <v>170</v>
      </c>
      <c r="B803" s="294"/>
      <c r="C803" s="53">
        <v>2511</v>
      </c>
      <c r="D803" s="144">
        <f>ROUND(C803/12*$A$3,0)</f>
        <v>1046</v>
      </c>
      <c r="E803" s="418">
        <v>386</v>
      </c>
      <c r="F803" s="57">
        <f>E803/D803*100</f>
        <v>36.902485659655831</v>
      </c>
      <c r="G803" s="56"/>
      <c r="H803" s="56"/>
      <c r="I803" s="55"/>
      <c r="J803" s="55"/>
      <c r="K803" s="545"/>
      <c r="L803" s="55"/>
      <c r="M803" s="55"/>
      <c r="N803" s="55"/>
      <c r="O803" s="314"/>
      <c r="P803" s="314"/>
      <c r="Q803" s="314"/>
      <c r="R803" s="314"/>
      <c r="S803" s="314"/>
      <c r="T803" s="702"/>
      <c r="U803" s="314"/>
      <c r="V803" s="314"/>
      <c r="W803" s="314"/>
      <c r="X803" s="314"/>
      <c r="Y803" s="311"/>
      <c r="Z803" s="2256"/>
    </row>
    <row r="804" spans="1:26" s="108" customFormat="1" ht="33" customHeight="1" x14ac:dyDescent="0.25">
      <c r="A804" s="864" t="s">
        <v>453</v>
      </c>
      <c r="B804" s="294"/>
      <c r="C804" s="53">
        <v>300</v>
      </c>
      <c r="D804" s="2814">
        <f>ROUND(C804/10*3,0)</f>
        <v>90</v>
      </c>
      <c r="E804" s="418">
        <v>17</v>
      </c>
      <c r="F804" s="57">
        <f>E804/D804*100</f>
        <v>18.888888888888889</v>
      </c>
      <c r="G804" s="56"/>
      <c r="H804" s="56"/>
      <c r="I804" s="55"/>
      <c r="J804" s="55"/>
      <c r="K804" s="545"/>
      <c r="L804" s="55"/>
      <c r="M804" s="55"/>
      <c r="N804" s="55"/>
      <c r="O804" s="314"/>
      <c r="P804" s="314"/>
      <c r="Q804" s="314"/>
      <c r="R804" s="314"/>
      <c r="S804" s="314"/>
      <c r="T804" s="702"/>
      <c r="U804" s="314"/>
      <c r="V804" s="314"/>
      <c r="W804" s="314"/>
      <c r="X804" s="314"/>
      <c r="Y804" s="311"/>
      <c r="Z804" s="2256"/>
    </row>
    <row r="805" spans="1:26" s="108" customFormat="1" ht="17.25" customHeight="1" x14ac:dyDescent="0.25">
      <c r="A805" s="13" t="s">
        <v>178</v>
      </c>
      <c r="B805" s="301"/>
      <c r="C805" s="57">
        <f>C795+C803</f>
        <v>4047</v>
      </c>
      <c r="D805" s="57">
        <f>D795+D803</f>
        <v>1685</v>
      </c>
      <c r="E805" s="57">
        <f>E795+E803</f>
        <v>1101</v>
      </c>
      <c r="F805" s="57">
        <f>E805/D805*100</f>
        <v>65.341246290801195</v>
      </c>
      <c r="G805" s="56"/>
      <c r="H805" s="56"/>
      <c r="I805" s="55"/>
      <c r="J805" s="55"/>
      <c r="K805" s="545"/>
      <c r="L805" s="55"/>
      <c r="M805" s="55"/>
      <c r="N805" s="55"/>
      <c r="O805" s="314"/>
      <c r="P805" s="314"/>
      <c r="Q805" s="314"/>
      <c r="R805" s="314"/>
      <c r="S805" s="314"/>
      <c r="T805" s="702"/>
      <c r="U805" s="314"/>
      <c r="V805" s="314"/>
      <c r="W805" s="314"/>
      <c r="X805" s="314"/>
      <c r="Y805" s="311"/>
      <c r="Z805" s="2256"/>
    </row>
    <row r="806" spans="1:26" s="108" customFormat="1" ht="15" customHeight="1" x14ac:dyDescent="0.25">
      <c r="A806" s="303" t="s">
        <v>399</v>
      </c>
      <c r="B806" s="303"/>
      <c r="C806" s="128">
        <f>SUM(C805,C793)</f>
        <v>36747</v>
      </c>
      <c r="D806" s="128">
        <f>SUM(D805,D793)</f>
        <v>15310.400000000001</v>
      </c>
      <c r="E806" s="128">
        <f>SUM(E805,E793)</f>
        <v>14678.1</v>
      </c>
      <c r="F806" s="128">
        <f>E806/D806*100</f>
        <v>95.870127495036044</v>
      </c>
      <c r="G806" s="101"/>
      <c r="H806" s="101"/>
      <c r="I806" s="128"/>
      <c r="J806" s="128"/>
      <c r="K806" s="657"/>
      <c r="L806" s="128"/>
      <c r="M806" s="128"/>
      <c r="N806" s="128"/>
      <c r="O806" s="120">
        <v>17967.874820444442</v>
      </c>
      <c r="P806" s="120">
        <v>17682.220428236447</v>
      </c>
      <c r="Q806" s="120">
        <v>17682.220428236447</v>
      </c>
      <c r="R806" s="120">
        <v>17682.220428236447</v>
      </c>
      <c r="S806" s="120">
        <v>17773.31366880978</v>
      </c>
      <c r="T806" s="705">
        <f>O806/12*$A$3+(P806-O806)/11*4+(Q806-P806)/10*3+(R806-Q806)/9*2+(S806-R806)/8*1</f>
        <v>7394.1268391509138</v>
      </c>
      <c r="U806" s="120">
        <f>X806-W806</f>
        <v>6891.9798200000005</v>
      </c>
      <c r="V806" s="120">
        <f>U806-T806</f>
        <v>-502.14701915091337</v>
      </c>
      <c r="W806" s="120">
        <v>-24.22269</v>
      </c>
      <c r="X806" s="120">
        <v>6867.7571300000009</v>
      </c>
      <c r="Y806" s="311"/>
      <c r="Z806" s="2256"/>
    </row>
    <row r="807" spans="1:26" s="108" customFormat="1" ht="15" customHeight="1" x14ac:dyDescent="0.25">
      <c r="A807" s="497" t="s">
        <v>172</v>
      </c>
      <c r="B807" s="303"/>
      <c r="C807" s="128"/>
      <c r="D807" s="128"/>
      <c r="E807" s="657"/>
      <c r="F807" s="128"/>
      <c r="G807" s="101"/>
      <c r="H807" s="101"/>
      <c r="I807" s="128"/>
      <c r="J807" s="128"/>
      <c r="K807" s="657"/>
      <c r="L807" s="128"/>
      <c r="M807" s="128"/>
      <c r="N807" s="128"/>
      <c r="O807" s="120"/>
      <c r="P807" s="120"/>
      <c r="Q807" s="120"/>
      <c r="R807" s="120"/>
      <c r="S807" s="120"/>
      <c r="T807" s="747"/>
      <c r="U807" s="120"/>
      <c r="V807" s="120"/>
      <c r="W807" s="120"/>
      <c r="X807" s="120"/>
      <c r="Y807" s="311"/>
      <c r="Z807" s="2256"/>
    </row>
    <row r="808" spans="1:26" s="108" customFormat="1" ht="15" customHeight="1" x14ac:dyDescent="0.25">
      <c r="A808" s="610" t="s">
        <v>81</v>
      </c>
      <c r="B808" s="303"/>
      <c r="C808" s="640">
        <v>100</v>
      </c>
      <c r="D808" s="144">
        <f>ROUND(C808/12*$A$3,0)</f>
        <v>42</v>
      </c>
      <c r="E808" s="727">
        <v>82</v>
      </c>
      <c r="F808" s="640">
        <f>E808/D808*100</f>
        <v>195.23809523809524</v>
      </c>
      <c r="G808" s="101"/>
      <c r="H808" s="101"/>
      <c r="I808" s="128"/>
      <c r="J808" s="128"/>
      <c r="K808" s="657"/>
      <c r="L808" s="128"/>
      <c r="M808" s="128"/>
      <c r="N808" s="128"/>
      <c r="O808" s="120"/>
      <c r="P808" s="120"/>
      <c r="Q808" s="120"/>
      <c r="R808" s="120"/>
      <c r="S808" s="120"/>
      <c r="T808" s="717"/>
      <c r="U808" s="120"/>
      <c r="V808" s="120"/>
      <c r="W808" s="120"/>
      <c r="X808" s="120"/>
      <c r="Y808" s="311"/>
      <c r="Z808" s="2256"/>
    </row>
    <row r="809" spans="1:26" s="108" customFormat="1" ht="15" customHeight="1" x14ac:dyDescent="0.25">
      <c r="A809" s="252" t="s">
        <v>33</v>
      </c>
      <c r="B809" s="201"/>
      <c r="C809" s="127"/>
      <c r="D809" s="127"/>
      <c r="E809" s="658"/>
      <c r="F809" s="127"/>
      <c r="G809" s="101"/>
      <c r="H809" s="101"/>
      <c r="I809" s="128"/>
      <c r="J809" s="128"/>
      <c r="K809" s="657"/>
      <c r="L809" s="128"/>
      <c r="M809" s="128"/>
      <c r="N809" s="128"/>
      <c r="O809" s="37"/>
      <c r="P809" s="37"/>
      <c r="Q809" s="37"/>
      <c r="R809" s="37"/>
      <c r="S809" s="37"/>
      <c r="T809" s="708"/>
      <c r="U809" s="37"/>
      <c r="V809" s="37"/>
      <c r="W809" s="37"/>
      <c r="X809" s="37"/>
      <c r="Y809" s="311"/>
      <c r="Z809" s="2256"/>
    </row>
    <row r="810" spans="1:26" s="108" customFormat="1" ht="15" customHeight="1" x14ac:dyDescent="0.25">
      <c r="A810" s="251" t="s">
        <v>6</v>
      </c>
      <c r="B810" s="609">
        <v>300</v>
      </c>
      <c r="C810" s="104">
        <v>200</v>
      </c>
      <c r="D810" s="144">
        <f>ROUND(C810/12*$A$3,0)</f>
        <v>83</v>
      </c>
      <c r="E810" s="418">
        <v>100</v>
      </c>
      <c r="F810" s="144">
        <f>E810/D810*100</f>
        <v>120.48192771084338</v>
      </c>
      <c r="G810" s="50">
        <v>9</v>
      </c>
      <c r="H810" s="157">
        <f t="shared" ref="H810" si="388">K810/E810</f>
        <v>11.46</v>
      </c>
      <c r="I810" s="166">
        <f t="shared" ref="I810" si="389">ROUND(C810*G810,0)</f>
        <v>1800</v>
      </c>
      <c r="J810" s="166">
        <f t="shared" ref="J810" si="390">ROUND(D810*G810,0)</f>
        <v>747</v>
      </c>
      <c r="K810" s="420">
        <v>1146</v>
      </c>
      <c r="L810" s="166">
        <f>K810/J810*100</f>
        <v>153.41365461847388</v>
      </c>
      <c r="M810" s="166">
        <f>I810/B810</f>
        <v>6</v>
      </c>
      <c r="N810" s="166">
        <f>K810/$A$3*12/M810</f>
        <v>458.39999999999992</v>
      </c>
      <c r="O810" s="314"/>
      <c r="P810" s="314"/>
      <c r="Q810" s="314"/>
      <c r="R810" s="314"/>
      <c r="S810" s="314"/>
      <c r="T810" s="702"/>
      <c r="U810" s="314"/>
      <c r="V810" s="314"/>
      <c r="W810" s="314"/>
      <c r="X810" s="314"/>
      <c r="Y810" s="311"/>
      <c r="Z810" s="2256"/>
    </row>
    <row r="811" spans="1:26" s="108" customFormat="1" ht="15" customHeight="1" x14ac:dyDescent="0.25">
      <c r="A811" s="253" t="s">
        <v>13</v>
      </c>
      <c r="B811" s="253"/>
      <c r="C811" s="186">
        <f>SUM(C810:C810)</f>
        <v>200</v>
      </c>
      <c r="D811" s="186">
        <f>SUM(D810:D810)</f>
        <v>83</v>
      </c>
      <c r="E811" s="551">
        <f>SUM(E810:E810)</f>
        <v>100</v>
      </c>
      <c r="F811" s="186">
        <f>E811/D811*100</f>
        <v>120.48192771084338</v>
      </c>
      <c r="G811" s="97">
        <f>IF(C811=0,0,I811/C811)</f>
        <v>9</v>
      </c>
      <c r="H811" s="156">
        <f>K811/E811</f>
        <v>11.46</v>
      </c>
      <c r="I811" s="186">
        <f>SUM(I810:I810)</f>
        <v>1800</v>
      </c>
      <c r="J811" s="186">
        <f>SUM(J810:J810)</f>
        <v>747</v>
      </c>
      <c r="K811" s="551">
        <f>SUM(K810:K810)</f>
        <v>1146</v>
      </c>
      <c r="L811" s="166">
        <f>K811/J811*100</f>
        <v>153.41365461847388</v>
      </c>
      <c r="M811" s="185">
        <f>SUM(M810:M810)</f>
        <v>6</v>
      </c>
      <c r="N811" s="166">
        <f>K811/$A$3*12/M811</f>
        <v>458.39999999999992</v>
      </c>
      <c r="O811" s="186"/>
      <c r="P811" s="186"/>
      <c r="Q811" s="186"/>
      <c r="R811" s="186"/>
      <c r="S811" s="186"/>
      <c r="T811" s="716"/>
      <c r="U811" s="186"/>
      <c r="V811" s="186"/>
      <c r="W811" s="186"/>
      <c r="X811" s="186"/>
      <c r="Y811" s="311"/>
      <c r="Z811" s="2256"/>
    </row>
    <row r="812" spans="1:26" s="108" customFormat="1" ht="15" customHeight="1" x14ac:dyDescent="0.25">
      <c r="A812" s="201" t="s">
        <v>156</v>
      </c>
      <c r="B812" s="253"/>
      <c r="C812" s="186"/>
      <c r="D812" s="186"/>
      <c r="E812" s="551"/>
      <c r="F812" s="186"/>
      <c r="G812" s="97"/>
      <c r="H812" s="156"/>
      <c r="I812" s="186"/>
      <c r="J812" s="186"/>
      <c r="K812" s="551"/>
      <c r="L812" s="166"/>
      <c r="M812" s="166"/>
      <c r="N812" s="166"/>
      <c r="O812" s="186"/>
      <c r="P812" s="186"/>
      <c r="Q812" s="186"/>
      <c r="R812" s="186"/>
      <c r="S812" s="186"/>
      <c r="T812" s="716"/>
      <c r="U812" s="186"/>
      <c r="V812" s="186"/>
      <c r="W812" s="186"/>
      <c r="X812" s="186"/>
      <c r="Y812" s="311"/>
      <c r="Z812" s="2256"/>
    </row>
    <row r="813" spans="1:26" s="108" customFormat="1" ht="15" customHeight="1" x14ac:dyDescent="0.25">
      <c r="A813" s="412" t="s">
        <v>202</v>
      </c>
      <c r="B813" s="609">
        <v>240</v>
      </c>
      <c r="C813" s="104">
        <v>185</v>
      </c>
      <c r="D813" s="144">
        <f>ROUND(C813/12*$A$3,0)</f>
        <v>77</v>
      </c>
      <c r="E813" s="418">
        <v>140</v>
      </c>
      <c r="F813" s="144">
        <f>E813/D813*100</f>
        <v>181.81818181818181</v>
      </c>
      <c r="G813" s="275">
        <v>8</v>
      </c>
      <c r="H813" s="157">
        <f t="shared" ref="H813" si="391">K813/E813</f>
        <v>9.8714285714285719</v>
      </c>
      <c r="I813" s="166">
        <f t="shared" ref="I813" si="392">ROUND(C813*G813,0)</f>
        <v>1480</v>
      </c>
      <c r="J813" s="166">
        <f t="shared" ref="J813" si="393">ROUND(D813*G813,0)</f>
        <v>616</v>
      </c>
      <c r="K813" s="420">
        <v>1382</v>
      </c>
      <c r="L813" s="166">
        <f>K813/J813*100</f>
        <v>224.35064935064935</v>
      </c>
      <c r="M813" s="166">
        <f>I813/B813</f>
        <v>6.166666666666667</v>
      </c>
      <c r="N813" s="166">
        <f>K813/$A$3*12/M813</f>
        <v>537.85945945945934</v>
      </c>
      <c r="O813" s="314"/>
      <c r="P813" s="314"/>
      <c r="Q813" s="314"/>
      <c r="R813" s="314"/>
      <c r="S813" s="314"/>
      <c r="T813" s="716"/>
      <c r="U813" s="186"/>
      <c r="V813" s="186"/>
      <c r="W813" s="314"/>
      <c r="X813" s="314"/>
      <c r="Y813" s="311"/>
      <c r="Z813" s="2256"/>
    </row>
    <row r="814" spans="1:26" s="99" customFormat="1" ht="15" customHeight="1" x14ac:dyDescent="0.25">
      <c r="A814" s="180" t="s">
        <v>206</v>
      </c>
      <c r="B814" s="571"/>
      <c r="C814" s="186">
        <f>SUM(C813)</f>
        <v>185</v>
      </c>
      <c r="D814" s="421">
        <f>SUM(D813)</f>
        <v>77</v>
      </c>
      <c r="E814" s="421">
        <f>SUM(E813)</f>
        <v>140</v>
      </c>
      <c r="F814" s="143">
        <f>E814/D814*100</f>
        <v>181.81818181818181</v>
      </c>
      <c r="G814" s="98">
        <f>I814/C814</f>
        <v>8</v>
      </c>
      <c r="H814" s="2477">
        <f>K814/E814</f>
        <v>9.8714285714285719</v>
      </c>
      <c r="I814" s="174">
        <f>SUM(I813)</f>
        <v>1480</v>
      </c>
      <c r="J814" s="174">
        <f>SUM(J813)</f>
        <v>616</v>
      </c>
      <c r="K814" s="423">
        <f>SUM(K813)</f>
        <v>1382</v>
      </c>
      <c r="L814" s="174">
        <f>K814/J814*100</f>
        <v>224.35064935064935</v>
      </c>
      <c r="M814" s="174">
        <f>SUM(M813)</f>
        <v>6.166666666666667</v>
      </c>
      <c r="N814" s="166">
        <f>K814/$A$3*12/M814</f>
        <v>537.85945945945934</v>
      </c>
      <c r="O814" s="274"/>
      <c r="P814" s="274"/>
      <c r="Q814" s="274"/>
      <c r="R814" s="274"/>
      <c r="S814" s="274"/>
      <c r="T814" s="714"/>
      <c r="U814" s="186">
        <f>X814-W814</f>
        <v>0</v>
      </c>
      <c r="V814" s="186">
        <f>U814-T814</f>
        <v>0</v>
      </c>
      <c r="W814" s="174">
        <f>SUM(W813)</f>
        <v>0</v>
      </c>
      <c r="X814" s="174">
        <f>SUM(X813)</f>
        <v>0</v>
      </c>
      <c r="Y814" s="311"/>
      <c r="Z814" s="2256"/>
    </row>
    <row r="815" spans="1:26" s="108" customFormat="1" ht="29.25" customHeight="1" x14ac:dyDescent="0.25">
      <c r="A815" s="200" t="s">
        <v>187</v>
      </c>
      <c r="B815" s="200"/>
      <c r="C815" s="120">
        <f>SUM(C814,C811)</f>
        <v>385</v>
      </c>
      <c r="D815" s="120">
        <f>SUM(D814,D811)</f>
        <v>160</v>
      </c>
      <c r="E815" s="655">
        <f>SUM(E814,E811)</f>
        <v>240</v>
      </c>
      <c r="F815" s="120">
        <f>E815/D815*100</f>
        <v>150</v>
      </c>
      <c r="G815" s="98">
        <f>I815/C815</f>
        <v>8.5194805194805188</v>
      </c>
      <c r="H815" s="2477">
        <f>K815/E815</f>
        <v>10.533333333333333</v>
      </c>
      <c r="I815" s="120">
        <f>SUM(I814,I811)</f>
        <v>3280</v>
      </c>
      <c r="J815" s="120">
        <f>SUM(J814,J811)</f>
        <v>1363</v>
      </c>
      <c r="K815" s="655">
        <f>SUM(K814,K811)</f>
        <v>2528</v>
      </c>
      <c r="L815" s="166">
        <f>K815/J815*100</f>
        <v>185.47322083639031</v>
      </c>
      <c r="M815" s="120">
        <f>SUM(M814,M811)</f>
        <v>12.166666666666668</v>
      </c>
      <c r="N815" s="166">
        <f>K815/$A$3*12/M815</f>
        <v>498.67397260273975</v>
      </c>
      <c r="O815" s="120">
        <v>6277.0907367520003</v>
      </c>
      <c r="P815" s="120">
        <v>5955.9875599224006</v>
      </c>
      <c r="Q815" s="120">
        <v>5955.9875599224006</v>
      </c>
      <c r="R815" s="120">
        <v>5955.9875599224006</v>
      </c>
      <c r="S815" s="120">
        <v>5955.9875599224006</v>
      </c>
      <c r="T815" s="705">
        <f>O815/12*$A$3+(P815-O815)/11*4+(Q815-P815)/10*3+(R815-Q815)/9*2+(S815-R815)/8*1</f>
        <v>2498.6896820722668</v>
      </c>
      <c r="U815" s="186">
        <f>X815-W815</f>
        <v>3795.4686899999997</v>
      </c>
      <c r="V815" s="186">
        <f>U815-T815</f>
        <v>1296.7790079277329</v>
      </c>
      <c r="W815" s="120">
        <v>0</v>
      </c>
      <c r="X815" s="120">
        <v>3795.4686899999997</v>
      </c>
      <c r="Y815" s="311"/>
      <c r="Z815" s="2256"/>
    </row>
    <row r="816" spans="1:26" s="108" customFormat="1" ht="15" customHeight="1" thickBot="1" x14ac:dyDescent="0.3">
      <c r="A816" s="121" t="s">
        <v>18</v>
      </c>
      <c r="B816" s="395"/>
      <c r="C816" s="276"/>
      <c r="D816" s="276"/>
      <c r="E816" s="659"/>
      <c r="F816" s="276"/>
      <c r="G816" s="198"/>
      <c r="H816" s="198"/>
      <c r="I816" s="129"/>
      <c r="J816" s="129"/>
      <c r="K816" s="754">
        <f t="shared" ref="K816" si="394">SUM(K783,K806,K815:K815)</f>
        <v>7949</v>
      </c>
      <c r="L816" s="129"/>
      <c r="M816" s="129"/>
      <c r="N816" s="129"/>
      <c r="O816" s="1447">
        <f t="shared" ref="O816:X816" si="395">SUM(O783,O806,O815:O815)</f>
        <v>61719.300723660439</v>
      </c>
      <c r="P816" s="1447">
        <f t="shared" si="395"/>
        <v>64717.525981102852</v>
      </c>
      <c r="Q816" s="1447">
        <f t="shared" si="395"/>
        <v>64717.525981102852</v>
      </c>
      <c r="R816" s="1447">
        <f t="shared" si="395"/>
        <v>64717.525981102852</v>
      </c>
      <c r="S816" s="1447">
        <f t="shared" ref="S816" si="396">SUM(S783,S806,S815:S815)</f>
        <v>64808.619221676185</v>
      </c>
      <c r="T816" s="719">
        <f t="shared" si="395"/>
        <v>26818.025686575907</v>
      </c>
      <c r="U816" s="129">
        <f t="shared" si="395"/>
        <v>27557.201370000002</v>
      </c>
      <c r="V816" s="129">
        <f t="shared" si="395"/>
        <v>739.17568342409231</v>
      </c>
      <c r="W816" s="129">
        <f t="shared" si="395"/>
        <v>-95.655389999999997</v>
      </c>
      <c r="X816" s="754">
        <f t="shared" si="395"/>
        <v>27461.545980000003</v>
      </c>
      <c r="Y816" s="311"/>
      <c r="Z816" s="2256"/>
    </row>
    <row r="817" spans="1:26" x14ac:dyDescent="0.25">
      <c r="A817" s="1014" t="s">
        <v>407</v>
      </c>
      <c r="B817" s="1014"/>
      <c r="C817" s="1015"/>
      <c r="D817" s="1015"/>
      <c r="E817" s="1015"/>
      <c r="F817" s="1015"/>
      <c r="G817" s="1016"/>
      <c r="H817" s="1016"/>
      <c r="I817" s="1017"/>
      <c r="J817" s="1017"/>
      <c r="K817" s="1017"/>
      <c r="L817" s="1017"/>
      <c r="M817" s="1017"/>
      <c r="N817" s="1017"/>
      <c r="O817" s="1018">
        <f t="shared" ref="O817:X817" si="397">SUM(O816,O776)</f>
        <v>303585.63845966512</v>
      </c>
      <c r="P817" s="1018">
        <f t="shared" si="397"/>
        <v>306539.41955465946</v>
      </c>
      <c r="Q817" s="1018">
        <f t="shared" si="397"/>
        <v>306539.41955465946</v>
      </c>
      <c r="R817" s="1018">
        <f t="shared" si="397"/>
        <v>306539.41955465946</v>
      </c>
      <c r="S817" s="1018">
        <f t="shared" ref="S817" si="398">SUM(S816,S776)</f>
        <v>306621.76475244242</v>
      </c>
      <c r="T817" s="1018">
        <f t="shared" si="397"/>
        <v>127578.41139094494</v>
      </c>
      <c r="U817" s="1018">
        <f t="shared" si="397"/>
        <v>126692.96348999999</v>
      </c>
      <c r="V817" s="1018">
        <f t="shared" si="397"/>
        <v>-885.44790094491145</v>
      </c>
      <c r="W817" s="1018">
        <f t="shared" si="397"/>
        <v>-1167.1551599999998</v>
      </c>
      <c r="X817" s="1018">
        <f t="shared" si="397"/>
        <v>125525.80833</v>
      </c>
      <c r="Y817" s="311"/>
      <c r="Z817" s="2256"/>
    </row>
    <row r="818" spans="1:26" ht="15" customHeight="1" x14ac:dyDescent="0.25">
      <c r="A818" s="1019" t="s">
        <v>96</v>
      </c>
      <c r="B818" s="1019"/>
      <c r="C818" s="1020">
        <f>SUM(C783,C728)</f>
        <v>4360</v>
      </c>
      <c r="D818" s="1020">
        <f>SUM(D783,D728)</f>
        <v>1818</v>
      </c>
      <c r="E818" s="1020">
        <f>SUM(E783,E728)</f>
        <v>2014</v>
      </c>
      <c r="F818" s="1020">
        <f>E818/D818*100</f>
        <v>110.78107810781077</v>
      </c>
      <c r="G818" s="1021">
        <f>I818/C818</f>
        <v>8.9954128440366965</v>
      </c>
      <c r="H818" s="1021">
        <f>K818/E818</f>
        <v>8.8629592850049654</v>
      </c>
      <c r="I818" s="1020">
        <f>SUM(I783,I728)</f>
        <v>39220</v>
      </c>
      <c r="J818" s="1020">
        <f>SUM(J783,J728)</f>
        <v>16360</v>
      </c>
      <c r="K818" s="1020">
        <f>SUM(K783,K728)</f>
        <v>17850</v>
      </c>
      <c r="L818" s="1020">
        <f>K818/J818*100</f>
        <v>109.10757946210271</v>
      </c>
      <c r="M818" s="1020">
        <f>SUM(M783,M728)</f>
        <v>119.99095588235294</v>
      </c>
      <c r="N818" s="1022">
        <f>K818/$A$3*12/M818</f>
        <v>357.02690827801359</v>
      </c>
      <c r="O818" s="1020">
        <f t="shared" ref="O818:X818" si="399">SUM(O783,O728)</f>
        <v>129878.90241263615</v>
      </c>
      <c r="P818" s="1020">
        <f t="shared" si="399"/>
        <v>132868.03325723647</v>
      </c>
      <c r="Q818" s="1020">
        <f t="shared" si="399"/>
        <v>132868.03325723647</v>
      </c>
      <c r="R818" s="1020">
        <f t="shared" si="399"/>
        <v>132868.03325723647</v>
      </c>
      <c r="S818" s="1020">
        <f t="shared" si="399"/>
        <v>132868.03325723647</v>
      </c>
      <c r="T818" s="1020">
        <f t="shared" si="399"/>
        <v>55203.166009362147</v>
      </c>
      <c r="U818" s="1020">
        <f t="shared" si="399"/>
        <v>55560.575670000006</v>
      </c>
      <c r="V818" s="1020">
        <f t="shared" si="399"/>
        <v>357.40966063785527</v>
      </c>
      <c r="W818" s="1020">
        <f t="shared" si="399"/>
        <v>-756.64222999999981</v>
      </c>
      <c r="X818" s="1020">
        <f t="shared" si="399"/>
        <v>54803.933440000008</v>
      </c>
      <c r="Y818" s="311"/>
      <c r="Z818" s="2256"/>
    </row>
    <row r="819" spans="1:26" ht="15" customHeight="1" x14ac:dyDescent="0.25">
      <c r="A819" s="1023" t="s">
        <v>354</v>
      </c>
      <c r="B819" s="1019"/>
      <c r="C819" s="1020"/>
      <c r="D819" s="1020"/>
      <c r="E819" s="1020"/>
      <c r="F819" s="1020"/>
      <c r="G819" s="1021"/>
      <c r="H819" s="1021"/>
      <c r="I819" s="1020"/>
      <c r="J819" s="1020"/>
      <c r="K819" s="1020"/>
      <c r="L819" s="1020"/>
      <c r="M819" s="1020"/>
      <c r="N819" s="1022"/>
      <c r="O819" s="1020"/>
      <c r="P819" s="1020"/>
      <c r="Q819" s="1020"/>
      <c r="R819" s="1020"/>
      <c r="S819" s="1020"/>
      <c r="T819" s="1020"/>
      <c r="U819" s="1020"/>
      <c r="V819" s="1020"/>
      <c r="W819" s="1020"/>
      <c r="X819" s="1020"/>
      <c r="Y819" s="311"/>
      <c r="Z819" s="2256"/>
    </row>
    <row r="820" spans="1:26" ht="27.95" customHeight="1" x14ac:dyDescent="0.25">
      <c r="A820" s="1024" t="s">
        <v>217</v>
      </c>
      <c r="B820" s="1019"/>
      <c r="C820" s="1020">
        <f>C795+C786+C740+C731</f>
        <v>54243</v>
      </c>
      <c r="D820" s="1020">
        <f>D795+D786+D740+D731</f>
        <v>22599</v>
      </c>
      <c r="E820" s="1020">
        <f>E795+E786+E740+E731</f>
        <v>25558.280459770114</v>
      </c>
      <c r="F820" s="1020">
        <f>E820/D820*100</f>
        <v>113.09474073972351</v>
      </c>
      <c r="G820" s="1021"/>
      <c r="H820" s="1021"/>
      <c r="I820" s="1020"/>
      <c r="J820" s="1020"/>
      <c r="K820" s="1020"/>
      <c r="L820" s="1020"/>
      <c r="M820" s="1020"/>
      <c r="N820" s="1022"/>
      <c r="O820" s="1020"/>
      <c r="P820" s="1020"/>
      <c r="Q820" s="1020"/>
      <c r="R820" s="1020"/>
      <c r="S820" s="1020"/>
      <c r="T820" s="1020"/>
      <c r="U820" s="1020"/>
      <c r="V820" s="1020"/>
      <c r="W820" s="1020"/>
      <c r="X820" s="1020"/>
      <c r="Y820" s="311"/>
      <c r="Z820" s="2256"/>
    </row>
    <row r="821" spans="1:26" ht="27.95" customHeight="1" x14ac:dyDescent="0.25">
      <c r="A821" s="1024" t="s">
        <v>344</v>
      </c>
      <c r="B821" s="1019"/>
      <c r="C821" s="1020"/>
      <c r="D821" s="1020"/>
      <c r="E821" s="1020"/>
      <c r="F821" s="1020"/>
      <c r="G821" s="1021"/>
      <c r="H821" s="1021"/>
      <c r="I821" s="1020"/>
      <c r="J821" s="1020"/>
      <c r="K821" s="1020"/>
      <c r="L821" s="1020"/>
      <c r="M821" s="1020"/>
      <c r="N821" s="1022"/>
      <c r="O821" s="1020"/>
      <c r="P821" s="1020"/>
      <c r="Q821" s="1020"/>
      <c r="R821" s="1020"/>
      <c r="S821" s="1020"/>
      <c r="T821" s="1020"/>
      <c r="U821" s="1020"/>
      <c r="V821" s="1020"/>
      <c r="W821" s="1020"/>
      <c r="X821" s="1020"/>
      <c r="Y821" s="311"/>
      <c r="Z821" s="2256"/>
    </row>
    <row r="822" spans="1:26" ht="27.95" customHeight="1" x14ac:dyDescent="0.25">
      <c r="A822" s="1024" t="s">
        <v>345</v>
      </c>
      <c r="B822" s="1019"/>
      <c r="C822" s="1020">
        <f t="shared" ref="C822:E823" si="400">C788+C733</f>
        <v>5800</v>
      </c>
      <c r="D822" s="1020">
        <f t="shared" si="400"/>
        <v>2416</v>
      </c>
      <c r="E822" s="1020">
        <f t="shared" si="400"/>
        <v>1962</v>
      </c>
      <c r="F822" s="1020">
        <f t="shared" ref="F822:F839" si="401">E822/D822*100</f>
        <v>81.208609271523187</v>
      </c>
      <c r="G822" s="1021"/>
      <c r="H822" s="1021"/>
      <c r="I822" s="1020"/>
      <c r="J822" s="1020"/>
      <c r="K822" s="1020"/>
      <c r="L822" s="1020"/>
      <c r="M822" s="1020"/>
      <c r="N822" s="1022"/>
      <c r="O822" s="1020"/>
      <c r="P822" s="1020"/>
      <c r="Q822" s="1020"/>
      <c r="R822" s="1020"/>
      <c r="S822" s="1020"/>
      <c r="T822" s="1020"/>
      <c r="U822" s="1020"/>
      <c r="V822" s="1020"/>
      <c r="W822" s="1020"/>
      <c r="X822" s="1020"/>
      <c r="Y822" s="311"/>
      <c r="Z822" s="2256"/>
    </row>
    <row r="823" spans="1:26" ht="27.95" customHeight="1" x14ac:dyDescent="0.25">
      <c r="A823" s="1024" t="s">
        <v>346</v>
      </c>
      <c r="B823" s="1019"/>
      <c r="C823" s="1020">
        <f t="shared" si="400"/>
        <v>200</v>
      </c>
      <c r="D823" s="1020">
        <f t="shared" si="400"/>
        <v>83</v>
      </c>
      <c r="E823" s="1020">
        <f t="shared" si="400"/>
        <v>101</v>
      </c>
      <c r="F823" s="1020">
        <f t="shared" si="401"/>
        <v>121.68674698795181</v>
      </c>
      <c r="G823" s="1021"/>
      <c r="H823" s="1021"/>
      <c r="I823" s="1020"/>
      <c r="J823" s="1020"/>
      <c r="K823" s="1020"/>
      <c r="L823" s="1020"/>
      <c r="M823" s="1020"/>
      <c r="N823" s="1022"/>
      <c r="O823" s="1020"/>
      <c r="P823" s="1020"/>
      <c r="Q823" s="1020"/>
      <c r="R823" s="1020"/>
      <c r="S823" s="1020"/>
      <c r="T823" s="1020"/>
      <c r="U823" s="1020"/>
      <c r="V823" s="1020"/>
      <c r="W823" s="1020"/>
      <c r="X823" s="1020"/>
      <c r="Y823" s="311"/>
      <c r="Z823" s="2256"/>
    </row>
    <row r="824" spans="1:26" ht="27.95" customHeight="1" x14ac:dyDescent="0.25">
      <c r="A824" s="1023" t="s">
        <v>349</v>
      </c>
      <c r="B824" s="1019"/>
      <c r="C824" s="1020">
        <f t="shared" ref="C824:E826" si="402">C797+C742</f>
        <v>7186</v>
      </c>
      <c r="D824" s="1020">
        <f t="shared" si="402"/>
        <v>2994</v>
      </c>
      <c r="E824" s="1020">
        <f t="shared" si="402"/>
        <v>3025</v>
      </c>
      <c r="F824" s="1025">
        <f t="shared" si="401"/>
        <v>101.03540414161655</v>
      </c>
      <c r="G824" s="1021"/>
      <c r="H824" s="1021"/>
      <c r="I824" s="1020"/>
      <c r="J824" s="1020"/>
      <c r="K824" s="1020"/>
      <c r="L824" s="1020"/>
      <c r="M824" s="1020"/>
      <c r="N824" s="1022"/>
      <c r="O824" s="1020"/>
      <c r="P824" s="1020"/>
      <c r="Q824" s="1020"/>
      <c r="R824" s="1020"/>
      <c r="S824" s="1020"/>
      <c r="T824" s="1020"/>
      <c r="U824" s="1020"/>
      <c r="V824" s="1020"/>
      <c r="W824" s="1020"/>
      <c r="X824" s="1020"/>
      <c r="Y824" s="311"/>
      <c r="Z824" s="2256"/>
    </row>
    <row r="825" spans="1:26" ht="27.95" customHeight="1" x14ac:dyDescent="0.25">
      <c r="A825" s="1024" t="s">
        <v>350</v>
      </c>
      <c r="B825" s="1019"/>
      <c r="C825" s="1020">
        <f t="shared" si="402"/>
        <v>4022</v>
      </c>
      <c r="D825" s="1020">
        <f t="shared" si="402"/>
        <v>1676</v>
      </c>
      <c r="E825" s="1020">
        <f t="shared" si="402"/>
        <v>1837</v>
      </c>
      <c r="F825" s="1020">
        <f t="shared" si="401"/>
        <v>109.60620525059666</v>
      </c>
      <c r="G825" s="1021"/>
      <c r="H825" s="1021"/>
      <c r="I825" s="1020"/>
      <c r="J825" s="1020"/>
      <c r="K825" s="1020"/>
      <c r="L825" s="1020"/>
      <c r="M825" s="1020"/>
      <c r="N825" s="1022"/>
      <c r="O825" s="1020"/>
      <c r="P825" s="1020"/>
      <c r="Q825" s="1020"/>
      <c r="R825" s="1020"/>
      <c r="S825" s="1020"/>
      <c r="T825" s="1020"/>
      <c r="U825" s="1020"/>
      <c r="V825" s="1020"/>
      <c r="W825" s="1020"/>
      <c r="X825" s="1020"/>
      <c r="Y825" s="311"/>
      <c r="Z825" s="2256"/>
    </row>
    <row r="826" spans="1:26" ht="27.95" customHeight="1" x14ac:dyDescent="0.25">
      <c r="A826" s="1024" t="s">
        <v>351</v>
      </c>
      <c r="B826" s="1019"/>
      <c r="C826" s="1020">
        <f t="shared" si="402"/>
        <v>1221</v>
      </c>
      <c r="D826" s="1020">
        <f t="shared" si="402"/>
        <v>508</v>
      </c>
      <c r="E826" s="1020">
        <f t="shared" si="402"/>
        <v>598</v>
      </c>
      <c r="F826" s="1020">
        <f t="shared" si="401"/>
        <v>117.71653543307086</v>
      </c>
      <c r="G826" s="1021"/>
      <c r="H826" s="1021"/>
      <c r="I826" s="1020"/>
      <c r="J826" s="1020"/>
      <c r="K826" s="1020"/>
      <c r="L826" s="1020"/>
      <c r="M826" s="1020"/>
      <c r="N826" s="1022"/>
      <c r="O826" s="1020"/>
      <c r="P826" s="1020"/>
      <c r="Q826" s="1020"/>
      <c r="R826" s="1020"/>
      <c r="S826" s="1020"/>
      <c r="T826" s="1020"/>
      <c r="U826" s="1020"/>
      <c r="V826" s="1020"/>
      <c r="W826" s="1020"/>
      <c r="X826" s="1020"/>
      <c r="Y826" s="311"/>
      <c r="Z826" s="2256"/>
    </row>
    <row r="827" spans="1:26" ht="27.95" customHeight="1" x14ac:dyDescent="0.25">
      <c r="A827" s="1024" t="s">
        <v>418</v>
      </c>
      <c r="B827" s="1019"/>
      <c r="C827" s="1020">
        <f t="shared" ref="C827:E828" si="403">C745</f>
        <v>405</v>
      </c>
      <c r="D827" s="1020">
        <f t="shared" si="403"/>
        <v>169</v>
      </c>
      <c r="E827" s="1020">
        <f t="shared" si="403"/>
        <v>396</v>
      </c>
      <c r="F827" s="1020">
        <f t="shared" si="401"/>
        <v>234.31952662721892</v>
      </c>
      <c r="G827" s="1021"/>
      <c r="H827" s="1021"/>
      <c r="I827" s="1020"/>
      <c r="J827" s="1020"/>
      <c r="K827" s="1020"/>
      <c r="L827" s="1020"/>
      <c r="M827" s="1020"/>
      <c r="N827" s="1022"/>
      <c r="O827" s="1020"/>
      <c r="P827" s="1020"/>
      <c r="Q827" s="1020"/>
      <c r="R827" s="1020"/>
      <c r="S827" s="1020"/>
      <c r="T827" s="1020"/>
      <c r="U827" s="1020"/>
      <c r="V827" s="1020"/>
      <c r="W827" s="1020"/>
      <c r="X827" s="1020"/>
      <c r="Y827" s="311"/>
      <c r="Z827" s="2256"/>
    </row>
    <row r="828" spans="1:26" ht="27.95" customHeight="1" x14ac:dyDescent="0.25">
      <c r="A828" s="1024" t="s">
        <v>419</v>
      </c>
      <c r="B828" s="1019"/>
      <c r="C828" s="1020">
        <f t="shared" si="403"/>
        <v>1538</v>
      </c>
      <c r="D828" s="1020">
        <f t="shared" si="403"/>
        <v>641</v>
      </c>
      <c r="E828" s="1020">
        <f t="shared" si="403"/>
        <v>194</v>
      </c>
      <c r="F828" s="1020">
        <f t="shared" si="401"/>
        <v>30.265210608424336</v>
      </c>
      <c r="G828" s="1021"/>
      <c r="H828" s="1021"/>
      <c r="I828" s="1020"/>
      <c r="J828" s="1020"/>
      <c r="K828" s="1020"/>
      <c r="L828" s="1020"/>
      <c r="M828" s="1020"/>
      <c r="N828" s="1022"/>
      <c r="O828" s="1020"/>
      <c r="P828" s="1020"/>
      <c r="Q828" s="1020"/>
      <c r="R828" s="1020"/>
      <c r="S828" s="1020"/>
      <c r="T828" s="1020"/>
      <c r="U828" s="1020"/>
      <c r="V828" s="1020"/>
      <c r="W828" s="1020"/>
      <c r="X828" s="1020"/>
      <c r="Y828" s="311"/>
      <c r="Z828" s="2256"/>
    </row>
    <row r="829" spans="1:26" ht="27.95" customHeight="1" x14ac:dyDescent="0.25">
      <c r="A829" s="1023" t="s">
        <v>352</v>
      </c>
      <c r="B829" s="1019"/>
      <c r="C829" s="1020">
        <f t="shared" ref="C829:E830" si="404">C800+C747</f>
        <v>28135</v>
      </c>
      <c r="D829" s="1020">
        <f t="shared" si="404"/>
        <v>11722</v>
      </c>
      <c r="E829" s="1020">
        <f t="shared" si="404"/>
        <v>6347.2804597701142</v>
      </c>
      <c r="F829" s="1020">
        <f t="shared" si="401"/>
        <v>54.148442755247515</v>
      </c>
      <c r="G829" s="1021"/>
      <c r="H829" s="1021"/>
      <c r="I829" s="1020"/>
      <c r="J829" s="1020"/>
      <c r="K829" s="1020"/>
      <c r="L829" s="1020"/>
      <c r="M829" s="1020"/>
      <c r="N829" s="1022"/>
      <c r="O829" s="1020"/>
      <c r="P829" s="1020"/>
      <c r="Q829" s="1020"/>
      <c r="R829" s="1020"/>
      <c r="S829" s="1020"/>
      <c r="T829" s="1020"/>
      <c r="U829" s="1020"/>
      <c r="V829" s="1020"/>
      <c r="W829" s="1020"/>
      <c r="X829" s="1020"/>
      <c r="Y829" s="311"/>
      <c r="Z829" s="2256"/>
    </row>
    <row r="830" spans="1:26" ht="27.95" customHeight="1" x14ac:dyDescent="0.25">
      <c r="A830" s="1024" t="s">
        <v>353</v>
      </c>
      <c r="B830" s="1019"/>
      <c r="C830" s="1020">
        <f t="shared" si="404"/>
        <v>1000</v>
      </c>
      <c r="D830" s="1020">
        <f t="shared" si="404"/>
        <v>416</v>
      </c>
      <c r="E830" s="1020">
        <f t="shared" si="404"/>
        <v>476</v>
      </c>
      <c r="F830" s="1020">
        <f t="shared" si="401"/>
        <v>114.42307692307692</v>
      </c>
      <c r="G830" s="1021"/>
      <c r="H830" s="1021"/>
      <c r="I830" s="1020"/>
      <c r="J830" s="1020"/>
      <c r="K830" s="1020"/>
      <c r="L830" s="1020"/>
      <c r="M830" s="1020"/>
      <c r="N830" s="1022"/>
      <c r="O830" s="1020"/>
      <c r="P830" s="1020"/>
      <c r="Q830" s="1020"/>
      <c r="R830" s="1020"/>
      <c r="S830" s="1020"/>
      <c r="T830" s="1020"/>
      <c r="U830" s="1020"/>
      <c r="V830" s="1020"/>
      <c r="W830" s="1020"/>
      <c r="X830" s="1020"/>
      <c r="Y830" s="311"/>
      <c r="Z830" s="2256"/>
    </row>
    <row r="831" spans="1:26" ht="65.25" customHeight="1" x14ac:dyDescent="0.25">
      <c r="A831" s="1024" t="s">
        <v>366</v>
      </c>
      <c r="B831" s="1019"/>
      <c r="C831" s="1020">
        <f t="shared" ref="C831:E834" si="405">C749</f>
        <v>23021</v>
      </c>
      <c r="D831" s="1020">
        <f t="shared" si="405"/>
        <v>9592</v>
      </c>
      <c r="E831" s="1020">
        <f t="shared" si="405"/>
        <v>4764</v>
      </c>
      <c r="F831" s="1020">
        <f t="shared" si="401"/>
        <v>49.666388657214341</v>
      </c>
      <c r="G831" s="1021"/>
      <c r="H831" s="1021"/>
      <c r="I831" s="1020"/>
      <c r="J831" s="1020"/>
      <c r="K831" s="1020"/>
      <c r="L831" s="1020"/>
      <c r="M831" s="1020"/>
      <c r="N831" s="1022"/>
      <c r="O831" s="1020"/>
      <c r="P831" s="1020"/>
      <c r="Q831" s="1020"/>
      <c r="R831" s="1020"/>
      <c r="S831" s="1020"/>
      <c r="T831" s="1020"/>
      <c r="U831" s="1020"/>
      <c r="V831" s="1020"/>
      <c r="W831" s="1020"/>
      <c r="X831" s="1020"/>
      <c r="Y831" s="311"/>
      <c r="Z831" s="2256"/>
    </row>
    <row r="832" spans="1:26" ht="48" customHeight="1" x14ac:dyDescent="0.25">
      <c r="A832" s="1024" t="s">
        <v>367</v>
      </c>
      <c r="B832" s="1019"/>
      <c r="C832" s="1020">
        <f t="shared" si="405"/>
        <v>879</v>
      </c>
      <c r="D832" s="1020">
        <f t="shared" si="405"/>
        <v>366</v>
      </c>
      <c r="E832" s="1020">
        <f t="shared" si="405"/>
        <v>746.2804597701147</v>
      </c>
      <c r="F832" s="1020">
        <f t="shared" si="401"/>
        <v>203.90176496451221</v>
      </c>
      <c r="G832" s="1021"/>
      <c r="H832" s="1021"/>
      <c r="I832" s="1020"/>
      <c r="J832" s="1020"/>
      <c r="K832" s="1020"/>
      <c r="L832" s="1020"/>
      <c r="M832" s="1020"/>
      <c r="N832" s="1022"/>
      <c r="O832" s="1020"/>
      <c r="P832" s="1020"/>
      <c r="Q832" s="1020"/>
      <c r="R832" s="1020"/>
      <c r="S832" s="1020"/>
      <c r="T832" s="1020"/>
      <c r="U832" s="1020"/>
      <c r="V832" s="1020"/>
      <c r="W832" s="1020"/>
      <c r="X832" s="1020"/>
      <c r="Y832" s="311"/>
      <c r="Z832" s="2256"/>
    </row>
    <row r="833" spans="1:265" ht="35.25" customHeight="1" x14ac:dyDescent="0.25">
      <c r="A833" s="1024" t="s">
        <v>368</v>
      </c>
      <c r="B833" s="1019"/>
      <c r="C833" s="1020">
        <f t="shared" si="405"/>
        <v>3130</v>
      </c>
      <c r="D833" s="1020">
        <f t="shared" si="405"/>
        <v>1304</v>
      </c>
      <c r="E833" s="1020">
        <f t="shared" si="405"/>
        <v>314</v>
      </c>
      <c r="F833" s="1020">
        <f t="shared" si="401"/>
        <v>24.079754601226995</v>
      </c>
      <c r="G833" s="1021"/>
      <c r="H833" s="1021"/>
      <c r="I833" s="1020"/>
      <c r="J833" s="1020"/>
      <c r="K833" s="1020"/>
      <c r="L833" s="1020"/>
      <c r="M833" s="1020"/>
      <c r="N833" s="1022"/>
      <c r="O833" s="1020"/>
      <c r="P833" s="1020"/>
      <c r="Q833" s="1020"/>
      <c r="R833" s="1020"/>
      <c r="S833" s="1020"/>
      <c r="T833" s="1020"/>
      <c r="U833" s="1020"/>
      <c r="V833" s="1020"/>
      <c r="W833" s="1020"/>
      <c r="X833" s="1020"/>
      <c r="Y833" s="311"/>
      <c r="Z833" s="2256"/>
    </row>
    <row r="834" spans="1:265" ht="35.25" customHeight="1" x14ac:dyDescent="0.25">
      <c r="A834" s="1024" t="s">
        <v>369</v>
      </c>
      <c r="B834" s="1019"/>
      <c r="C834" s="1020">
        <f t="shared" si="405"/>
        <v>105</v>
      </c>
      <c r="D834" s="1020">
        <f t="shared" si="405"/>
        <v>44</v>
      </c>
      <c r="E834" s="1020">
        <f t="shared" si="405"/>
        <v>47</v>
      </c>
      <c r="F834" s="1020">
        <f t="shared" si="401"/>
        <v>106.81818181818181</v>
      </c>
      <c r="G834" s="1021"/>
      <c r="H834" s="1021"/>
      <c r="I834" s="1020"/>
      <c r="J834" s="1020"/>
      <c r="K834" s="1020"/>
      <c r="L834" s="1020"/>
      <c r="M834" s="1020"/>
      <c r="N834" s="1022"/>
      <c r="O834" s="1020"/>
      <c r="P834" s="1020"/>
      <c r="Q834" s="1020"/>
      <c r="R834" s="1020"/>
      <c r="S834" s="1020"/>
      <c r="T834" s="1020"/>
      <c r="U834" s="1020"/>
      <c r="V834" s="1020"/>
      <c r="W834" s="1020"/>
      <c r="X834" s="1020"/>
      <c r="Y834" s="311"/>
      <c r="Z834" s="2256"/>
    </row>
    <row r="835" spans="1:265" ht="27.95" customHeight="1" x14ac:dyDescent="0.25">
      <c r="A835" s="1024" t="s">
        <v>333</v>
      </c>
      <c r="B835" s="1019"/>
      <c r="C835" s="1020">
        <f t="shared" ref="C835:E837" si="406">C790+C735</f>
        <v>12922</v>
      </c>
      <c r="D835" s="1020">
        <f t="shared" si="406"/>
        <v>5384</v>
      </c>
      <c r="E835" s="1020">
        <f t="shared" si="406"/>
        <v>14123</v>
      </c>
      <c r="F835" s="1020">
        <f t="shared" si="401"/>
        <v>262.31426448737</v>
      </c>
      <c r="G835" s="1021"/>
      <c r="H835" s="1021"/>
      <c r="I835" s="1020"/>
      <c r="J835" s="1020"/>
      <c r="K835" s="1020"/>
      <c r="L835" s="1020"/>
      <c r="M835" s="1020"/>
      <c r="N835" s="1022"/>
      <c r="O835" s="1020"/>
      <c r="P835" s="1020"/>
      <c r="Q835" s="1020"/>
      <c r="R835" s="1020"/>
      <c r="S835" s="1020"/>
      <c r="T835" s="1020"/>
      <c r="U835" s="1020"/>
      <c r="V835" s="1020"/>
      <c r="W835" s="1020"/>
      <c r="X835" s="1020"/>
      <c r="Y835" s="311"/>
      <c r="Z835" s="2256"/>
    </row>
    <row r="836" spans="1:265" ht="27.95" customHeight="1" x14ac:dyDescent="0.25">
      <c r="A836" s="1024" t="s">
        <v>169</v>
      </c>
      <c r="B836" s="1019"/>
      <c r="C836" s="1020">
        <f t="shared" si="406"/>
        <v>56539</v>
      </c>
      <c r="D836" s="1020">
        <f t="shared" si="406"/>
        <v>23558</v>
      </c>
      <c r="E836" s="1020">
        <f t="shared" si="406"/>
        <v>17286.265625</v>
      </c>
      <c r="F836" s="1020">
        <f t="shared" si="401"/>
        <v>73.377475273792342</v>
      </c>
      <c r="G836" s="1021"/>
      <c r="H836" s="1021"/>
      <c r="I836" s="1020"/>
      <c r="J836" s="1020"/>
      <c r="K836" s="1020"/>
      <c r="L836" s="1020"/>
      <c r="M836" s="1020"/>
      <c r="N836" s="1022"/>
      <c r="O836" s="1020"/>
      <c r="P836" s="1020"/>
      <c r="Q836" s="1020"/>
      <c r="R836" s="1020"/>
      <c r="S836" s="1020"/>
      <c r="T836" s="1020"/>
      <c r="U836" s="1020"/>
      <c r="V836" s="1020"/>
      <c r="W836" s="1020"/>
      <c r="X836" s="1020"/>
      <c r="Y836" s="311"/>
      <c r="Z836" s="2256"/>
    </row>
    <row r="837" spans="1:265" ht="27.95" customHeight="1" x14ac:dyDescent="0.25">
      <c r="A837" s="1024" t="s">
        <v>339</v>
      </c>
      <c r="B837" s="1019"/>
      <c r="C837" s="1020">
        <f t="shared" si="406"/>
        <v>44000</v>
      </c>
      <c r="D837" s="1020">
        <f t="shared" si="406"/>
        <v>18333</v>
      </c>
      <c r="E837" s="1020">
        <f t="shared" si="406"/>
        <v>21405</v>
      </c>
      <c r="F837" s="1020">
        <f t="shared" si="401"/>
        <v>116.75666830306007</v>
      </c>
      <c r="G837" s="1021"/>
      <c r="H837" s="1021"/>
      <c r="I837" s="1020"/>
      <c r="J837" s="1020"/>
      <c r="K837" s="1020"/>
      <c r="L837" s="1020"/>
      <c r="M837" s="1020"/>
      <c r="N837" s="1022"/>
      <c r="O837" s="1020"/>
      <c r="P837" s="1020"/>
      <c r="Q837" s="1020"/>
      <c r="R837" s="1020"/>
      <c r="S837" s="1020"/>
      <c r="T837" s="1020"/>
      <c r="U837" s="1020"/>
      <c r="V837" s="1020"/>
      <c r="W837" s="1020"/>
      <c r="X837" s="1020"/>
      <c r="Y837" s="311"/>
      <c r="Z837" s="2256"/>
    </row>
    <row r="838" spans="1:265" ht="27.95" customHeight="1" x14ac:dyDescent="0.25">
      <c r="A838" s="1024" t="s">
        <v>170</v>
      </c>
      <c r="B838" s="1019"/>
      <c r="C838" s="1020">
        <f>C803+C754</f>
        <v>16183</v>
      </c>
      <c r="D838" s="1020">
        <f>D803+D754</f>
        <v>6743</v>
      </c>
      <c r="E838" s="1020">
        <f>E803+E754</f>
        <v>3081</v>
      </c>
      <c r="F838" s="1020">
        <f t="shared" si="401"/>
        <v>45.691828562954171</v>
      </c>
      <c r="G838" s="1021"/>
      <c r="H838" s="1021"/>
      <c r="I838" s="1020"/>
      <c r="J838" s="1020"/>
      <c r="K838" s="1020"/>
      <c r="L838" s="1020"/>
      <c r="M838" s="1020"/>
      <c r="N838" s="1022"/>
      <c r="O838" s="1020"/>
      <c r="P838" s="1020"/>
      <c r="Q838" s="1020"/>
      <c r="R838" s="1020"/>
      <c r="S838" s="1020"/>
      <c r="T838" s="1020"/>
      <c r="U838" s="1020"/>
      <c r="V838" s="1020"/>
      <c r="W838" s="1020"/>
      <c r="X838" s="1020"/>
      <c r="Y838" s="311"/>
      <c r="Z838" s="2256"/>
    </row>
    <row r="839" spans="1:265" ht="27.95" customHeight="1" x14ac:dyDescent="0.25">
      <c r="A839" s="823" t="s">
        <v>365</v>
      </c>
      <c r="B839" s="2314"/>
      <c r="C839" s="186">
        <f>SUM(C755)</f>
        <v>830</v>
      </c>
      <c r="D839" s="186">
        <f>SUM(D755)</f>
        <v>346</v>
      </c>
      <c r="E839" s="143">
        <f>E755</f>
        <v>207</v>
      </c>
      <c r="F839" s="143">
        <f t="shared" si="401"/>
        <v>59.826589595375722</v>
      </c>
      <c r="G839" s="98">
        <f>I839/C839</f>
        <v>0</v>
      </c>
      <c r="H839" s="157">
        <f>K839/E839</f>
        <v>0</v>
      </c>
      <c r="I839" s="174">
        <f>SUM(I838)</f>
        <v>0</v>
      </c>
      <c r="J839" s="174">
        <f>SUM(J838)</f>
        <v>0</v>
      </c>
      <c r="K839" s="423">
        <f>SUM(K838)</f>
        <v>0</v>
      </c>
      <c r="L839" s="174" t="e">
        <f>K839/J839*100</f>
        <v>#DIV/0!</v>
      </c>
      <c r="M839" s="174">
        <f>SUM(M838)</f>
        <v>0</v>
      </c>
      <c r="N839" s="166" t="e">
        <f>K839/$A$3*12/M839</f>
        <v>#DIV/0!</v>
      </c>
      <c r="O839" s="274"/>
      <c r="P839" s="274"/>
      <c r="Q839" s="274"/>
      <c r="R839" s="274"/>
      <c r="S839" s="274"/>
      <c r="T839" s="716"/>
      <c r="U839" s="186"/>
      <c r="V839" s="186"/>
      <c r="W839" s="174"/>
      <c r="X839" s="174"/>
      <c r="Y839" s="311"/>
      <c r="Z839" s="2256"/>
      <c r="AA839" s="99"/>
      <c r="AB839" s="99"/>
      <c r="AC839" s="99"/>
      <c r="AD839" s="99"/>
      <c r="AE839" s="99"/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99"/>
      <c r="BD839" s="99"/>
      <c r="BE839" s="99"/>
      <c r="BF839" s="99"/>
      <c r="BG839" s="99"/>
      <c r="BH839" s="99"/>
      <c r="BI839" s="99"/>
      <c r="BJ839" s="99"/>
      <c r="BK839" s="99"/>
      <c r="BL839" s="99"/>
      <c r="BM839" s="99"/>
      <c r="BN839" s="99"/>
      <c r="BO839" s="99"/>
      <c r="BP839" s="99"/>
      <c r="BQ839" s="99"/>
      <c r="BR839" s="99"/>
      <c r="BS839" s="99"/>
      <c r="BT839" s="99"/>
      <c r="BU839" s="99"/>
      <c r="BV839" s="99"/>
      <c r="BW839" s="99"/>
      <c r="BX839" s="99"/>
      <c r="BY839" s="99"/>
      <c r="BZ839" s="99"/>
      <c r="CA839" s="99"/>
      <c r="CB839" s="99"/>
      <c r="CC839" s="99"/>
      <c r="CD839" s="99"/>
      <c r="CE839" s="99"/>
      <c r="CF839" s="99"/>
      <c r="CG839" s="99"/>
      <c r="CH839" s="99"/>
      <c r="CI839" s="99"/>
      <c r="CJ839" s="99"/>
      <c r="CK839" s="99"/>
      <c r="CL839" s="99"/>
      <c r="CM839" s="99"/>
      <c r="CN839" s="99"/>
      <c r="CO839" s="99"/>
      <c r="CP839" s="99"/>
      <c r="CQ839" s="99"/>
      <c r="CR839" s="99"/>
      <c r="CS839" s="99"/>
      <c r="CT839" s="99"/>
      <c r="CU839" s="99"/>
      <c r="CV839" s="99"/>
      <c r="CW839" s="99"/>
      <c r="CX839" s="99"/>
      <c r="CY839" s="99"/>
      <c r="CZ839" s="99"/>
      <c r="DA839" s="99"/>
      <c r="DB839" s="99"/>
      <c r="DC839" s="99"/>
      <c r="DD839" s="99"/>
      <c r="DE839" s="99"/>
      <c r="DF839" s="99"/>
      <c r="DG839" s="99"/>
      <c r="DH839" s="99"/>
      <c r="DI839" s="99"/>
      <c r="DJ839" s="99"/>
      <c r="DK839" s="99"/>
      <c r="DL839" s="99"/>
      <c r="DM839" s="99"/>
      <c r="DN839" s="99"/>
      <c r="DO839" s="99"/>
      <c r="DP839" s="99"/>
      <c r="DQ839" s="99"/>
      <c r="DR839" s="99"/>
      <c r="DS839" s="99"/>
      <c r="DT839" s="99"/>
      <c r="DU839" s="99"/>
      <c r="DV839" s="99"/>
      <c r="DW839" s="99"/>
      <c r="DX839" s="99"/>
      <c r="DY839" s="99"/>
      <c r="DZ839" s="99"/>
      <c r="EA839" s="99"/>
      <c r="EB839" s="99"/>
      <c r="EC839" s="99"/>
      <c r="ED839" s="99"/>
      <c r="EE839" s="99"/>
      <c r="EF839" s="99"/>
      <c r="EG839" s="99"/>
      <c r="EH839" s="99"/>
      <c r="EI839" s="99"/>
      <c r="EJ839" s="99"/>
      <c r="EK839" s="99"/>
      <c r="EL839" s="99"/>
      <c r="EM839" s="99"/>
      <c r="EN839" s="99"/>
      <c r="EO839" s="99"/>
      <c r="EP839" s="99"/>
      <c r="EQ839" s="99"/>
      <c r="ER839" s="99"/>
      <c r="ES839" s="99"/>
      <c r="ET839" s="99"/>
      <c r="EU839" s="99"/>
      <c r="EV839" s="99"/>
      <c r="EW839" s="99"/>
      <c r="EX839" s="99"/>
      <c r="EY839" s="99"/>
      <c r="EZ839" s="99"/>
      <c r="FA839" s="99"/>
      <c r="FB839" s="99"/>
      <c r="FC839" s="99"/>
      <c r="FD839" s="99"/>
      <c r="FE839" s="99"/>
      <c r="FF839" s="99"/>
      <c r="FG839" s="99"/>
      <c r="FH839" s="99"/>
      <c r="FI839" s="99"/>
      <c r="FJ839" s="99"/>
      <c r="FK839" s="99"/>
      <c r="FL839" s="99"/>
      <c r="FM839" s="99"/>
      <c r="FN839" s="99"/>
      <c r="FO839" s="99"/>
      <c r="FP839" s="99"/>
      <c r="FQ839" s="99"/>
      <c r="FR839" s="99"/>
      <c r="FS839" s="99"/>
      <c r="FT839" s="99"/>
      <c r="FU839" s="99"/>
      <c r="FV839" s="99"/>
      <c r="FW839" s="99"/>
      <c r="FX839" s="99"/>
      <c r="FY839" s="99"/>
      <c r="FZ839" s="99"/>
      <c r="GA839" s="99"/>
      <c r="GB839" s="99"/>
      <c r="GC839" s="99"/>
      <c r="GD839" s="99"/>
      <c r="GE839" s="99"/>
      <c r="GF839" s="99"/>
      <c r="GG839" s="99"/>
      <c r="GH839" s="99"/>
      <c r="GI839" s="99"/>
      <c r="GJ839" s="99"/>
      <c r="GK839" s="99"/>
      <c r="GL839" s="99"/>
      <c r="GM839" s="99"/>
      <c r="GN839" s="99"/>
      <c r="GO839" s="99"/>
      <c r="GP839" s="99"/>
      <c r="GQ839" s="99"/>
      <c r="GR839" s="99"/>
      <c r="GS839" s="99"/>
      <c r="GT839" s="99"/>
      <c r="GU839" s="99"/>
      <c r="GV839" s="99"/>
      <c r="GW839" s="99"/>
      <c r="GX839" s="99"/>
      <c r="GY839" s="99"/>
      <c r="GZ839" s="99"/>
      <c r="HA839" s="99"/>
      <c r="HB839" s="99"/>
      <c r="HC839" s="99"/>
      <c r="HD839" s="99"/>
      <c r="HE839" s="99"/>
      <c r="HF839" s="99"/>
      <c r="HG839" s="99"/>
      <c r="HH839" s="99"/>
      <c r="HI839" s="99"/>
      <c r="HJ839" s="99"/>
      <c r="HK839" s="99"/>
      <c r="HL839" s="99"/>
      <c r="HM839" s="99"/>
      <c r="HN839" s="99"/>
      <c r="HO839" s="99"/>
      <c r="HP839" s="99"/>
      <c r="HQ839" s="99"/>
      <c r="HR839" s="99"/>
      <c r="HS839" s="99"/>
      <c r="HT839" s="99"/>
      <c r="HU839" s="99"/>
      <c r="HV839" s="99"/>
      <c r="HW839" s="99"/>
      <c r="HX839" s="99"/>
      <c r="HY839" s="99"/>
      <c r="HZ839" s="99"/>
      <c r="IA839" s="99"/>
      <c r="IB839" s="99"/>
      <c r="IC839" s="99"/>
      <c r="ID839" s="99"/>
      <c r="IE839" s="99"/>
      <c r="IF839" s="99"/>
      <c r="IG839" s="99"/>
      <c r="IH839" s="99"/>
      <c r="II839" s="99"/>
      <c r="IJ839" s="99"/>
      <c r="IK839" s="99"/>
      <c r="IL839" s="99"/>
      <c r="IM839" s="99"/>
      <c r="IN839" s="99"/>
      <c r="IO839" s="99"/>
      <c r="IP839" s="99"/>
      <c r="IQ839" s="99"/>
      <c r="IR839" s="99"/>
      <c r="IS839" s="99"/>
      <c r="IT839" s="99"/>
      <c r="IU839" s="99"/>
      <c r="IV839" s="99"/>
      <c r="IW839" s="99"/>
      <c r="IX839" s="99"/>
      <c r="IY839" s="99"/>
      <c r="IZ839" s="99"/>
      <c r="JA839" s="99"/>
      <c r="JB839" s="99"/>
      <c r="JC839" s="99"/>
      <c r="JD839" s="99"/>
      <c r="JE839" s="99"/>
    </row>
    <row r="840" spans="1:265" ht="27.95" customHeight="1" x14ac:dyDescent="0.25">
      <c r="A840" s="864" t="s">
        <v>453</v>
      </c>
      <c r="B840" s="1019"/>
      <c r="C840" s="1020">
        <f>SUM(C804)</f>
        <v>300</v>
      </c>
      <c r="D840" s="1020">
        <f>SUM(D804)</f>
        <v>90</v>
      </c>
      <c r="E840" s="1020">
        <f>SUM(E804)</f>
        <v>17</v>
      </c>
      <c r="F840" s="1020">
        <f>SUM(F804)</f>
        <v>18.888888888888889</v>
      </c>
      <c r="G840" s="1021"/>
      <c r="H840" s="1021"/>
      <c r="I840" s="1020"/>
      <c r="J840" s="1020"/>
      <c r="K840" s="1020"/>
      <c r="L840" s="1020"/>
      <c r="M840" s="1020"/>
      <c r="N840" s="1022"/>
      <c r="O840" s="1020"/>
      <c r="P840" s="1020"/>
      <c r="Q840" s="1020"/>
      <c r="R840" s="1020"/>
      <c r="S840" s="1020"/>
      <c r="T840" s="1020"/>
      <c r="U840" s="1020"/>
      <c r="V840" s="1020"/>
      <c r="W840" s="1020"/>
      <c r="X840" s="1020"/>
      <c r="Y840" s="311"/>
      <c r="Z840" s="2256"/>
    </row>
    <row r="841" spans="1:265" ht="14.25" customHeight="1" x14ac:dyDescent="0.25">
      <c r="A841" s="1026" t="s">
        <v>44</v>
      </c>
      <c r="B841" s="1019"/>
      <c r="C841" s="1020">
        <f>C808</f>
        <v>100</v>
      </c>
      <c r="D841" s="1020">
        <f>D808</f>
        <v>42</v>
      </c>
      <c r="E841" s="1020">
        <f>E808</f>
        <v>82</v>
      </c>
      <c r="F841" s="1020">
        <f t="shared" ref="F841:F850" si="407">E841/D841*100</f>
        <v>195.23809523809524</v>
      </c>
      <c r="G841" s="1021"/>
      <c r="H841" s="1021"/>
      <c r="I841" s="1020"/>
      <c r="J841" s="1020"/>
      <c r="K841" s="1020"/>
      <c r="L841" s="1020"/>
      <c r="M841" s="1020"/>
      <c r="N841" s="1022"/>
      <c r="O841" s="1020"/>
      <c r="P841" s="1020"/>
      <c r="Q841" s="1020"/>
      <c r="R841" s="1020"/>
      <c r="S841" s="1020"/>
      <c r="T841" s="1020"/>
      <c r="U841" s="1020"/>
      <c r="V841" s="1020"/>
      <c r="W841" s="1020"/>
      <c r="X841" s="1020"/>
      <c r="Y841" s="311"/>
      <c r="Z841" s="2256"/>
    </row>
    <row r="842" spans="1:265" x14ac:dyDescent="0.25">
      <c r="A842" s="1026" t="s">
        <v>405</v>
      </c>
      <c r="B842" s="1026"/>
      <c r="C842" s="1020">
        <f>C806+C757</f>
        <v>251350.80000000002</v>
      </c>
      <c r="D842" s="1020">
        <f>D806+D757</f>
        <v>104727.6</v>
      </c>
      <c r="E842" s="1020">
        <f>E806+E757</f>
        <v>83955.330459770121</v>
      </c>
      <c r="F842" s="1020">
        <f t="shared" si="407"/>
        <v>80.165429609549079</v>
      </c>
      <c r="G842" s="1027"/>
      <c r="H842" s="1027"/>
      <c r="I842" s="1027"/>
      <c r="J842" s="1027"/>
      <c r="K842" s="1027"/>
      <c r="L842" s="1027"/>
      <c r="M842" s="1027"/>
      <c r="N842" s="1027"/>
      <c r="O842" s="1020">
        <f t="shared" ref="O842:X842" si="408">O806+O757</f>
        <v>123072.39199977778</v>
      </c>
      <c r="P842" s="1020">
        <f t="shared" si="408"/>
        <v>122087.2821422558</v>
      </c>
      <c r="Q842" s="1020">
        <f t="shared" si="408"/>
        <v>122087.2821422558</v>
      </c>
      <c r="R842" s="1020">
        <f t="shared" si="408"/>
        <v>122087.2821422558</v>
      </c>
      <c r="S842" s="1020">
        <f t="shared" ref="S842" si="409">S806+S757</f>
        <v>122169.62734003874</v>
      </c>
      <c r="T842" s="1020">
        <f t="shared" si="408"/>
        <v>50932.234716591985</v>
      </c>
      <c r="U842" s="1020">
        <f t="shared" si="408"/>
        <v>46492.860680000005</v>
      </c>
      <c r="V842" s="1020">
        <f t="shared" si="408"/>
        <v>-4439.3740365919793</v>
      </c>
      <c r="W842" s="1020">
        <f t="shared" si="408"/>
        <v>-238.55797000000001</v>
      </c>
      <c r="X842" s="1020">
        <f t="shared" si="408"/>
        <v>46254.302710000004</v>
      </c>
      <c r="Y842" s="311"/>
      <c r="Z842" s="2256"/>
    </row>
    <row r="843" spans="1:265" x14ac:dyDescent="0.25">
      <c r="A843" s="1028" t="s">
        <v>95</v>
      </c>
      <c r="B843" s="1028"/>
      <c r="C843" s="1020">
        <f>SUM(C811,C765)</f>
        <v>1430</v>
      </c>
      <c r="D843" s="1020">
        <f>SUM(D811,D765)</f>
        <v>597</v>
      </c>
      <c r="E843" s="1020">
        <f>SUM(E811,E765)</f>
        <v>738</v>
      </c>
      <c r="F843" s="1020">
        <f t="shared" si="407"/>
        <v>123.61809045226131</v>
      </c>
      <c r="G843" s="1021">
        <f>I843/C843</f>
        <v>8.7888111888111879</v>
      </c>
      <c r="H843" s="1021">
        <f>K843/E843</f>
        <v>8.8319783197831985</v>
      </c>
      <c r="I843" s="1020">
        <f>SUM(I811,I765)</f>
        <v>12568</v>
      </c>
      <c r="J843" s="1020">
        <f>SUM(J811,J765)</f>
        <v>5246</v>
      </c>
      <c r="K843" s="1020">
        <f>SUM(K811,K765)</f>
        <v>6518</v>
      </c>
      <c r="L843" s="1020">
        <f>K843/J843*100</f>
        <v>124.24704536789935</v>
      </c>
      <c r="M843" s="1020">
        <f>SUM(M811,M765)</f>
        <v>41.893333333333331</v>
      </c>
      <c r="N843" s="1022">
        <f>K843/$A$3*12/M843</f>
        <v>373.4054742202419</v>
      </c>
      <c r="O843" s="1020"/>
      <c r="P843" s="1020"/>
      <c r="Q843" s="1020"/>
      <c r="R843" s="1020"/>
      <c r="S843" s="1020"/>
      <c r="T843" s="1020"/>
      <c r="U843" s="1020"/>
      <c r="V843" s="1020"/>
      <c r="W843" s="1020"/>
      <c r="X843" s="1020"/>
      <c r="Y843" s="311"/>
      <c r="Z843" s="2256"/>
    </row>
    <row r="844" spans="1:265" ht="15" customHeight="1" x14ac:dyDescent="0.25">
      <c r="A844" s="1029" t="s">
        <v>16</v>
      </c>
      <c r="B844" s="1029"/>
      <c r="C844" s="1030">
        <f t="shared" ref="C844:E845" si="410">SUM(C814,C768)</f>
        <v>585</v>
      </c>
      <c r="D844" s="1030">
        <f t="shared" si="410"/>
        <v>244</v>
      </c>
      <c r="E844" s="1030">
        <f t="shared" si="410"/>
        <v>315</v>
      </c>
      <c r="F844" s="1020">
        <f t="shared" si="407"/>
        <v>129.09836065573771</v>
      </c>
      <c r="G844" s="1021">
        <f>I844/C844</f>
        <v>8</v>
      </c>
      <c r="H844" s="1021">
        <f>K844/E844</f>
        <v>8.8507936507936513</v>
      </c>
      <c r="I844" s="1030">
        <f t="shared" ref="I844:J845" si="411">SUM(I814,I768)</f>
        <v>4680</v>
      </c>
      <c r="J844" s="1030">
        <f t="shared" si="411"/>
        <v>1952</v>
      </c>
      <c r="K844" s="1030">
        <f t="shared" ref="K844:K845" si="412">SUM(K814,K768)</f>
        <v>2788</v>
      </c>
      <c r="L844" s="1030">
        <f>K844/J844*100</f>
        <v>142.82786885245901</v>
      </c>
      <c r="M844" s="1030">
        <f>SUM(M814,M768)</f>
        <v>19.5</v>
      </c>
      <c r="N844" s="1022">
        <f>K844/$A$3*12/M844</f>
        <v>343.13846153846157</v>
      </c>
      <c r="O844" s="1030"/>
      <c r="P844" s="1030"/>
      <c r="Q844" s="1030"/>
      <c r="R844" s="1030"/>
      <c r="S844" s="1030"/>
      <c r="T844" s="1030"/>
      <c r="U844" s="1030"/>
      <c r="V844" s="1030"/>
      <c r="W844" s="1030"/>
      <c r="X844" s="1030"/>
      <c r="Y844" s="311"/>
      <c r="Z844" s="2256"/>
    </row>
    <row r="845" spans="1:265" ht="29.25" x14ac:dyDescent="0.25">
      <c r="A845" s="1031" t="s">
        <v>188</v>
      </c>
      <c r="B845" s="1031"/>
      <c r="C845" s="1020">
        <f t="shared" si="410"/>
        <v>2015</v>
      </c>
      <c r="D845" s="1020">
        <f t="shared" si="410"/>
        <v>841</v>
      </c>
      <c r="E845" s="1020">
        <f t="shared" si="410"/>
        <v>1053</v>
      </c>
      <c r="F845" s="1020">
        <f t="shared" si="407"/>
        <v>125.20808561236623</v>
      </c>
      <c r="G845" s="1021">
        <f>I845/C845</f>
        <v>8.559801488833747</v>
      </c>
      <c r="H845" s="1021">
        <f>K845/E845</f>
        <v>8.8376068376068382</v>
      </c>
      <c r="I845" s="1020">
        <f t="shared" si="411"/>
        <v>17248</v>
      </c>
      <c r="J845" s="1020">
        <f t="shared" si="411"/>
        <v>7198</v>
      </c>
      <c r="K845" s="1020">
        <f t="shared" si="412"/>
        <v>9306</v>
      </c>
      <c r="L845" s="1020">
        <f>K845/J845*100</f>
        <v>129.28591275354265</v>
      </c>
      <c r="M845" s="1020">
        <f>SUM(M815,M769)</f>
        <v>61.393333333333331</v>
      </c>
      <c r="N845" s="1022">
        <f>K845/$A$3*12/M845</f>
        <v>363.79194266478447</v>
      </c>
      <c r="O845" s="1020">
        <f t="shared" ref="O845:X845" si="413">SUM(O815,O769)</f>
        <v>32077.267958771205</v>
      </c>
      <c r="P845" s="1020">
        <f t="shared" si="413"/>
        <v>33027.028066687199</v>
      </c>
      <c r="Q845" s="1020">
        <f t="shared" si="413"/>
        <v>33027.028066687199</v>
      </c>
      <c r="R845" s="1020">
        <f t="shared" si="413"/>
        <v>33027.028066687199</v>
      </c>
      <c r="S845" s="1020">
        <f t="shared" ref="S845" si="414">SUM(S815,S769)</f>
        <v>33027.028066687199</v>
      </c>
      <c r="T845" s="1020">
        <f t="shared" si="413"/>
        <v>13710.895628124121</v>
      </c>
      <c r="U845" s="1020">
        <f t="shared" si="413"/>
        <v>17127.51642</v>
      </c>
      <c r="V845" s="1020">
        <f t="shared" si="413"/>
        <v>3416.6207918758791</v>
      </c>
      <c r="W845" s="1020">
        <f t="shared" si="413"/>
        <v>-169.57902000000001</v>
      </c>
      <c r="X845" s="1020">
        <f t="shared" si="413"/>
        <v>16957.937400000003</v>
      </c>
      <c r="Y845" s="311"/>
      <c r="Z845" s="2256"/>
    </row>
    <row r="846" spans="1:265" x14ac:dyDescent="0.25">
      <c r="A846" s="1031" t="s">
        <v>400</v>
      </c>
      <c r="B846" s="1031"/>
      <c r="C846" s="1020">
        <f t="shared" ref="C846:E851" si="415">C770</f>
        <v>9000</v>
      </c>
      <c r="D846" s="1020">
        <f t="shared" si="415"/>
        <v>3750</v>
      </c>
      <c r="E846" s="1020">
        <f t="shared" si="415"/>
        <v>4289</v>
      </c>
      <c r="F846" s="1020">
        <f t="shared" si="407"/>
        <v>114.37333333333332</v>
      </c>
      <c r="G846" s="1027"/>
      <c r="H846" s="1027"/>
      <c r="I846" s="1020"/>
      <c r="J846" s="1020"/>
      <c r="K846" s="1020"/>
      <c r="L846" s="1020"/>
      <c r="M846" s="1020"/>
      <c r="N846" s="1022"/>
      <c r="O846" s="1020">
        <f t="shared" ref="O846:X846" si="416">O770</f>
        <v>18557.07608848</v>
      </c>
      <c r="P846" s="1020">
        <f t="shared" si="416"/>
        <v>18557.07608848</v>
      </c>
      <c r="Q846" s="1020">
        <f t="shared" si="416"/>
        <v>18557.07608848</v>
      </c>
      <c r="R846" s="1020">
        <f t="shared" si="416"/>
        <v>18557.07608848</v>
      </c>
      <c r="S846" s="1020">
        <f t="shared" ref="S846" si="417">S770</f>
        <v>18557.07608848</v>
      </c>
      <c r="T846" s="1020">
        <f t="shared" si="416"/>
        <v>7732.1150368666667</v>
      </c>
      <c r="U846" s="1020">
        <f t="shared" si="416"/>
        <v>7512.0107200000002</v>
      </c>
      <c r="V846" s="1020">
        <f t="shared" si="416"/>
        <v>-220.10431686666652</v>
      </c>
      <c r="W846" s="1020">
        <f t="shared" si="416"/>
        <v>-2.3759399999999999</v>
      </c>
      <c r="X846" s="1020">
        <f t="shared" si="416"/>
        <v>7509.6347800000003</v>
      </c>
      <c r="Y846" s="311"/>
      <c r="Z846" s="2256"/>
    </row>
    <row r="847" spans="1:265" x14ac:dyDescent="0.25">
      <c r="A847" s="1463" t="s">
        <v>371</v>
      </c>
      <c r="B847" s="1463"/>
      <c r="C847" s="1464">
        <f t="shared" si="415"/>
        <v>8990</v>
      </c>
      <c r="D847" s="1464">
        <f t="shared" si="415"/>
        <v>3746</v>
      </c>
      <c r="E847" s="1464">
        <f t="shared" si="415"/>
        <v>4289</v>
      </c>
      <c r="F847" s="1465">
        <f t="shared" si="407"/>
        <v>114.49546182594767</v>
      </c>
      <c r="G847" s="1466"/>
      <c r="H847" s="1466"/>
      <c r="I847" s="1464"/>
      <c r="J847" s="1464"/>
      <c r="K847" s="1464"/>
      <c r="L847" s="1464"/>
      <c r="M847" s="1464"/>
      <c r="N847" s="1467"/>
      <c r="O847" s="1464"/>
      <c r="P847" s="1464"/>
      <c r="Q847" s="1464"/>
      <c r="R847" s="1464"/>
      <c r="S847" s="1464"/>
      <c r="T847" s="1464"/>
      <c r="U847" s="1464"/>
      <c r="V847" s="1464"/>
      <c r="W847" s="1464"/>
      <c r="X847" s="1464"/>
      <c r="Y847" s="311"/>
      <c r="Z847" s="2256"/>
    </row>
    <row r="848" spans="1:265" x14ac:dyDescent="0.25">
      <c r="A848" s="1036" t="s">
        <v>372</v>
      </c>
      <c r="B848" s="1036"/>
      <c r="C848" s="1037">
        <f t="shared" si="415"/>
        <v>8990</v>
      </c>
      <c r="D848" s="1037">
        <f t="shared" si="415"/>
        <v>3746</v>
      </c>
      <c r="E848" s="1037">
        <f t="shared" si="415"/>
        <v>4289</v>
      </c>
      <c r="F848" s="1030">
        <f t="shared" si="407"/>
        <v>114.49546182594767</v>
      </c>
      <c r="G848" s="1034"/>
      <c r="H848" s="1034"/>
      <c r="I848" s="1037"/>
      <c r="J848" s="1037"/>
      <c r="K848" s="1037"/>
      <c r="L848" s="1037"/>
      <c r="M848" s="1037"/>
      <c r="N848" s="1035"/>
      <c r="O848" s="1037"/>
      <c r="P848" s="1037"/>
      <c r="Q848" s="1037"/>
      <c r="R848" s="1037"/>
      <c r="S848" s="1037"/>
      <c r="T848" s="1037"/>
      <c r="U848" s="1037"/>
      <c r="V848" s="1037"/>
      <c r="W848" s="1037"/>
      <c r="X848" s="1037"/>
      <c r="Y848" s="311"/>
      <c r="Z848" s="2256"/>
    </row>
    <row r="849" spans="1:26" x14ac:dyDescent="0.25">
      <c r="A849" s="1032" t="s">
        <v>373</v>
      </c>
      <c r="B849" s="1032"/>
      <c r="C849" s="1033">
        <f t="shared" si="415"/>
        <v>10</v>
      </c>
      <c r="D849" s="1033">
        <f t="shared" si="415"/>
        <v>4</v>
      </c>
      <c r="E849" s="1033">
        <f t="shared" si="415"/>
        <v>0</v>
      </c>
      <c r="F849" s="1020">
        <f t="shared" si="407"/>
        <v>0</v>
      </c>
      <c r="G849" s="1034"/>
      <c r="H849" s="1034"/>
      <c r="I849" s="1033"/>
      <c r="J849" s="1033"/>
      <c r="K849" s="1033"/>
      <c r="L849" s="1033"/>
      <c r="M849" s="1033"/>
      <c r="N849" s="1035"/>
      <c r="O849" s="1033"/>
      <c r="P849" s="1033"/>
      <c r="Q849" s="1033"/>
      <c r="R849" s="1033"/>
      <c r="S849" s="1033"/>
      <c r="T849" s="1033"/>
      <c r="U849" s="1033"/>
      <c r="V849" s="1033"/>
      <c r="W849" s="1033"/>
      <c r="X849" s="1033"/>
      <c r="Y849" s="311"/>
      <c r="Z849" s="2256"/>
    </row>
    <row r="850" spans="1:26" ht="30" x14ac:dyDescent="0.25">
      <c r="A850" s="1036" t="s">
        <v>374</v>
      </c>
      <c r="B850" s="1036"/>
      <c r="C850" s="1037">
        <f t="shared" si="415"/>
        <v>10</v>
      </c>
      <c r="D850" s="1037">
        <f t="shared" si="415"/>
        <v>4</v>
      </c>
      <c r="E850" s="1037">
        <f t="shared" si="415"/>
        <v>0</v>
      </c>
      <c r="F850" s="1030">
        <f t="shared" si="407"/>
        <v>0</v>
      </c>
      <c r="G850" s="1034"/>
      <c r="H850" s="1034"/>
      <c r="I850" s="1037"/>
      <c r="J850" s="1037"/>
      <c r="K850" s="1037"/>
      <c r="L850" s="1037"/>
      <c r="M850" s="1037"/>
      <c r="N850" s="1035"/>
      <c r="O850" s="1037"/>
      <c r="P850" s="1037"/>
      <c r="Q850" s="1037"/>
      <c r="R850" s="1037"/>
      <c r="S850" s="1037"/>
      <c r="T850" s="1037"/>
      <c r="U850" s="1037"/>
      <c r="V850" s="1037"/>
      <c r="W850" s="1037"/>
      <c r="X850" s="1037"/>
      <c r="Y850" s="311"/>
      <c r="Z850" s="2256"/>
    </row>
    <row r="851" spans="1:26" ht="15.75" thickBot="1" x14ac:dyDescent="0.3">
      <c r="A851" s="1038" t="s">
        <v>375</v>
      </c>
      <c r="B851" s="1039"/>
      <c r="C851" s="1040">
        <f t="shared" si="415"/>
        <v>0</v>
      </c>
      <c r="D851" s="1040">
        <f t="shared" si="415"/>
        <v>0</v>
      </c>
      <c r="E851" s="1040">
        <f t="shared" si="415"/>
        <v>0</v>
      </c>
      <c r="F851" s="1040"/>
      <c r="G851" s="1041"/>
      <c r="H851" s="1041"/>
      <c r="I851" s="1040"/>
      <c r="J851" s="1040"/>
      <c r="K851" s="1040"/>
      <c r="L851" s="1040"/>
      <c r="M851" s="1040"/>
      <c r="N851" s="1042"/>
      <c r="O851" s="1040"/>
      <c r="P851" s="1040"/>
      <c r="Q851" s="1040"/>
      <c r="R851" s="1040"/>
      <c r="S851" s="1040"/>
      <c r="T851" s="1040"/>
      <c r="U851" s="1040"/>
      <c r="V851" s="1040"/>
      <c r="W851" s="1040"/>
      <c r="X851" s="1040"/>
      <c r="Y851" s="311"/>
      <c r="Z851" s="2256"/>
    </row>
    <row r="852" spans="1:26" ht="15.75" thickBot="1" x14ac:dyDescent="0.3">
      <c r="A852" s="1013" t="s">
        <v>69</v>
      </c>
      <c r="B852" s="1012"/>
      <c r="C852" s="119"/>
      <c r="D852" s="119"/>
      <c r="E852" s="686"/>
      <c r="F852" s="119"/>
      <c r="G852" s="115"/>
      <c r="H852" s="115"/>
      <c r="I852" s="115"/>
      <c r="J852" s="115"/>
      <c r="K852" s="646"/>
      <c r="L852" s="115"/>
      <c r="M852" s="115"/>
      <c r="N852" s="115"/>
      <c r="O852" s="109"/>
      <c r="P852" s="109"/>
      <c r="Q852" s="109"/>
      <c r="R852" s="109"/>
      <c r="S852" s="109"/>
      <c r="T852" s="735"/>
      <c r="U852" s="109"/>
      <c r="V852" s="109"/>
      <c r="W852" s="593"/>
      <c r="X852" s="109"/>
      <c r="Y852" s="311"/>
      <c r="Z852" s="2256"/>
    </row>
    <row r="853" spans="1:26" ht="43.5" x14ac:dyDescent="0.25">
      <c r="A853" s="2310" t="s">
        <v>259</v>
      </c>
      <c r="B853" s="69"/>
      <c r="C853" s="153"/>
      <c r="D853" s="153"/>
      <c r="E853" s="687"/>
      <c r="F853" s="153"/>
      <c r="G853" s="153"/>
      <c r="H853" s="153"/>
      <c r="I853" s="33"/>
      <c r="J853" s="33"/>
      <c r="K853" s="583"/>
      <c r="L853" s="33"/>
      <c r="M853" s="33"/>
      <c r="N853" s="33"/>
      <c r="O853" s="37"/>
      <c r="P853" s="37"/>
      <c r="Q853" s="37"/>
      <c r="R853" s="37"/>
      <c r="S853" s="37"/>
      <c r="T853" s="708"/>
      <c r="U853" s="37"/>
      <c r="V853" s="37"/>
      <c r="W853" s="520"/>
      <c r="X853" s="37"/>
      <c r="Y853" s="311"/>
      <c r="Z853" s="2256"/>
    </row>
    <row r="854" spans="1:26" s="108" customFormat="1" ht="15" customHeight="1" x14ac:dyDescent="0.25">
      <c r="A854" s="112" t="s">
        <v>5</v>
      </c>
      <c r="B854" s="112"/>
      <c r="C854" s="105"/>
      <c r="D854" s="105"/>
      <c r="E854" s="581"/>
      <c r="F854" s="105"/>
      <c r="G854" s="105"/>
      <c r="H854" s="105"/>
      <c r="I854" s="100"/>
      <c r="J854" s="100"/>
      <c r="K854" s="753"/>
      <c r="L854" s="100"/>
      <c r="M854" s="100"/>
      <c r="N854" s="100"/>
      <c r="O854" s="105"/>
      <c r="P854" s="105"/>
      <c r="Q854" s="105"/>
      <c r="R854" s="105"/>
      <c r="S854" s="105"/>
      <c r="T854" s="704"/>
      <c r="U854" s="105"/>
      <c r="V854" s="105"/>
      <c r="W854" s="105"/>
      <c r="X854" s="105"/>
      <c r="Y854" s="311"/>
      <c r="Z854" s="2256"/>
    </row>
    <row r="855" spans="1:26" s="108" customFormat="1" ht="15" customHeight="1" x14ac:dyDescent="0.25">
      <c r="A855" s="47" t="s">
        <v>10</v>
      </c>
      <c r="B855" s="100">
        <v>340</v>
      </c>
      <c r="C855" s="100">
        <v>700</v>
      </c>
      <c r="D855" s="144">
        <f t="shared" ref="D855:D861" si="418">ROUND(C855/12*$A$3,0)</f>
        <v>292</v>
      </c>
      <c r="E855" s="418">
        <v>283</v>
      </c>
      <c r="F855" s="144">
        <f t="shared" ref="F855:F861" si="419">E855/D855*100</f>
        <v>96.917808219178085</v>
      </c>
      <c r="G855" s="106">
        <v>11</v>
      </c>
      <c r="H855" s="157">
        <f t="shared" ref="H855:H861" si="420">K855/E855</f>
        <v>12.50530035335689</v>
      </c>
      <c r="I855" s="166">
        <f t="shared" ref="I855:I861" si="421">ROUND(C855*G855,0)</f>
        <v>7700</v>
      </c>
      <c r="J855" s="166">
        <f t="shared" ref="J855:J861" si="422">ROUND(D855*G855,0)</f>
        <v>3212</v>
      </c>
      <c r="K855" s="420">
        <v>3539</v>
      </c>
      <c r="L855" s="166">
        <f t="shared" ref="L855:L862" si="423">K855/J855*100</f>
        <v>110.18057285180574</v>
      </c>
      <c r="M855" s="166">
        <f t="shared" ref="M855:M861" si="424">I855/B855</f>
        <v>22.647058823529413</v>
      </c>
      <c r="N855" s="166">
        <f t="shared" ref="N855:N862" si="425">K855/$A$3*12/M855</f>
        <v>375.04207792207785</v>
      </c>
      <c r="O855" s="314"/>
      <c r="P855" s="314"/>
      <c r="Q855" s="314"/>
      <c r="R855" s="314"/>
      <c r="S855" s="314"/>
      <c r="T855" s="702"/>
      <c r="U855" s="314"/>
      <c r="V855" s="314"/>
      <c r="W855" s="314"/>
      <c r="X855" s="314"/>
      <c r="Y855" s="311"/>
      <c r="Z855" s="2256"/>
    </row>
    <row r="856" spans="1:26" s="108" customFormat="1" ht="15" customHeight="1" x14ac:dyDescent="0.25">
      <c r="A856" s="47" t="s">
        <v>6</v>
      </c>
      <c r="B856" s="100">
        <v>340</v>
      </c>
      <c r="C856" s="100">
        <v>790</v>
      </c>
      <c r="D856" s="144">
        <f t="shared" si="418"/>
        <v>329</v>
      </c>
      <c r="E856" s="418">
        <v>351</v>
      </c>
      <c r="F856" s="144">
        <f t="shared" si="419"/>
        <v>106.68693009118542</v>
      </c>
      <c r="G856" s="106">
        <v>9</v>
      </c>
      <c r="H856" s="157">
        <f t="shared" si="420"/>
        <v>9.9430199430199426</v>
      </c>
      <c r="I856" s="166">
        <f t="shared" si="421"/>
        <v>7110</v>
      </c>
      <c r="J856" s="166">
        <f t="shared" si="422"/>
        <v>2961</v>
      </c>
      <c r="K856" s="420">
        <v>3490</v>
      </c>
      <c r="L856" s="166">
        <f t="shared" si="423"/>
        <v>117.86558595069235</v>
      </c>
      <c r="M856" s="166">
        <f t="shared" si="424"/>
        <v>20.911764705882351</v>
      </c>
      <c r="N856" s="166">
        <f t="shared" si="425"/>
        <v>400.54008438818568</v>
      </c>
      <c r="O856" s="314"/>
      <c r="P856" s="314"/>
      <c r="Q856" s="314"/>
      <c r="R856" s="314"/>
      <c r="S856" s="314"/>
      <c r="T856" s="702"/>
      <c r="U856" s="314"/>
      <c r="V856" s="314"/>
      <c r="W856" s="314"/>
      <c r="X856" s="314"/>
      <c r="Y856" s="311"/>
      <c r="Z856" s="2256"/>
    </row>
    <row r="857" spans="1:26" s="108" customFormat="1" ht="15" customHeight="1" x14ac:dyDescent="0.25">
      <c r="A857" s="47" t="s">
        <v>80</v>
      </c>
      <c r="B857" s="100">
        <v>320</v>
      </c>
      <c r="C857" s="100">
        <v>300</v>
      </c>
      <c r="D857" s="144">
        <f t="shared" si="418"/>
        <v>125</v>
      </c>
      <c r="E857" s="418">
        <v>136</v>
      </c>
      <c r="F857" s="144">
        <f t="shared" si="419"/>
        <v>108.80000000000001</v>
      </c>
      <c r="G857" s="106">
        <v>9</v>
      </c>
      <c r="H857" s="157">
        <f t="shared" si="420"/>
        <v>9.6470588235294112</v>
      </c>
      <c r="I857" s="166">
        <f t="shared" si="421"/>
        <v>2700</v>
      </c>
      <c r="J857" s="166">
        <f t="shared" si="422"/>
        <v>1125</v>
      </c>
      <c r="K857" s="420">
        <v>1312</v>
      </c>
      <c r="L857" s="166">
        <f t="shared" si="423"/>
        <v>116.62222222222223</v>
      </c>
      <c r="M857" s="166">
        <f t="shared" si="424"/>
        <v>8.4375</v>
      </c>
      <c r="N857" s="166">
        <f t="shared" si="425"/>
        <v>373.19111111111107</v>
      </c>
      <c r="O857" s="314"/>
      <c r="P857" s="314"/>
      <c r="Q857" s="314"/>
      <c r="R857" s="314"/>
      <c r="S857" s="314"/>
      <c r="T857" s="702"/>
      <c r="U857" s="314"/>
      <c r="V857" s="314"/>
      <c r="W857" s="314"/>
      <c r="X857" s="314"/>
      <c r="Y857" s="311"/>
      <c r="Z857" s="2256"/>
    </row>
    <row r="858" spans="1:26" s="108" customFormat="1" ht="15" customHeight="1" x14ac:dyDescent="0.25">
      <c r="A858" s="47" t="s">
        <v>29</v>
      </c>
      <c r="B858" s="100">
        <v>300</v>
      </c>
      <c r="C858" s="100">
        <v>210</v>
      </c>
      <c r="D858" s="144">
        <f t="shared" si="418"/>
        <v>88</v>
      </c>
      <c r="E858" s="418">
        <v>76</v>
      </c>
      <c r="F858" s="144">
        <f t="shared" si="419"/>
        <v>86.36363636363636</v>
      </c>
      <c r="G858" s="106">
        <v>5.2</v>
      </c>
      <c r="H858" s="157">
        <f t="shared" si="420"/>
        <v>5.2368421052631575</v>
      </c>
      <c r="I858" s="166">
        <f t="shared" si="421"/>
        <v>1092</v>
      </c>
      <c r="J858" s="166">
        <f t="shared" si="422"/>
        <v>458</v>
      </c>
      <c r="K858" s="420">
        <v>398</v>
      </c>
      <c r="L858" s="166">
        <f t="shared" si="423"/>
        <v>86.899563318777297</v>
      </c>
      <c r="M858" s="166">
        <f t="shared" si="424"/>
        <v>3.64</v>
      </c>
      <c r="N858" s="166">
        <f t="shared" si="425"/>
        <v>262.41758241758237</v>
      </c>
      <c r="O858" s="314"/>
      <c r="P858" s="314"/>
      <c r="Q858" s="314"/>
      <c r="R858" s="314"/>
      <c r="S858" s="314"/>
      <c r="T858" s="702"/>
      <c r="U858" s="314"/>
      <c r="V858" s="314"/>
      <c r="W858" s="314"/>
      <c r="X858" s="314"/>
      <c r="Y858" s="311"/>
      <c r="Z858" s="2256"/>
    </row>
    <row r="859" spans="1:26" s="108" customFormat="1" ht="15" customHeight="1" x14ac:dyDescent="0.25">
      <c r="A859" s="47" t="s">
        <v>62</v>
      </c>
      <c r="B859" s="100">
        <v>340</v>
      </c>
      <c r="C859" s="36">
        <v>145</v>
      </c>
      <c r="D859" s="144">
        <f t="shared" si="418"/>
        <v>60</v>
      </c>
      <c r="E859" s="418">
        <v>66</v>
      </c>
      <c r="F859" s="144">
        <f t="shared" si="419"/>
        <v>110.00000000000001</v>
      </c>
      <c r="G859" s="49">
        <v>8</v>
      </c>
      <c r="H859" s="157">
        <f t="shared" si="420"/>
        <v>7.5909090909090908</v>
      </c>
      <c r="I859" s="166">
        <f t="shared" si="421"/>
        <v>1160</v>
      </c>
      <c r="J859" s="166">
        <f t="shared" si="422"/>
        <v>480</v>
      </c>
      <c r="K859" s="420">
        <v>501</v>
      </c>
      <c r="L859" s="166">
        <f t="shared" si="423"/>
        <v>104.375</v>
      </c>
      <c r="M859" s="166">
        <f t="shared" si="424"/>
        <v>3.4117647058823528</v>
      </c>
      <c r="N859" s="166">
        <f t="shared" si="425"/>
        <v>352.42758620689659</v>
      </c>
      <c r="O859" s="314"/>
      <c r="P859" s="314"/>
      <c r="Q859" s="314"/>
      <c r="R859" s="314"/>
      <c r="S859" s="314"/>
      <c r="T859" s="702"/>
      <c r="U859" s="314"/>
      <c r="V859" s="314"/>
      <c r="W859" s="314"/>
      <c r="X859" s="314"/>
      <c r="Y859" s="311"/>
      <c r="Z859" s="2256"/>
    </row>
    <row r="860" spans="1:26" s="108" customFormat="1" ht="15" customHeight="1" x14ac:dyDescent="0.25">
      <c r="A860" s="47" t="s">
        <v>28</v>
      </c>
      <c r="B860" s="100">
        <v>340</v>
      </c>
      <c r="C860" s="100">
        <v>340</v>
      </c>
      <c r="D860" s="144">
        <f t="shared" si="418"/>
        <v>142</v>
      </c>
      <c r="E860" s="418">
        <v>143</v>
      </c>
      <c r="F860" s="144">
        <f t="shared" si="419"/>
        <v>100.70422535211267</v>
      </c>
      <c r="G860" s="106">
        <v>6.1</v>
      </c>
      <c r="H860" s="157">
        <f t="shared" si="420"/>
        <v>6.0769230769230766</v>
      </c>
      <c r="I860" s="166">
        <f t="shared" si="421"/>
        <v>2074</v>
      </c>
      <c r="J860" s="166">
        <f t="shared" si="422"/>
        <v>866</v>
      </c>
      <c r="K860" s="420">
        <v>869</v>
      </c>
      <c r="L860" s="166">
        <f t="shared" si="423"/>
        <v>100.34642032332563</v>
      </c>
      <c r="M860" s="166">
        <f t="shared" si="424"/>
        <v>6.1</v>
      </c>
      <c r="N860" s="166">
        <f t="shared" si="425"/>
        <v>341.90163934426238</v>
      </c>
      <c r="O860" s="314"/>
      <c r="P860" s="314"/>
      <c r="Q860" s="314"/>
      <c r="R860" s="314"/>
      <c r="S860" s="314"/>
      <c r="T860" s="702"/>
      <c r="U860" s="314"/>
      <c r="V860" s="314"/>
      <c r="W860" s="314"/>
      <c r="X860" s="314"/>
      <c r="Y860" s="311"/>
      <c r="Z860" s="2256"/>
    </row>
    <row r="861" spans="1:26" s="108" customFormat="1" ht="15" customHeight="1" x14ac:dyDescent="0.25">
      <c r="A861" s="47" t="s">
        <v>27</v>
      </c>
      <c r="B861" s="107">
        <v>270</v>
      </c>
      <c r="C861" s="100">
        <v>505</v>
      </c>
      <c r="D861" s="144">
        <f t="shared" si="418"/>
        <v>210</v>
      </c>
      <c r="E861" s="418">
        <v>240</v>
      </c>
      <c r="F861" s="144">
        <f t="shared" si="419"/>
        <v>114.28571428571428</v>
      </c>
      <c r="G861" s="106">
        <v>8.1999999999999993</v>
      </c>
      <c r="H861" s="157">
        <f t="shared" si="420"/>
        <v>9.1458333333333339</v>
      </c>
      <c r="I861" s="166">
        <f t="shared" si="421"/>
        <v>4141</v>
      </c>
      <c r="J861" s="166">
        <f t="shared" si="422"/>
        <v>1722</v>
      </c>
      <c r="K861" s="420">
        <v>2195</v>
      </c>
      <c r="L861" s="166">
        <f t="shared" si="423"/>
        <v>127.46806039488968</v>
      </c>
      <c r="M861" s="166">
        <f t="shared" si="424"/>
        <v>15.337037037037037</v>
      </c>
      <c r="N861" s="166">
        <f t="shared" si="425"/>
        <v>343.48225066409083</v>
      </c>
      <c r="O861" s="314"/>
      <c r="P861" s="314"/>
      <c r="Q861" s="314"/>
      <c r="R861" s="314"/>
      <c r="S861" s="314"/>
      <c r="T861" s="702"/>
      <c r="U861" s="314"/>
      <c r="V861" s="314"/>
      <c r="W861" s="314"/>
      <c r="X861" s="314"/>
      <c r="Y861" s="311"/>
      <c r="Z861" s="2256"/>
    </row>
    <row r="862" spans="1:26" s="417" customFormat="1" ht="15" customHeight="1" x14ac:dyDescent="0.25">
      <c r="A862" s="787" t="s">
        <v>7</v>
      </c>
      <c r="B862" s="787"/>
      <c r="C862" s="657">
        <f>SUM(C855:C861)</f>
        <v>2990</v>
      </c>
      <c r="D862" s="657">
        <f>SUM(D855:D861)</f>
        <v>1246</v>
      </c>
      <c r="E862" s="657">
        <f>SUM(E855:E861)</f>
        <v>1295</v>
      </c>
      <c r="F862" s="657">
        <f>E862/D862*100</f>
        <v>103.93258426966293</v>
      </c>
      <c r="G862" s="788">
        <f>IF(C862=0,0,I862/C862)</f>
        <v>8.6879598662207353</v>
      </c>
      <c r="H862" s="419">
        <f>K862/E862</f>
        <v>9.5011583011583003</v>
      </c>
      <c r="I862" s="657">
        <f>SUM(I855:I861)</f>
        <v>25977</v>
      </c>
      <c r="J862" s="657">
        <f>SUM(J855:J861)</f>
        <v>10824</v>
      </c>
      <c r="K862" s="657">
        <f>SUM(K855:K861)</f>
        <v>12304</v>
      </c>
      <c r="L862" s="420">
        <f t="shared" si="423"/>
        <v>113.67331855136733</v>
      </c>
      <c r="M862" s="657">
        <f>SUM(M855:M861)</f>
        <v>80.48512527233116</v>
      </c>
      <c r="N862" s="420">
        <f t="shared" si="425"/>
        <v>366.89512378943346</v>
      </c>
      <c r="O862" s="657">
        <v>88874.960266444803</v>
      </c>
      <c r="P862" s="657">
        <v>92880.848822159984</v>
      </c>
      <c r="Q862" s="657">
        <v>92880.848822159984</v>
      </c>
      <c r="R862" s="657">
        <v>96097.386236607999</v>
      </c>
      <c r="S862" s="657">
        <v>96097.386236607999</v>
      </c>
      <c r="T862" s="705">
        <f>O862/12*$A$3+(P862-O862)/11*4+(Q862-P862)/10*3+(R862-Q862)/9*2+(S862-R862)/8*1</f>
        <v>39202.706283984357</v>
      </c>
      <c r="U862" s="657">
        <f>X862-W862</f>
        <v>39989.368350000004</v>
      </c>
      <c r="V862" s="657">
        <f>U862-T862</f>
        <v>786.66206601564772</v>
      </c>
      <c r="W862" s="657">
        <v>-707.36321999999996</v>
      </c>
      <c r="X862" s="657">
        <v>39282.005130000005</v>
      </c>
      <c r="Y862" s="416"/>
      <c r="Z862" s="2256"/>
    </row>
    <row r="863" spans="1:26" s="108" customFormat="1" ht="15" customHeight="1" x14ac:dyDescent="0.25">
      <c r="A863" s="524" t="s">
        <v>14</v>
      </c>
      <c r="B863" s="116"/>
      <c r="C863" s="128"/>
      <c r="D863" s="128"/>
      <c r="E863" s="657"/>
      <c r="F863" s="128"/>
      <c r="G863" s="101"/>
      <c r="H863" s="101"/>
      <c r="I863" s="128"/>
      <c r="J863" s="128"/>
      <c r="K863" s="657"/>
      <c r="L863" s="128"/>
      <c r="M863" s="128"/>
      <c r="N863" s="128"/>
      <c r="O863" s="105"/>
      <c r="P863" s="105"/>
      <c r="Q863" s="105"/>
      <c r="R863" s="105"/>
      <c r="S863" s="105"/>
      <c r="T863" s="704"/>
      <c r="U863" s="105"/>
      <c r="V863" s="105"/>
      <c r="W863" s="105"/>
      <c r="X863" s="105"/>
      <c r="Y863" s="311"/>
      <c r="Z863" s="2256"/>
    </row>
    <row r="864" spans="1:26" s="108" customFormat="1" ht="16.5" customHeight="1" x14ac:dyDescent="0.25">
      <c r="A864" s="60" t="s">
        <v>343</v>
      </c>
      <c r="B864" s="59"/>
      <c r="C864" s="143"/>
      <c r="D864" s="143"/>
      <c r="E864" s="421"/>
      <c r="F864" s="143"/>
      <c r="G864" s="50"/>
      <c r="H864" s="50"/>
      <c r="I864" s="38"/>
      <c r="J864" s="38"/>
      <c r="K864" s="669"/>
      <c r="L864" s="38"/>
      <c r="M864" s="38"/>
      <c r="N864" s="38"/>
      <c r="O864" s="53"/>
      <c r="P864" s="53"/>
      <c r="Q864" s="53"/>
      <c r="R864" s="53"/>
      <c r="S864" s="53"/>
      <c r="T864" s="707"/>
      <c r="U864" s="53"/>
      <c r="V864" s="53"/>
      <c r="W864" s="53"/>
      <c r="X864" s="53"/>
      <c r="Y864" s="311"/>
      <c r="Z864" s="2256"/>
    </row>
    <row r="865" spans="1:26" s="108" customFormat="1" ht="35.1" customHeight="1" x14ac:dyDescent="0.25">
      <c r="A865" s="294" t="s">
        <v>217</v>
      </c>
      <c r="B865" s="294"/>
      <c r="C865" s="53">
        <f>SUM(C866:C869)</f>
        <v>15266</v>
      </c>
      <c r="D865" s="53">
        <f>SUM(D866:D869)</f>
        <v>6362</v>
      </c>
      <c r="E865" s="53">
        <f>SUM(E866:E869)</f>
        <v>8675</v>
      </c>
      <c r="F865" s="53">
        <f>E865/D865*100</f>
        <v>136.35649166928638</v>
      </c>
      <c r="G865" s="56"/>
      <c r="H865" s="56"/>
      <c r="I865" s="55"/>
      <c r="J865" s="55"/>
      <c r="K865" s="545"/>
      <c r="L865" s="55"/>
      <c r="M865" s="55"/>
      <c r="N865" s="55"/>
      <c r="O865" s="314"/>
      <c r="P865" s="314"/>
      <c r="Q865" s="314"/>
      <c r="R865" s="314"/>
      <c r="S865" s="314"/>
      <c r="T865" s="702"/>
      <c r="U865" s="314"/>
      <c r="V865" s="314"/>
      <c r="W865" s="314"/>
      <c r="X865" s="314"/>
      <c r="Y865" s="311"/>
      <c r="Z865" s="2256"/>
    </row>
    <row r="866" spans="1:26" s="108" customFormat="1" ht="35.1" customHeight="1" x14ac:dyDescent="0.25">
      <c r="A866" s="294" t="s">
        <v>344</v>
      </c>
      <c r="B866" s="294"/>
      <c r="C866" s="53"/>
      <c r="D866" s="144">
        <f t="shared" ref="D866:D871" si="426">ROUND(C866/12*$A$3,0)</f>
        <v>0</v>
      </c>
      <c r="E866" s="527"/>
      <c r="F866" s="53"/>
      <c r="G866" s="56"/>
      <c r="H866" s="56"/>
      <c r="I866" s="55"/>
      <c r="J866" s="55"/>
      <c r="K866" s="545"/>
      <c r="L866" s="55"/>
      <c r="M866" s="55"/>
      <c r="N866" s="55"/>
      <c r="O866" s="314"/>
      <c r="P866" s="314"/>
      <c r="Q866" s="314"/>
      <c r="R866" s="314"/>
      <c r="S866" s="314"/>
      <c r="T866" s="702"/>
      <c r="U866" s="314"/>
      <c r="V866" s="314"/>
      <c r="W866" s="314"/>
      <c r="X866" s="314"/>
      <c r="Y866" s="311"/>
      <c r="Z866" s="2256"/>
    </row>
    <row r="867" spans="1:26" s="108" customFormat="1" ht="35.1" customHeight="1" x14ac:dyDescent="0.25">
      <c r="A867" s="294" t="s">
        <v>345</v>
      </c>
      <c r="B867" s="294"/>
      <c r="C867" s="53">
        <v>4290</v>
      </c>
      <c r="D867" s="144">
        <f t="shared" si="426"/>
        <v>1788</v>
      </c>
      <c r="E867" s="527">
        <v>414</v>
      </c>
      <c r="F867" s="53">
        <f t="shared" ref="F867:F872" si="427">E867/D867*100</f>
        <v>23.154362416107382</v>
      </c>
      <c r="G867" s="56"/>
      <c r="H867" s="56"/>
      <c r="I867" s="55"/>
      <c r="J867" s="55"/>
      <c r="K867" s="545"/>
      <c r="L867" s="55"/>
      <c r="M867" s="55"/>
      <c r="N867" s="55"/>
      <c r="O867" s="314"/>
      <c r="P867" s="314"/>
      <c r="Q867" s="314"/>
      <c r="R867" s="314"/>
      <c r="S867" s="314"/>
      <c r="T867" s="702"/>
      <c r="U867" s="314"/>
      <c r="V867" s="314"/>
      <c r="W867" s="314"/>
      <c r="X867" s="314"/>
      <c r="Y867" s="311"/>
      <c r="Z867" s="2256"/>
    </row>
    <row r="868" spans="1:26" s="108" customFormat="1" ht="35.1" customHeight="1" x14ac:dyDescent="0.25">
      <c r="A868" s="294" t="s">
        <v>346</v>
      </c>
      <c r="B868" s="294"/>
      <c r="C868" s="53">
        <v>100</v>
      </c>
      <c r="D868" s="144">
        <f t="shared" si="426"/>
        <v>42</v>
      </c>
      <c r="E868" s="527">
        <v>47</v>
      </c>
      <c r="F868" s="53">
        <f t="shared" si="427"/>
        <v>111.90476190476191</v>
      </c>
      <c r="G868" s="56"/>
      <c r="H868" s="56"/>
      <c r="I868" s="55"/>
      <c r="J868" s="55"/>
      <c r="K868" s="545"/>
      <c r="L868" s="55"/>
      <c r="M868" s="55"/>
      <c r="N868" s="55"/>
      <c r="O868" s="314"/>
      <c r="P868" s="314"/>
      <c r="Q868" s="314"/>
      <c r="R868" s="314"/>
      <c r="S868" s="314"/>
      <c r="T868" s="702"/>
      <c r="U868" s="314"/>
      <c r="V868" s="314"/>
      <c r="W868" s="314"/>
      <c r="X868" s="314"/>
      <c r="Y868" s="311"/>
      <c r="Z868" s="2256"/>
    </row>
    <row r="869" spans="1:26" s="108" customFormat="1" ht="35.1" customHeight="1" x14ac:dyDescent="0.25">
      <c r="A869" s="294" t="s">
        <v>347</v>
      </c>
      <c r="B869" s="294"/>
      <c r="C869" s="53">
        <v>10876</v>
      </c>
      <c r="D869" s="144">
        <f t="shared" si="426"/>
        <v>4532</v>
      </c>
      <c r="E869" s="527">
        <v>8214</v>
      </c>
      <c r="F869" s="53">
        <f t="shared" si="427"/>
        <v>181.24448367166815</v>
      </c>
      <c r="G869" s="56"/>
      <c r="H869" s="56"/>
      <c r="I869" s="55"/>
      <c r="J869" s="55"/>
      <c r="K869" s="545"/>
      <c r="L869" s="55"/>
      <c r="M869" s="55"/>
      <c r="N869" s="55"/>
      <c r="O869" s="314"/>
      <c r="P869" s="314"/>
      <c r="Q869" s="314"/>
      <c r="R869" s="314"/>
      <c r="S869" s="314"/>
      <c r="T869" s="702"/>
      <c r="U869" s="314"/>
      <c r="V869" s="314"/>
      <c r="W869" s="314"/>
      <c r="X869" s="314"/>
      <c r="Y869" s="311"/>
      <c r="Z869" s="2256"/>
    </row>
    <row r="870" spans="1:26" s="108" customFormat="1" ht="35.1" customHeight="1" x14ac:dyDescent="0.25">
      <c r="A870" s="294" t="s">
        <v>169</v>
      </c>
      <c r="B870" s="294"/>
      <c r="C870" s="53">
        <v>28500</v>
      </c>
      <c r="D870" s="144">
        <f t="shared" si="426"/>
        <v>11875</v>
      </c>
      <c r="E870" s="418">
        <f>9122+E871/4/3.2</f>
        <v>11354.87109375</v>
      </c>
      <c r="F870" s="53">
        <f t="shared" si="427"/>
        <v>95.619967105263157</v>
      </c>
      <c r="G870" s="56"/>
      <c r="H870" s="56"/>
      <c r="I870" s="55"/>
      <c r="J870" s="55"/>
      <c r="K870" s="545"/>
      <c r="L870" s="55"/>
      <c r="M870" s="55"/>
      <c r="N870" s="55"/>
      <c r="O870" s="314"/>
      <c r="P870" s="314"/>
      <c r="Q870" s="314"/>
      <c r="R870" s="314"/>
      <c r="S870" s="314"/>
      <c r="T870" s="702"/>
      <c r="U870" s="314"/>
      <c r="V870" s="314"/>
      <c r="W870" s="314"/>
      <c r="X870" s="314"/>
      <c r="Y870" s="311"/>
      <c r="Z870" s="2256"/>
    </row>
    <row r="871" spans="1:26" s="108" customFormat="1" ht="35.1" customHeight="1" x14ac:dyDescent="0.25">
      <c r="A871" s="294" t="s">
        <v>339</v>
      </c>
      <c r="B871" s="294"/>
      <c r="C871" s="53">
        <v>60000</v>
      </c>
      <c r="D871" s="144">
        <f t="shared" si="426"/>
        <v>25000</v>
      </c>
      <c r="E871" s="418">
        <v>28580.75</v>
      </c>
      <c r="F871" s="53">
        <f t="shared" si="427"/>
        <v>114.32299999999999</v>
      </c>
      <c r="G871" s="56"/>
      <c r="H871" s="56"/>
      <c r="I871" s="55"/>
      <c r="J871" s="55"/>
      <c r="K871" s="545"/>
      <c r="L871" s="55"/>
      <c r="M871" s="55"/>
      <c r="N871" s="55"/>
      <c r="O871" s="314"/>
      <c r="P871" s="314"/>
      <c r="Q871" s="314"/>
      <c r="R871" s="314"/>
      <c r="S871" s="314"/>
      <c r="T871" s="702"/>
      <c r="U871" s="314"/>
      <c r="V871" s="314"/>
      <c r="W871" s="314"/>
      <c r="X871" s="314"/>
      <c r="Y871" s="311"/>
      <c r="Z871" s="2256"/>
    </row>
    <row r="872" spans="1:26" s="108" customFormat="1" ht="35.1" customHeight="1" x14ac:dyDescent="0.25">
      <c r="A872" s="13" t="s">
        <v>183</v>
      </c>
      <c r="B872" s="299"/>
      <c r="C872" s="57">
        <f>C865+C870*3.2</f>
        <v>106466</v>
      </c>
      <c r="D872" s="57">
        <f>D865+D870*3.2</f>
        <v>44362</v>
      </c>
      <c r="E872" s="57">
        <f>E865+E870*3.2</f>
        <v>45010.587500000001</v>
      </c>
      <c r="F872" s="57">
        <f t="shared" si="427"/>
        <v>101.46203394797348</v>
      </c>
      <c r="G872" s="56"/>
      <c r="H872" s="56"/>
      <c r="I872" s="55"/>
      <c r="J872" s="55"/>
      <c r="K872" s="545"/>
      <c r="L872" s="55"/>
      <c r="M872" s="55"/>
      <c r="N872" s="55"/>
      <c r="O872" s="314"/>
      <c r="P872" s="314"/>
      <c r="Q872" s="314"/>
      <c r="R872" s="314"/>
      <c r="S872" s="314"/>
      <c r="T872" s="702"/>
      <c r="U872" s="314"/>
      <c r="V872" s="314"/>
      <c r="W872" s="314"/>
      <c r="X872" s="314"/>
      <c r="Y872" s="311"/>
      <c r="Z872" s="2256"/>
    </row>
    <row r="873" spans="1:26" s="108" customFormat="1" ht="35.1" customHeight="1" x14ac:dyDescent="0.25">
      <c r="A873" s="881" t="s">
        <v>348</v>
      </c>
      <c r="B873" s="548"/>
      <c r="C873" s="53"/>
      <c r="D873" s="53"/>
      <c r="E873" s="53"/>
      <c r="F873" s="57"/>
      <c r="G873" s="56"/>
      <c r="H873" s="56"/>
      <c r="I873" s="55"/>
      <c r="J873" s="55"/>
      <c r="K873" s="545"/>
      <c r="L873" s="55"/>
      <c r="M873" s="55"/>
      <c r="N873" s="55"/>
      <c r="O873" s="314"/>
      <c r="P873" s="314"/>
      <c r="Q873" s="314"/>
      <c r="R873" s="314"/>
      <c r="S873" s="314"/>
      <c r="T873" s="702"/>
      <c r="U873" s="314"/>
      <c r="V873" s="314"/>
      <c r="W873" s="314"/>
      <c r="X873" s="314"/>
      <c r="Y873" s="311"/>
      <c r="Z873" s="2256"/>
    </row>
    <row r="874" spans="1:26" s="108" customFormat="1" ht="35.1" customHeight="1" x14ac:dyDescent="0.25">
      <c r="A874" s="294" t="s">
        <v>217</v>
      </c>
      <c r="B874" s="294"/>
      <c r="C874" s="53">
        <f>SUM(C876,C881)</f>
        <v>10404</v>
      </c>
      <c r="D874" s="53">
        <f>SUM(D876,D881)</f>
        <v>4335</v>
      </c>
      <c r="E874" s="53">
        <f>SUM(E876,E881)</f>
        <v>1664</v>
      </c>
      <c r="F874" s="53">
        <f>E874/D874*100</f>
        <v>38.385236447520185</v>
      </c>
      <c r="G874" s="56"/>
      <c r="H874" s="56"/>
      <c r="I874" s="55"/>
      <c r="J874" s="55"/>
      <c r="K874" s="545"/>
      <c r="L874" s="55"/>
      <c r="M874" s="55"/>
      <c r="N874" s="55"/>
      <c r="O874" s="314"/>
      <c r="P874" s="314"/>
      <c r="Q874" s="314"/>
      <c r="R874" s="314"/>
      <c r="S874" s="314"/>
      <c r="T874" s="702"/>
      <c r="U874" s="314"/>
      <c r="V874" s="314"/>
      <c r="W874" s="314"/>
      <c r="X874" s="314"/>
      <c r="Y874" s="311"/>
      <c r="Z874" s="2256"/>
    </row>
    <row r="875" spans="1:26" s="108" customFormat="1" ht="35.1" customHeight="1" x14ac:dyDescent="0.25">
      <c r="A875" s="294" t="s">
        <v>344</v>
      </c>
      <c r="B875" s="294"/>
      <c r="C875" s="53"/>
      <c r="D875" s="144">
        <f>ROUND(C875/12*$A$3,0)</f>
        <v>0</v>
      </c>
      <c r="E875" s="53"/>
      <c r="F875" s="53"/>
      <c r="G875" s="56"/>
      <c r="H875" s="56"/>
      <c r="I875" s="55"/>
      <c r="J875" s="55"/>
      <c r="K875" s="545"/>
      <c r="L875" s="55"/>
      <c r="M875" s="55"/>
      <c r="N875" s="55"/>
      <c r="O875" s="314"/>
      <c r="P875" s="314"/>
      <c r="Q875" s="314"/>
      <c r="R875" s="314"/>
      <c r="S875" s="314"/>
      <c r="T875" s="702"/>
      <c r="U875" s="314"/>
      <c r="V875" s="314"/>
      <c r="W875" s="314"/>
      <c r="X875" s="314"/>
      <c r="Y875" s="311"/>
      <c r="Z875" s="2256"/>
    </row>
    <row r="876" spans="1:26" s="108" customFormat="1" ht="35.1" customHeight="1" x14ac:dyDescent="0.25">
      <c r="A876" s="302" t="s">
        <v>349</v>
      </c>
      <c r="B876" s="302"/>
      <c r="C876" s="53">
        <f>SUM(C877:C880)</f>
        <v>4162</v>
      </c>
      <c r="D876" s="53">
        <f>SUM(D877:D880)</f>
        <v>1734</v>
      </c>
      <c r="E876" s="53">
        <f>SUM(E877:E880)</f>
        <v>1235</v>
      </c>
      <c r="F876" s="53">
        <f>E876/D876*100</f>
        <v>71.222606689734718</v>
      </c>
      <c r="G876" s="56"/>
      <c r="H876" s="56"/>
      <c r="I876" s="55"/>
      <c r="J876" s="55"/>
      <c r="K876" s="545"/>
      <c r="L876" s="55"/>
      <c r="M876" s="55"/>
      <c r="N876" s="55"/>
      <c r="O876" s="314"/>
      <c r="P876" s="314"/>
      <c r="Q876" s="314"/>
      <c r="R876" s="314"/>
      <c r="S876" s="314"/>
      <c r="T876" s="702"/>
      <c r="U876" s="314"/>
      <c r="V876" s="314"/>
      <c r="W876" s="314"/>
      <c r="X876" s="314"/>
      <c r="Y876" s="311"/>
      <c r="Z876" s="2256"/>
    </row>
    <row r="877" spans="1:26" s="108" customFormat="1" ht="35.1" customHeight="1" x14ac:dyDescent="0.25">
      <c r="A877" s="294" t="s">
        <v>350</v>
      </c>
      <c r="B877" s="294"/>
      <c r="C877" s="53">
        <v>3022</v>
      </c>
      <c r="D877" s="144">
        <f>ROUND(C877/12*$A$3,0)</f>
        <v>1259</v>
      </c>
      <c r="E877" s="53">
        <v>765</v>
      </c>
      <c r="F877" s="53">
        <f>E877/D877*100</f>
        <v>60.762509928514696</v>
      </c>
      <c r="G877" s="56"/>
      <c r="H877" s="56"/>
      <c r="I877" s="55"/>
      <c r="J877" s="55"/>
      <c r="K877" s="545"/>
      <c r="L877" s="55"/>
      <c r="M877" s="55"/>
      <c r="N877" s="55"/>
      <c r="O877" s="314"/>
      <c r="P877" s="314"/>
      <c r="Q877" s="314"/>
      <c r="R877" s="314"/>
      <c r="S877" s="314"/>
      <c r="T877" s="702"/>
      <c r="U877" s="314"/>
      <c r="V877" s="314"/>
      <c r="W877" s="314"/>
      <c r="X877" s="314"/>
      <c r="Y877" s="311"/>
      <c r="Z877" s="2256"/>
    </row>
    <row r="878" spans="1:26" s="108" customFormat="1" ht="35.1" customHeight="1" x14ac:dyDescent="0.25">
      <c r="A878" s="294" t="s">
        <v>351</v>
      </c>
      <c r="B878" s="294"/>
      <c r="C878" s="53">
        <v>907</v>
      </c>
      <c r="D878" s="144">
        <f>ROUND(C878/12*$A$3,0)</f>
        <v>378</v>
      </c>
      <c r="E878" s="53">
        <v>470</v>
      </c>
      <c r="F878" s="53">
        <f>E878/D878*100</f>
        <v>124.33862433862434</v>
      </c>
      <c r="G878" s="56"/>
      <c r="H878" s="56"/>
      <c r="I878" s="55"/>
      <c r="J878" s="55"/>
      <c r="K878" s="545"/>
      <c r="L878" s="55"/>
      <c r="M878" s="55"/>
      <c r="N878" s="55"/>
      <c r="O878" s="314"/>
      <c r="P878" s="314"/>
      <c r="Q878" s="314"/>
      <c r="R878" s="314"/>
      <c r="S878" s="314"/>
      <c r="T878" s="702"/>
      <c r="U878" s="314"/>
      <c r="V878" s="314"/>
      <c r="W878" s="314"/>
      <c r="X878" s="314"/>
      <c r="Y878" s="311"/>
      <c r="Z878" s="2256"/>
    </row>
    <row r="879" spans="1:26" s="108" customFormat="1" ht="51.75" customHeight="1" x14ac:dyDescent="0.25">
      <c r="A879" s="294" t="s">
        <v>418</v>
      </c>
      <c r="B879" s="294"/>
      <c r="C879" s="53">
        <v>233</v>
      </c>
      <c r="D879" s="144">
        <f>ROUND(C879/12*$A$3,0)</f>
        <v>97</v>
      </c>
      <c r="E879" s="53"/>
      <c r="F879" s="53">
        <f>E879/D879*100</f>
        <v>0</v>
      </c>
      <c r="G879" s="56"/>
      <c r="H879" s="56"/>
      <c r="I879" s="55"/>
      <c r="J879" s="55"/>
      <c r="K879" s="545"/>
      <c r="L879" s="55"/>
      <c r="M879" s="55"/>
      <c r="N879" s="55"/>
      <c r="O879" s="314"/>
      <c r="P879" s="314"/>
      <c r="Q879" s="314"/>
      <c r="R879" s="314"/>
      <c r="S879" s="314"/>
      <c r="T879" s="702"/>
      <c r="U879" s="314"/>
      <c r="V879" s="314"/>
      <c r="W879" s="314"/>
      <c r="X879" s="314"/>
      <c r="Y879" s="311"/>
      <c r="Z879" s="2256"/>
    </row>
    <row r="880" spans="1:26" s="108" customFormat="1" ht="52.5" customHeight="1" x14ac:dyDescent="0.25">
      <c r="A880" s="294" t="s">
        <v>419</v>
      </c>
      <c r="B880" s="294"/>
      <c r="C880" s="53">
        <v>0</v>
      </c>
      <c r="D880" s="144">
        <f>ROUND(C880/12*$A$3,0)</f>
        <v>0</v>
      </c>
      <c r="E880" s="53"/>
      <c r="F880" s="53"/>
      <c r="G880" s="56"/>
      <c r="H880" s="56"/>
      <c r="I880" s="55"/>
      <c r="J880" s="55"/>
      <c r="K880" s="545"/>
      <c r="L880" s="55"/>
      <c r="M880" s="55"/>
      <c r="N880" s="55"/>
      <c r="O880" s="314"/>
      <c r="P880" s="314"/>
      <c r="Q880" s="314"/>
      <c r="R880" s="314"/>
      <c r="S880" s="314"/>
      <c r="T880" s="702"/>
      <c r="U880" s="314"/>
      <c r="V880" s="314"/>
      <c r="W880" s="314"/>
      <c r="X880" s="314"/>
      <c r="Y880" s="311"/>
      <c r="Z880" s="2256"/>
    </row>
    <row r="881" spans="1:26" s="108" customFormat="1" ht="49.5" customHeight="1" x14ac:dyDescent="0.25">
      <c r="A881" s="302" t="s">
        <v>352</v>
      </c>
      <c r="B881" s="302"/>
      <c r="C881" s="53">
        <f>SUM(C882:C886)</f>
        <v>6242</v>
      </c>
      <c r="D881" s="53">
        <f>SUM(D882:D886)</f>
        <v>2601</v>
      </c>
      <c r="E881" s="53">
        <f>SUM(E882:E886)</f>
        <v>429</v>
      </c>
      <c r="F881" s="53">
        <f t="shared" ref="F881:F886" si="428">E881/D881*100</f>
        <v>16.49365628604383</v>
      </c>
      <c r="G881" s="56"/>
      <c r="H881" s="56"/>
      <c r="I881" s="55"/>
      <c r="J881" s="55"/>
      <c r="K881" s="545"/>
      <c r="L881" s="55"/>
      <c r="M881" s="55"/>
      <c r="N881" s="55"/>
      <c r="O881" s="314"/>
      <c r="P881" s="314"/>
      <c r="Q881" s="314"/>
      <c r="R881" s="314"/>
      <c r="S881" s="314"/>
      <c r="T881" s="702"/>
      <c r="U881" s="314"/>
      <c r="V881" s="314"/>
      <c r="W881" s="314"/>
      <c r="X881" s="314"/>
      <c r="Y881" s="311"/>
      <c r="Z881" s="2256"/>
    </row>
    <row r="882" spans="1:26" s="108" customFormat="1" ht="35.1" customHeight="1" x14ac:dyDescent="0.25">
      <c r="A882" s="294" t="s">
        <v>353</v>
      </c>
      <c r="B882" s="294"/>
      <c r="C882" s="53">
        <v>100</v>
      </c>
      <c r="D882" s="144">
        <f t="shared" ref="D882:D889" si="429">ROUND(C882/12*$A$3,0)</f>
        <v>42</v>
      </c>
      <c r="E882" s="53"/>
      <c r="F882" s="53">
        <f t="shared" si="428"/>
        <v>0</v>
      </c>
      <c r="G882" s="56"/>
      <c r="H882" s="56"/>
      <c r="I882" s="55"/>
      <c r="J882" s="55"/>
      <c r="K882" s="545"/>
      <c r="L882" s="55"/>
      <c r="M882" s="55"/>
      <c r="N882" s="55"/>
      <c r="O882" s="314"/>
      <c r="P882" s="314"/>
      <c r="Q882" s="314"/>
      <c r="R882" s="314"/>
      <c r="S882" s="314"/>
      <c r="T882" s="702"/>
      <c r="U882" s="314"/>
      <c r="V882" s="314"/>
      <c r="W882" s="314"/>
      <c r="X882" s="314"/>
      <c r="Y882" s="311"/>
      <c r="Z882" s="2256"/>
    </row>
    <row r="883" spans="1:26" s="108" customFormat="1" ht="64.5" customHeight="1" x14ac:dyDescent="0.25">
      <c r="A883" s="294" t="s">
        <v>451</v>
      </c>
      <c r="B883" s="294"/>
      <c r="C883" s="53">
        <v>5177</v>
      </c>
      <c r="D883" s="144">
        <f t="shared" si="429"/>
        <v>2157</v>
      </c>
      <c r="E883" s="53">
        <v>82</v>
      </c>
      <c r="F883" s="53">
        <f t="shared" si="428"/>
        <v>3.8015762633286974</v>
      </c>
      <c r="G883" s="56"/>
      <c r="H883" s="56"/>
      <c r="I883" s="55"/>
      <c r="J883" s="55"/>
      <c r="K883" s="545"/>
      <c r="L883" s="55"/>
      <c r="M883" s="55"/>
      <c r="N883" s="55"/>
      <c r="O883" s="314"/>
      <c r="P883" s="314"/>
      <c r="Q883" s="314"/>
      <c r="R883" s="314"/>
      <c r="S883" s="314"/>
      <c r="T883" s="702"/>
      <c r="U883" s="314"/>
      <c r="V883" s="314"/>
      <c r="W883" s="314"/>
      <c r="X883" s="314"/>
      <c r="Y883" s="311"/>
      <c r="Z883" s="2256"/>
    </row>
    <row r="884" spans="1:26" s="108" customFormat="1" ht="43.5" customHeight="1" x14ac:dyDescent="0.25">
      <c r="A884" s="294" t="s">
        <v>367</v>
      </c>
      <c r="B884" s="294"/>
      <c r="C884" s="53">
        <v>315</v>
      </c>
      <c r="D884" s="144">
        <f t="shared" si="429"/>
        <v>131</v>
      </c>
      <c r="E884" s="53">
        <v>304</v>
      </c>
      <c r="F884" s="53">
        <f t="shared" si="428"/>
        <v>232.06106870229007</v>
      </c>
      <c r="G884" s="56"/>
      <c r="H884" s="56"/>
      <c r="I884" s="55"/>
      <c r="J884" s="55"/>
      <c r="K884" s="545"/>
      <c r="L884" s="55"/>
      <c r="M884" s="55"/>
      <c r="N884" s="55"/>
      <c r="O884" s="314"/>
      <c r="P884" s="314"/>
      <c r="Q884" s="314"/>
      <c r="R884" s="314"/>
      <c r="S884" s="314"/>
      <c r="T884" s="702"/>
      <c r="U884" s="314"/>
      <c r="V884" s="314"/>
      <c r="W884" s="314"/>
      <c r="X884" s="314"/>
      <c r="Y884" s="311"/>
      <c r="Z884" s="2256"/>
    </row>
    <row r="885" spans="1:26" s="108" customFormat="1" ht="35.1" customHeight="1" x14ac:dyDescent="0.25">
      <c r="A885" s="294" t="s">
        <v>368</v>
      </c>
      <c r="B885" s="294"/>
      <c r="C885" s="53">
        <v>530</v>
      </c>
      <c r="D885" s="144">
        <f t="shared" si="429"/>
        <v>221</v>
      </c>
      <c r="E885" s="53"/>
      <c r="F885" s="53">
        <f t="shared" si="428"/>
        <v>0</v>
      </c>
      <c r="G885" s="56"/>
      <c r="H885" s="56"/>
      <c r="I885" s="55"/>
      <c r="J885" s="55"/>
      <c r="K885" s="545"/>
      <c r="L885" s="55"/>
      <c r="M885" s="55"/>
      <c r="N885" s="55"/>
      <c r="O885" s="314"/>
      <c r="P885" s="314"/>
      <c r="Q885" s="314"/>
      <c r="R885" s="314"/>
      <c r="S885" s="314"/>
      <c r="T885" s="702"/>
      <c r="U885" s="314"/>
      <c r="V885" s="314"/>
      <c r="W885" s="314"/>
      <c r="X885" s="314"/>
      <c r="Y885" s="311"/>
      <c r="Z885" s="2256"/>
    </row>
    <row r="886" spans="1:26" s="108" customFormat="1" ht="35.1" customHeight="1" x14ac:dyDescent="0.25">
      <c r="A886" s="294" t="s">
        <v>369</v>
      </c>
      <c r="B886" s="294"/>
      <c r="C886" s="53">
        <v>120</v>
      </c>
      <c r="D886" s="144">
        <f t="shared" si="429"/>
        <v>50</v>
      </c>
      <c r="E886" s="53">
        <v>43</v>
      </c>
      <c r="F886" s="53">
        <f t="shared" si="428"/>
        <v>86</v>
      </c>
      <c r="G886" s="56"/>
      <c r="H886" s="56"/>
      <c r="I886" s="55"/>
      <c r="J886" s="55"/>
      <c r="K886" s="545"/>
      <c r="L886" s="55"/>
      <c r="M886" s="55"/>
      <c r="N886" s="55"/>
      <c r="O886" s="314"/>
      <c r="P886" s="314"/>
      <c r="Q886" s="314"/>
      <c r="R886" s="314"/>
      <c r="S886" s="314"/>
      <c r="T886" s="702"/>
      <c r="U886" s="314"/>
      <c r="V886" s="314"/>
      <c r="W886" s="314"/>
      <c r="X886" s="314"/>
      <c r="Y886" s="311"/>
      <c r="Z886" s="2256"/>
    </row>
    <row r="887" spans="1:26" s="108" customFormat="1" ht="35.1" customHeight="1" x14ac:dyDescent="0.25">
      <c r="A887" s="294" t="s">
        <v>169</v>
      </c>
      <c r="B887" s="294"/>
      <c r="C887" s="53"/>
      <c r="D887" s="144">
        <f t="shared" si="429"/>
        <v>0</v>
      </c>
      <c r="E887" s="53"/>
      <c r="F887" s="53"/>
      <c r="G887" s="56"/>
      <c r="H887" s="56"/>
      <c r="I887" s="55"/>
      <c r="J887" s="55"/>
      <c r="K887" s="545"/>
      <c r="L887" s="55"/>
      <c r="M887" s="55"/>
      <c r="N887" s="55"/>
      <c r="O887" s="314"/>
      <c r="P887" s="314"/>
      <c r="Q887" s="314"/>
      <c r="R887" s="314"/>
      <c r="S887" s="314"/>
      <c r="T887" s="702"/>
      <c r="U887" s="314"/>
      <c r="V887" s="314"/>
      <c r="W887" s="314"/>
      <c r="X887" s="314"/>
      <c r="Y887" s="311"/>
      <c r="Z887" s="2256"/>
    </row>
    <row r="888" spans="1:26" s="108" customFormat="1" ht="35.1" customHeight="1" x14ac:dyDescent="0.25">
      <c r="A888" s="819" t="s">
        <v>170</v>
      </c>
      <c r="B888" s="294"/>
      <c r="C888" s="53">
        <v>10213</v>
      </c>
      <c r="D888" s="144">
        <f t="shared" si="429"/>
        <v>4255</v>
      </c>
      <c r="E888" s="418">
        <v>3261</v>
      </c>
      <c r="F888" s="53">
        <f>E888/D888*100</f>
        <v>76.639247943595763</v>
      </c>
      <c r="G888" s="56"/>
      <c r="H888" s="56"/>
      <c r="I888" s="55"/>
      <c r="J888" s="55"/>
      <c r="K888" s="545"/>
      <c r="L888" s="55"/>
      <c r="M888" s="55"/>
      <c r="N888" s="55"/>
      <c r="O888" s="314"/>
      <c r="P888" s="314"/>
      <c r="Q888" s="314"/>
      <c r="R888" s="314"/>
      <c r="S888" s="314"/>
      <c r="T888" s="702"/>
      <c r="U888" s="314"/>
      <c r="V888" s="314"/>
      <c r="W888" s="314"/>
      <c r="X888" s="314"/>
      <c r="Y888" s="311"/>
      <c r="Z888" s="2256"/>
    </row>
    <row r="889" spans="1:26" s="108" customFormat="1" ht="35.1" customHeight="1" x14ac:dyDescent="0.25">
      <c r="A889" s="819" t="s">
        <v>365</v>
      </c>
      <c r="B889" s="294"/>
      <c r="C889" s="53"/>
      <c r="D889" s="144">
        <f t="shared" si="429"/>
        <v>0</v>
      </c>
      <c r="E889" s="418"/>
      <c r="F889" s="57"/>
      <c r="G889" s="56"/>
      <c r="H889" s="56"/>
      <c r="I889" s="55"/>
      <c r="J889" s="55"/>
      <c r="K889" s="545"/>
      <c r="L889" s="55"/>
      <c r="M889" s="55"/>
      <c r="N889" s="55"/>
      <c r="O889" s="314"/>
      <c r="P889" s="314"/>
      <c r="Q889" s="314"/>
      <c r="R889" s="314"/>
      <c r="S889" s="314"/>
      <c r="T889" s="702"/>
      <c r="U889" s="314"/>
      <c r="V889" s="314"/>
      <c r="W889" s="314"/>
      <c r="X889" s="314"/>
      <c r="Y889" s="311"/>
      <c r="Z889" s="2256"/>
    </row>
    <row r="890" spans="1:26" s="108" customFormat="1" ht="35.1" customHeight="1" x14ac:dyDescent="0.25">
      <c r="A890" s="2228" t="s">
        <v>453</v>
      </c>
      <c r="B890" s="864"/>
      <c r="C890" s="865">
        <v>300</v>
      </c>
      <c r="D890" s="2814">
        <f>ROUND(C890/10*3,0)</f>
        <v>90</v>
      </c>
      <c r="E890" s="418">
        <v>111</v>
      </c>
      <c r="F890" s="57">
        <f>E890/D890*100</f>
        <v>123.33333333333334</v>
      </c>
      <c r="G890" s="56"/>
      <c r="H890" s="56"/>
      <c r="I890" s="55"/>
      <c r="J890" s="55"/>
      <c r="K890" s="545"/>
      <c r="L890" s="55"/>
      <c r="M890" s="55"/>
      <c r="N890" s="55"/>
      <c r="O890" s="314"/>
      <c r="P890" s="314"/>
      <c r="Q890" s="314"/>
      <c r="R890" s="314"/>
      <c r="S890" s="314"/>
      <c r="T890" s="702"/>
      <c r="U890" s="314"/>
      <c r="V890" s="314"/>
      <c r="W890" s="314"/>
      <c r="X890" s="314"/>
      <c r="Y890" s="311"/>
      <c r="Z890" s="2256"/>
    </row>
    <row r="891" spans="1:26" s="31" customFormat="1" ht="35.1" customHeight="1" x14ac:dyDescent="0.2">
      <c r="A891" s="13" t="s">
        <v>178</v>
      </c>
      <c r="B891" s="534"/>
      <c r="C891" s="57">
        <f>C874+C888</f>
        <v>20617</v>
      </c>
      <c r="D891" s="57">
        <f>D874+D888</f>
        <v>8590</v>
      </c>
      <c r="E891" s="57">
        <f>E874+E888</f>
        <v>4925</v>
      </c>
      <c r="F891" s="57">
        <f>E891/D891*100</f>
        <v>57.334109429569267</v>
      </c>
      <c r="G891" s="56"/>
      <c r="H891" s="56"/>
      <c r="I891" s="55"/>
      <c r="J891" s="55"/>
      <c r="K891" s="545"/>
      <c r="L891" s="55"/>
      <c r="M891" s="55"/>
      <c r="N891" s="55"/>
      <c r="O891" s="274"/>
      <c r="P891" s="274"/>
      <c r="Q891" s="274"/>
      <c r="R891" s="274"/>
      <c r="S891" s="274"/>
      <c r="T891" s="703"/>
      <c r="U891" s="274"/>
      <c r="V891" s="274"/>
      <c r="W891" s="274"/>
      <c r="X891" s="274"/>
      <c r="Y891" s="519"/>
      <c r="Z891" s="2256"/>
    </row>
    <row r="892" spans="1:26" s="108" customFormat="1" ht="15" customHeight="1" x14ac:dyDescent="0.25">
      <c r="A892" s="303" t="s">
        <v>399</v>
      </c>
      <c r="B892" s="303"/>
      <c r="C892" s="128">
        <f>C891+C872</f>
        <v>127083</v>
      </c>
      <c r="D892" s="128">
        <f>D891+D872</f>
        <v>52952</v>
      </c>
      <c r="E892" s="128">
        <f>E891+E872</f>
        <v>49935.587500000001</v>
      </c>
      <c r="F892" s="128">
        <f>E892/D892*100</f>
        <v>94.30349656292492</v>
      </c>
      <c r="G892" s="101"/>
      <c r="H892" s="101"/>
      <c r="I892" s="128"/>
      <c r="J892" s="128"/>
      <c r="K892" s="657"/>
      <c r="L892" s="128"/>
      <c r="M892" s="128"/>
      <c r="N892" s="128"/>
      <c r="O892" s="120">
        <v>87064.39037155555</v>
      </c>
      <c r="P892" s="120">
        <v>91706.254488905965</v>
      </c>
      <c r="Q892" s="120">
        <v>91706.254488905965</v>
      </c>
      <c r="R892" s="120">
        <v>91706.254488905965</v>
      </c>
      <c r="S892" s="120">
        <v>91706.254488905965</v>
      </c>
      <c r="T892" s="705">
        <f>O892/12*$A$3+(P892-O892)/11*4+(Q892-P892)/10*3+(R892-Q892)/9*2+(S892-R892)/8*1</f>
        <v>37964.7799096089</v>
      </c>
      <c r="U892" s="120">
        <f>X892-W892</f>
        <v>32139.511670000004</v>
      </c>
      <c r="V892" s="120">
        <f>U892-T892</f>
        <v>-5825.2682396088967</v>
      </c>
      <c r="W892" s="120">
        <v>-206.64571000000001</v>
      </c>
      <c r="X892" s="120">
        <v>31932.865960000003</v>
      </c>
      <c r="Y892" s="311"/>
      <c r="Z892" s="2256"/>
    </row>
    <row r="893" spans="1:26" s="108" customFormat="1" ht="15" customHeight="1" x14ac:dyDescent="0.25">
      <c r="A893" s="201" t="s">
        <v>33</v>
      </c>
      <c r="B893" s="201"/>
      <c r="C893" s="127"/>
      <c r="D893" s="127"/>
      <c r="E893" s="658"/>
      <c r="F893" s="127"/>
      <c r="G893" s="101"/>
      <c r="H893" s="101"/>
      <c r="I893" s="128"/>
      <c r="J893" s="128"/>
      <c r="K893" s="657"/>
      <c r="L893" s="128"/>
      <c r="M893" s="128"/>
      <c r="N893" s="128"/>
      <c r="O893" s="37"/>
      <c r="P893" s="37"/>
      <c r="Q893" s="37"/>
      <c r="R893" s="37"/>
      <c r="S893" s="37"/>
      <c r="T893" s="708"/>
      <c r="U893" s="37"/>
      <c r="V893" s="37"/>
      <c r="W893" s="37"/>
      <c r="X893" s="37"/>
      <c r="Y893" s="311"/>
      <c r="Z893" s="2256"/>
    </row>
    <row r="894" spans="1:26" s="108" customFormat="1" ht="15" customHeight="1" x14ac:dyDescent="0.25">
      <c r="A894" s="47" t="s">
        <v>80</v>
      </c>
      <c r="B894" s="609">
        <v>300</v>
      </c>
      <c r="C894" s="104">
        <v>95</v>
      </c>
      <c r="D894" s="144">
        <f>ROUND(C894/12*$A$3,0)</f>
        <v>40</v>
      </c>
      <c r="E894" s="418">
        <v>31</v>
      </c>
      <c r="F894" s="144">
        <f t="shared" ref="F894:F897" si="430">E894/D894*100</f>
        <v>77.5</v>
      </c>
      <c r="G894" s="50">
        <v>10</v>
      </c>
      <c r="H894" s="157">
        <f t="shared" ref="H894:H897" si="431">K894/E894</f>
        <v>9.5483870967741939</v>
      </c>
      <c r="I894" s="166">
        <f t="shared" ref="I894:I897" si="432">ROUND(C894*G894,0)</f>
        <v>950</v>
      </c>
      <c r="J894" s="166">
        <f t="shared" ref="J894:J897" si="433">ROUND(D894*G894,0)</f>
        <v>400</v>
      </c>
      <c r="K894" s="420">
        <v>296</v>
      </c>
      <c r="L894" s="166">
        <f>K894/J894*100</f>
        <v>74</v>
      </c>
      <c r="M894" s="166">
        <f>I894/B894</f>
        <v>3.1666666666666665</v>
      </c>
      <c r="N894" s="166">
        <f>K894/$A$3*12/M894</f>
        <v>224.3368421052632</v>
      </c>
      <c r="O894" s="314"/>
      <c r="P894" s="314"/>
      <c r="Q894" s="314"/>
      <c r="R894" s="314"/>
      <c r="S894" s="314"/>
      <c r="T894" s="702"/>
      <c r="U894" s="314"/>
      <c r="V894" s="314"/>
      <c r="W894" s="314"/>
      <c r="X894" s="314"/>
      <c r="Y894" s="311"/>
      <c r="Z894" s="2256"/>
    </row>
    <row r="895" spans="1:26" s="108" customFormat="1" ht="15" customHeight="1" x14ac:dyDescent="0.25">
      <c r="A895" s="47" t="s">
        <v>10</v>
      </c>
      <c r="B895" s="609">
        <v>300</v>
      </c>
      <c r="C895" s="104">
        <v>220</v>
      </c>
      <c r="D895" s="144">
        <f>ROUND(C895/12*$A$3,0)</f>
        <v>92</v>
      </c>
      <c r="E895" s="418">
        <v>100</v>
      </c>
      <c r="F895" s="144">
        <f t="shared" si="430"/>
        <v>108.69565217391303</v>
      </c>
      <c r="G895" s="50">
        <v>11</v>
      </c>
      <c r="H895" s="157">
        <f t="shared" si="431"/>
        <v>11.77</v>
      </c>
      <c r="I895" s="166">
        <f t="shared" si="432"/>
        <v>2420</v>
      </c>
      <c r="J895" s="166">
        <f t="shared" si="433"/>
        <v>1012</v>
      </c>
      <c r="K895" s="420">
        <v>1177</v>
      </c>
      <c r="L895" s="166">
        <f>K895/J895*100</f>
        <v>116.30434782608697</v>
      </c>
      <c r="M895" s="166">
        <f>I895/B895</f>
        <v>8.0666666666666664</v>
      </c>
      <c r="N895" s="166">
        <f>K895/$A$3*12/M895</f>
        <v>350.18181818181819</v>
      </c>
      <c r="O895" s="314"/>
      <c r="P895" s="314"/>
      <c r="Q895" s="314"/>
      <c r="R895" s="314"/>
      <c r="S895" s="314"/>
      <c r="T895" s="702"/>
      <c r="U895" s="314"/>
      <c r="V895" s="314"/>
      <c r="W895" s="314"/>
      <c r="X895" s="314"/>
      <c r="Y895" s="311"/>
      <c r="Z895" s="2256"/>
    </row>
    <row r="896" spans="1:26" s="108" customFormat="1" ht="15" customHeight="1" x14ac:dyDescent="0.25">
      <c r="A896" s="47" t="s">
        <v>78</v>
      </c>
      <c r="B896" s="609">
        <v>300</v>
      </c>
      <c r="C896" s="104">
        <v>300</v>
      </c>
      <c r="D896" s="144">
        <f>ROUND(C896/12*$A$3,0)</f>
        <v>125</v>
      </c>
      <c r="E896" s="418">
        <v>153</v>
      </c>
      <c r="F896" s="144">
        <f t="shared" si="430"/>
        <v>122.39999999999999</v>
      </c>
      <c r="G896" s="50">
        <v>9</v>
      </c>
      <c r="H896" s="157">
        <f t="shared" si="431"/>
        <v>9.9542483660130721</v>
      </c>
      <c r="I896" s="166">
        <f t="shared" si="432"/>
        <v>2700</v>
      </c>
      <c r="J896" s="166">
        <f t="shared" si="433"/>
        <v>1125</v>
      </c>
      <c r="K896" s="420">
        <v>1523</v>
      </c>
      <c r="L896" s="166">
        <f>K896/J896*100</f>
        <v>135.37777777777777</v>
      </c>
      <c r="M896" s="166">
        <f>I896/B896</f>
        <v>9</v>
      </c>
      <c r="N896" s="166">
        <f>K896/$A$3*12/M896</f>
        <v>406.13333333333338</v>
      </c>
      <c r="O896" s="314"/>
      <c r="P896" s="314"/>
      <c r="Q896" s="314"/>
      <c r="R896" s="314"/>
      <c r="S896" s="314"/>
      <c r="T896" s="702"/>
      <c r="U896" s="314"/>
      <c r="V896" s="314"/>
      <c r="W896" s="314"/>
      <c r="X896" s="314"/>
      <c r="Y896" s="311"/>
      <c r="Z896" s="2256"/>
    </row>
    <row r="897" spans="1:265" s="108" customFormat="1" ht="15" customHeight="1" x14ac:dyDescent="0.25">
      <c r="A897" s="47" t="s">
        <v>28</v>
      </c>
      <c r="B897" s="609">
        <v>300</v>
      </c>
      <c r="C897" s="104">
        <v>130</v>
      </c>
      <c r="D897" s="144">
        <f>ROUND(C897/12*$A$3,0)</f>
        <v>54</v>
      </c>
      <c r="E897" s="418">
        <v>51</v>
      </c>
      <c r="F897" s="144">
        <f t="shared" si="430"/>
        <v>94.444444444444443</v>
      </c>
      <c r="G897" s="50">
        <v>6.1</v>
      </c>
      <c r="H897" s="157">
        <f t="shared" si="431"/>
        <v>6.1568627450980395</v>
      </c>
      <c r="I897" s="166">
        <f t="shared" si="432"/>
        <v>793</v>
      </c>
      <c r="J897" s="166">
        <f t="shared" si="433"/>
        <v>329</v>
      </c>
      <c r="K897" s="420">
        <v>314</v>
      </c>
      <c r="L897" s="166">
        <f>K897/J897*100</f>
        <v>95.440729483282666</v>
      </c>
      <c r="M897" s="166">
        <f>I897/B897</f>
        <v>2.6433333333333335</v>
      </c>
      <c r="N897" s="166">
        <f>K897/$A$3*12/M897</f>
        <v>285.09457755359387</v>
      </c>
      <c r="O897" s="314"/>
      <c r="P897" s="314"/>
      <c r="Q897" s="314"/>
      <c r="R897" s="314"/>
      <c r="S897" s="314"/>
      <c r="T897" s="702"/>
      <c r="U897" s="314"/>
      <c r="V897" s="314"/>
      <c r="W897" s="314"/>
      <c r="X897" s="314"/>
      <c r="Y897" s="311"/>
      <c r="Z897" s="2256"/>
    </row>
    <row r="898" spans="1:265" s="108" customFormat="1" ht="15" customHeight="1" x14ac:dyDescent="0.25">
      <c r="A898" s="253" t="s">
        <v>13</v>
      </c>
      <c r="B898" s="253"/>
      <c r="C898" s="186">
        <f>SUM(C894:C897)</f>
        <v>745</v>
      </c>
      <c r="D898" s="186">
        <f>SUM(D894:D897)</f>
        <v>311</v>
      </c>
      <c r="E898" s="551">
        <f>SUM(E894:E897)</f>
        <v>335</v>
      </c>
      <c r="F898" s="186">
        <f>E898/D898*100</f>
        <v>107.71704180064307</v>
      </c>
      <c r="G898" s="97">
        <f>IF(C898=0,0,I898/C898)</f>
        <v>9.212080536912751</v>
      </c>
      <c r="H898" s="156">
        <f>K898/E898</f>
        <v>9.8805970149253728</v>
      </c>
      <c r="I898" s="186">
        <f>SUM(I894:I897)</f>
        <v>6863</v>
      </c>
      <c r="J898" s="186">
        <f>SUM(J894:J897)</f>
        <v>2866</v>
      </c>
      <c r="K898" s="551">
        <f>SUM(K894:K897)</f>
        <v>3310</v>
      </c>
      <c r="L898" s="166">
        <f>K898/J898*100</f>
        <v>115.49197487787856</v>
      </c>
      <c r="M898" s="185">
        <f>SUM(M894:M897)</f>
        <v>22.876666666666669</v>
      </c>
      <c r="N898" s="166">
        <f>K898/$A$3*12/M898</f>
        <v>347.25338773131278</v>
      </c>
      <c r="O898" s="186"/>
      <c r="P898" s="186"/>
      <c r="Q898" s="186"/>
      <c r="R898" s="186"/>
      <c r="S898" s="186"/>
      <c r="T898" s="716"/>
      <c r="U898" s="186"/>
      <c r="V898" s="186"/>
      <c r="W898" s="186"/>
      <c r="X898" s="186"/>
      <c r="Y898" s="311"/>
      <c r="Z898" s="2256"/>
    </row>
    <row r="899" spans="1:265" s="108" customFormat="1" ht="15" customHeight="1" x14ac:dyDescent="0.25">
      <c r="A899" s="201" t="s">
        <v>156</v>
      </c>
      <c r="B899" s="253"/>
      <c r="C899" s="186"/>
      <c r="D899" s="186"/>
      <c r="E899" s="551"/>
      <c r="F899" s="186"/>
      <c r="G899" s="97"/>
      <c r="H899" s="156"/>
      <c r="I899" s="186"/>
      <c r="J899" s="186"/>
      <c r="K899" s="551"/>
      <c r="L899" s="166"/>
      <c r="M899" s="166"/>
      <c r="N899" s="166"/>
      <c r="O899" s="186"/>
      <c r="P899" s="186"/>
      <c r="Q899" s="186"/>
      <c r="R899" s="186"/>
      <c r="S899" s="186"/>
      <c r="T899" s="716"/>
      <c r="U899" s="186"/>
      <c r="V899" s="186"/>
      <c r="W899" s="186"/>
      <c r="X899" s="186"/>
      <c r="Y899" s="311"/>
      <c r="Z899" s="2256"/>
    </row>
    <row r="900" spans="1:265" s="108" customFormat="1" ht="15" customHeight="1" x14ac:dyDescent="0.25">
      <c r="A900" s="412" t="s">
        <v>202</v>
      </c>
      <c r="B900" s="609">
        <v>240</v>
      </c>
      <c r="C900" s="104">
        <v>500</v>
      </c>
      <c r="D900" s="144">
        <f>ROUND(C900/12*$A$3,0)</f>
        <v>208</v>
      </c>
      <c r="E900" s="418">
        <v>161</v>
      </c>
      <c r="F900" s="144">
        <f t="shared" ref="F900:F901" si="434">E900/D900*100</f>
        <v>77.40384615384616</v>
      </c>
      <c r="G900" s="275">
        <v>8</v>
      </c>
      <c r="H900" s="157">
        <f t="shared" ref="H900:H901" si="435">K900/E900</f>
        <v>8.2608695652173907</v>
      </c>
      <c r="I900" s="166">
        <f t="shared" ref="I900:I901" si="436">ROUND(C900*G900,0)</f>
        <v>4000</v>
      </c>
      <c r="J900" s="166">
        <f t="shared" ref="J900:J901" si="437">ROUND(D900*G900,0)</f>
        <v>1664</v>
      </c>
      <c r="K900" s="420">
        <v>1330</v>
      </c>
      <c r="L900" s="166">
        <f>K900/J900*100</f>
        <v>79.927884615384613</v>
      </c>
      <c r="M900" s="166">
        <f>ROUND(I900/B900,0)</f>
        <v>17</v>
      </c>
      <c r="N900" s="166">
        <f>K900/$A$3*12/M900</f>
        <v>187.76470588235293</v>
      </c>
      <c r="O900" s="314"/>
      <c r="P900" s="314"/>
      <c r="Q900" s="314"/>
      <c r="R900" s="314"/>
      <c r="S900" s="314"/>
      <c r="T900" s="716"/>
      <c r="U900" s="186"/>
      <c r="V900" s="186"/>
      <c r="W900" s="314"/>
      <c r="X900" s="314"/>
      <c r="Y900" s="311"/>
      <c r="Z900" s="2256"/>
    </row>
    <row r="901" spans="1:265" s="108" customFormat="1" ht="15" customHeight="1" x14ac:dyDescent="0.25">
      <c r="A901" s="412" t="s">
        <v>6</v>
      </c>
      <c r="B901" s="609">
        <v>240</v>
      </c>
      <c r="C901" s="104">
        <v>50</v>
      </c>
      <c r="D901" s="144">
        <f>ROUND(C901/12*$A$3,0)</f>
        <v>21</v>
      </c>
      <c r="E901" s="418">
        <v>29</v>
      </c>
      <c r="F901" s="144">
        <f t="shared" si="434"/>
        <v>138.0952380952381</v>
      </c>
      <c r="G901" s="275">
        <v>3</v>
      </c>
      <c r="H901" s="157">
        <f t="shared" si="435"/>
        <v>3.1724137931034484</v>
      </c>
      <c r="I901" s="166">
        <f t="shared" si="436"/>
        <v>150</v>
      </c>
      <c r="J901" s="166">
        <f t="shared" si="437"/>
        <v>63</v>
      </c>
      <c r="K901" s="420">
        <v>92</v>
      </c>
      <c r="L901" s="166">
        <f>K901/J901*100</f>
        <v>146.03174603174602</v>
      </c>
      <c r="M901" s="166">
        <f>ROUND(I901/B901,0)</f>
        <v>1</v>
      </c>
      <c r="N901" s="166">
        <f>K901/$A$3*12/M901</f>
        <v>220.79999999999998</v>
      </c>
      <c r="O901" s="314"/>
      <c r="P901" s="314"/>
      <c r="Q901" s="314"/>
      <c r="R901" s="314"/>
      <c r="S901" s="314"/>
      <c r="T901" s="716"/>
      <c r="U901" s="186"/>
      <c r="V901" s="186"/>
      <c r="W901" s="314"/>
      <c r="X901" s="314"/>
      <c r="Y901" s="311"/>
      <c r="Z901" s="2256"/>
    </row>
    <row r="902" spans="1:265" s="99" customFormat="1" ht="15" customHeight="1" x14ac:dyDescent="0.25">
      <c r="A902" s="180" t="s">
        <v>206</v>
      </c>
      <c r="B902" s="571"/>
      <c r="C902" s="186">
        <f t="shared" ref="C902:D902" si="438">SUM(C900:C901)</f>
        <v>550</v>
      </c>
      <c r="D902" s="186">
        <f t="shared" si="438"/>
        <v>229</v>
      </c>
      <c r="E902" s="186">
        <f>SUM(E900:E901)</f>
        <v>190</v>
      </c>
      <c r="F902" s="143">
        <f t="shared" ref="F902:F908" si="439">E902/D902*100</f>
        <v>82.969432314410483</v>
      </c>
      <c r="G902" s="98">
        <f>I902/C902</f>
        <v>7.5454545454545459</v>
      </c>
      <c r="H902" s="157">
        <f>K902/E902</f>
        <v>7.4842105263157892</v>
      </c>
      <c r="I902" s="186">
        <f>SUM(I900:I901)</f>
        <v>4150</v>
      </c>
      <c r="J902" s="186">
        <f>SUM(J901:J901)</f>
        <v>63</v>
      </c>
      <c r="K902" s="551">
        <f>SUM(K900:K901)</f>
        <v>1422</v>
      </c>
      <c r="L902" s="174">
        <f>K902/J902*100</f>
        <v>2257.1428571428573</v>
      </c>
      <c r="M902" s="186">
        <f>SUM(M901:M901)</f>
        <v>1</v>
      </c>
      <c r="N902" s="166">
        <f>K902/$A$3*12/M902</f>
        <v>3412.7999999999997</v>
      </c>
      <c r="O902" s="274"/>
      <c r="P902" s="274"/>
      <c r="Q902" s="274"/>
      <c r="R902" s="274"/>
      <c r="S902" s="274"/>
      <c r="T902" s="716"/>
      <c r="U902" s="186"/>
      <c r="V902" s="186"/>
      <c r="W902" s="174"/>
      <c r="X902" s="174"/>
      <c r="Y902" s="311"/>
      <c r="Z902" s="2256"/>
    </row>
    <row r="903" spans="1:265" s="108" customFormat="1" ht="29.25" customHeight="1" x14ac:dyDescent="0.25">
      <c r="A903" s="200" t="s">
        <v>187</v>
      </c>
      <c r="B903" s="200"/>
      <c r="C903" s="120">
        <f>SUM(C902,C898)</f>
        <v>1295</v>
      </c>
      <c r="D903" s="120">
        <f>SUM(D902,D898)</f>
        <v>540</v>
      </c>
      <c r="E903" s="655">
        <f>SUM(E902,E898)</f>
        <v>525</v>
      </c>
      <c r="F903" s="655">
        <f t="shared" si="439"/>
        <v>97.222222222222214</v>
      </c>
      <c r="G903" s="655">
        <f t="shared" ref="G903:K903" si="440">SUM(G902,G898)</f>
        <v>16.757535082367298</v>
      </c>
      <c r="H903" s="655">
        <f t="shared" si="440"/>
        <v>17.364807541241163</v>
      </c>
      <c r="I903" s="655">
        <f t="shared" si="440"/>
        <v>11013</v>
      </c>
      <c r="J903" s="655">
        <f t="shared" si="440"/>
        <v>2929</v>
      </c>
      <c r="K903" s="655">
        <f t="shared" si="440"/>
        <v>4732</v>
      </c>
      <c r="L903" s="166">
        <f>K903/J903*100</f>
        <v>161.55684533970637</v>
      </c>
      <c r="M903" s="120">
        <f>SUM(M902,M898)</f>
        <v>23.876666666666669</v>
      </c>
      <c r="N903" s="166">
        <f>K903/$A$3*12/M903</f>
        <v>475.64428312159703</v>
      </c>
      <c r="O903" s="120">
        <v>22921.348618022403</v>
      </c>
      <c r="P903" s="120">
        <v>22464.963194419204</v>
      </c>
      <c r="Q903" s="120">
        <v>22464.963194419204</v>
      </c>
      <c r="R903" s="120">
        <v>22464.963194419204</v>
      </c>
      <c r="S903" s="120">
        <v>22464.963194419204</v>
      </c>
      <c r="T903" s="705">
        <f>O903/12*$A$3+(P903-O903)/11*4+(Q903-P903)/10*3+(R903-Q903)/9*2+(S903-R903)/8*1</f>
        <v>9384.6035883202931</v>
      </c>
      <c r="U903" s="186">
        <f>X903-W903</f>
        <v>8758.0832500000015</v>
      </c>
      <c r="V903" s="186">
        <f>U903-T903</f>
        <v>-626.52033832029156</v>
      </c>
      <c r="W903" s="120">
        <v>-167.05840999999998</v>
      </c>
      <c r="X903" s="120">
        <v>8591.0248400000019</v>
      </c>
      <c r="Y903" s="311"/>
      <c r="Z903" s="2256"/>
    </row>
    <row r="904" spans="1:265" s="108" customFormat="1" ht="29.25" customHeight="1" x14ac:dyDescent="0.25">
      <c r="A904" s="1005" t="s">
        <v>400</v>
      </c>
      <c r="B904" s="1005"/>
      <c r="C904" s="202">
        <f>C905+C907</f>
        <v>7900</v>
      </c>
      <c r="D904" s="120">
        <f>D905+D907</f>
        <v>3292</v>
      </c>
      <c r="E904" s="655">
        <v>2709</v>
      </c>
      <c r="F904" s="120">
        <f t="shared" si="439"/>
        <v>82.290400972053462</v>
      </c>
      <c r="G904" s="859"/>
      <c r="H904" s="749"/>
      <c r="I904" s="202"/>
      <c r="J904" s="202"/>
      <c r="K904" s="858"/>
      <c r="L904" s="376"/>
      <c r="M904" s="202"/>
      <c r="N904" s="376"/>
      <c r="O904" s="202">
        <v>15587.194015359999</v>
      </c>
      <c r="P904" s="202">
        <v>15587.194015359999</v>
      </c>
      <c r="Q904" s="202">
        <v>15587.194015359999</v>
      </c>
      <c r="R904" s="202">
        <v>15587.194015359999</v>
      </c>
      <c r="S904" s="202">
        <v>15587.194015359999</v>
      </c>
      <c r="T904" s="705">
        <f>O904/12*$A$3+(P904-O904)/11*4+(Q904-P904)/10*3+(R904-Q904)/9*2+(S904-R904)/8*1</f>
        <v>6494.6641730666661</v>
      </c>
      <c r="U904" s="186">
        <f>X904-W904</f>
        <v>6281.7729899999995</v>
      </c>
      <c r="V904" s="186">
        <f>U904-T904</f>
        <v>-212.8911830666666</v>
      </c>
      <c r="W904" s="120">
        <v>-33.527989999999996</v>
      </c>
      <c r="X904" s="120">
        <v>6248.2449999999999</v>
      </c>
      <c r="Y904" s="311"/>
      <c r="Z904" s="2256"/>
    </row>
    <row r="905" spans="1:265" s="108" customFormat="1" ht="29.25" customHeight="1" x14ac:dyDescent="0.25">
      <c r="A905" s="200" t="s">
        <v>371</v>
      </c>
      <c r="B905" s="200"/>
      <c r="C905" s="202">
        <f>C906</f>
        <v>7890</v>
      </c>
      <c r="D905" s="120">
        <f>D906</f>
        <v>3288</v>
      </c>
      <c r="E905" s="655">
        <f>E906</f>
        <v>2706</v>
      </c>
      <c r="F905" s="120">
        <f t="shared" si="439"/>
        <v>82.299270072992698</v>
      </c>
      <c r="G905" s="859"/>
      <c r="H905" s="749"/>
      <c r="I905" s="202"/>
      <c r="J905" s="202"/>
      <c r="K905" s="858"/>
      <c r="L905" s="376"/>
      <c r="M905" s="202"/>
      <c r="N905" s="376"/>
      <c r="O905" s="202"/>
      <c r="P905" s="202"/>
      <c r="Q905" s="202"/>
      <c r="R905" s="202"/>
      <c r="S905" s="202"/>
      <c r="T905" s="705"/>
      <c r="U905" s="860"/>
      <c r="V905" s="860"/>
      <c r="W905" s="202"/>
      <c r="X905" s="202"/>
      <c r="Y905" s="311"/>
      <c r="Z905" s="2256"/>
    </row>
    <row r="906" spans="1:265" s="108" customFormat="1" ht="29.25" customHeight="1" x14ac:dyDescent="0.25">
      <c r="A906" s="1006" t="s">
        <v>372</v>
      </c>
      <c r="B906" s="1006"/>
      <c r="C906" s="1007">
        <v>7890</v>
      </c>
      <c r="D906" s="114">
        <f>ROUND(C906/12*$A$3,0)</f>
        <v>3288</v>
      </c>
      <c r="E906" s="691">
        <f>E904-E907</f>
        <v>2706</v>
      </c>
      <c r="F906" s="114">
        <f t="shared" si="439"/>
        <v>82.299270072992698</v>
      </c>
      <c r="G906" s="1008"/>
      <c r="H906" s="749"/>
      <c r="I906" s="1009"/>
      <c r="J906" s="1009"/>
      <c r="K906" s="1010"/>
      <c r="L906" s="376"/>
      <c r="M906" s="1009"/>
      <c r="N906" s="376"/>
      <c r="O906" s="1009"/>
      <c r="P906" s="1009"/>
      <c r="Q906" s="1009"/>
      <c r="R906" s="1009"/>
      <c r="S906" s="1009"/>
      <c r="T906" s="705"/>
      <c r="U906" s="1011"/>
      <c r="V906" s="1011"/>
      <c r="W906" s="1009"/>
      <c r="X906" s="1009"/>
      <c r="Y906" s="311"/>
      <c r="Z906" s="2256"/>
    </row>
    <row r="907" spans="1:265" s="108" customFormat="1" ht="29.25" customHeight="1" x14ac:dyDescent="0.25">
      <c r="A907" s="200" t="s">
        <v>373</v>
      </c>
      <c r="B907" s="200"/>
      <c r="C907" s="202">
        <f>C908+C909</f>
        <v>10</v>
      </c>
      <c r="D907" s="120">
        <f>D908+D909</f>
        <v>4</v>
      </c>
      <c r="E907" s="655">
        <f>E908+E909</f>
        <v>3</v>
      </c>
      <c r="F907" s="120">
        <f t="shared" si="439"/>
        <v>75</v>
      </c>
      <c r="G907" s="859"/>
      <c r="H907" s="749"/>
      <c r="I907" s="202"/>
      <c r="J907" s="202"/>
      <c r="K907" s="858"/>
      <c r="L907" s="376"/>
      <c r="M907" s="202"/>
      <c r="N907" s="376"/>
      <c r="O907" s="202"/>
      <c r="P907" s="202"/>
      <c r="Q907" s="202"/>
      <c r="R907" s="202"/>
      <c r="S907" s="202"/>
      <c r="T907" s="705"/>
      <c r="U907" s="860"/>
      <c r="V907" s="860"/>
      <c r="W907" s="202"/>
      <c r="X907" s="202"/>
      <c r="Y907" s="311"/>
      <c r="Z907" s="2256"/>
    </row>
    <row r="908" spans="1:265" s="108" customFormat="1" ht="29.25" customHeight="1" x14ac:dyDescent="0.25">
      <c r="A908" s="1006" t="s">
        <v>374</v>
      </c>
      <c r="B908" s="1006"/>
      <c r="C908" s="1007">
        <v>10</v>
      </c>
      <c r="D908" s="114">
        <f>ROUND(C908/12*$A$3,0)</f>
        <v>4</v>
      </c>
      <c r="E908" s="691"/>
      <c r="F908" s="114">
        <f t="shared" si="439"/>
        <v>0</v>
      </c>
      <c r="G908" s="1008"/>
      <c r="H908" s="749"/>
      <c r="I908" s="1009"/>
      <c r="J908" s="1009"/>
      <c r="K908" s="1010"/>
      <c r="L908" s="376"/>
      <c r="M908" s="1009"/>
      <c r="N908" s="376"/>
      <c r="O908" s="1009"/>
      <c r="P908" s="1009"/>
      <c r="Q908" s="1009"/>
      <c r="R908" s="1009"/>
      <c r="S908" s="1009"/>
      <c r="T908" s="705"/>
      <c r="U908" s="1011"/>
      <c r="V908" s="1011"/>
      <c r="W908" s="1009"/>
      <c r="X908" s="1009"/>
      <c r="Y908" s="311"/>
      <c r="Z908" s="2256"/>
    </row>
    <row r="909" spans="1:265" s="108" customFormat="1" ht="29.25" customHeight="1" x14ac:dyDescent="0.25">
      <c r="A909" s="1006" t="s">
        <v>375</v>
      </c>
      <c r="B909" s="153"/>
      <c r="C909" s="114"/>
      <c r="D909" s="114"/>
      <c r="E909" s="1010">
        <v>3</v>
      </c>
      <c r="F909" s="114"/>
      <c r="G909" s="275"/>
      <c r="H909" s="749"/>
      <c r="I909" s="114"/>
      <c r="J909" s="1009"/>
      <c r="K909" s="691"/>
      <c r="L909" s="166"/>
      <c r="M909" s="1009"/>
      <c r="N909" s="376"/>
      <c r="O909" s="1009"/>
      <c r="P909" s="1009"/>
      <c r="Q909" s="1009"/>
      <c r="R909" s="1009"/>
      <c r="S909" s="1009"/>
      <c r="T909" s="793"/>
      <c r="U909" s="1011"/>
      <c r="V909" s="1011"/>
      <c r="W909" s="1009"/>
      <c r="X909" s="1009"/>
      <c r="Y909" s="311"/>
      <c r="Z909" s="2256"/>
    </row>
    <row r="910" spans="1:265" s="26" customFormat="1" thickBot="1" x14ac:dyDescent="0.25">
      <c r="A910" s="2259" t="s">
        <v>18</v>
      </c>
      <c r="B910" s="828"/>
      <c r="C910" s="12"/>
      <c r="D910" s="12"/>
      <c r="E910" s="2260"/>
      <c r="F910" s="12"/>
      <c r="G910" s="35"/>
      <c r="H910" s="2261"/>
      <c r="I910" s="828"/>
      <c r="J910" s="1438"/>
      <c r="K910" s="826">
        <f t="shared" ref="K910" si="441">SUM(K862,K892,K903,K904)</f>
        <v>17036</v>
      </c>
      <c r="L910" s="828"/>
      <c r="M910" s="1438"/>
      <c r="N910" s="1438"/>
      <c r="O910" s="2701">
        <f t="shared" ref="O910:X910" si="442">SUM(O862,O892,O903,O904)</f>
        <v>214447.89327138275</v>
      </c>
      <c r="P910" s="2701">
        <f t="shared" si="442"/>
        <v>222639.26052084513</v>
      </c>
      <c r="Q910" s="2701">
        <f t="shared" si="442"/>
        <v>222639.26052084513</v>
      </c>
      <c r="R910" s="2701">
        <f t="shared" si="442"/>
        <v>225855.79793529317</v>
      </c>
      <c r="S910" s="2701">
        <f t="shared" ref="S910" si="443">SUM(S862,S892,S903,S904)</f>
        <v>225855.79793529317</v>
      </c>
      <c r="T910" s="2262">
        <f t="shared" si="442"/>
        <v>93046.753954980217</v>
      </c>
      <c r="U910" s="2262">
        <f t="shared" si="442"/>
        <v>87168.736260000005</v>
      </c>
      <c r="V910" s="2262">
        <f t="shared" si="442"/>
        <v>-5878.0176949802071</v>
      </c>
      <c r="W910" s="2262">
        <f t="shared" si="442"/>
        <v>-1114.5953300000001</v>
      </c>
      <c r="X910" s="2811">
        <f t="shared" si="442"/>
        <v>86054.140929999994</v>
      </c>
      <c r="Y910" s="519"/>
      <c r="Z910" s="2256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  <c r="JC910" s="31"/>
      <c r="JD910" s="31"/>
      <c r="JE910" s="31"/>
    </row>
    <row r="911" spans="1:265" ht="15" customHeight="1" x14ac:dyDescent="0.25">
      <c r="A911" s="1046" t="s">
        <v>408</v>
      </c>
      <c r="B911" s="1046"/>
      <c r="C911" s="1047"/>
      <c r="D911" s="1047"/>
      <c r="E911" s="1047"/>
      <c r="F911" s="1047"/>
      <c r="G911" s="1048"/>
      <c r="H911" s="1048"/>
      <c r="I911" s="1049"/>
      <c r="J911" s="1049"/>
      <c r="K911" s="1049"/>
      <c r="L911" s="1049"/>
      <c r="M911" s="1049"/>
      <c r="N911" s="1049"/>
      <c r="O911" s="1047">
        <f t="shared" ref="O911:X911" si="444">O910</f>
        <v>214447.89327138275</v>
      </c>
      <c r="P911" s="1047">
        <f t="shared" si="444"/>
        <v>222639.26052084513</v>
      </c>
      <c r="Q911" s="1047">
        <f t="shared" si="444"/>
        <v>222639.26052084513</v>
      </c>
      <c r="R911" s="1047">
        <f t="shared" si="444"/>
        <v>225855.79793529317</v>
      </c>
      <c r="S911" s="1047">
        <f t="shared" ref="S911" si="445">S910</f>
        <v>225855.79793529317</v>
      </c>
      <c r="T911" s="1047">
        <f t="shared" si="444"/>
        <v>93046.753954980217</v>
      </c>
      <c r="U911" s="1047">
        <f t="shared" si="444"/>
        <v>87168.736260000005</v>
      </c>
      <c r="V911" s="1047">
        <f t="shared" si="444"/>
        <v>-5878.0176949802071</v>
      </c>
      <c r="W911" s="1047">
        <f t="shared" si="444"/>
        <v>-1114.5953300000001</v>
      </c>
      <c r="X911" s="1047">
        <f t="shared" si="444"/>
        <v>86054.140929999994</v>
      </c>
      <c r="Y911" s="311"/>
      <c r="Z911" s="2256"/>
    </row>
    <row r="912" spans="1:265" s="26" customFormat="1" ht="28.5" x14ac:dyDescent="0.2">
      <c r="A912" s="1050" t="s">
        <v>96</v>
      </c>
      <c r="B912" s="1050"/>
      <c r="C912" s="1051">
        <f>SUM(C862)</f>
        <v>2990</v>
      </c>
      <c r="D912" s="1051">
        <f>SUM(D862)</f>
        <v>1246</v>
      </c>
      <c r="E912" s="1051">
        <f>SUM(E862)</f>
        <v>1295</v>
      </c>
      <c r="F912" s="1051">
        <f>E912/D912*100</f>
        <v>103.93258426966293</v>
      </c>
      <c r="G912" s="1052">
        <f>I912/C912</f>
        <v>8.6879598662207353</v>
      </c>
      <c r="H912" s="1052">
        <f>K912/E912</f>
        <v>9.5011583011583003</v>
      </c>
      <c r="I912" s="1051">
        <f>SUM(I862)</f>
        <v>25977</v>
      </c>
      <c r="J912" s="1051">
        <f>SUM(J862)</f>
        <v>10824</v>
      </c>
      <c r="K912" s="1051">
        <f>SUM(K862)</f>
        <v>12304</v>
      </c>
      <c r="L912" s="1051">
        <f>K912/J912*100</f>
        <v>113.67331855136733</v>
      </c>
      <c r="M912" s="1051">
        <f>SUM(M862)</f>
        <v>80.48512527233116</v>
      </c>
      <c r="N912" s="1067">
        <f>K912/$A$3*12/M912</f>
        <v>366.89512378943346</v>
      </c>
      <c r="O912" s="1051">
        <f t="shared" ref="O912:X912" si="446">SUM(O862)</f>
        <v>88874.960266444803</v>
      </c>
      <c r="P912" s="1051">
        <f t="shared" si="446"/>
        <v>92880.848822159984</v>
      </c>
      <c r="Q912" s="1051">
        <f t="shared" si="446"/>
        <v>92880.848822159984</v>
      </c>
      <c r="R912" s="1051">
        <f t="shared" si="446"/>
        <v>96097.386236607999</v>
      </c>
      <c r="S912" s="1051">
        <f t="shared" ref="S912" si="447">SUM(S862)</f>
        <v>96097.386236607999</v>
      </c>
      <c r="T912" s="1051">
        <f t="shared" si="446"/>
        <v>39202.706283984357</v>
      </c>
      <c r="U912" s="1051">
        <f t="shared" si="446"/>
        <v>39989.368350000004</v>
      </c>
      <c r="V912" s="1051">
        <f t="shared" si="446"/>
        <v>786.66206601564772</v>
      </c>
      <c r="W912" s="1051">
        <f t="shared" si="446"/>
        <v>-707.36321999999996</v>
      </c>
      <c r="X912" s="1051">
        <f t="shared" si="446"/>
        <v>39282.005130000005</v>
      </c>
      <c r="Y912" s="408"/>
      <c r="Z912" s="2256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  <c r="JD912" s="31"/>
      <c r="JE912" s="31"/>
    </row>
    <row r="913" spans="1:265" s="26" customFormat="1" ht="38.1" customHeight="1" x14ac:dyDescent="0.25">
      <c r="A913" s="866" t="s">
        <v>354</v>
      </c>
      <c r="B913" s="864"/>
      <c r="C913" s="865"/>
      <c r="D913" s="865"/>
      <c r="E913" s="865"/>
      <c r="F913" s="865"/>
      <c r="G913" s="1053"/>
      <c r="H913" s="1053"/>
      <c r="I913" s="1054"/>
      <c r="J913" s="1054"/>
      <c r="K913" s="1054"/>
      <c r="L913" s="1054"/>
      <c r="M913" s="1054"/>
      <c r="N913" s="1054"/>
      <c r="O913" s="865"/>
      <c r="P913" s="865"/>
      <c r="Q913" s="865"/>
      <c r="R913" s="865"/>
      <c r="S913" s="865"/>
      <c r="T913" s="865"/>
      <c r="U913" s="865"/>
      <c r="V913" s="865"/>
      <c r="W913" s="1055"/>
      <c r="X913" s="865"/>
      <c r="Y913" s="311"/>
      <c r="Z913" s="2256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  <c r="JD913" s="31"/>
      <c r="JE913" s="31"/>
    </row>
    <row r="914" spans="1:265" s="26" customFormat="1" ht="38.1" customHeight="1" x14ac:dyDescent="0.25">
      <c r="A914" s="864" t="s">
        <v>217</v>
      </c>
      <c r="B914" s="864"/>
      <c r="C914" s="865">
        <f>C865+C874</f>
        <v>25670</v>
      </c>
      <c r="D914" s="865">
        <f>D865+D874</f>
        <v>10697</v>
      </c>
      <c r="E914" s="865">
        <f>E865+E874</f>
        <v>10339</v>
      </c>
      <c r="F914" s="1051">
        <f>E914/D914*100</f>
        <v>96.653267271197535</v>
      </c>
      <c r="G914" s="1053"/>
      <c r="H914" s="1053"/>
      <c r="I914" s="1054"/>
      <c r="J914" s="1054"/>
      <c r="K914" s="1054"/>
      <c r="L914" s="1054"/>
      <c r="M914" s="1054"/>
      <c r="N914" s="1054"/>
      <c r="O914" s="865"/>
      <c r="P914" s="865"/>
      <c r="Q914" s="865"/>
      <c r="R914" s="865"/>
      <c r="S914" s="865"/>
      <c r="T914" s="865"/>
      <c r="U914" s="865"/>
      <c r="V914" s="865"/>
      <c r="W914" s="1055"/>
      <c r="X914" s="865"/>
      <c r="Y914" s="311"/>
      <c r="Z914" s="2256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  <c r="JD914" s="31"/>
      <c r="JE914" s="31"/>
    </row>
    <row r="915" spans="1:265" s="26" customFormat="1" ht="38.1" customHeight="1" x14ac:dyDescent="0.25">
      <c r="A915" s="864" t="s">
        <v>344</v>
      </c>
      <c r="B915" s="864"/>
      <c r="C915" s="865">
        <f t="shared" ref="C915:F917" si="448">C866</f>
        <v>0</v>
      </c>
      <c r="D915" s="865">
        <f t="shared" si="448"/>
        <v>0</v>
      </c>
      <c r="E915" s="865">
        <f t="shared" si="448"/>
        <v>0</v>
      </c>
      <c r="F915" s="865">
        <f t="shared" si="448"/>
        <v>0</v>
      </c>
      <c r="G915" s="1053"/>
      <c r="H915" s="1053"/>
      <c r="I915" s="1054"/>
      <c r="J915" s="1054"/>
      <c r="K915" s="1054"/>
      <c r="L915" s="1054"/>
      <c r="M915" s="1054"/>
      <c r="N915" s="1054"/>
      <c r="O915" s="865"/>
      <c r="P915" s="865"/>
      <c r="Q915" s="865"/>
      <c r="R915" s="865"/>
      <c r="S915" s="865"/>
      <c r="T915" s="865"/>
      <c r="U915" s="865"/>
      <c r="V915" s="865"/>
      <c r="W915" s="1055"/>
      <c r="X915" s="865"/>
      <c r="Y915" s="311"/>
      <c r="Z915" s="2256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  <c r="JD915" s="31"/>
      <c r="JE915" s="31"/>
    </row>
    <row r="916" spans="1:265" s="26" customFormat="1" ht="38.1" customHeight="1" x14ac:dyDescent="0.25">
      <c r="A916" s="864" t="s">
        <v>345</v>
      </c>
      <c r="B916" s="864"/>
      <c r="C916" s="865">
        <f t="shared" si="448"/>
        <v>4290</v>
      </c>
      <c r="D916" s="865">
        <f t="shared" si="448"/>
        <v>1788</v>
      </c>
      <c r="E916" s="865">
        <f t="shared" si="448"/>
        <v>414</v>
      </c>
      <c r="F916" s="865">
        <f t="shared" si="448"/>
        <v>23.154362416107382</v>
      </c>
      <c r="G916" s="1053"/>
      <c r="H916" s="1053"/>
      <c r="I916" s="1054"/>
      <c r="J916" s="1054"/>
      <c r="K916" s="1054"/>
      <c r="L916" s="1054"/>
      <c r="M916" s="1054"/>
      <c r="N916" s="1054"/>
      <c r="O916" s="865"/>
      <c r="P916" s="865"/>
      <c r="Q916" s="865"/>
      <c r="R916" s="865"/>
      <c r="S916" s="865"/>
      <c r="T916" s="865"/>
      <c r="U916" s="865"/>
      <c r="V916" s="865"/>
      <c r="W916" s="1055"/>
      <c r="X916" s="865"/>
      <c r="Y916" s="311"/>
      <c r="Z916" s="2256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  <c r="JD916" s="31"/>
      <c r="JE916" s="31"/>
    </row>
    <row r="917" spans="1:265" s="26" customFormat="1" ht="38.1" customHeight="1" x14ac:dyDescent="0.25">
      <c r="A917" s="864" t="s">
        <v>346</v>
      </c>
      <c r="B917" s="864"/>
      <c r="C917" s="865">
        <f t="shared" si="448"/>
        <v>100</v>
      </c>
      <c r="D917" s="865">
        <f t="shared" si="448"/>
        <v>42</v>
      </c>
      <c r="E917" s="865">
        <f t="shared" si="448"/>
        <v>47</v>
      </c>
      <c r="F917" s="865">
        <f t="shared" si="448"/>
        <v>111.90476190476191</v>
      </c>
      <c r="G917" s="1053"/>
      <c r="H917" s="1053"/>
      <c r="I917" s="1054"/>
      <c r="J917" s="1054"/>
      <c r="K917" s="1054"/>
      <c r="L917" s="1054"/>
      <c r="M917" s="1054"/>
      <c r="N917" s="1054"/>
      <c r="O917" s="865"/>
      <c r="P917" s="865"/>
      <c r="Q917" s="865"/>
      <c r="R917" s="865"/>
      <c r="S917" s="865"/>
      <c r="T917" s="865"/>
      <c r="U917" s="865"/>
      <c r="V917" s="865"/>
      <c r="W917" s="1055"/>
      <c r="X917" s="865"/>
      <c r="Y917" s="311"/>
      <c r="Z917" s="2256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  <c r="JD917" s="31"/>
      <c r="JE917" s="31"/>
    </row>
    <row r="918" spans="1:265" s="26" customFormat="1" ht="49.5" customHeight="1" x14ac:dyDescent="0.25">
      <c r="A918" s="866" t="s">
        <v>349</v>
      </c>
      <c r="B918" s="864"/>
      <c r="C918" s="865">
        <f t="shared" ref="C918:F928" si="449">C876</f>
        <v>4162</v>
      </c>
      <c r="D918" s="865">
        <f t="shared" si="449"/>
        <v>1734</v>
      </c>
      <c r="E918" s="865">
        <f t="shared" si="449"/>
        <v>1235</v>
      </c>
      <c r="F918" s="865">
        <f t="shared" si="449"/>
        <v>71.222606689734718</v>
      </c>
      <c r="G918" s="1053"/>
      <c r="H918" s="1053"/>
      <c r="I918" s="1054"/>
      <c r="J918" s="1054"/>
      <c r="K918" s="1054"/>
      <c r="L918" s="1054"/>
      <c r="M918" s="1054"/>
      <c r="N918" s="1054"/>
      <c r="O918" s="865"/>
      <c r="P918" s="865"/>
      <c r="Q918" s="865"/>
      <c r="R918" s="865"/>
      <c r="S918" s="865"/>
      <c r="T918" s="865"/>
      <c r="U918" s="865"/>
      <c r="V918" s="865"/>
      <c r="W918" s="1055"/>
      <c r="X918" s="865"/>
      <c r="Y918" s="311"/>
      <c r="Z918" s="2256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  <c r="JD918" s="31"/>
      <c r="JE918" s="31"/>
    </row>
    <row r="919" spans="1:265" s="26" customFormat="1" ht="38.1" customHeight="1" x14ac:dyDescent="0.25">
      <c r="A919" s="864" t="s">
        <v>350</v>
      </c>
      <c r="B919" s="864"/>
      <c r="C919" s="865">
        <f t="shared" si="449"/>
        <v>3022</v>
      </c>
      <c r="D919" s="865">
        <f t="shared" si="449"/>
        <v>1259</v>
      </c>
      <c r="E919" s="865">
        <f t="shared" si="449"/>
        <v>765</v>
      </c>
      <c r="F919" s="865">
        <f t="shared" si="449"/>
        <v>60.762509928514696</v>
      </c>
      <c r="G919" s="1053"/>
      <c r="H919" s="1053"/>
      <c r="I919" s="1054"/>
      <c r="J919" s="1054"/>
      <c r="K919" s="1054"/>
      <c r="L919" s="1054"/>
      <c r="M919" s="1054"/>
      <c r="N919" s="1054"/>
      <c r="O919" s="865"/>
      <c r="P919" s="865"/>
      <c r="Q919" s="865"/>
      <c r="R919" s="865"/>
      <c r="S919" s="865"/>
      <c r="T919" s="865"/>
      <c r="U919" s="865"/>
      <c r="V919" s="865"/>
      <c r="W919" s="1055"/>
      <c r="X919" s="865"/>
      <c r="Y919" s="311"/>
      <c r="Z919" s="2256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</row>
    <row r="920" spans="1:265" s="26" customFormat="1" ht="38.1" customHeight="1" x14ac:dyDescent="0.25">
      <c r="A920" s="864" t="s">
        <v>351</v>
      </c>
      <c r="B920" s="864"/>
      <c r="C920" s="865">
        <f t="shared" si="449"/>
        <v>907</v>
      </c>
      <c r="D920" s="865">
        <f t="shared" si="449"/>
        <v>378</v>
      </c>
      <c r="E920" s="865">
        <f t="shared" si="449"/>
        <v>470</v>
      </c>
      <c r="F920" s="865">
        <f t="shared" si="449"/>
        <v>124.33862433862434</v>
      </c>
      <c r="G920" s="1053"/>
      <c r="H920" s="1053"/>
      <c r="I920" s="1054"/>
      <c r="J920" s="1054"/>
      <c r="K920" s="1054"/>
      <c r="L920" s="1054"/>
      <c r="M920" s="1054"/>
      <c r="N920" s="1054"/>
      <c r="O920" s="865"/>
      <c r="P920" s="865"/>
      <c r="Q920" s="865"/>
      <c r="R920" s="865"/>
      <c r="S920" s="865"/>
      <c r="T920" s="865"/>
      <c r="U920" s="865"/>
      <c r="V920" s="865"/>
      <c r="W920" s="1055"/>
      <c r="X920" s="865"/>
      <c r="Y920" s="311"/>
      <c r="Z920" s="2256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  <c r="JD920" s="31"/>
      <c r="JE920" s="31"/>
    </row>
    <row r="921" spans="1:265" s="26" customFormat="1" ht="38.1" customHeight="1" x14ac:dyDescent="0.25">
      <c r="A921" s="864" t="s">
        <v>418</v>
      </c>
      <c r="B921" s="864"/>
      <c r="C921" s="865">
        <f t="shared" si="449"/>
        <v>233</v>
      </c>
      <c r="D921" s="865">
        <f t="shared" si="449"/>
        <v>97</v>
      </c>
      <c r="E921" s="865">
        <f t="shared" si="449"/>
        <v>0</v>
      </c>
      <c r="F921" s="865">
        <f t="shared" si="449"/>
        <v>0</v>
      </c>
      <c r="G921" s="1053"/>
      <c r="H921" s="1053"/>
      <c r="I921" s="1054"/>
      <c r="J921" s="1054"/>
      <c r="K921" s="1054"/>
      <c r="L921" s="1054"/>
      <c r="M921" s="1054"/>
      <c r="N921" s="1054"/>
      <c r="O921" s="865"/>
      <c r="P921" s="865"/>
      <c r="Q921" s="865"/>
      <c r="R921" s="865"/>
      <c r="S921" s="865"/>
      <c r="T921" s="865"/>
      <c r="U921" s="865"/>
      <c r="V921" s="865"/>
      <c r="W921" s="1055"/>
      <c r="X921" s="865"/>
      <c r="Y921" s="311"/>
      <c r="Z921" s="2256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  <c r="JD921" s="31"/>
      <c r="JE921" s="31"/>
    </row>
    <row r="922" spans="1:265" s="26" customFormat="1" ht="38.1" customHeight="1" x14ac:dyDescent="0.25">
      <c r="A922" s="864" t="s">
        <v>419</v>
      </c>
      <c r="B922" s="864"/>
      <c r="C922" s="865">
        <f t="shared" si="449"/>
        <v>0</v>
      </c>
      <c r="D922" s="865">
        <f t="shared" si="449"/>
        <v>0</v>
      </c>
      <c r="E922" s="865">
        <f t="shared" si="449"/>
        <v>0</v>
      </c>
      <c r="F922" s="865">
        <f t="shared" si="449"/>
        <v>0</v>
      </c>
      <c r="G922" s="1053"/>
      <c r="H922" s="1053"/>
      <c r="I922" s="1054"/>
      <c r="J922" s="1054"/>
      <c r="K922" s="1054"/>
      <c r="L922" s="1054"/>
      <c r="M922" s="1054"/>
      <c r="N922" s="1054"/>
      <c r="O922" s="865"/>
      <c r="P922" s="865"/>
      <c r="Q922" s="865"/>
      <c r="R922" s="865"/>
      <c r="S922" s="865"/>
      <c r="T922" s="865"/>
      <c r="U922" s="865"/>
      <c r="V922" s="865"/>
      <c r="W922" s="1055"/>
      <c r="X922" s="865"/>
      <c r="Y922" s="311"/>
      <c r="Z922" s="2256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  <c r="JD922" s="31"/>
      <c r="JE922" s="31"/>
    </row>
    <row r="923" spans="1:265" s="26" customFormat="1" ht="38.1" customHeight="1" x14ac:dyDescent="0.25">
      <c r="A923" s="866" t="s">
        <v>352</v>
      </c>
      <c r="B923" s="864"/>
      <c r="C923" s="865">
        <f t="shared" si="449"/>
        <v>6242</v>
      </c>
      <c r="D923" s="865">
        <f t="shared" si="449"/>
        <v>2601</v>
      </c>
      <c r="E923" s="865">
        <f t="shared" si="449"/>
        <v>429</v>
      </c>
      <c r="F923" s="865">
        <f t="shared" si="449"/>
        <v>16.49365628604383</v>
      </c>
      <c r="G923" s="1053"/>
      <c r="H923" s="1053"/>
      <c r="I923" s="1054"/>
      <c r="J923" s="1054"/>
      <c r="K923" s="1054"/>
      <c r="L923" s="1054"/>
      <c r="M923" s="1054"/>
      <c r="N923" s="1054"/>
      <c r="O923" s="865"/>
      <c r="P923" s="865"/>
      <c r="Q923" s="865"/>
      <c r="R923" s="865"/>
      <c r="S923" s="865"/>
      <c r="T923" s="865"/>
      <c r="U923" s="865"/>
      <c r="V923" s="865"/>
      <c r="W923" s="1055"/>
      <c r="X923" s="865"/>
      <c r="Y923" s="311"/>
      <c r="Z923" s="2256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  <c r="JD923" s="31"/>
      <c r="JE923" s="31"/>
    </row>
    <row r="924" spans="1:265" s="26" customFormat="1" ht="38.1" customHeight="1" x14ac:dyDescent="0.25">
      <c r="A924" s="864" t="s">
        <v>353</v>
      </c>
      <c r="B924" s="864"/>
      <c r="C924" s="865">
        <f t="shared" si="449"/>
        <v>100</v>
      </c>
      <c r="D924" s="865">
        <f t="shared" si="449"/>
        <v>42</v>
      </c>
      <c r="E924" s="865">
        <f t="shared" si="449"/>
        <v>0</v>
      </c>
      <c r="F924" s="865">
        <f t="shared" si="449"/>
        <v>0</v>
      </c>
      <c r="G924" s="1053"/>
      <c r="H924" s="1053"/>
      <c r="I924" s="1054"/>
      <c r="J924" s="1054"/>
      <c r="K924" s="1054"/>
      <c r="L924" s="1054"/>
      <c r="M924" s="1054"/>
      <c r="N924" s="1054"/>
      <c r="O924" s="865"/>
      <c r="P924" s="865"/>
      <c r="Q924" s="865"/>
      <c r="R924" s="865"/>
      <c r="S924" s="865"/>
      <c r="T924" s="865"/>
      <c r="U924" s="865"/>
      <c r="V924" s="865"/>
      <c r="W924" s="1055"/>
      <c r="X924" s="865"/>
      <c r="Y924" s="311"/>
      <c r="Z924" s="2256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</row>
    <row r="925" spans="1:265" s="26" customFormat="1" ht="38.1" customHeight="1" x14ac:dyDescent="0.25">
      <c r="A925" s="864" t="s">
        <v>366</v>
      </c>
      <c r="B925" s="864"/>
      <c r="C925" s="865">
        <f t="shared" si="449"/>
        <v>5177</v>
      </c>
      <c r="D925" s="865">
        <f t="shared" si="449"/>
        <v>2157</v>
      </c>
      <c r="E925" s="865">
        <f t="shared" si="449"/>
        <v>82</v>
      </c>
      <c r="F925" s="865">
        <f t="shared" si="449"/>
        <v>3.8015762633286974</v>
      </c>
      <c r="G925" s="1053"/>
      <c r="H925" s="1053"/>
      <c r="I925" s="1054"/>
      <c r="J925" s="1054"/>
      <c r="K925" s="1054"/>
      <c r="L925" s="1054"/>
      <c r="M925" s="1054"/>
      <c r="N925" s="1054"/>
      <c r="O925" s="865"/>
      <c r="P925" s="865"/>
      <c r="Q925" s="865"/>
      <c r="R925" s="865"/>
      <c r="S925" s="865"/>
      <c r="T925" s="865"/>
      <c r="U925" s="865"/>
      <c r="V925" s="865"/>
      <c r="W925" s="1055"/>
      <c r="X925" s="865"/>
      <c r="Y925" s="311"/>
      <c r="Z925" s="2256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</row>
    <row r="926" spans="1:265" s="26" customFormat="1" ht="45" customHeight="1" x14ac:dyDescent="0.25">
      <c r="A926" s="864" t="s">
        <v>367</v>
      </c>
      <c r="B926" s="864"/>
      <c r="C926" s="865">
        <f t="shared" si="449"/>
        <v>315</v>
      </c>
      <c r="D926" s="865">
        <f t="shared" si="449"/>
        <v>131</v>
      </c>
      <c r="E926" s="865">
        <f t="shared" si="449"/>
        <v>304</v>
      </c>
      <c r="F926" s="865">
        <f t="shared" si="449"/>
        <v>232.06106870229007</v>
      </c>
      <c r="G926" s="1053"/>
      <c r="H926" s="1053"/>
      <c r="I926" s="1054"/>
      <c r="J926" s="1054"/>
      <c r="K926" s="1054"/>
      <c r="L926" s="1054"/>
      <c r="M926" s="1054"/>
      <c r="N926" s="1054"/>
      <c r="O926" s="865"/>
      <c r="P926" s="865"/>
      <c r="Q926" s="865"/>
      <c r="R926" s="865"/>
      <c r="S926" s="865"/>
      <c r="T926" s="865"/>
      <c r="U926" s="865"/>
      <c r="V926" s="865"/>
      <c r="W926" s="1055"/>
      <c r="X926" s="865"/>
      <c r="Y926" s="311"/>
      <c r="Z926" s="2256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</row>
    <row r="927" spans="1:265" s="26" customFormat="1" ht="38.1" customHeight="1" x14ac:dyDescent="0.25">
      <c r="A927" s="864" t="s">
        <v>368</v>
      </c>
      <c r="B927" s="864"/>
      <c r="C927" s="865">
        <f t="shared" si="449"/>
        <v>530</v>
      </c>
      <c r="D927" s="865">
        <f t="shared" si="449"/>
        <v>221</v>
      </c>
      <c r="E927" s="865">
        <f t="shared" si="449"/>
        <v>0</v>
      </c>
      <c r="F927" s="865">
        <f t="shared" si="449"/>
        <v>0</v>
      </c>
      <c r="G927" s="1053"/>
      <c r="H927" s="1053"/>
      <c r="I927" s="1054"/>
      <c r="J927" s="1054"/>
      <c r="K927" s="1054"/>
      <c r="L927" s="1054"/>
      <c r="M927" s="1054"/>
      <c r="N927" s="1054"/>
      <c r="O927" s="865"/>
      <c r="P927" s="865"/>
      <c r="Q927" s="865"/>
      <c r="R927" s="865"/>
      <c r="S927" s="865"/>
      <c r="T927" s="865"/>
      <c r="U927" s="865"/>
      <c r="V927" s="865"/>
      <c r="W927" s="1055"/>
      <c r="X927" s="865"/>
      <c r="Y927" s="311"/>
      <c r="Z927" s="2256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</row>
    <row r="928" spans="1:265" s="26" customFormat="1" ht="38.1" customHeight="1" x14ac:dyDescent="0.25">
      <c r="A928" s="864" t="s">
        <v>369</v>
      </c>
      <c r="B928" s="864"/>
      <c r="C928" s="865">
        <f t="shared" si="449"/>
        <v>120</v>
      </c>
      <c r="D928" s="865">
        <f t="shared" si="449"/>
        <v>50</v>
      </c>
      <c r="E928" s="865">
        <f t="shared" si="449"/>
        <v>43</v>
      </c>
      <c r="F928" s="865">
        <f t="shared" si="449"/>
        <v>86</v>
      </c>
      <c r="G928" s="1053"/>
      <c r="H928" s="1053"/>
      <c r="I928" s="1054"/>
      <c r="J928" s="1054"/>
      <c r="K928" s="1054"/>
      <c r="L928" s="1054"/>
      <c r="M928" s="1054"/>
      <c r="N928" s="1054"/>
      <c r="O928" s="865"/>
      <c r="P928" s="865"/>
      <c r="Q928" s="865"/>
      <c r="R928" s="865"/>
      <c r="S928" s="865"/>
      <c r="T928" s="865"/>
      <c r="U928" s="865"/>
      <c r="V928" s="865"/>
      <c r="W928" s="1055"/>
      <c r="X928" s="865"/>
      <c r="Y928" s="311"/>
      <c r="Z928" s="2256"/>
      <c r="AA928" s="31"/>
      <c r="AB928" s="31"/>
      <c r="AC928" s="31"/>
      <c r="AD928" s="31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</row>
    <row r="929" spans="1:265" s="26" customFormat="1" ht="38.1" customHeight="1" x14ac:dyDescent="0.25">
      <c r="A929" s="864" t="s">
        <v>333</v>
      </c>
      <c r="B929" s="864"/>
      <c r="C929" s="865">
        <f t="shared" ref="C929:F931" si="450">C869</f>
        <v>10876</v>
      </c>
      <c r="D929" s="865">
        <f t="shared" si="450"/>
        <v>4532</v>
      </c>
      <c r="E929" s="865">
        <f t="shared" si="450"/>
        <v>8214</v>
      </c>
      <c r="F929" s="865">
        <f t="shared" si="450"/>
        <v>181.24448367166815</v>
      </c>
      <c r="G929" s="1053"/>
      <c r="H929" s="1053"/>
      <c r="I929" s="1054"/>
      <c r="J929" s="1054"/>
      <c r="K929" s="1054"/>
      <c r="L929" s="1054"/>
      <c r="M929" s="1054"/>
      <c r="N929" s="1054"/>
      <c r="O929" s="865"/>
      <c r="P929" s="865"/>
      <c r="Q929" s="865"/>
      <c r="R929" s="865"/>
      <c r="S929" s="865"/>
      <c r="T929" s="865"/>
      <c r="U929" s="865"/>
      <c r="V929" s="865"/>
      <c r="W929" s="1055"/>
      <c r="X929" s="865"/>
      <c r="Y929" s="311"/>
      <c r="Z929" s="2256"/>
      <c r="AA929" s="31"/>
      <c r="AB929" s="31"/>
      <c r="AC929" s="31"/>
      <c r="AD929" s="31"/>
      <c r="AE929" s="31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</row>
    <row r="930" spans="1:265" s="26" customFormat="1" ht="38.1" customHeight="1" x14ac:dyDescent="0.25">
      <c r="A930" s="864" t="s">
        <v>169</v>
      </c>
      <c r="B930" s="864"/>
      <c r="C930" s="865">
        <f t="shared" si="450"/>
        <v>28500</v>
      </c>
      <c r="D930" s="865">
        <f t="shared" si="450"/>
        <v>11875</v>
      </c>
      <c r="E930" s="865">
        <f t="shared" si="450"/>
        <v>11354.87109375</v>
      </c>
      <c r="F930" s="865">
        <f t="shared" si="450"/>
        <v>95.619967105263157</v>
      </c>
      <c r="G930" s="1053"/>
      <c r="H930" s="1053"/>
      <c r="I930" s="1054"/>
      <c r="J930" s="1054"/>
      <c r="K930" s="1054"/>
      <c r="L930" s="1054"/>
      <c r="M930" s="1054"/>
      <c r="N930" s="1054"/>
      <c r="O930" s="865"/>
      <c r="P930" s="865"/>
      <c r="Q930" s="865"/>
      <c r="R930" s="865"/>
      <c r="S930" s="865"/>
      <c r="T930" s="865"/>
      <c r="U930" s="865"/>
      <c r="V930" s="865"/>
      <c r="W930" s="1055"/>
      <c r="X930" s="865"/>
      <c r="Y930" s="311"/>
      <c r="Z930" s="2256"/>
      <c r="AA930" s="31"/>
      <c r="AB930" s="31"/>
      <c r="AC930" s="31"/>
      <c r="AD930" s="31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</row>
    <row r="931" spans="1:265" s="26" customFormat="1" ht="38.1" customHeight="1" x14ac:dyDescent="0.25">
      <c r="A931" s="864" t="s">
        <v>339</v>
      </c>
      <c r="B931" s="864"/>
      <c r="C931" s="865">
        <f t="shared" si="450"/>
        <v>60000</v>
      </c>
      <c r="D931" s="865">
        <f t="shared" si="450"/>
        <v>25000</v>
      </c>
      <c r="E931" s="865">
        <f t="shared" si="450"/>
        <v>28580.75</v>
      </c>
      <c r="F931" s="865">
        <f t="shared" si="450"/>
        <v>114.32299999999999</v>
      </c>
      <c r="G931" s="1053"/>
      <c r="H931" s="1053"/>
      <c r="I931" s="1054"/>
      <c r="J931" s="1054"/>
      <c r="K931" s="1054"/>
      <c r="L931" s="1054"/>
      <c r="M931" s="1054"/>
      <c r="N931" s="1054"/>
      <c r="O931" s="865"/>
      <c r="P931" s="865"/>
      <c r="Q931" s="865"/>
      <c r="R931" s="865"/>
      <c r="S931" s="865"/>
      <c r="T931" s="865"/>
      <c r="U931" s="865"/>
      <c r="V931" s="865"/>
      <c r="W931" s="1055"/>
      <c r="X931" s="865"/>
      <c r="Y931" s="311"/>
      <c r="Z931" s="2256"/>
      <c r="AA931" s="31"/>
      <c r="AB931" s="31"/>
      <c r="AC931" s="31"/>
      <c r="AD931" s="31"/>
      <c r="AE931" s="31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</row>
    <row r="932" spans="1:265" s="26" customFormat="1" ht="38.1" customHeight="1" x14ac:dyDescent="0.25">
      <c r="A932" s="864" t="s">
        <v>170</v>
      </c>
      <c r="B932" s="864"/>
      <c r="C932" s="865">
        <f>C888</f>
        <v>10213</v>
      </c>
      <c r="D932" s="865">
        <f>D888</f>
        <v>4255</v>
      </c>
      <c r="E932" s="865">
        <f>E888</f>
        <v>3261</v>
      </c>
      <c r="F932" s="865">
        <f>F888</f>
        <v>76.639247943595763</v>
      </c>
      <c r="G932" s="1053"/>
      <c r="H932" s="1053"/>
      <c r="I932" s="1054"/>
      <c r="J932" s="1054"/>
      <c r="K932" s="1054"/>
      <c r="L932" s="1054"/>
      <c r="M932" s="1054"/>
      <c r="N932" s="1054"/>
      <c r="O932" s="865"/>
      <c r="P932" s="865"/>
      <c r="Q932" s="865"/>
      <c r="R932" s="865"/>
      <c r="S932" s="865"/>
      <c r="T932" s="865"/>
      <c r="U932" s="865"/>
      <c r="V932" s="865"/>
      <c r="W932" s="1055"/>
      <c r="X932" s="865"/>
      <c r="Y932" s="311"/>
      <c r="Z932" s="2256"/>
      <c r="AA932" s="31"/>
      <c r="AB932" s="31"/>
      <c r="AC932" s="31"/>
      <c r="AD932" s="31"/>
      <c r="AE932" s="31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</row>
    <row r="933" spans="1:265" s="26" customFormat="1" ht="27" customHeight="1" x14ac:dyDescent="0.25">
      <c r="A933" s="864" t="s">
        <v>453</v>
      </c>
      <c r="B933" s="864"/>
      <c r="C933" s="865">
        <f>C890</f>
        <v>300</v>
      </c>
      <c r="D933" s="865">
        <f>D890</f>
        <v>90</v>
      </c>
      <c r="E933" s="865">
        <f>E890</f>
        <v>111</v>
      </c>
      <c r="F933" s="865">
        <f>F890</f>
        <v>123.33333333333334</v>
      </c>
      <c r="G933" s="1053"/>
      <c r="H933" s="1053"/>
      <c r="I933" s="1054"/>
      <c r="J933" s="1054"/>
      <c r="K933" s="1054"/>
      <c r="L933" s="1054"/>
      <c r="M933" s="1054"/>
      <c r="N933" s="1054"/>
      <c r="O933" s="865"/>
      <c r="P933" s="865"/>
      <c r="Q933" s="865"/>
      <c r="R933" s="865"/>
      <c r="S933" s="865"/>
      <c r="T933" s="865"/>
      <c r="U933" s="865"/>
      <c r="V933" s="865"/>
      <c r="W933" s="1055"/>
      <c r="X933" s="865"/>
      <c r="Y933" s="311"/>
      <c r="Z933" s="2256"/>
      <c r="AA933" s="31"/>
      <c r="AB933" s="31"/>
      <c r="AC933" s="31"/>
      <c r="AD933" s="31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</row>
    <row r="934" spans="1:265" x14ac:dyDescent="0.25">
      <c r="A934" s="937" t="s">
        <v>91</v>
      </c>
      <c r="B934" s="937"/>
      <c r="C934" s="1056">
        <f>SUM(C892)</f>
        <v>127083</v>
      </c>
      <c r="D934" s="1056">
        <f>SUM(D892)</f>
        <v>52952</v>
      </c>
      <c r="E934" s="1056">
        <f>SUM(E892)</f>
        <v>49935.587500000001</v>
      </c>
      <c r="F934" s="1056">
        <f>E934/D934*100</f>
        <v>94.30349656292492</v>
      </c>
      <c r="G934" s="1057"/>
      <c r="H934" s="1057"/>
      <c r="I934" s="1057"/>
      <c r="J934" s="1057"/>
      <c r="K934" s="1057"/>
      <c r="L934" s="1057"/>
      <c r="M934" s="1057"/>
      <c r="N934" s="1057"/>
      <c r="O934" s="1056">
        <f t="shared" ref="O934:X934" si="451">O892</f>
        <v>87064.39037155555</v>
      </c>
      <c r="P934" s="1056">
        <f t="shared" si="451"/>
        <v>91706.254488905965</v>
      </c>
      <c r="Q934" s="1056">
        <f t="shared" si="451"/>
        <v>91706.254488905965</v>
      </c>
      <c r="R934" s="1056">
        <f t="shared" si="451"/>
        <v>91706.254488905965</v>
      </c>
      <c r="S934" s="1056">
        <f t="shared" ref="S934" si="452">S892</f>
        <v>91706.254488905965</v>
      </c>
      <c r="T934" s="1056">
        <f t="shared" si="451"/>
        <v>37964.7799096089</v>
      </c>
      <c r="U934" s="1056">
        <f t="shared" si="451"/>
        <v>32139.511670000004</v>
      </c>
      <c r="V934" s="1056">
        <f t="shared" si="451"/>
        <v>-5825.2682396088967</v>
      </c>
      <c r="W934" s="1056">
        <f t="shared" si="451"/>
        <v>-206.64571000000001</v>
      </c>
      <c r="X934" s="1056">
        <f t="shared" si="451"/>
        <v>31932.865960000003</v>
      </c>
      <c r="Y934" s="311"/>
      <c r="Z934" s="2256"/>
    </row>
    <row r="935" spans="1:265" ht="15" customHeight="1" x14ac:dyDescent="0.25">
      <c r="A935" s="1069" t="s">
        <v>0</v>
      </c>
      <c r="B935" s="1069"/>
      <c r="C935" s="1070">
        <f>SUM(C898)</f>
        <v>745</v>
      </c>
      <c r="D935" s="1070">
        <f>SUM(D898)</f>
        <v>311</v>
      </c>
      <c r="E935" s="1070">
        <f>SUM(E898)</f>
        <v>335</v>
      </c>
      <c r="F935" s="1070">
        <f>E935/D935*100</f>
        <v>107.71704180064307</v>
      </c>
      <c r="G935" s="1068">
        <f>I935/C935</f>
        <v>9.212080536912751</v>
      </c>
      <c r="H935" s="1068">
        <f>K935/E935</f>
        <v>9.8805970149253728</v>
      </c>
      <c r="I935" s="1070">
        <f>SUM(I898)</f>
        <v>6863</v>
      </c>
      <c r="J935" s="1070">
        <f>SUM(J898)</f>
        <v>2866</v>
      </c>
      <c r="K935" s="1070">
        <f>SUM(K898)</f>
        <v>3310</v>
      </c>
      <c r="L935" s="1070">
        <f>K935/J935*100</f>
        <v>115.49197487787856</v>
      </c>
      <c r="M935" s="1070">
        <f>SUM(M898)</f>
        <v>22.876666666666669</v>
      </c>
      <c r="N935" s="934"/>
      <c r="O935" s="1070"/>
      <c r="P935" s="1070"/>
      <c r="Q935" s="1070"/>
      <c r="R935" s="1070"/>
      <c r="S935" s="1070"/>
      <c r="T935" s="1070"/>
      <c r="U935" s="1070"/>
      <c r="V935" s="1070"/>
      <c r="W935" s="1070"/>
      <c r="X935" s="1070"/>
      <c r="Y935" s="311"/>
      <c r="Z935" s="2256"/>
    </row>
    <row r="936" spans="1:265" x14ac:dyDescent="0.25">
      <c r="A936" s="1058" t="s">
        <v>16</v>
      </c>
      <c r="B936" s="1058"/>
      <c r="C936" s="1059">
        <f t="shared" ref="C936:E937" si="453">SUM(C902)</f>
        <v>550</v>
      </c>
      <c r="D936" s="1059">
        <f t="shared" si="453"/>
        <v>229</v>
      </c>
      <c r="E936" s="1059">
        <f t="shared" si="453"/>
        <v>190</v>
      </c>
      <c r="F936" s="1059">
        <f>E936/D936*100</f>
        <v>82.969432314410483</v>
      </c>
      <c r="G936" s="1052">
        <f>I936/C936</f>
        <v>7.5454545454545459</v>
      </c>
      <c r="H936" s="1052">
        <f>K936/E936</f>
        <v>7.4842105263157892</v>
      </c>
      <c r="I936" s="1059">
        <f t="shared" ref="I936:J937" si="454">SUM(I902)</f>
        <v>4150</v>
      </c>
      <c r="J936" s="1059">
        <f t="shared" si="454"/>
        <v>63</v>
      </c>
      <c r="K936" s="1059">
        <f t="shared" ref="K936:K937" si="455">SUM(K902)</f>
        <v>1422</v>
      </c>
      <c r="L936" s="1059">
        <f>K936/J936*100</f>
        <v>2257.1428571428573</v>
      </c>
      <c r="M936" s="1059">
        <f>SUM(M902)</f>
        <v>1</v>
      </c>
      <c r="N936" s="934"/>
      <c r="O936" s="1059"/>
      <c r="P936" s="1059"/>
      <c r="Q936" s="1059"/>
      <c r="R936" s="1059"/>
      <c r="S936" s="1059"/>
      <c r="T936" s="1059"/>
      <c r="U936" s="1059"/>
      <c r="V936" s="1059"/>
      <c r="W936" s="1059"/>
      <c r="X936" s="1059"/>
      <c r="Y936" s="311"/>
      <c r="Z936" s="2256"/>
    </row>
    <row r="937" spans="1:265" ht="29.25" customHeight="1" x14ac:dyDescent="0.25">
      <c r="A937" s="1060" t="s">
        <v>188</v>
      </c>
      <c r="B937" s="1060"/>
      <c r="C937" s="863">
        <f t="shared" si="453"/>
        <v>1295</v>
      </c>
      <c r="D937" s="863">
        <f t="shared" si="453"/>
        <v>540</v>
      </c>
      <c r="E937" s="863">
        <f t="shared" si="453"/>
        <v>525</v>
      </c>
      <c r="F937" s="863">
        <f>E937/D937*100</f>
        <v>97.222222222222214</v>
      </c>
      <c r="G937" s="1052">
        <f>I937/C937</f>
        <v>8.5042471042471046</v>
      </c>
      <c r="H937" s="1052">
        <f>K937/E937</f>
        <v>9.0133333333333336</v>
      </c>
      <c r="I937" s="863">
        <f t="shared" si="454"/>
        <v>11013</v>
      </c>
      <c r="J937" s="863">
        <f t="shared" si="454"/>
        <v>2929</v>
      </c>
      <c r="K937" s="863">
        <f t="shared" si="455"/>
        <v>4732</v>
      </c>
      <c r="L937" s="863">
        <f>K937/J937*100</f>
        <v>161.55684533970637</v>
      </c>
      <c r="M937" s="863">
        <f>SUM(M903)</f>
        <v>23.876666666666669</v>
      </c>
      <c r="N937" s="934">
        <f>K937/$A$3*12/M937</f>
        <v>475.64428312159703</v>
      </c>
      <c r="O937" s="863">
        <f t="shared" ref="O937:X937" si="456">SUM(O903)</f>
        <v>22921.348618022403</v>
      </c>
      <c r="P937" s="863">
        <f t="shared" si="456"/>
        <v>22464.963194419204</v>
      </c>
      <c r="Q937" s="863">
        <f t="shared" si="456"/>
        <v>22464.963194419204</v>
      </c>
      <c r="R937" s="863">
        <f t="shared" si="456"/>
        <v>22464.963194419204</v>
      </c>
      <c r="S937" s="863">
        <f t="shared" ref="S937" si="457">SUM(S903)</f>
        <v>22464.963194419204</v>
      </c>
      <c r="T937" s="863">
        <f t="shared" si="456"/>
        <v>9384.6035883202931</v>
      </c>
      <c r="U937" s="863">
        <f t="shared" si="456"/>
        <v>8758.0832500000015</v>
      </c>
      <c r="V937" s="863">
        <f t="shared" si="456"/>
        <v>-626.52033832029156</v>
      </c>
      <c r="W937" s="863">
        <f t="shared" si="456"/>
        <v>-167.05840999999998</v>
      </c>
      <c r="X937" s="863">
        <f t="shared" si="456"/>
        <v>8591.0248400000019</v>
      </c>
      <c r="Y937" s="311"/>
      <c r="Z937" s="2256"/>
    </row>
    <row r="938" spans="1:265" ht="29.25" customHeight="1" x14ac:dyDescent="0.25">
      <c r="A938" s="1060" t="s">
        <v>400</v>
      </c>
      <c r="B938" s="1060"/>
      <c r="C938" s="863">
        <f t="shared" ref="C938:X938" si="458">C904</f>
        <v>7900</v>
      </c>
      <c r="D938" s="863">
        <f t="shared" si="458"/>
        <v>3292</v>
      </c>
      <c r="E938" s="863">
        <f t="shared" si="458"/>
        <v>2709</v>
      </c>
      <c r="F938" s="863">
        <f t="shared" si="458"/>
        <v>82.290400972053462</v>
      </c>
      <c r="G938" s="863">
        <f t="shared" si="458"/>
        <v>0</v>
      </c>
      <c r="H938" s="863">
        <f t="shared" si="458"/>
        <v>0</v>
      </c>
      <c r="I938" s="863">
        <f t="shared" si="458"/>
        <v>0</v>
      </c>
      <c r="J938" s="863">
        <f t="shared" si="458"/>
        <v>0</v>
      </c>
      <c r="K938" s="863">
        <f t="shared" si="458"/>
        <v>0</v>
      </c>
      <c r="L938" s="863">
        <f t="shared" si="458"/>
        <v>0</v>
      </c>
      <c r="M938" s="863">
        <f t="shared" si="458"/>
        <v>0</v>
      </c>
      <c r="N938" s="863">
        <f t="shared" si="458"/>
        <v>0</v>
      </c>
      <c r="O938" s="863">
        <f t="shared" si="458"/>
        <v>15587.194015359999</v>
      </c>
      <c r="P938" s="863">
        <f t="shared" si="458"/>
        <v>15587.194015359999</v>
      </c>
      <c r="Q938" s="863">
        <f t="shared" si="458"/>
        <v>15587.194015359999</v>
      </c>
      <c r="R938" s="863">
        <f t="shared" si="458"/>
        <v>15587.194015359999</v>
      </c>
      <c r="S938" s="863">
        <f t="shared" ref="S938" si="459">S904</f>
        <v>15587.194015359999</v>
      </c>
      <c r="T938" s="863">
        <f t="shared" si="458"/>
        <v>6494.6641730666661</v>
      </c>
      <c r="U938" s="863">
        <f t="shared" si="458"/>
        <v>6281.7729899999995</v>
      </c>
      <c r="V938" s="863">
        <f t="shared" si="458"/>
        <v>-212.8911830666666</v>
      </c>
      <c r="W938" s="863">
        <f t="shared" si="458"/>
        <v>-33.527989999999996</v>
      </c>
      <c r="X938" s="863">
        <f t="shared" si="458"/>
        <v>6248.2449999999999</v>
      </c>
      <c r="Y938" s="311"/>
      <c r="Z938" s="2256"/>
    </row>
    <row r="939" spans="1:265" ht="29.25" customHeight="1" x14ac:dyDescent="0.25">
      <c r="A939" s="1452" t="s">
        <v>371</v>
      </c>
      <c r="B939" s="1452"/>
      <c r="C939" s="1468">
        <f t="shared" ref="C939:F943" si="460">C905</f>
        <v>7890</v>
      </c>
      <c r="D939" s="1468">
        <f t="shared" si="460"/>
        <v>3288</v>
      </c>
      <c r="E939" s="1468">
        <f t="shared" si="460"/>
        <v>2706</v>
      </c>
      <c r="F939" s="1468">
        <f t="shared" si="460"/>
        <v>82.299270072992698</v>
      </c>
      <c r="G939" s="1469"/>
      <c r="H939" s="1469"/>
      <c r="I939" s="1468"/>
      <c r="J939" s="1468"/>
      <c r="K939" s="1468"/>
      <c r="L939" s="1468"/>
      <c r="M939" s="1468"/>
      <c r="N939" s="1470"/>
      <c r="O939" s="1468"/>
      <c r="P939" s="1468"/>
      <c r="Q939" s="1468"/>
      <c r="R939" s="1468"/>
      <c r="S939" s="1468"/>
      <c r="T939" s="1468"/>
      <c r="U939" s="1468"/>
      <c r="V939" s="1468"/>
      <c r="W939" s="1468"/>
      <c r="X939" s="1468"/>
      <c r="Y939" s="311"/>
      <c r="Z939" s="2256"/>
    </row>
    <row r="940" spans="1:265" ht="29.25" customHeight="1" x14ac:dyDescent="0.25">
      <c r="A940" s="869" t="s">
        <v>372</v>
      </c>
      <c r="B940" s="869"/>
      <c r="C940" s="1063">
        <f t="shared" si="460"/>
        <v>7890</v>
      </c>
      <c r="D940" s="1063">
        <f t="shared" si="460"/>
        <v>3288</v>
      </c>
      <c r="E940" s="1063">
        <f t="shared" si="460"/>
        <v>2706</v>
      </c>
      <c r="F940" s="1063">
        <f t="shared" si="460"/>
        <v>82.299270072992698</v>
      </c>
      <c r="G940" s="1064"/>
      <c r="H940" s="1064"/>
      <c r="I940" s="1063"/>
      <c r="J940" s="1063"/>
      <c r="K940" s="1063"/>
      <c r="L940" s="1063"/>
      <c r="M940" s="1063"/>
      <c r="N940" s="1062"/>
      <c r="O940" s="1063"/>
      <c r="P940" s="1063"/>
      <c r="Q940" s="1063"/>
      <c r="R940" s="1063"/>
      <c r="S940" s="1063"/>
      <c r="T940" s="1063"/>
      <c r="U940" s="1063"/>
      <c r="V940" s="1063"/>
      <c r="W940" s="1063"/>
      <c r="X940" s="1063"/>
      <c r="Y940" s="311"/>
      <c r="Z940" s="2256"/>
    </row>
    <row r="941" spans="1:265" ht="29.25" customHeight="1" x14ac:dyDescent="0.25">
      <c r="A941" s="867" t="s">
        <v>373</v>
      </c>
      <c r="B941" s="867"/>
      <c r="C941" s="868">
        <f t="shared" si="460"/>
        <v>10</v>
      </c>
      <c r="D941" s="868">
        <f t="shared" si="460"/>
        <v>4</v>
      </c>
      <c r="E941" s="868">
        <f t="shared" si="460"/>
        <v>3</v>
      </c>
      <c r="F941" s="868">
        <f t="shared" si="460"/>
        <v>75</v>
      </c>
      <c r="G941" s="1061"/>
      <c r="H941" s="1061"/>
      <c r="I941" s="868"/>
      <c r="J941" s="868"/>
      <c r="K941" s="868"/>
      <c r="L941" s="868"/>
      <c r="M941" s="868"/>
      <c r="N941" s="1062"/>
      <c r="O941" s="868"/>
      <c r="P941" s="868"/>
      <c r="Q941" s="868"/>
      <c r="R941" s="868"/>
      <c r="S941" s="868"/>
      <c r="T941" s="868"/>
      <c r="U941" s="868"/>
      <c r="V941" s="868"/>
      <c r="W941" s="868"/>
      <c r="X941" s="868"/>
      <c r="Y941" s="311"/>
      <c r="Z941" s="2256"/>
    </row>
    <row r="942" spans="1:265" ht="29.25" customHeight="1" x14ac:dyDescent="0.25">
      <c r="A942" s="869" t="s">
        <v>374</v>
      </c>
      <c r="B942" s="869"/>
      <c r="C942" s="1063">
        <f t="shared" si="460"/>
        <v>10</v>
      </c>
      <c r="D942" s="1063">
        <f t="shared" si="460"/>
        <v>4</v>
      </c>
      <c r="E942" s="1063">
        <f t="shared" si="460"/>
        <v>0</v>
      </c>
      <c r="F942" s="1063">
        <f t="shared" si="460"/>
        <v>0</v>
      </c>
      <c r="G942" s="1064"/>
      <c r="H942" s="1064"/>
      <c r="I942" s="1063"/>
      <c r="J942" s="1063"/>
      <c r="K942" s="1063"/>
      <c r="L942" s="1063"/>
      <c r="M942" s="1063"/>
      <c r="N942" s="1062"/>
      <c r="O942" s="1063"/>
      <c r="P942" s="1063"/>
      <c r="Q942" s="1063"/>
      <c r="R942" s="1063"/>
      <c r="S942" s="1063"/>
      <c r="T942" s="1063"/>
      <c r="U942" s="1063"/>
      <c r="V942" s="1063"/>
      <c r="W942" s="1063"/>
      <c r="X942" s="1063"/>
      <c r="Y942" s="311"/>
      <c r="Z942" s="2256"/>
    </row>
    <row r="943" spans="1:265" ht="29.25" customHeight="1" thickBot="1" x14ac:dyDescent="0.3">
      <c r="A943" s="1065" t="s">
        <v>375</v>
      </c>
      <c r="B943" s="871"/>
      <c r="C943" s="870">
        <f t="shared" si="460"/>
        <v>0</v>
      </c>
      <c r="D943" s="870">
        <f t="shared" si="460"/>
        <v>0</v>
      </c>
      <c r="E943" s="870">
        <f t="shared" si="460"/>
        <v>3</v>
      </c>
      <c r="F943" s="870">
        <f t="shared" si="460"/>
        <v>0</v>
      </c>
      <c r="G943" s="1066"/>
      <c r="H943" s="1066"/>
      <c r="I943" s="870"/>
      <c r="J943" s="870"/>
      <c r="K943" s="870"/>
      <c r="L943" s="870"/>
      <c r="M943" s="870"/>
      <c r="N943" s="947"/>
      <c r="O943" s="870"/>
      <c r="P943" s="870"/>
      <c r="Q943" s="870"/>
      <c r="R943" s="870"/>
      <c r="S943" s="870"/>
      <c r="T943" s="870"/>
      <c r="U943" s="870"/>
      <c r="V943" s="870"/>
      <c r="W943" s="870"/>
      <c r="X943" s="870"/>
      <c r="Y943" s="311"/>
      <c r="Z943" s="2256"/>
    </row>
    <row r="944" spans="1:265" ht="15.75" thickBot="1" x14ac:dyDescent="0.3">
      <c r="A944" s="342" t="s">
        <v>70</v>
      </c>
      <c r="B944" s="1012"/>
      <c r="C944" s="27"/>
      <c r="D944" s="27"/>
      <c r="E944" s="1043"/>
      <c r="F944" s="27"/>
      <c r="G944" s="22"/>
      <c r="H944" s="22"/>
      <c r="I944" s="22"/>
      <c r="J944" s="22"/>
      <c r="K944" s="693"/>
      <c r="L944" s="22"/>
      <c r="M944" s="22"/>
      <c r="N944" s="22"/>
      <c r="O944" s="9"/>
      <c r="P944" s="9"/>
      <c r="Q944" s="9"/>
      <c r="R944" s="9"/>
      <c r="S944" s="9"/>
      <c r="T944" s="709"/>
      <c r="U944" s="9"/>
      <c r="V944" s="9"/>
      <c r="W944" s="596"/>
      <c r="X944" s="9"/>
      <c r="Y944" s="311"/>
      <c r="Z944" s="2256"/>
    </row>
    <row r="945" spans="1:26" ht="34.5" customHeight="1" x14ac:dyDescent="0.25">
      <c r="A945" s="2306" t="s">
        <v>269</v>
      </c>
      <c r="B945" s="304"/>
      <c r="C945" s="33"/>
      <c r="D945" s="33"/>
      <c r="E945" s="583"/>
      <c r="F945" s="33"/>
      <c r="G945" s="84"/>
      <c r="H945" s="84"/>
      <c r="I945" s="33"/>
      <c r="J945" s="33"/>
      <c r="K945" s="583"/>
      <c r="L945" s="33"/>
      <c r="M945" s="33"/>
      <c r="N945" s="33"/>
      <c r="O945" s="37"/>
      <c r="P945" s="37"/>
      <c r="Q945" s="37"/>
      <c r="R945" s="37"/>
      <c r="S945" s="37"/>
      <c r="T945" s="708"/>
      <c r="U945" s="37"/>
      <c r="V945" s="37"/>
      <c r="W945" s="520"/>
      <c r="X945" s="37"/>
      <c r="Y945" s="311"/>
      <c r="Z945" s="2256"/>
    </row>
    <row r="946" spans="1:26" s="108" customFormat="1" ht="15" customHeight="1" x14ac:dyDescent="0.25">
      <c r="A946" s="112" t="s">
        <v>5</v>
      </c>
      <c r="B946" s="112"/>
      <c r="C946" s="105"/>
      <c r="D946" s="105"/>
      <c r="E946" s="581"/>
      <c r="F946" s="105"/>
      <c r="G946" s="105"/>
      <c r="H946" s="105"/>
      <c r="I946" s="100"/>
      <c r="J946" s="100"/>
      <c r="K946" s="753"/>
      <c r="L946" s="100"/>
      <c r="M946" s="100"/>
      <c r="N946" s="100"/>
      <c r="O946" s="105"/>
      <c r="P946" s="105"/>
      <c r="Q946" s="105"/>
      <c r="R946" s="105"/>
      <c r="S946" s="105"/>
      <c r="T946" s="704"/>
      <c r="U946" s="105"/>
      <c r="V946" s="105"/>
      <c r="W946" s="105"/>
      <c r="X946" s="105"/>
      <c r="Y946" s="311"/>
      <c r="Z946" s="2256"/>
    </row>
    <row r="947" spans="1:26" s="108" customFormat="1" ht="15" customHeight="1" x14ac:dyDescent="0.25">
      <c r="A947" s="47" t="s">
        <v>10</v>
      </c>
      <c r="B947" s="619">
        <v>340</v>
      </c>
      <c r="C947" s="74">
        <v>1510</v>
      </c>
      <c r="D947" s="144">
        <f>ROUND(C947/12*$A$3,0)</f>
        <v>629</v>
      </c>
      <c r="E947" s="418">
        <v>648</v>
      </c>
      <c r="F947" s="144">
        <f t="shared" ref="F947:F948" si="461">E947/D947*100</f>
        <v>103.02066772655007</v>
      </c>
      <c r="G947" s="106">
        <v>11</v>
      </c>
      <c r="H947" s="157">
        <f t="shared" ref="H947:H948" si="462">K947/E947</f>
        <v>10.799382716049383</v>
      </c>
      <c r="I947" s="166">
        <f t="shared" ref="I947:I948" si="463">ROUND(C947*G947,0)</f>
        <v>16610</v>
      </c>
      <c r="J947" s="166">
        <f t="shared" ref="J947:J948" si="464">ROUND(D947*G947,0)</f>
        <v>6919</v>
      </c>
      <c r="K947" s="420">
        <v>6998</v>
      </c>
      <c r="L947" s="166">
        <f>K947/J947*100</f>
        <v>101.14178349472466</v>
      </c>
      <c r="M947" s="166">
        <f>I947/B947</f>
        <v>48.852941176470587</v>
      </c>
      <c r="N947" s="166">
        <f>K947/$A$3*12/M947</f>
        <v>343.79096929560501</v>
      </c>
      <c r="O947" s="314"/>
      <c r="P947" s="314"/>
      <c r="Q947" s="314"/>
      <c r="R947" s="314"/>
      <c r="S947" s="314"/>
      <c r="T947" s="702"/>
      <c r="U947" s="314"/>
      <c r="V947" s="314"/>
      <c r="W947" s="314"/>
      <c r="X947" s="314"/>
      <c r="Y947" s="311"/>
      <c r="Z947" s="2256"/>
    </row>
    <row r="948" spans="1:26" s="108" customFormat="1" ht="15" customHeight="1" x14ac:dyDescent="0.25">
      <c r="A948" s="47" t="s">
        <v>248</v>
      </c>
      <c r="B948" s="619">
        <v>320</v>
      </c>
      <c r="C948" s="74">
        <v>364</v>
      </c>
      <c r="D948" s="144">
        <f>ROUND(C948/12*$A$3,0)</f>
        <v>152</v>
      </c>
      <c r="E948" s="418">
        <v>142</v>
      </c>
      <c r="F948" s="144">
        <f t="shared" si="461"/>
        <v>93.421052631578945</v>
      </c>
      <c r="G948" s="106">
        <v>10</v>
      </c>
      <c r="H948" s="157">
        <f t="shared" si="462"/>
        <v>8.9154929577464781</v>
      </c>
      <c r="I948" s="166">
        <f t="shared" si="463"/>
        <v>3640</v>
      </c>
      <c r="J948" s="166">
        <f t="shared" si="464"/>
        <v>1520</v>
      </c>
      <c r="K948" s="420">
        <v>1266</v>
      </c>
      <c r="L948" s="166">
        <f>K948/J948*100</f>
        <v>83.28947368421052</v>
      </c>
      <c r="M948" s="166">
        <f>I948/B948</f>
        <v>11.375</v>
      </c>
      <c r="N948" s="166">
        <f>K948/$A$3*12/M948</f>
        <v>267.11208791208787</v>
      </c>
      <c r="O948" s="314"/>
      <c r="P948" s="314"/>
      <c r="Q948" s="314"/>
      <c r="R948" s="314"/>
      <c r="S948" s="314"/>
      <c r="T948" s="702"/>
      <c r="U948" s="314"/>
      <c r="V948" s="314"/>
      <c r="W948" s="314"/>
      <c r="X948" s="314"/>
      <c r="Y948" s="311"/>
      <c r="Z948" s="2256"/>
    </row>
    <row r="949" spans="1:26" s="417" customFormat="1" ht="15" customHeight="1" x14ac:dyDescent="0.25">
      <c r="A949" s="787" t="s">
        <v>7</v>
      </c>
      <c r="B949" s="787"/>
      <c r="C949" s="657">
        <f>SUM(C947:C948)</f>
        <v>1874</v>
      </c>
      <c r="D949" s="657">
        <f>SUM(D947:D948)</f>
        <v>781</v>
      </c>
      <c r="E949" s="657">
        <f>SUM(E947:E948)</f>
        <v>790</v>
      </c>
      <c r="F949" s="657">
        <f>E949/D949*100</f>
        <v>101.15236875800255</v>
      </c>
      <c r="G949" s="788">
        <f>IF(C949=0,0,I949/C949)</f>
        <v>10.805763073639275</v>
      </c>
      <c r="H949" s="419">
        <f>K949/E949</f>
        <v>10.460759493670887</v>
      </c>
      <c r="I949" s="657">
        <f>SUM(I947:I948)</f>
        <v>20250</v>
      </c>
      <c r="J949" s="657">
        <f>SUM(J947:J948)</f>
        <v>8439</v>
      </c>
      <c r="K949" s="657">
        <f>SUM(K947:K948)</f>
        <v>8264</v>
      </c>
      <c r="L949" s="420">
        <f>K949/J949*100</f>
        <v>97.926294584666422</v>
      </c>
      <c r="M949" s="657">
        <f>SUM(M947:M948)</f>
        <v>60.227941176470587</v>
      </c>
      <c r="N949" s="420">
        <f>K949/$A$3*12/M949</f>
        <v>329.3089488462947</v>
      </c>
      <c r="O949" s="657">
        <v>52969.793247436792</v>
      </c>
      <c r="P949" s="657">
        <v>51965.385105681606</v>
      </c>
      <c r="Q949" s="657">
        <v>51965.385105681606</v>
      </c>
      <c r="R949" s="657">
        <v>51965.385105681606</v>
      </c>
      <c r="S949" s="657">
        <v>51965.385105681606</v>
      </c>
      <c r="T949" s="705">
        <f>O949/12*$A$3+(P949-O949)/11*4+(Q949-P949)/10*3+(R949-Q949)/9*2+(S949-R949)/8*1</f>
        <v>21705.507862157381</v>
      </c>
      <c r="U949" s="657">
        <f>X949-W949</f>
        <v>21614.216700000001</v>
      </c>
      <c r="V949" s="657">
        <f>U949-T949</f>
        <v>-91.291162157380313</v>
      </c>
      <c r="W949" s="657">
        <v>-83.958459999999988</v>
      </c>
      <c r="X949" s="657">
        <v>21530.258239999999</v>
      </c>
      <c r="Y949" s="416"/>
      <c r="Z949" s="2256"/>
    </row>
    <row r="950" spans="1:26" s="108" customFormat="1" ht="15" customHeight="1" x14ac:dyDescent="0.25">
      <c r="A950" s="524" t="s">
        <v>14</v>
      </c>
      <c r="B950" s="116"/>
      <c r="C950" s="128"/>
      <c r="D950" s="128"/>
      <c r="E950" s="657"/>
      <c r="F950" s="128"/>
      <c r="G950" s="101"/>
      <c r="H950" s="101"/>
      <c r="I950" s="128"/>
      <c r="J950" s="128"/>
      <c r="K950" s="657"/>
      <c r="L950" s="128"/>
      <c r="M950" s="128"/>
      <c r="N950" s="128"/>
      <c r="O950" s="105"/>
      <c r="P950" s="105"/>
      <c r="Q950" s="105"/>
      <c r="R950" s="105"/>
      <c r="S950" s="105"/>
      <c r="T950" s="704"/>
      <c r="U950" s="105"/>
      <c r="V950" s="105"/>
      <c r="W950" s="105"/>
      <c r="X950" s="105"/>
      <c r="Y950" s="311"/>
      <c r="Z950" s="2256"/>
    </row>
    <row r="951" spans="1:26" s="108" customFormat="1" ht="16.5" customHeight="1" x14ac:dyDescent="0.25">
      <c r="A951" s="60" t="s">
        <v>343</v>
      </c>
      <c r="B951" s="59"/>
      <c r="C951" s="143"/>
      <c r="D951" s="143"/>
      <c r="E951" s="421"/>
      <c r="F951" s="143"/>
      <c r="G951" s="50"/>
      <c r="H951" s="50"/>
      <c r="I951" s="38"/>
      <c r="J951" s="38"/>
      <c r="K951" s="669"/>
      <c r="L951" s="38"/>
      <c r="M951" s="38"/>
      <c r="N951" s="38"/>
      <c r="O951" s="53"/>
      <c r="P951" s="53"/>
      <c r="Q951" s="53"/>
      <c r="R951" s="53"/>
      <c r="S951" s="53"/>
      <c r="T951" s="707"/>
      <c r="U951" s="53"/>
      <c r="V951" s="53"/>
      <c r="W951" s="53"/>
      <c r="X951" s="53"/>
      <c r="Y951" s="311"/>
      <c r="Z951" s="2256"/>
    </row>
    <row r="952" spans="1:26" s="108" customFormat="1" ht="38.1" customHeight="1" x14ac:dyDescent="0.25">
      <c r="A952" s="294" t="s">
        <v>217</v>
      </c>
      <c r="B952" s="294"/>
      <c r="C952" s="53">
        <f>SUM(C953:C956)</f>
        <v>12470</v>
      </c>
      <c r="D952" s="53">
        <f>SUM(D953:D956)</f>
        <v>5196</v>
      </c>
      <c r="E952" s="53">
        <f>SUM(E953:E956)</f>
        <v>396</v>
      </c>
      <c r="F952" s="53">
        <f>E952/D952*100</f>
        <v>7.6212471131639719</v>
      </c>
      <c r="G952" s="56"/>
      <c r="H952" s="56"/>
      <c r="I952" s="55"/>
      <c r="J952" s="55"/>
      <c r="K952" s="545"/>
      <c r="L952" s="55"/>
      <c r="M952" s="55"/>
      <c r="N952" s="55"/>
      <c r="O952" s="314"/>
      <c r="P952" s="314"/>
      <c r="Q952" s="314"/>
      <c r="R952" s="314"/>
      <c r="S952" s="314"/>
      <c r="T952" s="702"/>
      <c r="U952" s="314"/>
      <c r="V952" s="314"/>
      <c r="W952" s="314"/>
      <c r="X952" s="314"/>
      <c r="Y952" s="311"/>
      <c r="Z952" s="2256"/>
    </row>
    <row r="953" spans="1:26" s="108" customFormat="1" ht="38.1" customHeight="1" x14ac:dyDescent="0.25">
      <c r="A953" s="294" t="s">
        <v>344</v>
      </c>
      <c r="B953" s="294"/>
      <c r="C953" s="53"/>
      <c r="D953" s="144">
        <f t="shared" ref="D953:D958" si="465">ROUND(C953/12*$A$3,0)</f>
        <v>0</v>
      </c>
      <c r="E953" s="527"/>
      <c r="F953" s="53"/>
      <c r="G953" s="56"/>
      <c r="H953" s="56"/>
      <c r="I953" s="55"/>
      <c r="J953" s="55"/>
      <c r="K953" s="545"/>
      <c r="L953" s="55"/>
      <c r="M953" s="55"/>
      <c r="N953" s="55"/>
      <c r="O953" s="314"/>
      <c r="P953" s="314"/>
      <c r="Q953" s="314"/>
      <c r="R953" s="314"/>
      <c r="S953" s="314"/>
      <c r="T953" s="702"/>
      <c r="U953" s="314"/>
      <c r="V953" s="314"/>
      <c r="W953" s="314"/>
      <c r="X953" s="314"/>
      <c r="Y953" s="311"/>
      <c r="Z953" s="2256"/>
    </row>
    <row r="954" spans="1:26" s="108" customFormat="1" ht="38.1" customHeight="1" x14ac:dyDescent="0.25">
      <c r="A954" s="294" t="s">
        <v>345</v>
      </c>
      <c r="B954" s="294"/>
      <c r="C954" s="53">
        <v>10000</v>
      </c>
      <c r="D954" s="144">
        <f t="shared" si="465"/>
        <v>4167</v>
      </c>
      <c r="E954" s="527"/>
      <c r="F954" s="53">
        <f t="shared" ref="F954:F959" si="466">E954/D954*100</f>
        <v>0</v>
      </c>
      <c r="G954" s="56"/>
      <c r="H954" s="56"/>
      <c r="I954" s="55"/>
      <c r="J954" s="55"/>
      <c r="K954" s="545"/>
      <c r="L954" s="55"/>
      <c r="M954" s="55"/>
      <c r="N954" s="55"/>
      <c r="O954" s="314"/>
      <c r="P954" s="314"/>
      <c r="Q954" s="314"/>
      <c r="R954" s="314"/>
      <c r="S954" s="314"/>
      <c r="T954" s="702"/>
      <c r="U954" s="314"/>
      <c r="V954" s="314"/>
      <c r="W954" s="314"/>
      <c r="X954" s="314"/>
      <c r="Y954" s="311"/>
      <c r="Z954" s="2256"/>
    </row>
    <row r="955" spans="1:26" s="108" customFormat="1" ht="38.1" customHeight="1" x14ac:dyDescent="0.25">
      <c r="A955" s="294" t="s">
        <v>346</v>
      </c>
      <c r="B955" s="294"/>
      <c r="C955" s="53">
        <v>300</v>
      </c>
      <c r="D955" s="144">
        <f t="shared" si="465"/>
        <v>125</v>
      </c>
      <c r="E955" s="527"/>
      <c r="F955" s="53">
        <f t="shared" si="466"/>
        <v>0</v>
      </c>
      <c r="G955" s="56"/>
      <c r="H955" s="56"/>
      <c r="I955" s="55"/>
      <c r="J955" s="55"/>
      <c r="K955" s="545"/>
      <c r="L955" s="55"/>
      <c r="M955" s="55"/>
      <c r="N955" s="55"/>
      <c r="O955" s="314"/>
      <c r="P955" s="314"/>
      <c r="Q955" s="314"/>
      <c r="R955" s="314"/>
      <c r="S955" s="314"/>
      <c r="T955" s="702"/>
      <c r="U955" s="314"/>
      <c r="V955" s="314"/>
      <c r="W955" s="314"/>
      <c r="X955" s="314"/>
      <c r="Y955" s="311"/>
      <c r="Z955" s="2256"/>
    </row>
    <row r="956" spans="1:26" s="108" customFormat="1" ht="38.1" customHeight="1" x14ac:dyDescent="0.25">
      <c r="A956" s="294" t="s">
        <v>347</v>
      </c>
      <c r="B956" s="294"/>
      <c r="C956" s="53">
        <v>2170</v>
      </c>
      <c r="D956" s="144">
        <f t="shared" si="465"/>
        <v>904</v>
      </c>
      <c r="E956" s="527">
        <v>396</v>
      </c>
      <c r="F956" s="53">
        <f t="shared" si="466"/>
        <v>43.805309734513273</v>
      </c>
      <c r="G956" s="56"/>
      <c r="H956" s="56"/>
      <c r="I956" s="55"/>
      <c r="J956" s="55"/>
      <c r="K956" s="545"/>
      <c r="L956" s="55"/>
      <c r="M956" s="55"/>
      <c r="N956" s="55"/>
      <c r="O956" s="314"/>
      <c r="P956" s="314"/>
      <c r="Q956" s="314"/>
      <c r="R956" s="314"/>
      <c r="S956" s="314"/>
      <c r="T956" s="702"/>
      <c r="U956" s="314"/>
      <c r="V956" s="314"/>
      <c r="W956" s="314"/>
      <c r="X956" s="314"/>
      <c r="Y956" s="311"/>
      <c r="Z956" s="2256"/>
    </row>
    <row r="957" spans="1:26" s="108" customFormat="1" ht="38.1" customHeight="1" x14ac:dyDescent="0.25">
      <c r="A957" s="294" t="s">
        <v>169</v>
      </c>
      <c r="B957" s="294"/>
      <c r="C957" s="53">
        <v>45400</v>
      </c>
      <c r="D957" s="144">
        <f t="shared" si="465"/>
        <v>18917</v>
      </c>
      <c r="E957" s="418">
        <f>19283+E958/4/3.2</f>
        <v>20685.96875</v>
      </c>
      <c r="F957" s="53">
        <f t="shared" si="466"/>
        <v>109.35121187291854</v>
      </c>
      <c r="G957" s="56"/>
      <c r="H957" s="56"/>
      <c r="I957" s="55"/>
      <c r="J957" s="55"/>
      <c r="K957" s="545"/>
      <c r="L957" s="55"/>
      <c r="M957" s="55"/>
      <c r="N957" s="55"/>
      <c r="O957" s="314"/>
      <c r="P957" s="314"/>
      <c r="Q957" s="314"/>
      <c r="R957" s="314"/>
      <c r="S957" s="314"/>
      <c r="T957" s="702"/>
      <c r="U957" s="314"/>
      <c r="V957" s="314"/>
      <c r="W957" s="314"/>
      <c r="X957" s="314"/>
      <c r="Y957" s="311"/>
      <c r="Z957" s="2256"/>
    </row>
    <row r="958" spans="1:26" s="108" customFormat="1" ht="38.1" customHeight="1" x14ac:dyDescent="0.25">
      <c r="A958" s="294" t="s">
        <v>339</v>
      </c>
      <c r="B958" s="294"/>
      <c r="C958" s="53">
        <v>41120</v>
      </c>
      <c r="D958" s="144">
        <f t="shared" si="465"/>
        <v>17133</v>
      </c>
      <c r="E958" s="418">
        <v>17958</v>
      </c>
      <c r="F958" s="53">
        <f t="shared" si="466"/>
        <v>104.81526877954823</v>
      </c>
      <c r="G958" s="56"/>
      <c r="H958" s="56"/>
      <c r="I958" s="55"/>
      <c r="J958" s="55"/>
      <c r="K958" s="545"/>
      <c r="L958" s="55"/>
      <c r="M958" s="55"/>
      <c r="N958" s="55"/>
      <c r="O958" s="314"/>
      <c r="P958" s="314"/>
      <c r="Q958" s="314"/>
      <c r="R958" s="314"/>
      <c r="S958" s="314"/>
      <c r="T958" s="702"/>
      <c r="U958" s="314"/>
      <c r="V958" s="314"/>
      <c r="W958" s="314"/>
      <c r="X958" s="314"/>
      <c r="Y958" s="311"/>
      <c r="Z958" s="2256"/>
    </row>
    <row r="959" spans="1:26" s="108" customFormat="1" ht="38.1" customHeight="1" x14ac:dyDescent="0.25">
      <c r="A959" s="13" t="s">
        <v>183</v>
      </c>
      <c r="B959" s="299"/>
      <c r="C959" s="57">
        <f>C952+C957*3.2</f>
        <v>157750</v>
      </c>
      <c r="D959" s="57">
        <f>D952+D957*3.2</f>
        <v>65730.399999999994</v>
      </c>
      <c r="E959" s="57">
        <f>E952+E957*3.2</f>
        <v>66591.100000000006</v>
      </c>
      <c r="F959" s="57">
        <f t="shared" si="466"/>
        <v>101.30943977216023</v>
      </c>
      <c r="G959" s="56"/>
      <c r="H959" s="56"/>
      <c r="I959" s="55"/>
      <c r="J959" s="55"/>
      <c r="K959" s="545"/>
      <c r="L959" s="55"/>
      <c r="M959" s="55"/>
      <c r="N959" s="55"/>
      <c r="O959" s="314"/>
      <c r="P959" s="314"/>
      <c r="Q959" s="314"/>
      <c r="R959" s="314"/>
      <c r="S959" s="314"/>
      <c r="T959" s="702"/>
      <c r="U959" s="314"/>
      <c r="V959" s="314"/>
      <c r="W959" s="314"/>
      <c r="X959" s="314"/>
      <c r="Y959" s="311"/>
      <c r="Z959" s="2256"/>
    </row>
    <row r="960" spans="1:26" s="108" customFormat="1" ht="38.1" customHeight="1" x14ac:dyDescent="0.25">
      <c r="A960" s="881" t="s">
        <v>348</v>
      </c>
      <c r="B960" s="548"/>
      <c r="C960" s="53"/>
      <c r="D960" s="53"/>
      <c r="E960" s="53"/>
      <c r="F960" s="57"/>
      <c r="G960" s="56"/>
      <c r="H960" s="56"/>
      <c r="I960" s="55"/>
      <c r="J960" s="55"/>
      <c r="K960" s="545"/>
      <c r="L960" s="55"/>
      <c r="M960" s="55"/>
      <c r="N960" s="55"/>
      <c r="O960" s="314"/>
      <c r="P960" s="314"/>
      <c r="Q960" s="314"/>
      <c r="R960" s="314"/>
      <c r="S960" s="314"/>
      <c r="T960" s="702"/>
      <c r="U960" s="314"/>
      <c r="V960" s="314"/>
      <c r="W960" s="314"/>
      <c r="X960" s="314"/>
      <c r="Y960" s="311"/>
      <c r="Z960" s="2256"/>
    </row>
    <row r="961" spans="1:26" s="108" customFormat="1" ht="38.1" customHeight="1" x14ac:dyDescent="0.25">
      <c r="A961" s="294" t="s">
        <v>217</v>
      </c>
      <c r="B961" s="294"/>
      <c r="C961" s="53">
        <f>SUM(C963,C968)</f>
        <v>33137</v>
      </c>
      <c r="D961" s="53">
        <f>SUM(D963,D968)</f>
        <v>13808</v>
      </c>
      <c r="E961" s="53">
        <f>SUM(E963,E968)</f>
        <v>15925</v>
      </c>
      <c r="F961" s="57">
        <f>E961/D961*100</f>
        <v>115.33169177288529</v>
      </c>
      <c r="G961" s="56"/>
      <c r="H961" s="56"/>
      <c r="I961" s="55"/>
      <c r="J961" s="55"/>
      <c r="K961" s="545"/>
      <c r="L961" s="55"/>
      <c r="M961" s="55"/>
      <c r="N961" s="55"/>
      <c r="O961" s="314"/>
      <c r="P961" s="314"/>
      <c r="Q961" s="314"/>
      <c r="R961" s="314"/>
      <c r="S961" s="314"/>
      <c r="T961" s="702"/>
      <c r="U961" s="314"/>
      <c r="V961" s="314"/>
      <c r="W961" s="314"/>
      <c r="X961" s="314"/>
      <c r="Y961" s="311"/>
      <c r="Z961" s="2256"/>
    </row>
    <row r="962" spans="1:26" s="108" customFormat="1" ht="19.5" customHeight="1" x14ac:dyDescent="0.25">
      <c r="A962" s="294" t="s">
        <v>344</v>
      </c>
      <c r="B962" s="294"/>
      <c r="C962" s="53"/>
      <c r="D962" s="144">
        <f>ROUND(C962/12*$A$3,0)</f>
        <v>0</v>
      </c>
      <c r="E962" s="53"/>
      <c r="F962" s="57"/>
      <c r="G962" s="56"/>
      <c r="H962" s="56"/>
      <c r="I962" s="55"/>
      <c r="J962" s="55"/>
      <c r="K962" s="545"/>
      <c r="L962" s="55"/>
      <c r="M962" s="55"/>
      <c r="N962" s="55"/>
      <c r="O962" s="314"/>
      <c r="P962" s="314"/>
      <c r="Q962" s="314"/>
      <c r="R962" s="314"/>
      <c r="S962" s="314"/>
      <c r="T962" s="702"/>
      <c r="U962" s="314"/>
      <c r="V962" s="314"/>
      <c r="W962" s="314"/>
      <c r="X962" s="314"/>
      <c r="Y962" s="311"/>
      <c r="Z962" s="2256"/>
    </row>
    <row r="963" spans="1:26" s="108" customFormat="1" ht="49.5" customHeight="1" x14ac:dyDescent="0.25">
      <c r="A963" s="302" t="s">
        <v>349</v>
      </c>
      <c r="B963" s="302"/>
      <c r="C963" s="53">
        <f>SUM(C964:C967)</f>
        <v>6185</v>
      </c>
      <c r="D963" s="53">
        <f>SUM(D964:D967)</f>
        <v>2577</v>
      </c>
      <c r="E963" s="53">
        <f>SUM(E964:E967)</f>
        <v>4423</v>
      </c>
      <c r="F963" s="57">
        <f t="shared" ref="F963:F973" si="467">E963/D963*100</f>
        <v>171.6336825766395</v>
      </c>
      <c r="G963" s="56"/>
      <c r="H963" s="56"/>
      <c r="I963" s="55"/>
      <c r="J963" s="55"/>
      <c r="K963" s="545"/>
      <c r="L963" s="55"/>
      <c r="M963" s="55"/>
      <c r="N963" s="55"/>
      <c r="O963" s="314"/>
      <c r="P963" s="314"/>
      <c r="Q963" s="314"/>
      <c r="R963" s="314"/>
      <c r="S963" s="314"/>
      <c r="T963" s="702"/>
      <c r="U963" s="314"/>
      <c r="V963" s="314"/>
      <c r="W963" s="314"/>
      <c r="X963" s="314"/>
      <c r="Y963" s="311"/>
      <c r="Z963" s="2256"/>
    </row>
    <row r="964" spans="1:26" s="108" customFormat="1" ht="38.1" customHeight="1" x14ac:dyDescent="0.25">
      <c r="A964" s="294" t="s">
        <v>350</v>
      </c>
      <c r="B964" s="294"/>
      <c r="C964" s="53">
        <v>3172</v>
      </c>
      <c r="D964" s="144">
        <f>ROUND(C964/12*$A$3,0)</f>
        <v>1322</v>
      </c>
      <c r="E964" s="53">
        <v>2162</v>
      </c>
      <c r="F964" s="57">
        <f t="shared" si="467"/>
        <v>163.54009077155825</v>
      </c>
      <c r="G964" s="56"/>
      <c r="H964" s="56"/>
      <c r="I964" s="55"/>
      <c r="J964" s="55"/>
      <c r="K964" s="545"/>
      <c r="L964" s="55"/>
      <c r="M964" s="55"/>
      <c r="N964" s="55"/>
      <c r="O964" s="314"/>
      <c r="P964" s="314"/>
      <c r="Q964" s="314"/>
      <c r="R964" s="314"/>
      <c r="S964" s="314"/>
      <c r="T964" s="702"/>
      <c r="U964" s="314"/>
      <c r="V964" s="314"/>
      <c r="W964" s="314"/>
      <c r="X964" s="314"/>
      <c r="Y964" s="311"/>
      <c r="Z964" s="2256"/>
    </row>
    <row r="965" spans="1:26" s="108" customFormat="1" ht="38.1" customHeight="1" x14ac:dyDescent="0.25">
      <c r="A965" s="294" t="s">
        <v>351</v>
      </c>
      <c r="B965" s="294"/>
      <c r="C965" s="53">
        <v>967</v>
      </c>
      <c r="D965" s="144">
        <f>ROUND(C965/12*$A$3,0)</f>
        <v>403</v>
      </c>
      <c r="E965" s="53">
        <v>549</v>
      </c>
      <c r="F965" s="57">
        <f t="shared" si="467"/>
        <v>136.22828784119108</v>
      </c>
      <c r="G965" s="56"/>
      <c r="H965" s="56"/>
      <c r="I965" s="55"/>
      <c r="J965" s="55"/>
      <c r="K965" s="545"/>
      <c r="L965" s="55"/>
      <c r="M965" s="55"/>
      <c r="N965" s="55"/>
      <c r="O965" s="314"/>
      <c r="P965" s="314"/>
      <c r="Q965" s="314"/>
      <c r="R965" s="314"/>
      <c r="S965" s="314"/>
      <c r="T965" s="702"/>
      <c r="U965" s="314"/>
      <c r="V965" s="314"/>
      <c r="W965" s="314"/>
      <c r="X965" s="314"/>
      <c r="Y965" s="311"/>
      <c r="Z965" s="2256"/>
    </row>
    <row r="966" spans="1:26" s="108" customFormat="1" ht="59.25" customHeight="1" x14ac:dyDescent="0.25">
      <c r="A966" s="294" t="s">
        <v>418</v>
      </c>
      <c r="B966" s="294"/>
      <c r="C966" s="53">
        <v>1059</v>
      </c>
      <c r="D966" s="144">
        <f>ROUND(C966/12*$A$3,0)</f>
        <v>441</v>
      </c>
      <c r="E966" s="53">
        <v>566</v>
      </c>
      <c r="F966" s="57">
        <f t="shared" si="467"/>
        <v>128.34467120181407</v>
      </c>
      <c r="G966" s="56"/>
      <c r="H966" s="56"/>
      <c r="I966" s="55"/>
      <c r="J966" s="55"/>
      <c r="K966" s="545"/>
      <c r="L966" s="55"/>
      <c r="M966" s="55"/>
      <c r="N966" s="55"/>
      <c r="O966" s="314"/>
      <c r="P966" s="314"/>
      <c r="Q966" s="314"/>
      <c r="R966" s="314"/>
      <c r="S966" s="314"/>
      <c r="T966" s="702"/>
      <c r="U966" s="314"/>
      <c r="V966" s="314"/>
      <c r="W966" s="314"/>
      <c r="X966" s="314"/>
      <c r="Y966" s="311"/>
      <c r="Z966" s="2256"/>
    </row>
    <row r="967" spans="1:26" s="108" customFormat="1" ht="54" customHeight="1" x14ac:dyDescent="0.25">
      <c r="A967" s="294" t="s">
        <v>419</v>
      </c>
      <c r="B967" s="294"/>
      <c r="C967" s="53">
        <v>987</v>
      </c>
      <c r="D967" s="144">
        <f>ROUND(C967/12*$A$3,0)</f>
        <v>411</v>
      </c>
      <c r="E967" s="53">
        <v>1146</v>
      </c>
      <c r="F967" s="57">
        <f t="shared" si="467"/>
        <v>278.83211678832117</v>
      </c>
      <c r="G967" s="56"/>
      <c r="H967" s="56"/>
      <c r="I967" s="55"/>
      <c r="J967" s="55"/>
      <c r="K967" s="545"/>
      <c r="L967" s="55"/>
      <c r="M967" s="55"/>
      <c r="N967" s="55"/>
      <c r="O967" s="314"/>
      <c r="P967" s="314"/>
      <c r="Q967" s="314"/>
      <c r="R967" s="314"/>
      <c r="S967" s="314"/>
      <c r="T967" s="702"/>
      <c r="U967" s="314"/>
      <c r="V967" s="314"/>
      <c r="W967" s="314"/>
      <c r="X967" s="314"/>
      <c r="Y967" s="311"/>
      <c r="Z967" s="2256"/>
    </row>
    <row r="968" spans="1:26" s="108" customFormat="1" ht="50.25" customHeight="1" x14ac:dyDescent="0.25">
      <c r="A968" s="302" t="s">
        <v>352</v>
      </c>
      <c r="B968" s="302"/>
      <c r="C968" s="53">
        <f>SUM(C969:C973)</f>
        <v>26952</v>
      </c>
      <c r="D968" s="53">
        <f>SUM(D969:D973)</f>
        <v>11231</v>
      </c>
      <c r="E968" s="53">
        <f>SUM(E969:E973)</f>
        <v>11502</v>
      </c>
      <c r="F968" s="57">
        <f t="shared" si="467"/>
        <v>102.41296411717566</v>
      </c>
      <c r="G968" s="56"/>
      <c r="H968" s="56"/>
      <c r="I968" s="55"/>
      <c r="J968" s="55"/>
      <c r="K968" s="545"/>
      <c r="L968" s="55"/>
      <c r="M968" s="55"/>
      <c r="N968" s="55"/>
      <c r="O968" s="314"/>
      <c r="P968" s="314"/>
      <c r="Q968" s="314"/>
      <c r="R968" s="314"/>
      <c r="S968" s="314"/>
      <c r="T968" s="702"/>
      <c r="U968" s="314"/>
      <c r="V968" s="314"/>
      <c r="W968" s="314"/>
      <c r="X968" s="314"/>
      <c r="Y968" s="311"/>
      <c r="Z968" s="2256"/>
    </row>
    <row r="969" spans="1:26" s="108" customFormat="1" ht="38.1" customHeight="1" x14ac:dyDescent="0.25">
      <c r="A969" s="294" t="s">
        <v>353</v>
      </c>
      <c r="B969" s="294"/>
      <c r="C969" s="53">
        <v>2200</v>
      </c>
      <c r="D969" s="144">
        <f t="shared" ref="D969:D976" si="468">ROUND(C969/12*$A$3,0)</f>
        <v>917</v>
      </c>
      <c r="E969" s="53">
        <v>1374</v>
      </c>
      <c r="F969" s="57">
        <f t="shared" si="467"/>
        <v>149.83642311886587</v>
      </c>
      <c r="G969" s="56"/>
      <c r="H969" s="56"/>
      <c r="I969" s="55"/>
      <c r="J969" s="55"/>
      <c r="K969" s="545"/>
      <c r="L969" s="55"/>
      <c r="M969" s="55"/>
      <c r="N969" s="55"/>
      <c r="O969" s="314"/>
      <c r="P969" s="314"/>
      <c r="Q969" s="314"/>
      <c r="R969" s="314"/>
      <c r="S969" s="314"/>
      <c r="T969" s="702"/>
      <c r="U969" s="314"/>
      <c r="V969" s="314"/>
      <c r="W969" s="314"/>
      <c r="X969" s="314"/>
      <c r="Y969" s="311"/>
      <c r="Z969" s="2256"/>
    </row>
    <row r="970" spans="1:26" s="108" customFormat="1" ht="66" customHeight="1" x14ac:dyDescent="0.25">
      <c r="A970" s="294" t="s">
        <v>451</v>
      </c>
      <c r="B970" s="294"/>
      <c r="C970" s="53">
        <v>18668</v>
      </c>
      <c r="D970" s="144">
        <f t="shared" si="468"/>
        <v>7778</v>
      </c>
      <c r="E970" s="53">
        <v>8952</v>
      </c>
      <c r="F970" s="57">
        <f t="shared" si="467"/>
        <v>115.09385446130112</v>
      </c>
      <c r="G970" s="56"/>
      <c r="H970" s="56"/>
      <c r="I970" s="55"/>
      <c r="J970" s="55"/>
      <c r="K970" s="545"/>
      <c r="L970" s="55"/>
      <c r="M970" s="55"/>
      <c r="N970" s="55"/>
      <c r="O970" s="314"/>
      <c r="P970" s="314"/>
      <c r="Q970" s="314"/>
      <c r="R970" s="314"/>
      <c r="S970" s="314"/>
      <c r="T970" s="702"/>
      <c r="U970" s="314"/>
      <c r="V970" s="314"/>
      <c r="W970" s="314"/>
      <c r="X970" s="314"/>
      <c r="Y970" s="311"/>
      <c r="Z970" s="2256"/>
    </row>
    <row r="971" spans="1:26" s="108" customFormat="1" ht="50.25" customHeight="1" x14ac:dyDescent="0.25">
      <c r="A971" s="294" t="s">
        <v>367</v>
      </c>
      <c r="B971" s="294"/>
      <c r="C971" s="53">
        <v>892</v>
      </c>
      <c r="D971" s="144">
        <f t="shared" si="468"/>
        <v>372</v>
      </c>
      <c r="E971" s="53">
        <v>320</v>
      </c>
      <c r="F971" s="57">
        <f t="shared" si="467"/>
        <v>86.021505376344081</v>
      </c>
      <c r="G971" s="56"/>
      <c r="H971" s="56"/>
      <c r="I971" s="55"/>
      <c r="J971" s="55"/>
      <c r="K971" s="545"/>
      <c r="L971" s="55"/>
      <c r="M971" s="55"/>
      <c r="N971" s="55"/>
      <c r="O971" s="314"/>
      <c r="P971" s="314"/>
      <c r="Q971" s="314"/>
      <c r="R971" s="314"/>
      <c r="S971" s="314"/>
      <c r="T971" s="702"/>
      <c r="U971" s="314"/>
      <c r="V971" s="314"/>
      <c r="W971" s="314"/>
      <c r="X971" s="314"/>
      <c r="Y971" s="311"/>
      <c r="Z971" s="2256"/>
    </row>
    <row r="972" spans="1:26" s="108" customFormat="1" ht="38.1" customHeight="1" x14ac:dyDescent="0.25">
      <c r="A972" s="294" t="s">
        <v>368</v>
      </c>
      <c r="B972" s="294"/>
      <c r="C972" s="53">
        <v>4950</v>
      </c>
      <c r="D972" s="144">
        <f t="shared" si="468"/>
        <v>2063</v>
      </c>
      <c r="E972" s="53">
        <v>152</v>
      </c>
      <c r="F972" s="57">
        <f t="shared" si="467"/>
        <v>7.3679108095007271</v>
      </c>
      <c r="G972" s="56"/>
      <c r="H972" s="56"/>
      <c r="I972" s="55"/>
      <c r="J972" s="55"/>
      <c r="K972" s="545"/>
      <c r="L972" s="55"/>
      <c r="M972" s="55"/>
      <c r="N972" s="55"/>
      <c r="O972" s="314"/>
      <c r="P972" s="314"/>
      <c r="Q972" s="314"/>
      <c r="R972" s="314"/>
      <c r="S972" s="314"/>
      <c r="T972" s="702"/>
      <c r="U972" s="314"/>
      <c r="V972" s="314"/>
      <c r="W972" s="314"/>
      <c r="X972" s="314"/>
      <c r="Y972" s="311"/>
      <c r="Z972" s="2256"/>
    </row>
    <row r="973" spans="1:26" s="108" customFormat="1" ht="38.1" customHeight="1" x14ac:dyDescent="0.25">
      <c r="A973" s="294" t="s">
        <v>369</v>
      </c>
      <c r="B973" s="294"/>
      <c r="C973" s="53">
        <v>242</v>
      </c>
      <c r="D973" s="144">
        <f t="shared" si="468"/>
        <v>101</v>
      </c>
      <c r="E973" s="53">
        <v>704</v>
      </c>
      <c r="F973" s="53">
        <f t="shared" si="467"/>
        <v>697.02970297029708</v>
      </c>
      <c r="G973" s="56"/>
      <c r="H973" s="56"/>
      <c r="I973" s="55"/>
      <c r="J973" s="55"/>
      <c r="K973" s="545"/>
      <c r="L973" s="55"/>
      <c r="M973" s="55"/>
      <c r="N973" s="55"/>
      <c r="O973" s="314"/>
      <c r="P973" s="314"/>
      <c r="Q973" s="314"/>
      <c r="R973" s="314"/>
      <c r="S973" s="314"/>
      <c r="T973" s="702"/>
      <c r="U973" s="314"/>
      <c r="V973" s="314"/>
      <c r="W973" s="314"/>
      <c r="X973" s="314"/>
      <c r="Y973" s="311"/>
      <c r="Z973" s="2256"/>
    </row>
    <row r="974" spans="1:26" s="108" customFormat="1" ht="15.75" customHeight="1" x14ac:dyDescent="0.25">
      <c r="A974" s="294" t="s">
        <v>169</v>
      </c>
      <c r="B974" s="294"/>
      <c r="C974" s="53"/>
      <c r="D974" s="144">
        <f t="shared" si="468"/>
        <v>0</v>
      </c>
      <c r="E974" s="53"/>
      <c r="F974" s="57"/>
      <c r="G974" s="56"/>
      <c r="H974" s="56"/>
      <c r="I974" s="55"/>
      <c r="J974" s="55"/>
      <c r="K974" s="545"/>
      <c r="L974" s="55"/>
      <c r="M974" s="55"/>
      <c r="N974" s="55"/>
      <c r="O974" s="314"/>
      <c r="P974" s="314"/>
      <c r="Q974" s="314"/>
      <c r="R974" s="314"/>
      <c r="S974" s="314"/>
      <c r="T974" s="702"/>
      <c r="U974" s="314"/>
      <c r="V974" s="314"/>
      <c r="W974" s="314"/>
      <c r="X974" s="314"/>
      <c r="Y974" s="311"/>
      <c r="Z974" s="2256"/>
    </row>
    <row r="975" spans="1:26" s="108" customFormat="1" ht="38.1" customHeight="1" x14ac:dyDescent="0.25">
      <c r="A975" s="819" t="s">
        <v>170</v>
      </c>
      <c r="B975" s="294"/>
      <c r="C975" s="53">
        <v>13759</v>
      </c>
      <c r="D975" s="144">
        <f t="shared" si="468"/>
        <v>5733</v>
      </c>
      <c r="E975" s="418">
        <v>5656</v>
      </c>
      <c r="F975" s="57">
        <f>E975/D975*100</f>
        <v>98.656898656898662</v>
      </c>
      <c r="G975" s="56"/>
      <c r="H975" s="56"/>
      <c r="I975" s="55"/>
      <c r="J975" s="55"/>
      <c r="K975" s="545"/>
      <c r="L975" s="55"/>
      <c r="M975" s="55"/>
      <c r="N975" s="55"/>
      <c r="O975" s="314"/>
      <c r="P975" s="314"/>
      <c r="Q975" s="314"/>
      <c r="R975" s="314"/>
      <c r="S975" s="314"/>
      <c r="T975" s="702"/>
      <c r="U975" s="314"/>
      <c r="V975" s="314"/>
      <c r="W975" s="314"/>
      <c r="X975" s="314"/>
      <c r="Y975" s="311"/>
      <c r="Z975" s="2256"/>
    </row>
    <row r="976" spans="1:26" s="108" customFormat="1" ht="38.1" customHeight="1" x14ac:dyDescent="0.25">
      <c r="A976" s="294" t="s">
        <v>365</v>
      </c>
      <c r="B976" s="294"/>
      <c r="C976" s="53"/>
      <c r="D976" s="144">
        <f t="shared" si="468"/>
        <v>0</v>
      </c>
      <c r="E976" s="418"/>
      <c r="F976" s="57"/>
      <c r="G976" s="56"/>
      <c r="H976" s="56"/>
      <c r="I976" s="55"/>
      <c r="J976" s="55"/>
      <c r="K976" s="545"/>
      <c r="L976" s="55"/>
      <c r="M976" s="55"/>
      <c r="N976" s="55"/>
      <c r="O976" s="314"/>
      <c r="P976" s="314"/>
      <c r="Q976" s="314"/>
      <c r="R976" s="314"/>
      <c r="S976" s="314"/>
      <c r="T976" s="702"/>
      <c r="U976" s="314"/>
      <c r="V976" s="314"/>
      <c r="W976" s="314"/>
      <c r="X976" s="314"/>
      <c r="Y976" s="311"/>
      <c r="Z976" s="2256"/>
    </row>
    <row r="977" spans="1:265" s="108" customFormat="1" ht="22.5" customHeight="1" x14ac:dyDescent="0.25">
      <c r="A977" s="13" t="s">
        <v>178</v>
      </c>
      <c r="B977" s="534"/>
      <c r="C977" s="57">
        <f>C961+C975</f>
        <v>46896</v>
      </c>
      <c r="D977" s="57">
        <f>D961+D975</f>
        <v>19541</v>
      </c>
      <c r="E977" s="57">
        <f>E961+E975</f>
        <v>21581</v>
      </c>
      <c r="F977" s="57">
        <f>E977/D977*100</f>
        <v>110.43958855739216</v>
      </c>
      <c r="G977" s="56"/>
      <c r="H977" s="56"/>
      <c r="I977" s="55"/>
      <c r="J977" s="55"/>
      <c r="K977" s="545"/>
      <c r="L977" s="55"/>
      <c r="M977" s="55"/>
      <c r="N977" s="55"/>
      <c r="O977" s="314"/>
      <c r="P977" s="314"/>
      <c r="Q977" s="314"/>
      <c r="R977" s="314"/>
      <c r="S977" s="314"/>
      <c r="T977" s="702"/>
      <c r="U977" s="314"/>
      <c r="V977" s="314"/>
      <c r="W977" s="314"/>
      <c r="X977" s="314"/>
      <c r="Y977" s="311"/>
      <c r="Z977" s="2256"/>
    </row>
    <row r="978" spans="1:265" s="108" customFormat="1" ht="15" customHeight="1" x14ac:dyDescent="0.25">
      <c r="A978" s="303" t="s">
        <v>399</v>
      </c>
      <c r="B978" s="303"/>
      <c r="C978" s="128">
        <f>C977+C959</f>
        <v>204646</v>
      </c>
      <c r="D978" s="128">
        <f>D977+D959</f>
        <v>85271.4</v>
      </c>
      <c r="E978" s="128">
        <f>E977+E959</f>
        <v>88172.1</v>
      </c>
      <c r="F978" s="128">
        <f>E978/D978*100</f>
        <v>103.40172672197245</v>
      </c>
      <c r="G978" s="101"/>
      <c r="H978" s="101"/>
      <c r="I978" s="128"/>
      <c r="J978" s="128"/>
      <c r="K978" s="657"/>
      <c r="L978" s="128"/>
      <c r="M978" s="128"/>
      <c r="N978" s="128"/>
      <c r="O978" s="120">
        <v>119995.1107108889</v>
      </c>
      <c r="P978" s="120">
        <v>121675.02701856874</v>
      </c>
      <c r="Q978" s="120">
        <v>121675.02701856874</v>
      </c>
      <c r="R978" s="120">
        <v>121675.02701856874</v>
      </c>
      <c r="S978" s="120">
        <v>121675.02701856874</v>
      </c>
      <c r="T978" s="705">
        <f>O978/12*$A$3+(P978-O978)/11*4+(Q978-P978)/10*3+(R978-Q978)/9*2+(S978-R978)/8*1</f>
        <v>50608.841453541834</v>
      </c>
      <c r="U978" s="120">
        <f>X978-W978</f>
        <v>55270.146399999991</v>
      </c>
      <c r="V978" s="120">
        <f>U978-T978</f>
        <v>4661.3049464581563</v>
      </c>
      <c r="W978" s="120">
        <v>-418.07002000000006</v>
      </c>
      <c r="X978" s="120">
        <v>54852.076379999991</v>
      </c>
      <c r="Y978" s="311"/>
      <c r="Z978" s="2256"/>
    </row>
    <row r="979" spans="1:265" s="108" customFormat="1" ht="15" customHeight="1" x14ac:dyDescent="0.25">
      <c r="A979" s="201" t="s">
        <v>33</v>
      </c>
      <c r="B979" s="201"/>
      <c r="C979" s="127"/>
      <c r="D979" s="127"/>
      <c r="E979" s="658"/>
      <c r="F979" s="127"/>
      <c r="G979" s="101"/>
      <c r="H979" s="101"/>
      <c r="I979" s="128"/>
      <c r="J979" s="128"/>
      <c r="K979" s="657"/>
      <c r="L979" s="128"/>
      <c r="M979" s="128"/>
      <c r="N979" s="128"/>
      <c r="O979" s="37"/>
      <c r="P979" s="37"/>
      <c r="Q979" s="37"/>
      <c r="R979" s="37"/>
      <c r="S979" s="37"/>
      <c r="T979" s="708"/>
      <c r="U979" s="37"/>
      <c r="V979" s="37"/>
      <c r="W979" s="37"/>
      <c r="X979" s="37"/>
      <c r="Y979" s="311"/>
      <c r="Z979" s="2256"/>
    </row>
    <row r="980" spans="1:265" s="108" customFormat="1" ht="15" customHeight="1" x14ac:dyDescent="0.25">
      <c r="A980" s="251" t="s">
        <v>10</v>
      </c>
      <c r="B980" s="609">
        <v>300</v>
      </c>
      <c r="C980" s="104">
        <v>195</v>
      </c>
      <c r="D980" s="144">
        <f>ROUND(C980/12*$A$3,0)</f>
        <v>81</v>
      </c>
      <c r="E980" s="418">
        <v>75</v>
      </c>
      <c r="F980" s="144">
        <f t="shared" ref="F980:F981" si="469">E980/D980*100</f>
        <v>92.592592592592595</v>
      </c>
      <c r="G980" s="50">
        <v>11</v>
      </c>
      <c r="H980" s="157">
        <f t="shared" ref="H980:H981" si="470">K980/E980</f>
        <v>11.066666666666666</v>
      </c>
      <c r="I980" s="166">
        <f t="shared" ref="I980:I981" si="471">ROUND(C980*G980,0)</f>
        <v>2145</v>
      </c>
      <c r="J980" s="166">
        <f t="shared" ref="J980:J981" si="472">ROUND(D980*G980,0)</f>
        <v>891</v>
      </c>
      <c r="K980" s="420">
        <v>830</v>
      </c>
      <c r="L980" s="166">
        <f>K980/J980*100</f>
        <v>93.153759820426487</v>
      </c>
      <c r="M980" s="166">
        <f>I980/B980</f>
        <v>7.15</v>
      </c>
      <c r="N980" s="166">
        <f>K980/$A$3*12/M980</f>
        <v>278.60139860139861</v>
      </c>
      <c r="O980" s="314"/>
      <c r="P980" s="314"/>
      <c r="Q980" s="314"/>
      <c r="R980" s="314"/>
      <c r="S980" s="314"/>
      <c r="T980" s="702"/>
      <c r="U980" s="314"/>
      <c r="V980" s="314"/>
      <c r="W980" s="314"/>
      <c r="X980" s="314"/>
      <c r="Y980" s="311"/>
      <c r="Z980" s="2256"/>
    </row>
    <row r="981" spans="1:265" s="108" customFormat="1" ht="15" customHeight="1" x14ac:dyDescent="0.25">
      <c r="A981" s="251" t="s">
        <v>248</v>
      </c>
      <c r="B981" s="609">
        <v>300</v>
      </c>
      <c r="C981" s="104">
        <v>60</v>
      </c>
      <c r="D981" s="144">
        <f>ROUND(C981/12*$A$3,0)</f>
        <v>25</v>
      </c>
      <c r="E981" s="418">
        <v>20</v>
      </c>
      <c r="F981" s="144">
        <f t="shared" si="469"/>
        <v>80</v>
      </c>
      <c r="G981" s="50">
        <v>10</v>
      </c>
      <c r="H981" s="157">
        <f t="shared" si="470"/>
        <v>9.3000000000000007</v>
      </c>
      <c r="I981" s="166">
        <f t="shared" si="471"/>
        <v>600</v>
      </c>
      <c r="J981" s="166">
        <f t="shared" si="472"/>
        <v>250</v>
      </c>
      <c r="K981" s="420">
        <v>186</v>
      </c>
      <c r="L981" s="166">
        <f>K981/J981*100</f>
        <v>74.400000000000006</v>
      </c>
      <c r="M981" s="166">
        <f>I981/B981</f>
        <v>2</v>
      </c>
      <c r="N981" s="166">
        <f>K981/$A$3*12/M981</f>
        <v>223.20000000000002</v>
      </c>
      <c r="O981" s="314"/>
      <c r="P981" s="314"/>
      <c r="Q981" s="314"/>
      <c r="R981" s="314"/>
      <c r="S981" s="314"/>
      <c r="T981" s="702"/>
      <c r="U981" s="314"/>
      <c r="V981" s="314"/>
      <c r="W981" s="314"/>
      <c r="X981" s="314"/>
      <c r="Y981" s="311"/>
      <c r="Z981" s="2256"/>
    </row>
    <row r="982" spans="1:265" s="108" customFormat="1" ht="15" customHeight="1" x14ac:dyDescent="0.25">
      <c r="A982" s="253" t="s">
        <v>13</v>
      </c>
      <c r="B982" s="253"/>
      <c r="C982" s="186">
        <f>SUM(C980:C981)</f>
        <v>255</v>
      </c>
      <c r="D982" s="186">
        <f>SUM(D980:D981)</f>
        <v>106</v>
      </c>
      <c r="E982" s="551">
        <f>SUM(E980:E981)</f>
        <v>95</v>
      </c>
      <c r="F982" s="186">
        <f>E982/D982*100</f>
        <v>89.622641509433961</v>
      </c>
      <c r="G982" s="97">
        <f>IF(C982=0,0,I982/C982)</f>
        <v>10.764705882352942</v>
      </c>
      <c r="H982" s="156">
        <f>K982/E982</f>
        <v>10.694736842105263</v>
      </c>
      <c r="I982" s="186">
        <f>SUM(I980:I981)</f>
        <v>2745</v>
      </c>
      <c r="J982" s="186">
        <f>SUM(J980:J981)</f>
        <v>1141</v>
      </c>
      <c r="K982" s="551">
        <f>SUM(K980:K981)</f>
        <v>1016</v>
      </c>
      <c r="L982" s="166">
        <f>K982/J982*100</f>
        <v>89.044697633654692</v>
      </c>
      <c r="M982" s="185">
        <f>SUM(M980:M981)</f>
        <v>9.15</v>
      </c>
      <c r="N982" s="166">
        <f>K982/$A$3*12/M982</f>
        <v>266.49180327868845</v>
      </c>
      <c r="O982" s="186"/>
      <c r="P982" s="186"/>
      <c r="Q982" s="186"/>
      <c r="R982" s="186"/>
      <c r="S982" s="186"/>
      <c r="T982" s="716"/>
      <c r="U982" s="186"/>
      <c r="V982" s="186"/>
      <c r="W982" s="186"/>
      <c r="X982" s="186"/>
      <c r="Y982" s="311"/>
      <c r="Z982" s="2256"/>
    </row>
    <row r="983" spans="1:265" s="108" customFormat="1" ht="15" customHeight="1" x14ac:dyDescent="0.25">
      <c r="A983" s="201" t="s">
        <v>156</v>
      </c>
      <c r="B983" s="253"/>
      <c r="C983" s="186"/>
      <c r="D983" s="186"/>
      <c r="E983" s="551"/>
      <c r="F983" s="186"/>
      <c r="G983" s="97"/>
      <c r="H983" s="156"/>
      <c r="I983" s="186"/>
      <c r="J983" s="186"/>
      <c r="K983" s="551"/>
      <c r="L983" s="166"/>
      <c r="M983" s="166"/>
      <c r="N983" s="166"/>
      <c r="O983" s="186"/>
      <c r="P983" s="186"/>
      <c r="Q983" s="186"/>
      <c r="R983" s="186"/>
      <c r="S983" s="186"/>
      <c r="T983" s="716"/>
      <c r="U983" s="186"/>
      <c r="V983" s="186"/>
      <c r="W983" s="186"/>
      <c r="X983" s="186"/>
      <c r="Y983" s="311"/>
      <c r="Z983" s="2256"/>
    </row>
    <row r="984" spans="1:265" s="108" customFormat="1" ht="15" customHeight="1" x14ac:dyDescent="0.25">
      <c r="A984" s="412" t="s">
        <v>202</v>
      </c>
      <c r="B984" s="103">
        <v>240</v>
      </c>
      <c r="C984" s="104">
        <v>1300</v>
      </c>
      <c r="D984" s="144">
        <f>ROUND(C984/12*$A$3,0)</f>
        <v>542</v>
      </c>
      <c r="E984" s="418">
        <v>607</v>
      </c>
      <c r="F984" s="144">
        <f t="shared" ref="F984:F985" si="473">E984/D984*100</f>
        <v>111.99261992619927</v>
      </c>
      <c r="G984" s="275">
        <v>8</v>
      </c>
      <c r="H984" s="157">
        <f t="shared" ref="H984:H986" si="474">K984/E984</f>
        <v>8.7512355848434922</v>
      </c>
      <c r="I984" s="166">
        <f t="shared" ref="I984" si="475">ROUND(C984*G984,0)</f>
        <v>10400</v>
      </c>
      <c r="J984" s="166">
        <f t="shared" ref="J984" si="476">ROUND(D984*G984,0)</f>
        <v>4336</v>
      </c>
      <c r="K984" s="420">
        <v>5312</v>
      </c>
      <c r="L984" s="166">
        <f>K984/J984*100</f>
        <v>122.50922509225093</v>
      </c>
      <c r="M984" s="166">
        <f>I984/B984</f>
        <v>43.333333333333336</v>
      </c>
      <c r="N984" s="166">
        <f>K984/$A$3*12/M984</f>
        <v>294.20307692307694</v>
      </c>
      <c r="O984" s="314"/>
      <c r="P984" s="314"/>
      <c r="Q984" s="314"/>
      <c r="R984" s="314"/>
      <c r="S984" s="314"/>
      <c r="T984" s="716"/>
      <c r="U984" s="186"/>
      <c r="V984" s="186"/>
      <c r="W984" s="314"/>
      <c r="X984" s="314"/>
      <c r="Y984" s="311"/>
      <c r="Z984" s="2256"/>
    </row>
    <row r="985" spans="1:265" s="99" customFormat="1" ht="15" customHeight="1" x14ac:dyDescent="0.25">
      <c r="A985" s="253" t="s">
        <v>206</v>
      </c>
      <c r="B985" s="1830"/>
      <c r="C985" s="57">
        <f>SUM(C984)</f>
        <v>1300</v>
      </c>
      <c r="D985" s="57">
        <f t="shared" ref="D985:E985" si="477">SUM(D984)</f>
        <v>542</v>
      </c>
      <c r="E985" s="57">
        <f t="shared" si="477"/>
        <v>607</v>
      </c>
      <c r="F985" s="576">
        <f t="shared" si="473"/>
        <v>111.99261992619927</v>
      </c>
      <c r="G985" s="56">
        <v>8</v>
      </c>
      <c r="H985" s="56">
        <f t="shared" ref="H985" si="478">K985/E985</f>
        <v>8.7512355848434922</v>
      </c>
      <c r="I985" s="55">
        <f>SUM(I984)</f>
        <v>10400</v>
      </c>
      <c r="J985" s="55">
        <f t="shared" ref="J985:K985" si="479">SUM(J984)</f>
        <v>4336</v>
      </c>
      <c r="K985" s="55">
        <f t="shared" si="479"/>
        <v>5312</v>
      </c>
      <c r="L985" s="185">
        <f>K985/J985*100</f>
        <v>122.50922509225093</v>
      </c>
      <c r="M985" s="185">
        <f>SUM(M984)</f>
        <v>43.333333333333336</v>
      </c>
      <c r="N985" s="166">
        <f>K985/$A$3*12/M985</f>
        <v>294.20307692307694</v>
      </c>
      <c r="O985" s="314"/>
      <c r="P985" s="314"/>
      <c r="Q985" s="314"/>
      <c r="R985" s="314"/>
      <c r="S985" s="314"/>
      <c r="T985" s="702"/>
      <c r="U985" s="314"/>
      <c r="V985" s="314"/>
      <c r="W985" s="314"/>
      <c r="X985" s="314"/>
      <c r="Y985" s="311"/>
      <c r="Z985" s="2256"/>
      <c r="AA985" s="108"/>
      <c r="AB985" s="108"/>
      <c r="AC985" s="108"/>
      <c r="AD985" s="108"/>
      <c r="AE985" s="108"/>
      <c r="AF985" s="108"/>
      <c r="AG985" s="108"/>
      <c r="AH985" s="108"/>
      <c r="AI985" s="108"/>
      <c r="AJ985" s="108"/>
      <c r="AK985" s="108"/>
      <c r="AL985" s="108"/>
      <c r="AM985" s="108"/>
      <c r="AN985" s="108"/>
      <c r="AO985" s="108"/>
      <c r="AP985" s="108"/>
      <c r="AQ985" s="108"/>
      <c r="AR985" s="108"/>
      <c r="AS985" s="108"/>
      <c r="AT985" s="108"/>
      <c r="AU985" s="108"/>
      <c r="AV985" s="108"/>
      <c r="AW985" s="108"/>
      <c r="AX985" s="108"/>
      <c r="AY985" s="108"/>
      <c r="AZ985" s="108"/>
      <c r="BA985" s="108"/>
      <c r="BB985" s="108"/>
      <c r="BC985" s="108"/>
      <c r="BD985" s="108"/>
      <c r="BE985" s="108"/>
      <c r="BF985" s="108"/>
      <c r="BG985" s="108"/>
      <c r="BH985" s="108"/>
      <c r="BI985" s="108"/>
      <c r="BJ985" s="108"/>
      <c r="BK985" s="108"/>
      <c r="BL985" s="108"/>
      <c r="BM985" s="108"/>
      <c r="BN985" s="108"/>
      <c r="BO985" s="108"/>
      <c r="BP985" s="108"/>
      <c r="BQ985" s="108"/>
      <c r="BR985" s="108"/>
      <c r="BS985" s="108"/>
      <c r="BT985" s="108"/>
      <c r="BU985" s="108"/>
      <c r="BV985" s="108"/>
      <c r="BW985" s="108"/>
      <c r="BX985" s="108"/>
      <c r="BY985" s="108"/>
      <c r="BZ985" s="108"/>
      <c r="CA985" s="108"/>
      <c r="CB985" s="108"/>
      <c r="CC985" s="108"/>
      <c r="CD985" s="108"/>
      <c r="CE985" s="108"/>
      <c r="CF985" s="108"/>
      <c r="CG985" s="108"/>
      <c r="CH985" s="108"/>
      <c r="CI985" s="108"/>
      <c r="CJ985" s="108"/>
      <c r="CK985" s="108"/>
      <c r="CL985" s="108"/>
      <c r="CM985" s="108"/>
      <c r="CN985" s="108"/>
      <c r="CO985" s="108"/>
      <c r="CP985" s="108"/>
      <c r="CQ985" s="108"/>
      <c r="CR985" s="108"/>
      <c r="CS985" s="108"/>
      <c r="CT985" s="108"/>
      <c r="CU985" s="108"/>
      <c r="CV985" s="108"/>
      <c r="CW985" s="108"/>
      <c r="CX985" s="108"/>
      <c r="CY985" s="108"/>
      <c r="CZ985" s="108"/>
      <c r="DA985" s="108"/>
      <c r="DB985" s="108"/>
      <c r="DC985" s="108"/>
      <c r="DD985" s="108"/>
      <c r="DE985" s="108"/>
      <c r="DF985" s="108"/>
      <c r="DG985" s="108"/>
      <c r="DH985" s="108"/>
      <c r="DI985" s="108"/>
      <c r="DJ985" s="108"/>
      <c r="DK985" s="108"/>
      <c r="DL985" s="108"/>
      <c r="DM985" s="108"/>
      <c r="DN985" s="108"/>
      <c r="DO985" s="108"/>
      <c r="DP985" s="108"/>
      <c r="DQ985" s="108"/>
      <c r="DR985" s="108"/>
      <c r="DS985" s="108"/>
      <c r="DT985" s="108"/>
      <c r="DU985" s="108"/>
      <c r="DV985" s="108"/>
      <c r="DW985" s="108"/>
      <c r="DX985" s="108"/>
      <c r="DY985" s="108"/>
      <c r="DZ985" s="108"/>
      <c r="EA985" s="108"/>
      <c r="EB985" s="108"/>
      <c r="EC985" s="108"/>
      <c r="ED985" s="108"/>
      <c r="EE985" s="108"/>
      <c r="EF985" s="108"/>
      <c r="EG985" s="108"/>
      <c r="EH985" s="108"/>
      <c r="EI985" s="108"/>
      <c r="EJ985" s="108"/>
      <c r="EK985" s="108"/>
      <c r="EL985" s="108"/>
      <c r="EM985" s="108"/>
      <c r="EN985" s="108"/>
      <c r="EO985" s="108"/>
      <c r="EP985" s="108"/>
      <c r="EQ985" s="108"/>
      <c r="ER985" s="108"/>
      <c r="ES985" s="108"/>
      <c r="ET985" s="108"/>
      <c r="EU985" s="108"/>
      <c r="EV985" s="108"/>
      <c r="EW985" s="108"/>
      <c r="EX985" s="108"/>
      <c r="EY985" s="108"/>
      <c r="EZ985" s="108"/>
      <c r="FA985" s="108"/>
      <c r="FB985" s="108"/>
      <c r="FC985" s="108"/>
      <c r="FD985" s="108"/>
      <c r="FE985" s="108"/>
      <c r="FF985" s="108"/>
      <c r="FG985" s="108"/>
      <c r="FH985" s="108"/>
      <c r="FI985" s="108"/>
      <c r="FJ985" s="108"/>
      <c r="FK985" s="108"/>
      <c r="FL985" s="108"/>
      <c r="FM985" s="108"/>
      <c r="FN985" s="108"/>
      <c r="FO985" s="108"/>
      <c r="FP985" s="108"/>
      <c r="FQ985" s="108"/>
      <c r="FR985" s="108"/>
      <c r="FS985" s="108"/>
      <c r="FT985" s="108"/>
      <c r="FU985" s="108"/>
      <c r="FV985" s="108"/>
      <c r="FW985" s="108"/>
      <c r="FX985" s="108"/>
      <c r="FY985" s="108"/>
      <c r="FZ985" s="108"/>
      <c r="GA985" s="108"/>
      <c r="GB985" s="108"/>
      <c r="GC985" s="108"/>
      <c r="GD985" s="108"/>
      <c r="GE985" s="108"/>
      <c r="GF985" s="108"/>
      <c r="GG985" s="108"/>
      <c r="GH985" s="108"/>
      <c r="GI985" s="108"/>
      <c r="GJ985" s="108"/>
      <c r="GK985" s="108"/>
      <c r="GL985" s="108"/>
      <c r="GM985" s="108"/>
      <c r="GN985" s="108"/>
      <c r="GO985" s="108"/>
      <c r="GP985" s="108"/>
      <c r="GQ985" s="108"/>
      <c r="GR985" s="108"/>
      <c r="GS985" s="108"/>
      <c r="GT985" s="108"/>
      <c r="GU985" s="108"/>
      <c r="GV985" s="108"/>
      <c r="GW985" s="108"/>
      <c r="GX985" s="108"/>
      <c r="GY985" s="108"/>
      <c r="GZ985" s="108"/>
      <c r="HA985" s="108"/>
      <c r="HB985" s="108"/>
      <c r="HC985" s="108"/>
      <c r="HD985" s="108"/>
      <c r="HE985" s="108"/>
      <c r="HF985" s="108"/>
      <c r="HG985" s="108"/>
      <c r="HH985" s="108"/>
      <c r="HI985" s="108"/>
      <c r="HJ985" s="108"/>
      <c r="HK985" s="108"/>
      <c r="HL985" s="108"/>
      <c r="HM985" s="108"/>
      <c r="HN985" s="108"/>
      <c r="HO985" s="108"/>
      <c r="HP985" s="108"/>
      <c r="HQ985" s="108"/>
      <c r="HR985" s="108"/>
      <c r="HS985" s="108"/>
      <c r="HT985" s="108"/>
      <c r="HU985" s="108"/>
      <c r="HV985" s="108"/>
      <c r="HW985" s="108"/>
      <c r="HX985" s="108"/>
      <c r="HY985" s="108"/>
      <c r="HZ985" s="108"/>
      <c r="IA985" s="108"/>
      <c r="IB985" s="108"/>
      <c r="IC985" s="108"/>
      <c r="ID985" s="108"/>
      <c r="IE985" s="108"/>
      <c r="IF985" s="108"/>
      <c r="IG985" s="108"/>
      <c r="IH985" s="108"/>
      <c r="II985" s="108"/>
      <c r="IJ985" s="108"/>
      <c r="IK985" s="108"/>
      <c r="IL985" s="108"/>
      <c r="IM985" s="108"/>
      <c r="IN985" s="108"/>
      <c r="IO985" s="108"/>
      <c r="IP985" s="108"/>
      <c r="IQ985" s="108"/>
      <c r="IR985" s="108"/>
      <c r="IS985" s="108"/>
      <c r="IT985" s="108"/>
      <c r="IU985" s="108"/>
      <c r="IV985" s="108"/>
      <c r="IW985" s="108"/>
      <c r="IX985" s="108"/>
      <c r="IY985" s="108"/>
      <c r="IZ985" s="108"/>
      <c r="JA985" s="108"/>
      <c r="JB985" s="108"/>
      <c r="JC985" s="108"/>
      <c r="JD985" s="108"/>
      <c r="JE985" s="108"/>
    </row>
    <row r="986" spans="1:265" s="108" customFormat="1" ht="29.25" customHeight="1" x14ac:dyDescent="0.25">
      <c r="A986" s="200" t="s">
        <v>187</v>
      </c>
      <c r="B986" s="200"/>
      <c r="C986" s="120">
        <f>SUM(C985,C982)</f>
        <v>1555</v>
      </c>
      <c r="D986" s="120">
        <f t="shared" ref="D986:E986" si="480">SUM(D985,D982)</f>
        <v>648</v>
      </c>
      <c r="E986" s="120">
        <f t="shared" si="480"/>
        <v>702</v>
      </c>
      <c r="F986" s="120">
        <f t="shared" ref="F986:F991" si="481">E986/D986*100</f>
        <v>108.33333333333333</v>
      </c>
      <c r="G986" s="98">
        <f>I986/C986</f>
        <v>8.4533762057877819</v>
      </c>
      <c r="H986" s="2477">
        <f t="shared" si="474"/>
        <v>9.0142450142450148</v>
      </c>
      <c r="I986" s="120">
        <f t="shared" ref="I986" si="482">SUM(I985,I982)</f>
        <v>13145</v>
      </c>
      <c r="J986" s="120">
        <f t="shared" ref="J986" si="483">SUM(J985,J982)</f>
        <v>5477</v>
      </c>
      <c r="K986" s="120">
        <f t="shared" ref="K986" si="484">SUM(K985,K982)</f>
        <v>6328</v>
      </c>
      <c r="L986" s="166">
        <f>K986/J986*100</f>
        <v>115.53770312214715</v>
      </c>
      <c r="M986" s="120">
        <f t="shared" ref="M986" si="485">SUM(M985,M982)</f>
        <v>52.483333333333334</v>
      </c>
      <c r="N986" s="166">
        <f>K986/$A$3*12/M986</f>
        <v>289.3718640838361</v>
      </c>
      <c r="O986" s="120">
        <v>26774.181193468798</v>
      </c>
      <c r="P986" s="120">
        <v>26359.232828947195</v>
      </c>
      <c r="Q986" s="120">
        <v>26359.232828947195</v>
      </c>
      <c r="R986" s="120">
        <v>26359.232828947195</v>
      </c>
      <c r="S986" s="120">
        <v>26359.232828947195</v>
      </c>
      <c r="T986" s="705">
        <f>O986/12*$A$3+(P986-O986)/11*4+(Q986-P986)/10*3+(R986-Q986)/9*2+(S986-R986)/8*1</f>
        <v>11005.018516240507</v>
      </c>
      <c r="U986" s="186">
        <f>X986-W986</f>
        <v>11728.18534</v>
      </c>
      <c r="V986" s="186">
        <f>U986-T986</f>
        <v>723.16682375949313</v>
      </c>
      <c r="W986" s="120">
        <v>0</v>
      </c>
      <c r="X986" s="120">
        <v>11728.18534</v>
      </c>
      <c r="Y986" s="311"/>
      <c r="Z986" s="2256"/>
    </row>
    <row r="987" spans="1:265" s="108" customFormat="1" ht="15.75" customHeight="1" x14ac:dyDescent="0.25">
      <c r="A987" s="1005" t="s">
        <v>400</v>
      </c>
      <c r="B987" s="1005"/>
      <c r="C987" s="202">
        <f>C988+C990</f>
        <v>5510</v>
      </c>
      <c r="D987" s="120">
        <f>D988+D990</f>
        <v>2296</v>
      </c>
      <c r="E987" s="655">
        <v>2758</v>
      </c>
      <c r="F987" s="120">
        <f t="shared" si="481"/>
        <v>120.1219512195122</v>
      </c>
      <c r="G987" s="859"/>
      <c r="H987" s="749"/>
      <c r="I987" s="202"/>
      <c r="J987" s="202"/>
      <c r="K987" s="858"/>
      <c r="L987" s="376"/>
      <c r="M987" s="202"/>
      <c r="N987" s="376"/>
      <c r="O987" s="202">
        <v>13396.078824399998</v>
      </c>
      <c r="P987" s="202">
        <v>13396.078824399998</v>
      </c>
      <c r="Q987" s="202">
        <v>13396.078824399998</v>
      </c>
      <c r="R987" s="202">
        <v>13396.078824399998</v>
      </c>
      <c r="S987" s="202">
        <v>13396.078824399998</v>
      </c>
      <c r="T987" s="705">
        <f>O987/12*$A$3+(P987-O987)/11*4+(Q987-P987)/10*3+(R987-Q987)/9*2+(S987-R987)/8*1</f>
        <v>5581.6995101666653</v>
      </c>
      <c r="U987" s="186">
        <f>X987-W987</f>
        <v>5361.4594199999992</v>
      </c>
      <c r="V987" s="186">
        <f>U987-T987</f>
        <v>-220.24009016666605</v>
      </c>
      <c r="W987" s="120">
        <v>-1.1879500000000001</v>
      </c>
      <c r="X987" s="120">
        <v>5360.2714699999997</v>
      </c>
      <c r="Y987" s="311"/>
      <c r="Z987" s="2256"/>
    </row>
    <row r="988" spans="1:265" s="108" customFormat="1" ht="15.75" customHeight="1" x14ac:dyDescent="0.25">
      <c r="A988" s="200" t="s">
        <v>371</v>
      </c>
      <c r="B988" s="200"/>
      <c r="C988" s="202">
        <f>C989</f>
        <v>5500</v>
      </c>
      <c r="D988" s="120">
        <f>D989</f>
        <v>2292</v>
      </c>
      <c r="E988" s="655">
        <f>E989</f>
        <v>2758</v>
      </c>
      <c r="F988" s="120">
        <f t="shared" si="481"/>
        <v>120.33158813263525</v>
      </c>
      <c r="G988" s="859"/>
      <c r="H988" s="749"/>
      <c r="I988" s="202"/>
      <c r="J988" s="202"/>
      <c r="K988" s="858"/>
      <c r="L988" s="376"/>
      <c r="M988" s="202"/>
      <c r="N988" s="376"/>
      <c r="O988" s="202"/>
      <c r="P988" s="202"/>
      <c r="Q988" s="202"/>
      <c r="R988" s="202"/>
      <c r="S988" s="202"/>
      <c r="T988" s="705"/>
      <c r="U988" s="860"/>
      <c r="V988" s="860"/>
      <c r="W988" s="202"/>
      <c r="X988" s="202"/>
      <c r="Y988" s="311"/>
      <c r="Z988" s="2256"/>
    </row>
    <row r="989" spans="1:265" s="108" customFormat="1" ht="15.75" customHeight="1" x14ac:dyDescent="0.25">
      <c r="A989" s="1006" t="s">
        <v>372</v>
      </c>
      <c r="B989" s="1006"/>
      <c r="C989" s="1007">
        <v>5500</v>
      </c>
      <c r="D989" s="114">
        <f>ROUND(C989/12*$A$3,0)</f>
        <v>2292</v>
      </c>
      <c r="E989" s="691">
        <f>E987-E992</f>
        <v>2758</v>
      </c>
      <c r="F989" s="114">
        <f t="shared" si="481"/>
        <v>120.33158813263525</v>
      </c>
      <c r="G989" s="1008"/>
      <c r="H989" s="749"/>
      <c r="I989" s="1009"/>
      <c r="J989" s="1009"/>
      <c r="K989" s="1010"/>
      <c r="L989" s="376"/>
      <c r="M989" s="1009"/>
      <c r="N989" s="376"/>
      <c r="O989" s="1009"/>
      <c r="P989" s="1009"/>
      <c r="Q989" s="1009"/>
      <c r="R989" s="1009"/>
      <c r="S989" s="1009"/>
      <c r="T989" s="705"/>
      <c r="U989" s="1011"/>
      <c r="V989" s="1011"/>
      <c r="W989" s="1009"/>
      <c r="X989" s="1009"/>
      <c r="Y989" s="311"/>
      <c r="Z989" s="2256"/>
    </row>
    <row r="990" spans="1:265" s="108" customFormat="1" ht="15.75" customHeight="1" x14ac:dyDescent="0.25">
      <c r="A990" s="200" t="s">
        <v>373</v>
      </c>
      <c r="B990" s="200"/>
      <c r="C990" s="202">
        <f>C991+C992</f>
        <v>10</v>
      </c>
      <c r="D990" s="120">
        <f>D991+D992</f>
        <v>4</v>
      </c>
      <c r="E990" s="655">
        <f>E991+E992</f>
        <v>0</v>
      </c>
      <c r="F990" s="120">
        <f t="shared" si="481"/>
        <v>0</v>
      </c>
      <c r="G990" s="859"/>
      <c r="H990" s="749"/>
      <c r="I990" s="202"/>
      <c r="J990" s="202"/>
      <c r="K990" s="858"/>
      <c r="L990" s="376"/>
      <c r="M990" s="202"/>
      <c r="N990" s="376"/>
      <c r="O990" s="202"/>
      <c r="P990" s="202"/>
      <c r="Q990" s="202"/>
      <c r="R990" s="202"/>
      <c r="S990" s="202"/>
      <c r="T990" s="705"/>
      <c r="U990" s="860"/>
      <c r="V990" s="860"/>
      <c r="W990" s="202"/>
      <c r="X990" s="202"/>
      <c r="Y990" s="311"/>
      <c r="Z990" s="2256"/>
    </row>
    <row r="991" spans="1:265" s="108" customFormat="1" ht="15.75" customHeight="1" x14ac:dyDescent="0.25">
      <c r="A991" s="1006" t="s">
        <v>374</v>
      </c>
      <c r="B991" s="1006"/>
      <c r="C991" s="1007">
        <v>10</v>
      </c>
      <c r="D991" s="114">
        <f>ROUND(C991/12*$A$3,0)</f>
        <v>4</v>
      </c>
      <c r="E991" s="691"/>
      <c r="F991" s="114">
        <f t="shared" si="481"/>
        <v>0</v>
      </c>
      <c r="G991" s="1008"/>
      <c r="H991" s="749"/>
      <c r="I991" s="1009"/>
      <c r="J991" s="1009"/>
      <c r="K991" s="1010"/>
      <c r="L991" s="376"/>
      <c r="M991" s="1009"/>
      <c r="N991" s="376"/>
      <c r="O991" s="1009"/>
      <c r="P991" s="1009"/>
      <c r="Q991" s="1009"/>
      <c r="R991" s="1009"/>
      <c r="S991" s="1009"/>
      <c r="T991" s="705"/>
      <c r="U991" s="1011"/>
      <c r="V991" s="1011"/>
      <c r="W991" s="1009"/>
      <c r="X991" s="1009"/>
      <c r="Y991" s="311"/>
      <c r="Z991" s="2256"/>
    </row>
    <row r="992" spans="1:265" s="108" customFormat="1" ht="15.75" customHeight="1" x14ac:dyDescent="0.25">
      <c r="A992" s="1006" t="s">
        <v>375</v>
      </c>
      <c r="B992" s="114"/>
      <c r="C992" s="114"/>
      <c r="D992" s="114"/>
      <c r="E992" s="114"/>
      <c r="F992" s="114"/>
      <c r="G992" s="114"/>
      <c r="H992" s="114"/>
      <c r="I992" s="1009"/>
      <c r="J992" s="1009"/>
      <c r="K992" s="1009"/>
      <c r="L992" s="1009"/>
      <c r="M992" s="1009"/>
      <c r="N992" s="1009"/>
      <c r="O992" s="114"/>
      <c r="P992" s="114"/>
      <c r="Q992" s="114"/>
      <c r="R992" s="114"/>
      <c r="S992" s="114"/>
      <c r="T992" s="705"/>
      <c r="U992" s="114"/>
      <c r="V992" s="1009"/>
      <c r="W992" s="114"/>
      <c r="X992" s="1009"/>
      <c r="Y992" s="311"/>
      <c r="Z992" s="2256"/>
    </row>
    <row r="993" spans="1:26" s="31" customFormat="1" ht="15.75" customHeight="1" thickBot="1" x14ac:dyDescent="0.25">
      <c r="A993" s="28" t="s">
        <v>18</v>
      </c>
      <c r="B993" s="828"/>
      <c r="C993" s="12"/>
      <c r="D993" s="12"/>
      <c r="E993" s="684"/>
      <c r="F993" s="12"/>
      <c r="G993" s="35"/>
      <c r="H993" s="35"/>
      <c r="I993" s="1438"/>
      <c r="J993" s="1438"/>
      <c r="K993" s="1439">
        <f t="shared" ref="K993" si="486">SUM(K987,K986,K978,K949)</f>
        <v>14592</v>
      </c>
      <c r="L993" s="1438"/>
      <c r="M993" s="1438"/>
      <c r="N993" s="1438"/>
      <c r="O993" s="1448">
        <f t="shared" ref="O993:X993" si="487">SUM(O987,O986,O978,O949)</f>
        <v>213135.16397619448</v>
      </c>
      <c r="P993" s="1448">
        <f t="shared" si="487"/>
        <v>213395.72377759754</v>
      </c>
      <c r="Q993" s="1448">
        <f t="shared" si="487"/>
        <v>213395.72377759754</v>
      </c>
      <c r="R993" s="1448">
        <f t="shared" si="487"/>
        <v>213395.72377759754</v>
      </c>
      <c r="S993" s="1448">
        <f t="shared" ref="S993" si="488">SUM(S987,S986,S978,S949)</f>
        <v>213395.72377759754</v>
      </c>
      <c r="T993" s="27">
        <f t="shared" si="487"/>
        <v>88901.067342106384</v>
      </c>
      <c r="U993" s="27">
        <f t="shared" si="487"/>
        <v>93974.007859999998</v>
      </c>
      <c r="V993" s="27">
        <f t="shared" si="487"/>
        <v>5072.9405178936031</v>
      </c>
      <c r="W993" s="27">
        <f t="shared" si="487"/>
        <v>-503.21643000000006</v>
      </c>
      <c r="X993" s="1043">
        <f t="shared" si="487"/>
        <v>93470.791429999983</v>
      </c>
      <c r="Y993" s="519"/>
      <c r="Z993" s="2256"/>
    </row>
    <row r="994" spans="1:26" ht="27.75" customHeight="1" x14ac:dyDescent="0.25">
      <c r="A994" s="1091" t="s">
        <v>409</v>
      </c>
      <c r="B994" s="626"/>
      <c r="C994" s="1071"/>
      <c r="D994" s="1071"/>
      <c r="E994" s="1071"/>
      <c r="F994" s="1071"/>
      <c r="G994" s="627"/>
      <c r="H994" s="627"/>
      <c r="I994" s="627"/>
      <c r="J994" s="627"/>
      <c r="K994" s="627"/>
      <c r="L994" s="627"/>
      <c r="M994" s="627"/>
      <c r="N994" s="627"/>
      <c r="O994" s="628">
        <f t="shared" ref="O994:X994" si="489">O993</f>
        <v>213135.16397619448</v>
      </c>
      <c r="P994" s="628">
        <f t="shared" si="489"/>
        <v>213395.72377759754</v>
      </c>
      <c r="Q994" s="628">
        <f t="shared" si="489"/>
        <v>213395.72377759754</v>
      </c>
      <c r="R994" s="628">
        <f t="shared" si="489"/>
        <v>213395.72377759754</v>
      </c>
      <c r="S994" s="628">
        <f t="shared" ref="S994" si="490">S993</f>
        <v>213395.72377759754</v>
      </c>
      <c r="T994" s="628">
        <f t="shared" si="489"/>
        <v>88901.067342106384</v>
      </c>
      <c r="U994" s="628">
        <f t="shared" si="489"/>
        <v>93974.007859999998</v>
      </c>
      <c r="V994" s="628">
        <f t="shared" si="489"/>
        <v>5072.9405178936031</v>
      </c>
      <c r="W994" s="628">
        <f t="shared" si="489"/>
        <v>-503.21643000000006</v>
      </c>
      <c r="X994" s="628">
        <f t="shared" si="489"/>
        <v>93470.791429999983</v>
      </c>
      <c r="Y994" s="311"/>
      <c r="Z994" s="2256"/>
    </row>
    <row r="995" spans="1:26" ht="29.25" x14ac:dyDescent="0.25">
      <c r="A995" s="1072" t="s">
        <v>96</v>
      </c>
      <c r="B995" s="1072"/>
      <c r="C995" s="630">
        <f>SUM(C949)</f>
        <v>1874</v>
      </c>
      <c r="D995" s="630">
        <f>SUM(D949)</f>
        <v>781</v>
      </c>
      <c r="E995" s="630">
        <f>SUM(E949)</f>
        <v>790</v>
      </c>
      <c r="F995" s="630">
        <f>E995/D995*100</f>
        <v>101.15236875800255</v>
      </c>
      <c r="G995" s="631">
        <f>I995/C995</f>
        <v>10.805763073639275</v>
      </c>
      <c r="H995" s="631">
        <f>K995/E995</f>
        <v>10.460759493670887</v>
      </c>
      <c r="I995" s="630">
        <f>SUM(I949)</f>
        <v>20250</v>
      </c>
      <c r="J995" s="630">
        <f>SUM(J949)</f>
        <v>8439</v>
      </c>
      <c r="K995" s="630">
        <f>SUM(K949)</f>
        <v>8264</v>
      </c>
      <c r="L995" s="639">
        <f>K995/J995*100</f>
        <v>97.926294584666422</v>
      </c>
      <c r="M995" s="630">
        <f>SUM(M949)</f>
        <v>60.227941176470587</v>
      </c>
      <c r="N995" s="639">
        <f>K995/$A$3*12/M995</f>
        <v>329.3089488462947</v>
      </c>
      <c r="O995" s="630">
        <f t="shared" ref="O995:X995" si="491">SUM(O949)</f>
        <v>52969.793247436792</v>
      </c>
      <c r="P995" s="630">
        <f t="shared" si="491"/>
        <v>51965.385105681606</v>
      </c>
      <c r="Q995" s="630">
        <f t="shared" si="491"/>
        <v>51965.385105681606</v>
      </c>
      <c r="R995" s="630">
        <f t="shared" si="491"/>
        <v>51965.385105681606</v>
      </c>
      <c r="S995" s="630">
        <f t="shared" ref="S995" si="492">SUM(S949)</f>
        <v>51965.385105681606</v>
      </c>
      <c r="T995" s="630">
        <f t="shared" si="491"/>
        <v>21705.507862157381</v>
      </c>
      <c r="U995" s="630">
        <f t="shared" si="491"/>
        <v>21614.216700000001</v>
      </c>
      <c r="V995" s="630">
        <f t="shared" si="491"/>
        <v>-91.291162157380313</v>
      </c>
      <c r="W995" s="630">
        <f t="shared" si="491"/>
        <v>-83.958459999999988</v>
      </c>
      <c r="X995" s="630">
        <f t="shared" si="491"/>
        <v>21530.258239999999</v>
      </c>
      <c r="Y995" s="311"/>
      <c r="Z995" s="2256"/>
    </row>
    <row r="996" spans="1:26" x14ac:dyDescent="0.25">
      <c r="A996" s="1073" t="s">
        <v>354</v>
      </c>
      <c r="B996" s="1072"/>
      <c r="C996" s="630"/>
      <c r="D996" s="630"/>
      <c r="E996" s="630"/>
      <c r="F996" s="630"/>
      <c r="G996" s="631"/>
      <c r="H996" s="631"/>
      <c r="I996" s="630"/>
      <c r="J996" s="630"/>
      <c r="K996" s="630"/>
      <c r="L996" s="639"/>
      <c r="M996" s="630"/>
      <c r="N996" s="639"/>
      <c r="O996" s="630"/>
      <c r="P996" s="630"/>
      <c r="Q996" s="630"/>
      <c r="R996" s="630"/>
      <c r="S996" s="630"/>
      <c r="T996" s="630"/>
      <c r="U996" s="630"/>
      <c r="V996" s="630"/>
      <c r="W996" s="632"/>
      <c r="X996" s="630"/>
      <c r="Y996" s="311"/>
      <c r="Z996" s="2256"/>
    </row>
    <row r="997" spans="1:26" x14ac:dyDescent="0.25">
      <c r="A997" s="633" t="s">
        <v>217</v>
      </c>
      <c r="B997" s="1072"/>
      <c r="C997" s="630">
        <f>C961+C952</f>
        <v>45607</v>
      </c>
      <c r="D997" s="630">
        <f>D961+D952</f>
        <v>19004</v>
      </c>
      <c r="E997" s="630">
        <f>E961+E952</f>
        <v>16321</v>
      </c>
      <c r="F997" s="630">
        <f>E997/D997*100</f>
        <v>85.88191959587455</v>
      </c>
      <c r="G997" s="631"/>
      <c r="H997" s="631"/>
      <c r="I997" s="630"/>
      <c r="J997" s="630"/>
      <c r="K997" s="630"/>
      <c r="L997" s="639"/>
      <c r="M997" s="630"/>
      <c r="N997" s="639"/>
      <c r="O997" s="630"/>
      <c r="P997" s="630"/>
      <c r="Q997" s="630"/>
      <c r="R997" s="630"/>
      <c r="S997" s="630"/>
      <c r="T997" s="630"/>
      <c r="U997" s="630"/>
      <c r="V997" s="630"/>
      <c r="W997" s="632"/>
      <c r="X997" s="630"/>
      <c r="Y997" s="311"/>
      <c r="Z997" s="2256"/>
    </row>
    <row r="998" spans="1:26" x14ac:dyDescent="0.25">
      <c r="A998" s="633" t="s">
        <v>344</v>
      </c>
      <c r="B998" s="1072"/>
      <c r="C998" s="630"/>
      <c r="D998" s="630"/>
      <c r="E998" s="630"/>
      <c r="F998" s="630"/>
      <c r="G998" s="631"/>
      <c r="H998" s="631"/>
      <c r="I998" s="630"/>
      <c r="J998" s="630"/>
      <c r="K998" s="630"/>
      <c r="L998" s="639"/>
      <c r="M998" s="630"/>
      <c r="N998" s="639"/>
      <c r="O998" s="630"/>
      <c r="P998" s="630"/>
      <c r="Q998" s="630"/>
      <c r="R998" s="630"/>
      <c r="S998" s="630"/>
      <c r="T998" s="630"/>
      <c r="U998" s="630"/>
      <c r="V998" s="630"/>
      <c r="W998" s="632"/>
      <c r="X998" s="630"/>
      <c r="Y998" s="311"/>
      <c r="Z998" s="2256"/>
    </row>
    <row r="999" spans="1:26" ht="30" x14ac:dyDescent="0.25">
      <c r="A999" s="633" t="s">
        <v>345</v>
      </c>
      <c r="B999" s="1072"/>
      <c r="C999" s="630">
        <f t="shared" ref="C999:E1000" si="493">C954</f>
        <v>10000</v>
      </c>
      <c r="D999" s="630">
        <f t="shared" si="493"/>
        <v>4167</v>
      </c>
      <c r="E999" s="630">
        <f t="shared" si="493"/>
        <v>0</v>
      </c>
      <c r="F999" s="630">
        <f t="shared" ref="F999:F1015" si="494">E999/D999*100</f>
        <v>0</v>
      </c>
      <c r="G999" s="631"/>
      <c r="H999" s="631"/>
      <c r="I999" s="630"/>
      <c r="J999" s="630"/>
      <c r="K999" s="630"/>
      <c r="L999" s="639"/>
      <c r="M999" s="630"/>
      <c r="N999" s="639"/>
      <c r="O999" s="630"/>
      <c r="P999" s="630"/>
      <c r="Q999" s="630"/>
      <c r="R999" s="630"/>
      <c r="S999" s="630"/>
      <c r="T999" s="630"/>
      <c r="U999" s="630"/>
      <c r="V999" s="630"/>
      <c r="W999" s="632"/>
      <c r="X999" s="630"/>
      <c r="Y999" s="311"/>
      <c r="Z999" s="2256"/>
    </row>
    <row r="1000" spans="1:26" ht="30" x14ac:dyDescent="0.25">
      <c r="A1000" s="633" t="s">
        <v>346</v>
      </c>
      <c r="B1000" s="1072"/>
      <c r="C1000" s="630">
        <f t="shared" si="493"/>
        <v>300</v>
      </c>
      <c r="D1000" s="630">
        <f t="shared" si="493"/>
        <v>125</v>
      </c>
      <c r="E1000" s="630">
        <f t="shared" si="493"/>
        <v>0</v>
      </c>
      <c r="F1000" s="630">
        <f t="shared" si="494"/>
        <v>0</v>
      </c>
      <c r="G1000" s="631"/>
      <c r="H1000" s="631"/>
      <c r="I1000" s="630"/>
      <c r="J1000" s="630"/>
      <c r="K1000" s="630"/>
      <c r="L1000" s="639"/>
      <c r="M1000" s="630"/>
      <c r="N1000" s="639"/>
      <c r="O1000" s="630"/>
      <c r="P1000" s="630"/>
      <c r="Q1000" s="630"/>
      <c r="R1000" s="630"/>
      <c r="S1000" s="630"/>
      <c r="T1000" s="630"/>
      <c r="U1000" s="630"/>
      <c r="V1000" s="630"/>
      <c r="W1000" s="632"/>
      <c r="X1000" s="630"/>
      <c r="Y1000" s="311"/>
      <c r="Z1000" s="2256"/>
    </row>
    <row r="1001" spans="1:26" ht="45" x14ac:dyDescent="0.25">
      <c r="A1001" s="1073" t="s">
        <v>349</v>
      </c>
      <c r="B1001" s="1072"/>
      <c r="C1001" s="630">
        <f t="shared" ref="C1001:E1011" si="495">C963</f>
        <v>6185</v>
      </c>
      <c r="D1001" s="630">
        <f t="shared" si="495"/>
        <v>2577</v>
      </c>
      <c r="E1001" s="630">
        <f t="shared" si="495"/>
        <v>4423</v>
      </c>
      <c r="F1001" s="630">
        <f t="shared" si="494"/>
        <v>171.6336825766395</v>
      </c>
      <c r="G1001" s="631"/>
      <c r="H1001" s="631"/>
      <c r="I1001" s="630"/>
      <c r="J1001" s="630"/>
      <c r="K1001" s="630"/>
      <c r="L1001" s="639"/>
      <c r="M1001" s="630"/>
      <c r="N1001" s="639"/>
      <c r="O1001" s="630"/>
      <c r="P1001" s="630"/>
      <c r="Q1001" s="630"/>
      <c r="R1001" s="630"/>
      <c r="S1001" s="630"/>
      <c r="T1001" s="630"/>
      <c r="U1001" s="630"/>
      <c r="V1001" s="630"/>
      <c r="W1001" s="632"/>
      <c r="X1001" s="630"/>
      <c r="Y1001" s="311"/>
      <c r="Z1001" s="2256"/>
    </row>
    <row r="1002" spans="1:26" ht="30" x14ac:dyDescent="0.25">
      <c r="A1002" s="633" t="s">
        <v>350</v>
      </c>
      <c r="B1002" s="1072"/>
      <c r="C1002" s="630">
        <f t="shared" si="495"/>
        <v>3172</v>
      </c>
      <c r="D1002" s="630">
        <f t="shared" si="495"/>
        <v>1322</v>
      </c>
      <c r="E1002" s="630">
        <f t="shared" si="495"/>
        <v>2162</v>
      </c>
      <c r="F1002" s="630">
        <f t="shared" si="494"/>
        <v>163.54009077155825</v>
      </c>
      <c r="G1002" s="631"/>
      <c r="H1002" s="631"/>
      <c r="I1002" s="630"/>
      <c r="J1002" s="630"/>
      <c r="K1002" s="630"/>
      <c r="L1002" s="639"/>
      <c r="M1002" s="630"/>
      <c r="N1002" s="639"/>
      <c r="O1002" s="630"/>
      <c r="P1002" s="630"/>
      <c r="Q1002" s="630"/>
      <c r="R1002" s="630"/>
      <c r="S1002" s="630"/>
      <c r="T1002" s="630"/>
      <c r="U1002" s="630"/>
      <c r="V1002" s="630"/>
      <c r="W1002" s="632"/>
      <c r="X1002" s="630"/>
      <c r="Y1002" s="311"/>
      <c r="Z1002" s="2256"/>
    </row>
    <row r="1003" spans="1:26" ht="30" x14ac:dyDescent="0.25">
      <c r="A1003" s="633" t="s">
        <v>351</v>
      </c>
      <c r="B1003" s="1072"/>
      <c r="C1003" s="630">
        <f t="shared" si="495"/>
        <v>967</v>
      </c>
      <c r="D1003" s="630">
        <f t="shared" si="495"/>
        <v>403</v>
      </c>
      <c r="E1003" s="630">
        <f t="shared" si="495"/>
        <v>549</v>
      </c>
      <c r="F1003" s="630">
        <f t="shared" si="494"/>
        <v>136.22828784119108</v>
      </c>
      <c r="G1003" s="631"/>
      <c r="H1003" s="631"/>
      <c r="I1003" s="630"/>
      <c r="J1003" s="630"/>
      <c r="K1003" s="630"/>
      <c r="L1003" s="639"/>
      <c r="M1003" s="630"/>
      <c r="N1003" s="639"/>
      <c r="O1003" s="630"/>
      <c r="P1003" s="630"/>
      <c r="Q1003" s="630"/>
      <c r="R1003" s="630"/>
      <c r="S1003" s="630"/>
      <c r="T1003" s="630"/>
      <c r="U1003" s="630"/>
      <c r="V1003" s="630"/>
      <c r="W1003" s="632"/>
      <c r="X1003" s="630"/>
      <c r="Y1003" s="311"/>
      <c r="Z1003" s="2256"/>
    </row>
    <row r="1004" spans="1:26" ht="45" x14ac:dyDescent="0.25">
      <c r="A1004" s="633" t="s">
        <v>418</v>
      </c>
      <c r="B1004" s="1072"/>
      <c r="C1004" s="630">
        <f t="shared" si="495"/>
        <v>1059</v>
      </c>
      <c r="D1004" s="630">
        <f t="shared" si="495"/>
        <v>441</v>
      </c>
      <c r="E1004" s="630">
        <f t="shared" si="495"/>
        <v>566</v>
      </c>
      <c r="F1004" s="630">
        <f t="shared" si="494"/>
        <v>128.34467120181407</v>
      </c>
      <c r="G1004" s="631"/>
      <c r="H1004" s="631"/>
      <c r="I1004" s="630"/>
      <c r="J1004" s="630"/>
      <c r="K1004" s="630"/>
      <c r="L1004" s="639"/>
      <c r="M1004" s="630"/>
      <c r="N1004" s="639"/>
      <c r="O1004" s="630"/>
      <c r="P1004" s="630"/>
      <c r="Q1004" s="630"/>
      <c r="R1004" s="630"/>
      <c r="S1004" s="630"/>
      <c r="T1004" s="630"/>
      <c r="U1004" s="630"/>
      <c r="V1004" s="630"/>
      <c r="W1004" s="632"/>
      <c r="X1004" s="630"/>
      <c r="Y1004" s="311"/>
      <c r="Z1004" s="2256"/>
    </row>
    <row r="1005" spans="1:26" ht="30" x14ac:dyDescent="0.25">
      <c r="A1005" s="633" t="s">
        <v>419</v>
      </c>
      <c r="B1005" s="1072"/>
      <c r="C1005" s="630">
        <f t="shared" si="495"/>
        <v>987</v>
      </c>
      <c r="D1005" s="630">
        <f t="shared" si="495"/>
        <v>411</v>
      </c>
      <c r="E1005" s="630">
        <f t="shared" si="495"/>
        <v>1146</v>
      </c>
      <c r="F1005" s="630">
        <f t="shared" si="494"/>
        <v>278.83211678832117</v>
      </c>
      <c r="G1005" s="631"/>
      <c r="H1005" s="631"/>
      <c r="I1005" s="630"/>
      <c r="J1005" s="630"/>
      <c r="K1005" s="630"/>
      <c r="L1005" s="639"/>
      <c r="M1005" s="630"/>
      <c r="N1005" s="639"/>
      <c r="O1005" s="630"/>
      <c r="P1005" s="630"/>
      <c r="Q1005" s="630"/>
      <c r="R1005" s="630"/>
      <c r="S1005" s="630"/>
      <c r="T1005" s="630"/>
      <c r="U1005" s="630"/>
      <c r="V1005" s="630"/>
      <c r="W1005" s="632"/>
      <c r="X1005" s="630"/>
      <c r="Y1005" s="311"/>
      <c r="Z1005" s="2256"/>
    </row>
    <row r="1006" spans="1:26" ht="45" x14ac:dyDescent="0.25">
      <c r="A1006" s="1073" t="s">
        <v>352</v>
      </c>
      <c r="B1006" s="1072"/>
      <c r="C1006" s="630">
        <f t="shared" si="495"/>
        <v>26952</v>
      </c>
      <c r="D1006" s="630">
        <f t="shared" si="495"/>
        <v>11231</v>
      </c>
      <c r="E1006" s="630">
        <f t="shared" si="495"/>
        <v>11502</v>
      </c>
      <c r="F1006" s="630">
        <f t="shared" si="494"/>
        <v>102.41296411717566</v>
      </c>
      <c r="G1006" s="631"/>
      <c r="H1006" s="631"/>
      <c r="I1006" s="630"/>
      <c r="J1006" s="630"/>
      <c r="K1006" s="630"/>
      <c r="L1006" s="639"/>
      <c r="M1006" s="630"/>
      <c r="N1006" s="639"/>
      <c r="O1006" s="630"/>
      <c r="P1006" s="630"/>
      <c r="Q1006" s="630"/>
      <c r="R1006" s="630"/>
      <c r="S1006" s="630"/>
      <c r="T1006" s="630"/>
      <c r="U1006" s="630"/>
      <c r="V1006" s="630"/>
      <c r="W1006" s="632"/>
      <c r="X1006" s="630"/>
      <c r="Y1006" s="311"/>
      <c r="Z1006" s="2256"/>
    </row>
    <row r="1007" spans="1:26" ht="30" x14ac:dyDescent="0.25">
      <c r="A1007" s="633" t="s">
        <v>353</v>
      </c>
      <c r="B1007" s="1072"/>
      <c r="C1007" s="630">
        <f t="shared" si="495"/>
        <v>2200</v>
      </c>
      <c r="D1007" s="630">
        <f t="shared" si="495"/>
        <v>917</v>
      </c>
      <c r="E1007" s="630">
        <f t="shared" si="495"/>
        <v>1374</v>
      </c>
      <c r="F1007" s="630">
        <f t="shared" si="494"/>
        <v>149.83642311886587</v>
      </c>
      <c r="G1007" s="631"/>
      <c r="H1007" s="631"/>
      <c r="I1007" s="630"/>
      <c r="J1007" s="630"/>
      <c r="K1007" s="630"/>
      <c r="L1007" s="639"/>
      <c r="M1007" s="630"/>
      <c r="N1007" s="639"/>
      <c r="O1007" s="630"/>
      <c r="P1007" s="630"/>
      <c r="Q1007" s="630"/>
      <c r="R1007" s="630"/>
      <c r="S1007" s="630"/>
      <c r="T1007" s="630"/>
      <c r="U1007" s="630"/>
      <c r="V1007" s="630"/>
      <c r="W1007" s="632"/>
      <c r="X1007" s="630"/>
      <c r="Y1007" s="311"/>
      <c r="Z1007" s="2256"/>
    </row>
    <row r="1008" spans="1:26" ht="60" x14ac:dyDescent="0.25">
      <c r="A1008" s="633" t="s">
        <v>366</v>
      </c>
      <c r="B1008" s="1072"/>
      <c r="C1008" s="630">
        <f t="shared" si="495"/>
        <v>18668</v>
      </c>
      <c r="D1008" s="630">
        <f t="shared" si="495"/>
        <v>7778</v>
      </c>
      <c r="E1008" s="630">
        <f t="shared" si="495"/>
        <v>8952</v>
      </c>
      <c r="F1008" s="630">
        <f t="shared" si="494"/>
        <v>115.09385446130112</v>
      </c>
      <c r="G1008" s="631"/>
      <c r="H1008" s="631"/>
      <c r="I1008" s="630"/>
      <c r="J1008" s="630"/>
      <c r="K1008" s="630"/>
      <c r="L1008" s="639"/>
      <c r="M1008" s="630"/>
      <c r="N1008" s="639"/>
      <c r="O1008" s="630"/>
      <c r="P1008" s="630"/>
      <c r="Q1008" s="630"/>
      <c r="R1008" s="630"/>
      <c r="S1008" s="630"/>
      <c r="T1008" s="630"/>
      <c r="U1008" s="630"/>
      <c r="V1008" s="630"/>
      <c r="W1008" s="632"/>
      <c r="X1008" s="630"/>
      <c r="Y1008" s="311"/>
      <c r="Z1008" s="2256"/>
    </row>
    <row r="1009" spans="1:26" ht="45" x14ac:dyDescent="0.25">
      <c r="A1009" s="633" t="s">
        <v>367</v>
      </c>
      <c r="B1009" s="1072"/>
      <c r="C1009" s="630">
        <f t="shared" si="495"/>
        <v>892</v>
      </c>
      <c r="D1009" s="630">
        <f t="shared" si="495"/>
        <v>372</v>
      </c>
      <c r="E1009" s="630">
        <f t="shared" si="495"/>
        <v>320</v>
      </c>
      <c r="F1009" s="630">
        <f t="shared" si="494"/>
        <v>86.021505376344081</v>
      </c>
      <c r="G1009" s="631"/>
      <c r="H1009" s="631"/>
      <c r="I1009" s="630"/>
      <c r="J1009" s="630"/>
      <c r="K1009" s="630"/>
      <c r="L1009" s="639"/>
      <c r="M1009" s="630"/>
      <c r="N1009" s="639"/>
      <c r="O1009" s="630"/>
      <c r="P1009" s="630"/>
      <c r="Q1009" s="630"/>
      <c r="R1009" s="630"/>
      <c r="S1009" s="630"/>
      <c r="T1009" s="630"/>
      <c r="U1009" s="630"/>
      <c r="V1009" s="630"/>
      <c r="W1009" s="632"/>
      <c r="X1009" s="630"/>
      <c r="Y1009" s="311"/>
      <c r="Z1009" s="2256"/>
    </row>
    <row r="1010" spans="1:26" ht="30" x14ac:dyDescent="0.25">
      <c r="A1010" s="633" t="s">
        <v>368</v>
      </c>
      <c r="B1010" s="1072"/>
      <c r="C1010" s="630">
        <f t="shared" si="495"/>
        <v>4950</v>
      </c>
      <c r="D1010" s="630">
        <f t="shared" si="495"/>
        <v>2063</v>
      </c>
      <c r="E1010" s="630">
        <f t="shared" si="495"/>
        <v>152</v>
      </c>
      <c r="F1010" s="630">
        <f t="shared" si="494"/>
        <v>7.3679108095007271</v>
      </c>
      <c r="G1010" s="631"/>
      <c r="H1010" s="631"/>
      <c r="I1010" s="630"/>
      <c r="J1010" s="630"/>
      <c r="K1010" s="630"/>
      <c r="L1010" s="639"/>
      <c r="M1010" s="630"/>
      <c r="N1010" s="639"/>
      <c r="O1010" s="630"/>
      <c r="P1010" s="630"/>
      <c r="Q1010" s="630"/>
      <c r="R1010" s="630"/>
      <c r="S1010" s="630"/>
      <c r="T1010" s="630"/>
      <c r="U1010" s="630"/>
      <c r="V1010" s="630"/>
      <c r="W1010" s="632"/>
      <c r="X1010" s="630"/>
      <c r="Y1010" s="311"/>
      <c r="Z1010" s="2256"/>
    </row>
    <row r="1011" spans="1:26" ht="30" x14ac:dyDescent="0.25">
      <c r="A1011" s="633" t="s">
        <v>369</v>
      </c>
      <c r="B1011" s="1072"/>
      <c r="C1011" s="630">
        <f t="shared" si="495"/>
        <v>242</v>
      </c>
      <c r="D1011" s="630">
        <f t="shared" si="495"/>
        <v>101</v>
      </c>
      <c r="E1011" s="630">
        <f t="shared" si="495"/>
        <v>704</v>
      </c>
      <c r="F1011" s="630">
        <f t="shared" si="494"/>
        <v>697.02970297029708</v>
      </c>
      <c r="G1011" s="631"/>
      <c r="H1011" s="631"/>
      <c r="I1011" s="630"/>
      <c r="J1011" s="630"/>
      <c r="K1011" s="630"/>
      <c r="L1011" s="639"/>
      <c r="M1011" s="630"/>
      <c r="N1011" s="639"/>
      <c r="O1011" s="630"/>
      <c r="P1011" s="630"/>
      <c r="Q1011" s="630"/>
      <c r="R1011" s="630"/>
      <c r="S1011" s="630"/>
      <c r="T1011" s="630"/>
      <c r="U1011" s="630"/>
      <c r="V1011" s="630"/>
      <c r="W1011" s="632"/>
      <c r="X1011" s="630"/>
      <c r="Y1011" s="311"/>
      <c r="Z1011" s="2256"/>
    </row>
    <row r="1012" spans="1:26" x14ac:dyDescent="0.25">
      <c r="A1012" s="633" t="s">
        <v>333</v>
      </c>
      <c r="B1012" s="1072"/>
      <c r="C1012" s="630">
        <f t="shared" ref="C1012:E1014" si="496">C956</f>
        <v>2170</v>
      </c>
      <c r="D1012" s="630">
        <f t="shared" si="496"/>
        <v>904</v>
      </c>
      <c r="E1012" s="630">
        <f t="shared" si="496"/>
        <v>396</v>
      </c>
      <c r="F1012" s="630">
        <f t="shared" si="494"/>
        <v>43.805309734513273</v>
      </c>
      <c r="G1012" s="631"/>
      <c r="H1012" s="631"/>
      <c r="I1012" s="630"/>
      <c r="J1012" s="630"/>
      <c r="K1012" s="630"/>
      <c r="L1012" s="639"/>
      <c r="M1012" s="630"/>
      <c r="N1012" s="639"/>
      <c r="O1012" s="630"/>
      <c r="P1012" s="630"/>
      <c r="Q1012" s="630"/>
      <c r="R1012" s="630"/>
      <c r="S1012" s="630"/>
      <c r="T1012" s="630"/>
      <c r="U1012" s="630"/>
      <c r="V1012" s="630"/>
      <c r="W1012" s="632"/>
      <c r="X1012" s="630"/>
      <c r="Y1012" s="311"/>
      <c r="Z1012" s="2256"/>
    </row>
    <row r="1013" spans="1:26" x14ac:dyDescent="0.25">
      <c r="A1013" s="633" t="s">
        <v>169</v>
      </c>
      <c r="B1013" s="1072"/>
      <c r="C1013" s="630">
        <f t="shared" si="496"/>
        <v>45400</v>
      </c>
      <c r="D1013" s="630">
        <f t="shared" si="496"/>
        <v>18917</v>
      </c>
      <c r="E1013" s="630">
        <f t="shared" si="496"/>
        <v>20685.96875</v>
      </c>
      <c r="F1013" s="630">
        <f t="shared" si="494"/>
        <v>109.35121187291854</v>
      </c>
      <c r="G1013" s="631"/>
      <c r="H1013" s="631"/>
      <c r="I1013" s="630"/>
      <c r="J1013" s="630"/>
      <c r="K1013" s="630"/>
      <c r="L1013" s="639"/>
      <c r="M1013" s="630"/>
      <c r="N1013" s="639"/>
      <c r="O1013" s="630"/>
      <c r="P1013" s="630"/>
      <c r="Q1013" s="630"/>
      <c r="R1013" s="630"/>
      <c r="S1013" s="630"/>
      <c r="T1013" s="630"/>
      <c r="U1013" s="630"/>
      <c r="V1013" s="630"/>
      <c r="W1013" s="632"/>
      <c r="X1013" s="630"/>
      <c r="Y1013" s="311"/>
      <c r="Z1013" s="2256"/>
    </row>
    <row r="1014" spans="1:26" x14ac:dyDescent="0.25">
      <c r="A1014" s="633" t="s">
        <v>339</v>
      </c>
      <c r="B1014" s="1072"/>
      <c r="C1014" s="630">
        <f t="shared" si="496"/>
        <v>41120</v>
      </c>
      <c r="D1014" s="630">
        <f t="shared" si="496"/>
        <v>17133</v>
      </c>
      <c r="E1014" s="630">
        <f t="shared" si="496"/>
        <v>17958</v>
      </c>
      <c r="F1014" s="630">
        <f t="shared" si="494"/>
        <v>104.81526877954823</v>
      </c>
      <c r="G1014" s="631"/>
      <c r="H1014" s="631"/>
      <c r="I1014" s="630"/>
      <c r="J1014" s="630"/>
      <c r="K1014" s="630"/>
      <c r="L1014" s="639"/>
      <c r="M1014" s="630"/>
      <c r="N1014" s="639"/>
      <c r="O1014" s="630"/>
      <c r="P1014" s="630"/>
      <c r="Q1014" s="630"/>
      <c r="R1014" s="630"/>
      <c r="S1014" s="630"/>
      <c r="T1014" s="630"/>
      <c r="U1014" s="630"/>
      <c r="V1014" s="630"/>
      <c r="W1014" s="632"/>
      <c r="X1014" s="630"/>
      <c r="Y1014" s="311"/>
      <c r="Z1014" s="2256"/>
    </row>
    <row r="1015" spans="1:26" ht="30" x14ac:dyDescent="0.25">
      <c r="A1015" s="633" t="s">
        <v>170</v>
      </c>
      <c r="B1015" s="1072"/>
      <c r="C1015" s="630">
        <f>C975</f>
        <v>13759</v>
      </c>
      <c r="D1015" s="630">
        <f>D975</f>
        <v>5733</v>
      </c>
      <c r="E1015" s="630">
        <f>E975</f>
        <v>5656</v>
      </c>
      <c r="F1015" s="630">
        <f t="shared" si="494"/>
        <v>98.656898656898662</v>
      </c>
      <c r="G1015" s="631"/>
      <c r="H1015" s="631"/>
      <c r="I1015" s="630"/>
      <c r="J1015" s="630"/>
      <c r="K1015" s="630"/>
      <c r="L1015" s="639"/>
      <c r="M1015" s="630"/>
      <c r="N1015" s="639"/>
      <c r="O1015" s="630"/>
      <c r="P1015" s="630"/>
      <c r="Q1015" s="630"/>
      <c r="R1015" s="630"/>
      <c r="S1015" s="630"/>
      <c r="T1015" s="630"/>
      <c r="U1015" s="630"/>
      <c r="V1015" s="630"/>
      <c r="W1015" s="632"/>
      <c r="X1015" s="630"/>
      <c r="Y1015" s="311"/>
      <c r="Z1015" s="2256"/>
    </row>
    <row r="1016" spans="1:26" ht="30" x14ac:dyDescent="0.25">
      <c r="A1016" s="633" t="s">
        <v>365</v>
      </c>
      <c r="B1016" s="1072"/>
      <c r="C1016" s="630"/>
      <c r="D1016" s="630"/>
      <c r="E1016" s="630"/>
      <c r="F1016" s="630"/>
      <c r="G1016" s="631"/>
      <c r="H1016" s="631"/>
      <c r="I1016" s="630"/>
      <c r="J1016" s="630"/>
      <c r="K1016" s="630"/>
      <c r="L1016" s="639"/>
      <c r="M1016" s="630"/>
      <c r="N1016" s="639"/>
      <c r="O1016" s="630"/>
      <c r="P1016" s="630"/>
      <c r="Q1016" s="630"/>
      <c r="R1016" s="630"/>
      <c r="S1016" s="630"/>
      <c r="T1016" s="630"/>
      <c r="U1016" s="630"/>
      <c r="V1016" s="630"/>
      <c r="W1016" s="632"/>
      <c r="X1016" s="630"/>
      <c r="Y1016" s="311"/>
      <c r="Z1016" s="2256"/>
    </row>
    <row r="1017" spans="1:26" x14ac:dyDescent="0.25">
      <c r="A1017" s="636" t="s">
        <v>91</v>
      </c>
      <c r="B1017" s="636"/>
      <c r="C1017" s="630">
        <f>SUM(C978)</f>
        <v>204646</v>
      </c>
      <c r="D1017" s="630">
        <f>SUM(D978)</f>
        <v>85271.4</v>
      </c>
      <c r="E1017" s="630">
        <f>SUM(E978)</f>
        <v>88172.1</v>
      </c>
      <c r="F1017" s="630">
        <f t="shared" ref="F1017:F1025" si="497">E1017/D1017*100</f>
        <v>103.40172672197245</v>
      </c>
      <c r="G1017" s="1074"/>
      <c r="H1017" s="1074"/>
      <c r="I1017" s="1074"/>
      <c r="J1017" s="1074"/>
      <c r="K1017" s="1074"/>
      <c r="L1017" s="1074"/>
      <c r="M1017" s="1074"/>
      <c r="N1017" s="1074"/>
      <c r="O1017" s="630">
        <f t="shared" ref="O1017:X1017" si="498">SUM(O978)</f>
        <v>119995.1107108889</v>
      </c>
      <c r="P1017" s="630">
        <f t="shared" si="498"/>
        <v>121675.02701856874</v>
      </c>
      <c r="Q1017" s="630">
        <f t="shared" si="498"/>
        <v>121675.02701856874</v>
      </c>
      <c r="R1017" s="630">
        <f t="shared" si="498"/>
        <v>121675.02701856874</v>
      </c>
      <c r="S1017" s="630">
        <f t="shared" ref="S1017" si="499">SUM(S978)</f>
        <v>121675.02701856874</v>
      </c>
      <c r="T1017" s="630">
        <f t="shared" si="498"/>
        <v>50608.841453541834</v>
      </c>
      <c r="U1017" s="630">
        <f t="shared" si="498"/>
        <v>55270.146399999991</v>
      </c>
      <c r="V1017" s="630">
        <f t="shared" si="498"/>
        <v>4661.3049464581563</v>
      </c>
      <c r="W1017" s="630">
        <f t="shared" si="498"/>
        <v>-418.07002000000006</v>
      </c>
      <c r="X1017" s="630">
        <f t="shared" si="498"/>
        <v>54852.076379999991</v>
      </c>
      <c r="Y1017" s="311"/>
      <c r="Z1017" s="2256"/>
    </row>
    <row r="1018" spans="1:26" x14ac:dyDescent="0.25">
      <c r="A1018" s="1075" t="s">
        <v>82</v>
      </c>
      <c r="B1018" s="1076"/>
      <c r="C1018" s="625">
        <f>SUM(C982)</f>
        <v>255</v>
      </c>
      <c r="D1018" s="625">
        <f>SUM(D982)</f>
        <v>106</v>
      </c>
      <c r="E1018" s="625">
        <f>SUM(E982)</f>
        <v>95</v>
      </c>
      <c r="F1018" s="625">
        <f t="shared" si="497"/>
        <v>89.622641509433961</v>
      </c>
      <c r="G1018" s="1077">
        <f>I1018/C1018</f>
        <v>10.764705882352942</v>
      </c>
      <c r="H1018" s="1074">
        <f>K1018/E1018</f>
        <v>10.694736842105263</v>
      </c>
      <c r="I1018" s="625">
        <f>SUM(I982)</f>
        <v>2745</v>
      </c>
      <c r="J1018" s="625">
        <f>SUM(J982)</f>
        <v>1141</v>
      </c>
      <c r="K1018" s="625">
        <f>SUM(K982)</f>
        <v>1016</v>
      </c>
      <c r="L1018" s="639">
        <f>K1018/J1018*100</f>
        <v>89.044697633654692</v>
      </c>
      <c r="M1018" s="625">
        <f>SUM(M982)</f>
        <v>9.15</v>
      </c>
      <c r="N1018" s="639">
        <f>K1018/$A$3*12/M1018</f>
        <v>266.49180327868845</v>
      </c>
      <c r="O1018" s="625">
        <f t="shared" ref="O1018:X1018" si="500">SUM(O982)</f>
        <v>0</v>
      </c>
      <c r="P1018" s="625">
        <f t="shared" si="500"/>
        <v>0</v>
      </c>
      <c r="Q1018" s="625">
        <f t="shared" si="500"/>
        <v>0</v>
      </c>
      <c r="R1018" s="625">
        <f t="shared" si="500"/>
        <v>0</v>
      </c>
      <c r="S1018" s="625">
        <f t="shared" ref="S1018" si="501">SUM(S982)</f>
        <v>0</v>
      </c>
      <c r="T1018" s="625">
        <f t="shared" si="500"/>
        <v>0</v>
      </c>
      <c r="U1018" s="625">
        <f t="shared" si="500"/>
        <v>0</v>
      </c>
      <c r="V1018" s="625">
        <f t="shared" si="500"/>
        <v>0</v>
      </c>
      <c r="W1018" s="625">
        <f t="shared" si="500"/>
        <v>0</v>
      </c>
      <c r="X1018" s="625">
        <f t="shared" si="500"/>
        <v>0</v>
      </c>
      <c r="Y1018" s="311"/>
      <c r="Z1018" s="2256"/>
    </row>
    <row r="1019" spans="1:26" ht="15" customHeight="1" x14ac:dyDescent="0.25">
      <c r="A1019" s="1078" t="s">
        <v>16</v>
      </c>
      <c r="B1019" s="1079"/>
      <c r="C1019" s="625">
        <f t="shared" ref="C1019:D1019" si="502">SUM(C984)</f>
        <v>1300</v>
      </c>
      <c r="D1019" s="625">
        <f t="shared" si="502"/>
        <v>542</v>
      </c>
      <c r="E1019" s="625">
        <f>SUM(E984)</f>
        <v>607</v>
      </c>
      <c r="F1019" s="625">
        <f t="shared" si="497"/>
        <v>111.99261992619927</v>
      </c>
      <c r="G1019" s="1077">
        <f>I1019/C1019</f>
        <v>8</v>
      </c>
      <c r="H1019" s="1074">
        <f>K1019/E1019</f>
        <v>8.7512355848434922</v>
      </c>
      <c r="I1019" s="625">
        <f>I984</f>
        <v>10400</v>
      </c>
      <c r="J1019" s="625">
        <f>J984</f>
        <v>4336</v>
      </c>
      <c r="K1019" s="625">
        <f>SUM(K984)</f>
        <v>5312</v>
      </c>
      <c r="L1019" s="639">
        <f>K1019/J1019*100</f>
        <v>122.50922509225093</v>
      </c>
      <c r="M1019" s="625">
        <f>SUM(M985)</f>
        <v>43.333333333333336</v>
      </c>
      <c r="N1019" s="639">
        <f>K1019/$A$3*12/M1019</f>
        <v>294.20307692307694</v>
      </c>
      <c r="O1019" s="625">
        <f t="shared" ref="O1019:X1019" si="503">SUM(O985)</f>
        <v>0</v>
      </c>
      <c r="P1019" s="625">
        <f t="shared" si="503"/>
        <v>0</v>
      </c>
      <c r="Q1019" s="625">
        <f t="shared" si="503"/>
        <v>0</v>
      </c>
      <c r="R1019" s="625">
        <f t="shared" si="503"/>
        <v>0</v>
      </c>
      <c r="S1019" s="625">
        <f t="shared" ref="S1019" si="504">SUM(S985)</f>
        <v>0</v>
      </c>
      <c r="T1019" s="625">
        <f t="shared" si="503"/>
        <v>0</v>
      </c>
      <c r="U1019" s="625">
        <f t="shared" si="503"/>
        <v>0</v>
      </c>
      <c r="V1019" s="625">
        <f t="shared" si="503"/>
        <v>0</v>
      </c>
      <c r="W1019" s="625">
        <f t="shared" si="503"/>
        <v>0</v>
      </c>
      <c r="X1019" s="625">
        <f t="shared" si="503"/>
        <v>0</v>
      </c>
      <c r="Y1019" s="311"/>
      <c r="Z1019" s="2256"/>
    </row>
    <row r="1020" spans="1:26" ht="29.25" x14ac:dyDescent="0.25">
      <c r="A1020" s="2244" t="s">
        <v>188</v>
      </c>
      <c r="B1020" s="2244"/>
      <c r="C1020" s="630">
        <f>SUM(C986)</f>
        <v>1555</v>
      </c>
      <c r="D1020" s="630">
        <f>SUM(D986)</f>
        <v>648</v>
      </c>
      <c r="E1020" s="630">
        <f>SUM(E986)</f>
        <v>702</v>
      </c>
      <c r="F1020" s="630">
        <f t="shared" si="497"/>
        <v>108.33333333333333</v>
      </c>
      <c r="G1020" s="1077">
        <f>I1020/C1020</f>
        <v>8.4533762057877819</v>
      </c>
      <c r="H1020" s="1074">
        <f>K1020/E1020</f>
        <v>9.0142450142450148</v>
      </c>
      <c r="I1020" s="630">
        <f t="shared" ref="I1020:J1020" si="505">SUM(I986)</f>
        <v>13145</v>
      </c>
      <c r="J1020" s="630">
        <f t="shared" si="505"/>
        <v>5477</v>
      </c>
      <c r="K1020" s="630">
        <f t="shared" ref="K1020" si="506">SUM(K986)</f>
        <v>6328</v>
      </c>
      <c r="L1020" s="639">
        <f>K1020/J1020*100</f>
        <v>115.53770312214715</v>
      </c>
      <c r="M1020" s="630">
        <f>SUM(M986)</f>
        <v>52.483333333333334</v>
      </c>
      <c r="N1020" s="639">
        <f>K1020/$A$3*12/M1020</f>
        <v>289.3718640838361</v>
      </c>
      <c r="O1020" s="630">
        <f t="shared" ref="O1020:X1020" si="507">SUM(O986)</f>
        <v>26774.181193468798</v>
      </c>
      <c r="P1020" s="630">
        <f t="shared" si="507"/>
        <v>26359.232828947195</v>
      </c>
      <c r="Q1020" s="630">
        <f t="shared" si="507"/>
        <v>26359.232828947195</v>
      </c>
      <c r="R1020" s="630">
        <f t="shared" si="507"/>
        <v>26359.232828947195</v>
      </c>
      <c r="S1020" s="630">
        <f t="shared" ref="S1020" si="508">SUM(S986)</f>
        <v>26359.232828947195</v>
      </c>
      <c r="T1020" s="630">
        <f t="shared" si="507"/>
        <v>11005.018516240507</v>
      </c>
      <c r="U1020" s="630">
        <f t="shared" si="507"/>
        <v>11728.18534</v>
      </c>
      <c r="V1020" s="630">
        <f t="shared" si="507"/>
        <v>723.16682375949313</v>
      </c>
      <c r="W1020" s="630">
        <f t="shared" si="507"/>
        <v>0</v>
      </c>
      <c r="X1020" s="630">
        <f t="shared" si="507"/>
        <v>11728.18534</v>
      </c>
      <c r="Y1020" s="311"/>
      <c r="Z1020" s="2256"/>
    </row>
    <row r="1021" spans="1:26" x14ac:dyDescent="0.25">
      <c r="A1021" s="2454" t="s">
        <v>400</v>
      </c>
      <c r="B1021" s="2454"/>
      <c r="C1021" s="1473">
        <f t="shared" ref="C1021:E1026" si="509">C987</f>
        <v>5510</v>
      </c>
      <c r="D1021" s="1473">
        <f t="shared" si="509"/>
        <v>2296</v>
      </c>
      <c r="E1021" s="1473">
        <f t="shared" si="509"/>
        <v>2758</v>
      </c>
      <c r="F1021" s="1473">
        <f t="shared" si="497"/>
        <v>120.1219512195122</v>
      </c>
      <c r="G1021" s="2581"/>
      <c r="H1021" s="2582"/>
      <c r="I1021" s="1473"/>
      <c r="J1021" s="1473"/>
      <c r="K1021" s="1473"/>
      <c r="L1021" s="2583"/>
      <c r="M1021" s="1473"/>
      <c r="N1021" s="2583"/>
      <c r="O1021" s="1473">
        <f t="shared" ref="O1021:X1021" si="510">O987</f>
        <v>13396.078824399998</v>
      </c>
      <c r="P1021" s="1473">
        <f t="shared" si="510"/>
        <v>13396.078824399998</v>
      </c>
      <c r="Q1021" s="1473">
        <f t="shared" si="510"/>
        <v>13396.078824399998</v>
      </c>
      <c r="R1021" s="1473">
        <f t="shared" si="510"/>
        <v>13396.078824399998</v>
      </c>
      <c r="S1021" s="1473">
        <f t="shared" ref="S1021" si="511">S987</f>
        <v>13396.078824399998</v>
      </c>
      <c r="T1021" s="1473">
        <f t="shared" si="510"/>
        <v>5581.6995101666653</v>
      </c>
      <c r="U1021" s="1473">
        <f t="shared" si="510"/>
        <v>5361.4594199999992</v>
      </c>
      <c r="V1021" s="1473">
        <f t="shared" si="510"/>
        <v>-220.24009016666605</v>
      </c>
      <c r="W1021" s="1473">
        <f t="shared" si="510"/>
        <v>-1.1879500000000001</v>
      </c>
      <c r="X1021" s="1473">
        <f t="shared" si="510"/>
        <v>5360.2714699999997</v>
      </c>
      <c r="Y1021" s="311"/>
      <c r="Z1021" s="2256"/>
    </row>
    <row r="1022" spans="1:26" x14ac:dyDescent="0.25">
      <c r="A1022" s="1471" t="s">
        <v>371</v>
      </c>
      <c r="B1022" s="1471"/>
      <c r="C1022" s="1472">
        <f t="shared" si="509"/>
        <v>5500</v>
      </c>
      <c r="D1022" s="1472">
        <f t="shared" si="509"/>
        <v>2292</v>
      </c>
      <c r="E1022" s="1472">
        <f t="shared" si="509"/>
        <v>2758</v>
      </c>
      <c r="F1022" s="1473">
        <f t="shared" si="497"/>
        <v>120.33158813263525</v>
      </c>
      <c r="G1022" s="1474"/>
      <c r="H1022" s="1475"/>
      <c r="I1022" s="1472"/>
      <c r="J1022" s="1472"/>
      <c r="K1022" s="1472"/>
      <c r="L1022" s="1476"/>
      <c r="M1022" s="1472"/>
      <c r="N1022" s="1476"/>
      <c r="O1022" s="1472"/>
      <c r="P1022" s="1472"/>
      <c r="Q1022" s="1472"/>
      <c r="R1022" s="1472"/>
      <c r="S1022" s="1472"/>
      <c r="T1022" s="1472"/>
      <c r="U1022" s="1472"/>
      <c r="V1022" s="1472"/>
      <c r="W1022" s="1472"/>
      <c r="X1022" s="1472"/>
      <c r="Y1022" s="311"/>
      <c r="Z1022" s="2256"/>
    </row>
    <row r="1023" spans="1:26" x14ac:dyDescent="0.25">
      <c r="A1023" s="1085" t="s">
        <v>372</v>
      </c>
      <c r="B1023" s="1080"/>
      <c r="C1023" s="1081">
        <f t="shared" si="509"/>
        <v>5500</v>
      </c>
      <c r="D1023" s="1081">
        <f t="shared" si="509"/>
        <v>2292</v>
      </c>
      <c r="E1023" s="1081">
        <f t="shared" si="509"/>
        <v>2758</v>
      </c>
      <c r="F1023" s="630">
        <f t="shared" si="497"/>
        <v>120.33158813263525</v>
      </c>
      <c r="G1023" s="1082"/>
      <c r="H1023" s="1083"/>
      <c r="I1023" s="1081"/>
      <c r="J1023" s="1081"/>
      <c r="K1023" s="1081"/>
      <c r="L1023" s="1084"/>
      <c r="M1023" s="1081"/>
      <c r="N1023" s="1084"/>
      <c r="O1023" s="1081"/>
      <c r="P1023" s="1081"/>
      <c r="Q1023" s="1081"/>
      <c r="R1023" s="1081"/>
      <c r="S1023" s="1081"/>
      <c r="T1023" s="1081"/>
      <c r="U1023" s="1081"/>
      <c r="V1023" s="1081"/>
      <c r="W1023" s="1081"/>
      <c r="X1023" s="1081"/>
      <c r="Y1023" s="311"/>
      <c r="Z1023" s="2256"/>
    </row>
    <row r="1024" spans="1:26" x14ac:dyDescent="0.25">
      <c r="A1024" s="1080" t="s">
        <v>373</v>
      </c>
      <c r="B1024" s="1080"/>
      <c r="C1024" s="1081">
        <f t="shared" si="509"/>
        <v>10</v>
      </c>
      <c r="D1024" s="1081">
        <f t="shared" si="509"/>
        <v>4</v>
      </c>
      <c r="E1024" s="1081">
        <f t="shared" si="509"/>
        <v>0</v>
      </c>
      <c r="F1024" s="630">
        <f t="shared" si="497"/>
        <v>0</v>
      </c>
      <c r="G1024" s="1082"/>
      <c r="H1024" s="1083"/>
      <c r="I1024" s="1081"/>
      <c r="J1024" s="1081"/>
      <c r="K1024" s="1081"/>
      <c r="L1024" s="1084"/>
      <c r="M1024" s="1081"/>
      <c r="N1024" s="1084"/>
      <c r="O1024" s="1081"/>
      <c r="P1024" s="1081"/>
      <c r="Q1024" s="1081"/>
      <c r="R1024" s="1081"/>
      <c r="S1024" s="1081"/>
      <c r="T1024" s="1081"/>
      <c r="U1024" s="1081"/>
      <c r="V1024" s="1081"/>
      <c r="W1024" s="1081"/>
      <c r="X1024" s="1081"/>
      <c r="Y1024" s="311"/>
      <c r="Z1024" s="2256"/>
    </row>
    <row r="1025" spans="1:26" ht="30" x14ac:dyDescent="0.25">
      <c r="A1025" s="1085" t="s">
        <v>374</v>
      </c>
      <c r="B1025" s="1080"/>
      <c r="C1025" s="1081">
        <f t="shared" si="509"/>
        <v>10</v>
      </c>
      <c r="D1025" s="1081">
        <f t="shared" si="509"/>
        <v>4</v>
      </c>
      <c r="E1025" s="1081">
        <f t="shared" si="509"/>
        <v>0</v>
      </c>
      <c r="F1025" s="630">
        <f t="shared" si="497"/>
        <v>0</v>
      </c>
      <c r="G1025" s="1082"/>
      <c r="H1025" s="1083"/>
      <c r="I1025" s="1081"/>
      <c r="J1025" s="1081"/>
      <c r="K1025" s="1081"/>
      <c r="L1025" s="1084"/>
      <c r="M1025" s="1081"/>
      <c r="N1025" s="1084"/>
      <c r="O1025" s="1081"/>
      <c r="P1025" s="1081"/>
      <c r="Q1025" s="1081"/>
      <c r="R1025" s="1081"/>
      <c r="S1025" s="1081"/>
      <c r="T1025" s="1081"/>
      <c r="U1025" s="1081"/>
      <c r="V1025" s="1081"/>
      <c r="W1025" s="1081"/>
      <c r="X1025" s="1081"/>
      <c r="Y1025" s="311"/>
      <c r="Z1025" s="2256"/>
    </row>
    <row r="1026" spans="1:26" ht="15.75" thickBot="1" x14ac:dyDescent="0.3">
      <c r="A1026" s="1086" t="s">
        <v>375</v>
      </c>
      <c r="B1026" s="1087"/>
      <c r="C1026" s="638">
        <f t="shared" si="509"/>
        <v>0</v>
      </c>
      <c r="D1026" s="638">
        <f t="shared" si="509"/>
        <v>0</v>
      </c>
      <c r="E1026" s="638">
        <f t="shared" si="509"/>
        <v>0</v>
      </c>
      <c r="F1026" s="638"/>
      <c r="G1026" s="1088"/>
      <c r="H1026" s="1089"/>
      <c r="I1026" s="638"/>
      <c r="J1026" s="638"/>
      <c r="K1026" s="638"/>
      <c r="L1026" s="1090"/>
      <c r="M1026" s="638"/>
      <c r="N1026" s="1090"/>
      <c r="O1026" s="638"/>
      <c r="P1026" s="638"/>
      <c r="Q1026" s="638"/>
      <c r="R1026" s="638"/>
      <c r="S1026" s="638"/>
      <c r="T1026" s="638"/>
      <c r="U1026" s="638"/>
      <c r="V1026" s="638"/>
      <c r="W1026" s="638"/>
      <c r="X1026" s="638"/>
      <c r="Y1026" s="311"/>
      <c r="Z1026" s="2256"/>
    </row>
    <row r="1027" spans="1:26" ht="15.75" thickBot="1" x14ac:dyDescent="0.3">
      <c r="A1027" s="342" t="s">
        <v>71</v>
      </c>
      <c r="B1027" s="1012"/>
      <c r="C1027" s="27"/>
      <c r="D1027" s="27"/>
      <c r="E1027" s="1043"/>
      <c r="F1027" s="27"/>
      <c r="G1027" s="22"/>
      <c r="H1027" s="22"/>
      <c r="I1027" s="22"/>
      <c r="J1027" s="22"/>
      <c r="K1027" s="693"/>
      <c r="L1027" s="22"/>
      <c r="M1027" s="22"/>
      <c r="N1027" s="22"/>
      <c r="O1027" s="9"/>
      <c r="P1027" s="9"/>
      <c r="Q1027" s="9"/>
      <c r="R1027" s="9"/>
      <c r="S1027" s="9"/>
      <c r="T1027" s="709"/>
      <c r="U1027" s="9"/>
      <c r="V1027" s="9"/>
      <c r="W1027" s="596"/>
      <c r="X1027" s="9"/>
      <c r="Y1027" s="311"/>
      <c r="Z1027" s="2256"/>
    </row>
    <row r="1028" spans="1:26" ht="45.75" customHeight="1" x14ac:dyDescent="0.25">
      <c r="A1028" s="2306" t="s">
        <v>258</v>
      </c>
      <c r="B1028" s="304"/>
      <c r="C1028" s="75"/>
      <c r="D1028" s="75"/>
      <c r="E1028" s="692"/>
      <c r="F1028" s="75"/>
      <c r="G1028" s="75"/>
      <c r="H1028" s="75"/>
      <c r="I1028" s="75"/>
      <c r="J1028" s="75"/>
      <c r="K1028" s="692"/>
      <c r="L1028" s="75"/>
      <c r="M1028" s="75"/>
      <c r="N1028" s="75"/>
      <c r="O1028" s="74"/>
      <c r="P1028" s="74"/>
      <c r="Q1028" s="74"/>
      <c r="R1028" s="74"/>
      <c r="S1028" s="74"/>
      <c r="T1028" s="736"/>
      <c r="U1028" s="74"/>
      <c r="V1028" s="74"/>
      <c r="W1028" s="594"/>
      <c r="X1028" s="74"/>
      <c r="Y1028" s="311"/>
      <c r="Z1028" s="2256"/>
    </row>
    <row r="1029" spans="1:26" s="108" customFormat="1" ht="15" customHeight="1" x14ac:dyDescent="0.25">
      <c r="A1029" s="112" t="s">
        <v>5</v>
      </c>
      <c r="B1029" s="112"/>
      <c r="C1029" s="105"/>
      <c r="D1029" s="105"/>
      <c r="E1029" s="581"/>
      <c r="F1029" s="105"/>
      <c r="G1029" s="105"/>
      <c r="H1029" s="105"/>
      <c r="I1029" s="100"/>
      <c r="J1029" s="100"/>
      <c r="K1029" s="753"/>
      <c r="L1029" s="100"/>
      <c r="M1029" s="100"/>
      <c r="N1029" s="100"/>
      <c r="O1029" s="105"/>
      <c r="P1029" s="105"/>
      <c r="Q1029" s="105"/>
      <c r="R1029" s="105"/>
      <c r="S1029" s="105"/>
      <c r="T1029" s="704"/>
      <c r="U1029" s="105"/>
      <c r="V1029" s="105"/>
      <c r="W1029" s="105"/>
      <c r="X1029" s="105"/>
      <c r="Y1029" s="311"/>
      <c r="Z1029" s="2256"/>
    </row>
    <row r="1030" spans="1:26" s="108" customFormat="1" ht="15" customHeight="1" x14ac:dyDescent="0.25">
      <c r="A1030" s="47" t="s">
        <v>10</v>
      </c>
      <c r="B1030" s="36">
        <v>340</v>
      </c>
      <c r="C1030" s="74">
        <v>640</v>
      </c>
      <c r="D1030" s="144">
        <f t="shared" ref="D1030:D1039" si="512">ROUND(C1030/12*$A$3,0)</f>
        <v>267</v>
      </c>
      <c r="E1030" s="767">
        <v>346</v>
      </c>
      <c r="F1030" s="144">
        <f t="shared" ref="F1030:F1039" si="513">E1030/D1030*100</f>
        <v>129.5880149812734</v>
      </c>
      <c r="G1030" s="71">
        <v>11</v>
      </c>
      <c r="H1030" s="157">
        <f t="shared" ref="H1030:H1039" si="514">K1030/E1030</f>
        <v>11.297687861271676</v>
      </c>
      <c r="I1030" s="166">
        <f t="shared" ref="I1030:I1039" si="515">ROUND(C1030*G1030,0)</f>
        <v>7040</v>
      </c>
      <c r="J1030" s="166">
        <f t="shared" ref="J1030:J1039" si="516">ROUND(D1030*G1030,0)</f>
        <v>2937</v>
      </c>
      <c r="K1030" s="753">
        <v>3909</v>
      </c>
      <c r="L1030" s="166">
        <f t="shared" ref="L1030:L1040" si="517">K1030/J1030*100</f>
        <v>133.09499489274771</v>
      </c>
      <c r="M1030" s="166">
        <f t="shared" ref="M1030:M1039" si="518">ROUND(I1030/B1030,0)</f>
        <v>21</v>
      </c>
      <c r="N1030" s="166">
        <f t="shared" ref="N1030:N1040" si="519">K1030/$A$3*12/M1030</f>
        <v>446.74285714285708</v>
      </c>
      <c r="O1030" s="105"/>
      <c r="P1030" s="105"/>
      <c r="Q1030" s="105"/>
      <c r="R1030" s="105"/>
      <c r="S1030" s="105"/>
      <c r="T1030" s="704"/>
      <c r="U1030" s="105"/>
      <c r="V1030" s="105"/>
      <c r="W1030" s="105"/>
      <c r="X1030" s="105"/>
      <c r="Y1030" s="311"/>
      <c r="Z1030" s="2256"/>
    </row>
    <row r="1031" spans="1:26" s="108" customFormat="1" ht="15" customHeight="1" x14ac:dyDescent="0.25">
      <c r="A1031" s="47" t="s">
        <v>9</v>
      </c>
      <c r="B1031" s="36">
        <v>340</v>
      </c>
      <c r="C1031" s="74">
        <v>375</v>
      </c>
      <c r="D1031" s="144">
        <f t="shared" si="512"/>
        <v>156</v>
      </c>
      <c r="E1031" s="767">
        <v>155</v>
      </c>
      <c r="F1031" s="144">
        <f t="shared" si="513"/>
        <v>99.358974358974365</v>
      </c>
      <c r="G1031" s="71">
        <v>12</v>
      </c>
      <c r="H1031" s="157">
        <f t="shared" si="514"/>
        <v>12.767741935483871</v>
      </c>
      <c r="I1031" s="166">
        <f t="shared" si="515"/>
        <v>4500</v>
      </c>
      <c r="J1031" s="166">
        <f t="shared" si="516"/>
        <v>1872</v>
      </c>
      <c r="K1031" s="753">
        <v>1979</v>
      </c>
      <c r="L1031" s="166">
        <f t="shared" si="517"/>
        <v>105.71581196581197</v>
      </c>
      <c r="M1031" s="166">
        <f t="shared" si="518"/>
        <v>13</v>
      </c>
      <c r="N1031" s="166">
        <f t="shared" si="519"/>
        <v>365.35384615384618</v>
      </c>
      <c r="O1031" s="105"/>
      <c r="P1031" s="105"/>
      <c r="Q1031" s="105"/>
      <c r="R1031" s="105"/>
      <c r="S1031" s="105"/>
      <c r="T1031" s="704"/>
      <c r="U1031" s="105"/>
      <c r="V1031" s="105"/>
      <c r="W1031" s="105"/>
      <c r="X1031" s="105"/>
      <c r="Y1031" s="311"/>
      <c r="Z1031" s="2256"/>
    </row>
    <row r="1032" spans="1:26" s="108" customFormat="1" ht="15" customHeight="1" x14ac:dyDescent="0.25">
      <c r="A1032" s="47" t="s">
        <v>8</v>
      </c>
      <c r="B1032" s="36">
        <v>340</v>
      </c>
      <c r="C1032" s="74">
        <v>680</v>
      </c>
      <c r="D1032" s="144">
        <f t="shared" si="512"/>
        <v>283</v>
      </c>
      <c r="E1032" s="767">
        <v>214</v>
      </c>
      <c r="F1032" s="144">
        <f t="shared" si="513"/>
        <v>75.618374558303884</v>
      </c>
      <c r="G1032" s="71">
        <v>11</v>
      </c>
      <c r="H1032" s="157">
        <f t="shared" si="514"/>
        <v>11.710280373831775</v>
      </c>
      <c r="I1032" s="166">
        <f t="shared" si="515"/>
        <v>7480</v>
      </c>
      <c r="J1032" s="166">
        <f t="shared" si="516"/>
        <v>3113</v>
      </c>
      <c r="K1032" s="753">
        <v>2506</v>
      </c>
      <c r="L1032" s="166">
        <f t="shared" si="517"/>
        <v>80.501124317378739</v>
      </c>
      <c r="M1032" s="166">
        <f t="shared" si="518"/>
        <v>22</v>
      </c>
      <c r="N1032" s="166">
        <f t="shared" si="519"/>
        <v>273.38181818181818</v>
      </c>
      <c r="O1032" s="105"/>
      <c r="P1032" s="105"/>
      <c r="Q1032" s="105"/>
      <c r="R1032" s="105"/>
      <c r="S1032" s="105"/>
      <c r="T1032" s="704"/>
      <c r="U1032" s="105"/>
      <c r="V1032" s="105"/>
      <c r="W1032" s="105"/>
      <c r="X1032" s="105"/>
      <c r="Y1032" s="311"/>
      <c r="Z1032" s="2256"/>
    </row>
    <row r="1033" spans="1:26" s="108" customFormat="1" ht="15" customHeight="1" x14ac:dyDescent="0.25">
      <c r="A1033" s="47" t="s">
        <v>6</v>
      </c>
      <c r="B1033" s="36">
        <v>340</v>
      </c>
      <c r="C1033" s="74">
        <v>1250</v>
      </c>
      <c r="D1033" s="144">
        <f t="shared" si="512"/>
        <v>521</v>
      </c>
      <c r="E1033" s="767">
        <v>497</v>
      </c>
      <c r="F1033" s="144">
        <f t="shared" si="513"/>
        <v>95.393474088291754</v>
      </c>
      <c r="G1033" s="71">
        <v>8.4</v>
      </c>
      <c r="H1033" s="157">
        <f t="shared" si="514"/>
        <v>8.513078470824949</v>
      </c>
      <c r="I1033" s="166">
        <f t="shared" si="515"/>
        <v>10500</v>
      </c>
      <c r="J1033" s="166">
        <f t="shared" si="516"/>
        <v>4376</v>
      </c>
      <c r="K1033" s="753">
        <v>4231</v>
      </c>
      <c r="L1033" s="166">
        <f t="shared" si="517"/>
        <v>96.686471663619741</v>
      </c>
      <c r="M1033" s="166">
        <f t="shared" si="518"/>
        <v>31</v>
      </c>
      <c r="N1033" s="166">
        <f t="shared" si="519"/>
        <v>327.5612903225807</v>
      </c>
      <c r="O1033" s="105"/>
      <c r="P1033" s="105"/>
      <c r="Q1033" s="105"/>
      <c r="R1033" s="105"/>
      <c r="S1033" s="105"/>
      <c r="T1033" s="704"/>
      <c r="U1033" s="105"/>
      <c r="V1033" s="105"/>
      <c r="W1033" s="105"/>
      <c r="X1033" s="105"/>
      <c r="Y1033" s="311"/>
      <c r="Z1033" s="2256"/>
    </row>
    <row r="1034" spans="1:26" s="108" customFormat="1" ht="15" customHeight="1" x14ac:dyDescent="0.25">
      <c r="A1034" s="47" t="s">
        <v>27</v>
      </c>
      <c r="B1034" s="36">
        <v>270</v>
      </c>
      <c r="C1034" s="74">
        <v>440</v>
      </c>
      <c r="D1034" s="144">
        <f t="shared" si="512"/>
        <v>183</v>
      </c>
      <c r="E1034" s="767">
        <v>236</v>
      </c>
      <c r="F1034" s="144">
        <f t="shared" si="513"/>
        <v>128.96174863387978</v>
      </c>
      <c r="G1034" s="71">
        <v>7</v>
      </c>
      <c r="H1034" s="157">
        <f t="shared" si="514"/>
        <v>5.4449152542372881</v>
      </c>
      <c r="I1034" s="166">
        <f t="shared" si="515"/>
        <v>3080</v>
      </c>
      <c r="J1034" s="166">
        <f t="shared" si="516"/>
        <v>1281</v>
      </c>
      <c r="K1034" s="753">
        <v>1285</v>
      </c>
      <c r="L1034" s="166">
        <f t="shared" si="517"/>
        <v>100.31225604996096</v>
      </c>
      <c r="M1034" s="166">
        <f t="shared" si="518"/>
        <v>11</v>
      </c>
      <c r="N1034" s="166">
        <f t="shared" si="519"/>
        <v>280.36363636363637</v>
      </c>
      <c r="O1034" s="105"/>
      <c r="P1034" s="105"/>
      <c r="Q1034" s="105"/>
      <c r="R1034" s="105"/>
      <c r="S1034" s="105"/>
      <c r="T1034" s="704"/>
      <c r="U1034" s="105"/>
      <c r="V1034" s="105"/>
      <c r="W1034" s="105"/>
      <c r="X1034" s="105"/>
      <c r="Y1034" s="311"/>
      <c r="Z1034" s="2256"/>
    </row>
    <row r="1035" spans="1:26" s="108" customFormat="1" ht="15" customHeight="1" x14ac:dyDescent="0.25">
      <c r="A1035" s="47" t="s">
        <v>29</v>
      </c>
      <c r="B1035" s="36">
        <v>300</v>
      </c>
      <c r="C1035" s="74">
        <v>380</v>
      </c>
      <c r="D1035" s="144">
        <f t="shared" si="512"/>
        <v>158</v>
      </c>
      <c r="E1035" s="767">
        <v>142</v>
      </c>
      <c r="F1035" s="144">
        <f t="shared" si="513"/>
        <v>89.87341772151899</v>
      </c>
      <c r="G1035" s="71">
        <v>6.3</v>
      </c>
      <c r="H1035" s="157">
        <f t="shared" si="514"/>
        <v>6.6619718309859151</v>
      </c>
      <c r="I1035" s="166">
        <f t="shared" si="515"/>
        <v>2394</v>
      </c>
      <c r="J1035" s="166">
        <f t="shared" si="516"/>
        <v>995</v>
      </c>
      <c r="K1035" s="753">
        <v>946</v>
      </c>
      <c r="L1035" s="166">
        <f t="shared" si="517"/>
        <v>95.075376884422113</v>
      </c>
      <c r="M1035" s="166">
        <f t="shared" si="518"/>
        <v>8</v>
      </c>
      <c r="N1035" s="166">
        <f t="shared" si="519"/>
        <v>283.79999999999995</v>
      </c>
      <c r="O1035" s="105"/>
      <c r="P1035" s="105"/>
      <c r="Q1035" s="105"/>
      <c r="R1035" s="105"/>
      <c r="S1035" s="105"/>
      <c r="T1035" s="704"/>
      <c r="U1035" s="105"/>
      <c r="V1035" s="105"/>
      <c r="W1035" s="105"/>
      <c r="X1035" s="105"/>
      <c r="Y1035" s="311"/>
      <c r="Z1035" s="2256"/>
    </row>
    <row r="1036" spans="1:26" s="108" customFormat="1" ht="34.5" customHeight="1" x14ac:dyDescent="0.25">
      <c r="A1036" s="313" t="s">
        <v>246</v>
      </c>
      <c r="B1036" s="36">
        <v>300</v>
      </c>
      <c r="C1036" s="74">
        <v>30</v>
      </c>
      <c r="D1036" s="144">
        <f t="shared" si="512"/>
        <v>13</v>
      </c>
      <c r="E1036" s="767">
        <v>12</v>
      </c>
      <c r="F1036" s="144">
        <f t="shared" si="513"/>
        <v>92.307692307692307</v>
      </c>
      <c r="G1036" s="50">
        <v>11</v>
      </c>
      <c r="H1036" s="157">
        <f t="shared" si="514"/>
        <v>9.6666666666666661</v>
      </c>
      <c r="I1036" s="166">
        <f t="shared" si="515"/>
        <v>330</v>
      </c>
      <c r="J1036" s="166">
        <f t="shared" si="516"/>
        <v>143</v>
      </c>
      <c r="K1036" s="753">
        <v>116</v>
      </c>
      <c r="L1036" s="166">
        <f t="shared" si="517"/>
        <v>81.11888111888112</v>
      </c>
      <c r="M1036" s="166">
        <f t="shared" si="518"/>
        <v>1</v>
      </c>
      <c r="N1036" s="166">
        <f t="shared" si="519"/>
        <v>278.39999999999998</v>
      </c>
      <c r="O1036" s="105"/>
      <c r="P1036" s="105"/>
      <c r="Q1036" s="105"/>
      <c r="R1036" s="105"/>
      <c r="S1036" s="105"/>
      <c r="T1036" s="704"/>
      <c r="U1036" s="105"/>
      <c r="V1036" s="105"/>
      <c r="W1036" s="105"/>
      <c r="X1036" s="105"/>
      <c r="Y1036" s="311"/>
      <c r="Z1036" s="2256"/>
    </row>
    <row r="1037" spans="1:26" s="108" customFormat="1" ht="15" customHeight="1" x14ac:dyDescent="0.25">
      <c r="A1037" s="47" t="s">
        <v>30</v>
      </c>
      <c r="B1037" s="36">
        <v>340</v>
      </c>
      <c r="C1037" s="74">
        <v>190</v>
      </c>
      <c r="D1037" s="144">
        <f t="shared" si="512"/>
        <v>79</v>
      </c>
      <c r="E1037" s="650">
        <v>80</v>
      </c>
      <c r="F1037" s="144">
        <f t="shared" si="513"/>
        <v>101.26582278481013</v>
      </c>
      <c r="G1037" s="50">
        <v>8</v>
      </c>
      <c r="H1037" s="157">
        <f t="shared" si="514"/>
        <v>6.9625000000000004</v>
      </c>
      <c r="I1037" s="166">
        <f t="shared" si="515"/>
        <v>1520</v>
      </c>
      <c r="J1037" s="166">
        <f t="shared" si="516"/>
        <v>632</v>
      </c>
      <c r="K1037" s="420">
        <v>557</v>
      </c>
      <c r="L1037" s="166">
        <f t="shared" si="517"/>
        <v>88.132911392405063</v>
      </c>
      <c r="M1037" s="166">
        <f t="shared" si="518"/>
        <v>4</v>
      </c>
      <c r="N1037" s="166">
        <f t="shared" si="519"/>
        <v>334.20000000000005</v>
      </c>
      <c r="O1037" s="314"/>
      <c r="P1037" s="314"/>
      <c r="Q1037" s="314"/>
      <c r="R1037" s="314"/>
      <c r="S1037" s="314"/>
      <c r="T1037" s="702"/>
      <c r="U1037" s="314"/>
      <c r="V1037" s="314"/>
      <c r="W1037" s="314"/>
      <c r="X1037" s="314"/>
      <c r="Y1037" s="311"/>
      <c r="Z1037" s="2256"/>
    </row>
    <row r="1038" spans="1:26" s="108" customFormat="1" ht="15" customHeight="1" x14ac:dyDescent="0.25">
      <c r="A1038" s="47" t="s">
        <v>28</v>
      </c>
      <c r="B1038" s="36">
        <v>340</v>
      </c>
      <c r="C1038" s="74">
        <v>650</v>
      </c>
      <c r="D1038" s="144">
        <f t="shared" si="512"/>
        <v>271</v>
      </c>
      <c r="E1038" s="650">
        <v>305</v>
      </c>
      <c r="F1038" s="144">
        <f t="shared" si="513"/>
        <v>112.54612546125462</v>
      </c>
      <c r="G1038" s="71">
        <v>6</v>
      </c>
      <c r="H1038" s="157">
        <f t="shared" si="514"/>
        <v>5.2327868852459014</v>
      </c>
      <c r="I1038" s="166">
        <f t="shared" si="515"/>
        <v>3900</v>
      </c>
      <c r="J1038" s="166">
        <f t="shared" si="516"/>
        <v>1626</v>
      </c>
      <c r="K1038" s="420">
        <v>1596</v>
      </c>
      <c r="L1038" s="166">
        <f t="shared" si="517"/>
        <v>98.154981549815503</v>
      </c>
      <c r="M1038" s="166">
        <f t="shared" si="518"/>
        <v>11</v>
      </c>
      <c r="N1038" s="166">
        <f t="shared" si="519"/>
        <v>348.21818181818179</v>
      </c>
      <c r="O1038" s="314"/>
      <c r="P1038" s="314"/>
      <c r="Q1038" s="314"/>
      <c r="R1038" s="314"/>
      <c r="S1038" s="314"/>
      <c r="T1038" s="702"/>
      <c r="U1038" s="314"/>
      <c r="V1038" s="314"/>
      <c r="W1038" s="314"/>
      <c r="X1038" s="314"/>
      <c r="Y1038" s="311"/>
      <c r="Z1038" s="2256"/>
    </row>
    <row r="1039" spans="1:26" s="108" customFormat="1" ht="15" customHeight="1" x14ac:dyDescent="0.25">
      <c r="A1039" s="47" t="s">
        <v>80</v>
      </c>
      <c r="B1039" s="36">
        <v>320</v>
      </c>
      <c r="C1039" s="74">
        <v>460</v>
      </c>
      <c r="D1039" s="144">
        <f t="shared" si="512"/>
        <v>192</v>
      </c>
      <c r="E1039" s="650">
        <v>226</v>
      </c>
      <c r="F1039" s="144">
        <f t="shared" si="513"/>
        <v>117.70833333333333</v>
      </c>
      <c r="G1039" s="71">
        <v>9</v>
      </c>
      <c r="H1039" s="157">
        <f t="shared" si="514"/>
        <v>8.2389380530973444</v>
      </c>
      <c r="I1039" s="166">
        <f t="shared" si="515"/>
        <v>4140</v>
      </c>
      <c r="J1039" s="166">
        <f t="shared" si="516"/>
        <v>1728</v>
      </c>
      <c r="K1039" s="420">
        <v>1862</v>
      </c>
      <c r="L1039" s="166">
        <f t="shared" si="517"/>
        <v>107.75462962962963</v>
      </c>
      <c r="M1039" s="166">
        <f t="shared" si="518"/>
        <v>13</v>
      </c>
      <c r="N1039" s="166">
        <f t="shared" si="519"/>
        <v>343.7538461538461</v>
      </c>
      <c r="O1039" s="314"/>
      <c r="P1039" s="314"/>
      <c r="Q1039" s="314"/>
      <c r="R1039" s="314"/>
      <c r="S1039" s="314"/>
      <c r="T1039" s="702"/>
      <c r="U1039" s="314"/>
      <c r="V1039" s="314"/>
      <c r="W1039" s="314"/>
      <c r="X1039" s="314"/>
      <c r="Y1039" s="311"/>
      <c r="Z1039" s="2256"/>
    </row>
    <row r="1040" spans="1:26" s="417" customFormat="1" ht="15" customHeight="1" x14ac:dyDescent="0.25">
      <c r="A1040" s="787" t="s">
        <v>7</v>
      </c>
      <c r="B1040" s="787"/>
      <c r="C1040" s="657">
        <f>SUM(C1030:C1039)</f>
        <v>5095</v>
      </c>
      <c r="D1040" s="657">
        <f>SUM(D1030:D1039)</f>
        <v>2123</v>
      </c>
      <c r="E1040" s="657">
        <f>SUM(E1030:E1039)</f>
        <v>2213</v>
      </c>
      <c r="F1040" s="657">
        <f>E1040/D1040*100</f>
        <v>104.23928403203016</v>
      </c>
      <c r="G1040" s="788">
        <f>IF(C1040=0,0,I1040/C1040)</f>
        <v>8.8094210009813541</v>
      </c>
      <c r="H1040" s="419">
        <f>K1040/E1040</f>
        <v>8.5797559873474913</v>
      </c>
      <c r="I1040" s="657">
        <f>SUM(I1030:I1039)</f>
        <v>44884</v>
      </c>
      <c r="J1040" s="657">
        <f>SUM(J1030:J1039)</f>
        <v>18703</v>
      </c>
      <c r="K1040" s="657">
        <f>SUM(K1030:K1039)</f>
        <v>18987</v>
      </c>
      <c r="L1040" s="420">
        <f t="shared" si="517"/>
        <v>101.51847297225045</v>
      </c>
      <c r="M1040" s="657">
        <f>SUM(M1030:M1039)</f>
        <v>135</v>
      </c>
      <c r="N1040" s="420">
        <f t="shared" si="519"/>
        <v>337.54666666666668</v>
      </c>
      <c r="O1040" s="657">
        <v>149022.22537359357</v>
      </c>
      <c r="P1040" s="657">
        <v>154068.01052264721</v>
      </c>
      <c r="Q1040" s="657">
        <v>154068.01052264721</v>
      </c>
      <c r="R1040" s="657">
        <v>154068.01052264721</v>
      </c>
      <c r="S1040" s="657">
        <v>154068.01052264721</v>
      </c>
      <c r="T1040" s="705">
        <f>O1040/12*$A$3+(P1040-O1040)/11*4+(Q1040-P1040)/10*3+(R1040-Q1040)/9*2+(S1040-R1040)/8*1</f>
        <v>63927.424868956223</v>
      </c>
      <c r="U1040" s="657">
        <f>X1040-W1040</f>
        <v>60606.652630000011</v>
      </c>
      <c r="V1040" s="657">
        <f>U1040-T1040</f>
        <v>-3320.7722389562114</v>
      </c>
      <c r="W1040" s="657">
        <v>-160.92072999999999</v>
      </c>
      <c r="X1040" s="657">
        <v>60445.731900000013</v>
      </c>
      <c r="Y1040" s="416"/>
      <c r="Z1040" s="2256"/>
    </row>
    <row r="1041" spans="1:26" s="108" customFormat="1" ht="15" customHeight="1" x14ac:dyDescent="0.25">
      <c r="A1041" s="524" t="s">
        <v>14</v>
      </c>
      <c r="B1041" s="116"/>
      <c r="C1041" s="128"/>
      <c r="D1041" s="128"/>
      <c r="E1041" s="657"/>
      <c r="F1041" s="128"/>
      <c r="G1041" s="101"/>
      <c r="H1041" s="101"/>
      <c r="I1041" s="128"/>
      <c r="J1041" s="128"/>
      <c r="K1041" s="657"/>
      <c r="L1041" s="128"/>
      <c r="M1041" s="128"/>
      <c r="N1041" s="128"/>
      <c r="O1041" s="105"/>
      <c r="P1041" s="105"/>
      <c r="Q1041" s="105"/>
      <c r="R1041" s="105"/>
      <c r="S1041" s="105"/>
      <c r="T1041" s="704"/>
      <c r="U1041" s="105"/>
      <c r="V1041" s="105"/>
      <c r="W1041" s="105"/>
      <c r="X1041" s="105"/>
      <c r="Y1041" s="311"/>
      <c r="Z1041" s="2256"/>
    </row>
    <row r="1042" spans="1:26" s="108" customFormat="1" ht="16.5" customHeight="1" x14ac:dyDescent="0.25">
      <c r="A1042" s="60" t="s">
        <v>343</v>
      </c>
      <c r="B1042" s="59"/>
      <c r="C1042" s="143"/>
      <c r="D1042" s="143"/>
      <c r="E1042" s="421"/>
      <c r="F1042" s="143"/>
      <c r="G1042" s="50"/>
      <c r="H1042" s="50"/>
      <c r="I1042" s="38"/>
      <c r="J1042" s="38"/>
      <c r="K1042" s="669"/>
      <c r="L1042" s="38"/>
      <c r="M1042" s="38"/>
      <c r="N1042" s="38"/>
      <c r="O1042" s="53"/>
      <c r="P1042" s="53"/>
      <c r="Q1042" s="53"/>
      <c r="R1042" s="53"/>
      <c r="S1042" s="53"/>
      <c r="T1042" s="707"/>
      <c r="U1042" s="53"/>
      <c r="V1042" s="53"/>
      <c r="W1042" s="53"/>
      <c r="X1042" s="53"/>
      <c r="Y1042" s="311"/>
      <c r="Z1042" s="2256"/>
    </row>
    <row r="1043" spans="1:26" s="108" customFormat="1" ht="16.5" customHeight="1" x14ac:dyDescent="0.25">
      <c r="A1043" s="294" t="s">
        <v>217</v>
      </c>
      <c r="B1043" s="294"/>
      <c r="C1043" s="53">
        <f>SUM(C1044:C1047)</f>
        <v>23800</v>
      </c>
      <c r="D1043" s="53">
        <f>SUM(D1044:D1047)</f>
        <v>9916</v>
      </c>
      <c r="E1043" s="53">
        <f>SUM(E1044:E1047)</f>
        <v>40002</v>
      </c>
      <c r="F1043" s="53">
        <f>E1043/D1043*100</f>
        <v>403.40863251311009</v>
      </c>
      <c r="G1043" s="50"/>
      <c r="H1043" s="50"/>
      <c r="I1043" s="38"/>
      <c r="J1043" s="38"/>
      <c r="K1043" s="669"/>
      <c r="L1043" s="38"/>
      <c r="M1043" s="38"/>
      <c r="N1043" s="38"/>
      <c r="O1043" s="53"/>
      <c r="P1043" s="53"/>
      <c r="Q1043" s="53"/>
      <c r="R1043" s="53"/>
      <c r="S1043" s="53"/>
      <c r="T1043" s="707"/>
      <c r="U1043" s="53"/>
      <c r="V1043" s="53"/>
      <c r="W1043" s="53"/>
      <c r="X1043" s="53"/>
      <c r="Y1043" s="311"/>
      <c r="Z1043" s="2256"/>
    </row>
    <row r="1044" spans="1:26" s="108" customFormat="1" ht="16.5" customHeight="1" x14ac:dyDescent="0.25">
      <c r="A1044" s="294" t="s">
        <v>344</v>
      </c>
      <c r="B1044" s="294"/>
      <c r="C1044" s="53"/>
      <c r="D1044" s="144">
        <f t="shared" ref="D1044:D1049" si="520">ROUND(C1044/12*$A$3,0)</f>
        <v>0</v>
      </c>
      <c r="E1044" s="527"/>
      <c r="F1044" s="53"/>
      <c r="G1044" s="50"/>
      <c r="H1044" s="50"/>
      <c r="I1044" s="38"/>
      <c r="J1044" s="38"/>
      <c r="K1044" s="669"/>
      <c r="L1044" s="38"/>
      <c r="M1044" s="38"/>
      <c r="N1044" s="38"/>
      <c r="O1044" s="53"/>
      <c r="P1044" s="53"/>
      <c r="Q1044" s="53"/>
      <c r="R1044" s="53"/>
      <c r="S1044" s="53"/>
      <c r="T1044" s="707"/>
      <c r="U1044" s="53"/>
      <c r="V1044" s="53"/>
      <c r="W1044" s="53"/>
      <c r="X1044" s="53"/>
      <c r="Y1044" s="311"/>
      <c r="Z1044" s="2256"/>
    </row>
    <row r="1045" spans="1:26" s="108" customFormat="1" ht="38.1" customHeight="1" x14ac:dyDescent="0.25">
      <c r="A1045" s="294" t="s">
        <v>345</v>
      </c>
      <c r="B1045" s="294"/>
      <c r="C1045" s="53">
        <v>6500</v>
      </c>
      <c r="D1045" s="144">
        <f t="shared" si="520"/>
        <v>2708</v>
      </c>
      <c r="E1045" s="527">
        <v>119</v>
      </c>
      <c r="F1045" s="53">
        <f t="shared" ref="F1045:F1050" si="521">E1045/D1045*100</f>
        <v>4.3943870014771047</v>
      </c>
      <c r="G1045" s="50"/>
      <c r="H1045" s="50"/>
      <c r="I1045" s="38"/>
      <c r="J1045" s="38"/>
      <c r="K1045" s="669"/>
      <c r="L1045" s="38"/>
      <c r="M1045" s="38"/>
      <c r="N1045" s="38"/>
      <c r="O1045" s="53"/>
      <c r="P1045" s="53"/>
      <c r="Q1045" s="53"/>
      <c r="R1045" s="53"/>
      <c r="S1045" s="53"/>
      <c r="T1045" s="707"/>
      <c r="U1045" s="53"/>
      <c r="V1045" s="53"/>
      <c r="W1045" s="53"/>
      <c r="X1045" s="53"/>
      <c r="Y1045" s="311"/>
      <c r="Z1045" s="2256"/>
    </row>
    <row r="1046" spans="1:26" s="108" customFormat="1" ht="38.1" customHeight="1" x14ac:dyDescent="0.25">
      <c r="A1046" s="294" t="s">
        <v>346</v>
      </c>
      <c r="B1046" s="294"/>
      <c r="C1046" s="53">
        <v>300</v>
      </c>
      <c r="D1046" s="144">
        <f t="shared" si="520"/>
        <v>125</v>
      </c>
      <c r="E1046" s="527">
        <v>113</v>
      </c>
      <c r="F1046" s="53">
        <f t="shared" si="521"/>
        <v>90.4</v>
      </c>
      <c r="G1046" s="50"/>
      <c r="H1046" s="50"/>
      <c r="I1046" s="38"/>
      <c r="J1046" s="38"/>
      <c r="K1046" s="669"/>
      <c r="L1046" s="38"/>
      <c r="M1046" s="38"/>
      <c r="N1046" s="38"/>
      <c r="O1046" s="53"/>
      <c r="P1046" s="53"/>
      <c r="Q1046" s="53"/>
      <c r="R1046" s="53"/>
      <c r="S1046" s="53"/>
      <c r="T1046" s="707"/>
      <c r="U1046" s="53"/>
      <c r="V1046" s="53"/>
      <c r="W1046" s="53"/>
      <c r="X1046" s="53"/>
      <c r="Y1046" s="311"/>
      <c r="Z1046" s="2256"/>
    </row>
    <row r="1047" spans="1:26" s="108" customFormat="1" ht="19.5" customHeight="1" x14ac:dyDescent="0.25">
      <c r="A1047" s="294" t="s">
        <v>347</v>
      </c>
      <c r="B1047" s="294"/>
      <c r="C1047" s="53">
        <v>17000</v>
      </c>
      <c r="D1047" s="144">
        <f t="shared" si="520"/>
        <v>7083</v>
      </c>
      <c r="E1047" s="527">
        <v>39770</v>
      </c>
      <c r="F1047" s="53">
        <f t="shared" si="521"/>
        <v>561.48524636453476</v>
      </c>
      <c r="G1047" s="50"/>
      <c r="H1047" s="50"/>
      <c r="I1047" s="38"/>
      <c r="J1047" s="38"/>
      <c r="K1047" s="669"/>
      <c r="L1047" s="38"/>
      <c r="M1047" s="38"/>
      <c r="N1047" s="38"/>
      <c r="O1047" s="53"/>
      <c r="P1047" s="53"/>
      <c r="Q1047" s="53"/>
      <c r="R1047" s="53"/>
      <c r="S1047" s="53"/>
      <c r="T1047" s="707"/>
      <c r="U1047" s="53"/>
      <c r="V1047" s="53"/>
      <c r="W1047" s="53"/>
      <c r="X1047" s="53"/>
      <c r="Y1047" s="311"/>
      <c r="Z1047" s="2256"/>
    </row>
    <row r="1048" spans="1:26" s="108" customFormat="1" ht="19.5" customHeight="1" x14ac:dyDescent="0.25">
      <c r="A1048" s="294" t="s">
        <v>169</v>
      </c>
      <c r="B1048" s="294"/>
      <c r="C1048" s="53">
        <v>56125</v>
      </c>
      <c r="D1048" s="144">
        <f t="shared" si="520"/>
        <v>23385</v>
      </c>
      <c r="E1048" s="418">
        <f>11914+E1049/4/3.2</f>
        <v>13083.4921875</v>
      </c>
      <c r="F1048" s="53">
        <f t="shared" si="521"/>
        <v>55.948224021808855</v>
      </c>
      <c r="G1048" s="50"/>
      <c r="H1048" s="50"/>
      <c r="I1048" s="38"/>
      <c r="J1048" s="38"/>
      <c r="K1048" s="669"/>
      <c r="L1048" s="38"/>
      <c r="M1048" s="38"/>
      <c r="N1048" s="38"/>
      <c r="O1048" s="53"/>
      <c r="P1048" s="53"/>
      <c r="Q1048" s="53"/>
      <c r="R1048" s="53"/>
      <c r="S1048" s="53"/>
      <c r="T1048" s="707"/>
      <c r="U1048" s="53"/>
      <c r="V1048" s="53"/>
      <c r="W1048" s="53"/>
      <c r="X1048" s="53"/>
      <c r="Y1048" s="311"/>
      <c r="Z1048" s="2256"/>
    </row>
    <row r="1049" spans="1:26" s="108" customFormat="1" ht="20.25" customHeight="1" x14ac:dyDescent="0.25">
      <c r="A1049" s="294" t="s">
        <v>339</v>
      </c>
      <c r="B1049" s="294"/>
      <c r="C1049" s="53">
        <v>40000</v>
      </c>
      <c r="D1049" s="144">
        <f t="shared" si="520"/>
        <v>16667</v>
      </c>
      <c r="E1049" s="418">
        <v>14969.5</v>
      </c>
      <c r="F1049" s="53">
        <f t="shared" si="521"/>
        <v>89.815203695926087</v>
      </c>
      <c r="G1049" s="50"/>
      <c r="H1049" s="50"/>
      <c r="I1049" s="38"/>
      <c r="J1049" s="38"/>
      <c r="K1049" s="669"/>
      <c r="L1049" s="38"/>
      <c r="M1049" s="38"/>
      <c r="N1049" s="38"/>
      <c r="O1049" s="53"/>
      <c r="P1049" s="53"/>
      <c r="Q1049" s="53"/>
      <c r="R1049" s="53"/>
      <c r="S1049" s="53"/>
      <c r="T1049" s="707"/>
      <c r="U1049" s="53"/>
      <c r="V1049" s="53"/>
      <c r="W1049" s="53"/>
      <c r="X1049" s="53"/>
      <c r="Y1049" s="311"/>
      <c r="Z1049" s="2256"/>
    </row>
    <row r="1050" spans="1:26" s="108" customFormat="1" ht="24" customHeight="1" x14ac:dyDescent="0.25">
      <c r="A1050" s="13" t="s">
        <v>183</v>
      </c>
      <c r="B1050" s="299"/>
      <c r="C1050" s="57">
        <f>C1043+C1048*3.2</f>
        <v>203400</v>
      </c>
      <c r="D1050" s="57">
        <f>D1043+D1048*3.2</f>
        <v>84748</v>
      </c>
      <c r="E1050" s="57">
        <f>E1043+E1048*3.2</f>
        <v>81869.175000000003</v>
      </c>
      <c r="F1050" s="57">
        <f t="shared" si="521"/>
        <v>96.603076178788882</v>
      </c>
      <c r="G1050" s="50"/>
      <c r="H1050" s="50"/>
      <c r="I1050" s="38"/>
      <c r="J1050" s="38"/>
      <c r="K1050" s="669"/>
      <c r="L1050" s="38"/>
      <c r="M1050" s="38"/>
      <c r="N1050" s="38"/>
      <c r="O1050" s="53"/>
      <c r="P1050" s="53"/>
      <c r="Q1050" s="53"/>
      <c r="R1050" s="53"/>
      <c r="S1050" s="53"/>
      <c r="T1050" s="707"/>
      <c r="U1050" s="53"/>
      <c r="V1050" s="53"/>
      <c r="W1050" s="53"/>
      <c r="X1050" s="53"/>
      <c r="Y1050" s="311"/>
      <c r="Z1050" s="2256"/>
    </row>
    <row r="1051" spans="1:26" s="108" customFormat="1" ht="27" customHeight="1" x14ac:dyDescent="0.25">
      <c r="A1051" s="881" t="s">
        <v>348</v>
      </c>
      <c r="B1051" s="548"/>
      <c r="C1051" s="53"/>
      <c r="D1051" s="53"/>
      <c r="E1051" s="53"/>
      <c r="F1051" s="57"/>
      <c r="G1051" s="50"/>
      <c r="H1051" s="50"/>
      <c r="I1051" s="38"/>
      <c r="J1051" s="38"/>
      <c r="K1051" s="669"/>
      <c r="L1051" s="38"/>
      <c r="M1051" s="38"/>
      <c r="N1051" s="38"/>
      <c r="O1051" s="53"/>
      <c r="P1051" s="53"/>
      <c r="Q1051" s="53"/>
      <c r="R1051" s="53"/>
      <c r="S1051" s="53"/>
      <c r="T1051" s="707"/>
      <c r="U1051" s="53"/>
      <c r="V1051" s="53"/>
      <c r="W1051" s="53"/>
      <c r="X1051" s="53"/>
      <c r="Y1051" s="311"/>
      <c r="Z1051" s="2256"/>
    </row>
    <row r="1052" spans="1:26" s="108" customFormat="1" ht="38.1" customHeight="1" x14ac:dyDescent="0.25">
      <c r="A1052" s="294" t="s">
        <v>217</v>
      </c>
      <c r="B1052" s="294"/>
      <c r="C1052" s="53">
        <f>SUM(C1054,C1059)</f>
        <v>43490</v>
      </c>
      <c r="D1052" s="53">
        <f>SUM(D1054,D1059)</f>
        <v>18121</v>
      </c>
      <c r="E1052" s="53">
        <f>SUM(E1054,E1059)</f>
        <v>19418.613694549633</v>
      </c>
      <c r="F1052" s="57">
        <f>E1052/D1052*100</f>
        <v>107.16082829065523</v>
      </c>
      <c r="G1052" s="50"/>
      <c r="H1052" s="50"/>
      <c r="I1052" s="38"/>
      <c r="J1052" s="38"/>
      <c r="K1052" s="669"/>
      <c r="L1052" s="38"/>
      <c r="M1052" s="38"/>
      <c r="N1052" s="38"/>
      <c r="O1052" s="53"/>
      <c r="P1052" s="53"/>
      <c r="Q1052" s="53"/>
      <c r="R1052" s="53"/>
      <c r="S1052" s="53"/>
      <c r="T1052" s="707"/>
      <c r="U1052" s="53"/>
      <c r="V1052" s="53"/>
      <c r="W1052" s="53"/>
      <c r="X1052" s="53"/>
      <c r="Y1052" s="311"/>
      <c r="Z1052" s="2256"/>
    </row>
    <row r="1053" spans="1:26" s="108" customFormat="1" ht="38.1" customHeight="1" x14ac:dyDescent="0.25">
      <c r="A1053" s="294" t="s">
        <v>344</v>
      </c>
      <c r="B1053" s="294"/>
      <c r="C1053" s="53"/>
      <c r="D1053" s="144">
        <f>ROUND(C1053/12*$A$3,0)</f>
        <v>0</v>
      </c>
      <c r="E1053" s="53"/>
      <c r="F1053" s="57"/>
      <c r="G1053" s="50"/>
      <c r="H1053" s="50"/>
      <c r="I1053" s="38"/>
      <c r="J1053" s="38"/>
      <c r="K1053" s="669"/>
      <c r="L1053" s="38"/>
      <c r="M1053" s="38"/>
      <c r="N1053" s="38"/>
      <c r="O1053" s="53"/>
      <c r="P1053" s="53"/>
      <c r="Q1053" s="53"/>
      <c r="R1053" s="53"/>
      <c r="S1053" s="53"/>
      <c r="T1053" s="707"/>
      <c r="U1053" s="53"/>
      <c r="V1053" s="53"/>
      <c r="W1053" s="53"/>
      <c r="X1053" s="53"/>
      <c r="Y1053" s="311"/>
      <c r="Z1053" s="2256"/>
    </row>
    <row r="1054" spans="1:26" s="108" customFormat="1" ht="53.25" customHeight="1" x14ac:dyDescent="0.25">
      <c r="A1054" s="302" t="s">
        <v>349</v>
      </c>
      <c r="B1054" s="302"/>
      <c r="C1054" s="53">
        <f>SUM(C1055:C1058)</f>
        <v>8843</v>
      </c>
      <c r="D1054" s="53">
        <f>SUM(D1055:D1058)</f>
        <v>3685</v>
      </c>
      <c r="E1054" s="53">
        <f>SUM(E1055:E1058)</f>
        <v>4269</v>
      </c>
      <c r="F1054" s="57">
        <f t="shared" ref="F1054:F1064" si="522">E1054/D1054*100</f>
        <v>115.84803256445046</v>
      </c>
      <c r="G1054" s="50"/>
      <c r="H1054" s="50"/>
      <c r="I1054" s="38"/>
      <c r="J1054" s="38"/>
      <c r="K1054" s="669"/>
      <c r="L1054" s="38"/>
      <c r="M1054" s="38"/>
      <c r="N1054" s="38"/>
      <c r="O1054" s="53"/>
      <c r="P1054" s="53"/>
      <c r="Q1054" s="53"/>
      <c r="R1054" s="53"/>
      <c r="S1054" s="53"/>
      <c r="T1054" s="707"/>
      <c r="U1054" s="53"/>
      <c r="V1054" s="53"/>
      <c r="W1054" s="53"/>
      <c r="X1054" s="53"/>
      <c r="Y1054" s="311"/>
      <c r="Z1054" s="2256"/>
    </row>
    <row r="1055" spans="1:26" s="108" customFormat="1" ht="38.1" customHeight="1" x14ac:dyDescent="0.25">
      <c r="A1055" s="294" t="s">
        <v>350</v>
      </c>
      <c r="B1055" s="294"/>
      <c r="C1055" s="53">
        <v>4852</v>
      </c>
      <c r="D1055" s="144">
        <f>ROUND(C1055/12*$A$3,0)</f>
        <v>2022</v>
      </c>
      <c r="E1055" s="53">
        <v>2016</v>
      </c>
      <c r="F1055" s="57">
        <f t="shared" si="522"/>
        <v>99.703264094955486</v>
      </c>
      <c r="G1055" s="50"/>
      <c r="H1055" s="50"/>
      <c r="I1055" s="38"/>
      <c r="J1055" s="38"/>
      <c r="K1055" s="669"/>
      <c r="L1055" s="38"/>
      <c r="M1055" s="38"/>
      <c r="N1055" s="38"/>
      <c r="O1055" s="53"/>
      <c r="P1055" s="53"/>
      <c r="Q1055" s="53"/>
      <c r="R1055" s="53"/>
      <c r="S1055" s="53"/>
      <c r="T1055" s="707"/>
      <c r="U1055" s="53"/>
      <c r="V1055" s="53"/>
      <c r="W1055" s="53"/>
      <c r="X1055" s="53"/>
      <c r="Y1055" s="311"/>
      <c r="Z1055" s="2256"/>
    </row>
    <row r="1056" spans="1:26" s="108" customFormat="1" ht="38.1" customHeight="1" x14ac:dyDescent="0.25">
      <c r="A1056" s="294" t="s">
        <v>351</v>
      </c>
      <c r="B1056" s="294"/>
      <c r="C1056" s="53">
        <v>1456</v>
      </c>
      <c r="D1056" s="144">
        <f>ROUND(C1056/12*$A$3,0)</f>
        <v>607</v>
      </c>
      <c r="E1056" s="53">
        <v>236</v>
      </c>
      <c r="F1056" s="57">
        <f t="shared" si="522"/>
        <v>38.879736408566721</v>
      </c>
      <c r="G1056" s="50"/>
      <c r="H1056" s="50"/>
      <c r="I1056" s="38"/>
      <c r="J1056" s="38"/>
      <c r="K1056" s="669"/>
      <c r="L1056" s="38"/>
      <c r="M1056" s="38"/>
      <c r="N1056" s="38"/>
      <c r="O1056" s="53"/>
      <c r="P1056" s="53"/>
      <c r="Q1056" s="53"/>
      <c r="R1056" s="53"/>
      <c r="S1056" s="53"/>
      <c r="T1056" s="707"/>
      <c r="U1056" s="53"/>
      <c r="V1056" s="53"/>
      <c r="W1056" s="53"/>
      <c r="X1056" s="53"/>
      <c r="Y1056" s="311"/>
      <c r="Z1056" s="2256"/>
    </row>
    <row r="1057" spans="1:26" s="108" customFormat="1" ht="54" customHeight="1" x14ac:dyDescent="0.25">
      <c r="A1057" s="294" t="s">
        <v>418</v>
      </c>
      <c r="B1057" s="294"/>
      <c r="C1057" s="53">
        <v>639</v>
      </c>
      <c r="D1057" s="144">
        <f>ROUND(C1057/12*$A$3,0)</f>
        <v>266</v>
      </c>
      <c r="E1057" s="53">
        <v>621</v>
      </c>
      <c r="F1057" s="57">
        <f t="shared" si="522"/>
        <v>233.45864661654136</v>
      </c>
      <c r="G1057" s="50"/>
      <c r="H1057" s="50"/>
      <c r="I1057" s="38"/>
      <c r="J1057" s="38"/>
      <c r="K1057" s="669"/>
      <c r="L1057" s="38"/>
      <c r="M1057" s="38"/>
      <c r="N1057" s="38"/>
      <c r="O1057" s="53"/>
      <c r="P1057" s="53"/>
      <c r="Q1057" s="53"/>
      <c r="R1057" s="53"/>
      <c r="S1057" s="53"/>
      <c r="T1057" s="707"/>
      <c r="U1057" s="53"/>
      <c r="V1057" s="53"/>
      <c r="W1057" s="53"/>
      <c r="X1057" s="53"/>
      <c r="Y1057" s="311"/>
      <c r="Z1057" s="2256"/>
    </row>
    <row r="1058" spans="1:26" s="108" customFormat="1" ht="48" customHeight="1" x14ac:dyDescent="0.25">
      <c r="A1058" s="294" t="s">
        <v>419</v>
      </c>
      <c r="B1058" s="294"/>
      <c r="C1058" s="53">
        <v>1896</v>
      </c>
      <c r="D1058" s="144">
        <f>ROUND(C1058/12*$A$3,0)</f>
        <v>790</v>
      </c>
      <c r="E1058" s="53">
        <v>1396</v>
      </c>
      <c r="F1058" s="57">
        <f t="shared" si="522"/>
        <v>176.70886075949369</v>
      </c>
      <c r="G1058" s="50"/>
      <c r="H1058" s="50"/>
      <c r="I1058" s="38"/>
      <c r="J1058" s="38"/>
      <c r="K1058" s="669"/>
      <c r="L1058" s="38"/>
      <c r="M1058" s="38"/>
      <c r="N1058" s="38"/>
      <c r="O1058" s="53"/>
      <c r="P1058" s="53"/>
      <c r="Q1058" s="53"/>
      <c r="R1058" s="53"/>
      <c r="S1058" s="53"/>
      <c r="T1058" s="707"/>
      <c r="U1058" s="53"/>
      <c r="V1058" s="53"/>
      <c r="W1058" s="53"/>
      <c r="X1058" s="53"/>
      <c r="Y1058" s="311"/>
      <c r="Z1058" s="2256"/>
    </row>
    <row r="1059" spans="1:26" s="108" customFormat="1" ht="50.25" customHeight="1" x14ac:dyDescent="0.25">
      <c r="A1059" s="302" t="s">
        <v>352</v>
      </c>
      <c r="B1059" s="302"/>
      <c r="C1059" s="53">
        <f>SUM(C1060:C1064)</f>
        <v>34647</v>
      </c>
      <c r="D1059" s="53">
        <f>SUM(D1060:D1064)</f>
        <v>14436</v>
      </c>
      <c r="E1059" s="53">
        <f>SUM(E1060:E1064)</f>
        <v>15149.613694549631</v>
      </c>
      <c r="F1059" s="57">
        <f t="shared" si="522"/>
        <v>104.94329242553084</v>
      </c>
      <c r="G1059" s="50"/>
      <c r="H1059" s="50"/>
      <c r="I1059" s="38"/>
      <c r="J1059" s="38"/>
      <c r="K1059" s="669"/>
      <c r="L1059" s="38"/>
      <c r="M1059" s="38"/>
      <c r="N1059" s="38"/>
      <c r="O1059" s="53"/>
      <c r="P1059" s="53"/>
      <c r="Q1059" s="53"/>
      <c r="R1059" s="53"/>
      <c r="S1059" s="53"/>
      <c r="T1059" s="707"/>
      <c r="U1059" s="53"/>
      <c r="V1059" s="53"/>
      <c r="W1059" s="53"/>
      <c r="X1059" s="53"/>
      <c r="Y1059" s="311"/>
      <c r="Z1059" s="2256"/>
    </row>
    <row r="1060" spans="1:26" s="108" customFormat="1" ht="38.1" customHeight="1" x14ac:dyDescent="0.25">
      <c r="A1060" s="294" t="s">
        <v>353</v>
      </c>
      <c r="B1060" s="294"/>
      <c r="C1060" s="53">
        <v>8500</v>
      </c>
      <c r="D1060" s="144">
        <f t="shared" ref="D1060:D1068" si="523">ROUND(C1060/12*$A$3,0)</f>
        <v>3542</v>
      </c>
      <c r="E1060" s="53">
        <v>300</v>
      </c>
      <c r="F1060" s="57">
        <f t="shared" si="522"/>
        <v>8.4697910784867307</v>
      </c>
      <c r="G1060" s="50"/>
      <c r="H1060" s="50"/>
      <c r="I1060" s="38"/>
      <c r="J1060" s="38"/>
      <c r="K1060" s="669"/>
      <c r="L1060" s="38"/>
      <c r="M1060" s="38"/>
      <c r="N1060" s="38"/>
      <c r="O1060" s="53"/>
      <c r="P1060" s="53"/>
      <c r="Q1060" s="53"/>
      <c r="R1060" s="53"/>
      <c r="S1060" s="53"/>
      <c r="T1060" s="707"/>
      <c r="U1060" s="53"/>
      <c r="V1060" s="53"/>
      <c r="W1060" s="53"/>
      <c r="X1060" s="53"/>
      <c r="Y1060" s="311"/>
      <c r="Z1060" s="2256"/>
    </row>
    <row r="1061" spans="1:26" s="108" customFormat="1" ht="45.75" customHeight="1" x14ac:dyDescent="0.25">
      <c r="A1061" s="294" t="s">
        <v>452</v>
      </c>
      <c r="B1061" s="294"/>
      <c r="C1061" s="53">
        <v>18320</v>
      </c>
      <c r="D1061" s="144">
        <f t="shared" si="523"/>
        <v>7633</v>
      </c>
      <c r="E1061" s="53">
        <v>14026.567182921724</v>
      </c>
      <c r="F1061" s="57">
        <f t="shared" si="522"/>
        <v>183.76217978411796</v>
      </c>
      <c r="G1061" s="50"/>
      <c r="H1061" s="50"/>
      <c r="I1061" s="38"/>
      <c r="J1061" s="38"/>
      <c r="K1061" s="669"/>
      <c r="L1061" s="38"/>
      <c r="M1061" s="38"/>
      <c r="N1061" s="38"/>
      <c r="O1061" s="53"/>
      <c r="P1061" s="53"/>
      <c r="Q1061" s="53"/>
      <c r="R1061" s="53"/>
      <c r="S1061" s="53"/>
      <c r="T1061" s="707"/>
      <c r="U1061" s="53"/>
      <c r="V1061" s="53"/>
      <c r="W1061" s="53"/>
      <c r="X1061" s="53"/>
      <c r="Y1061" s="311"/>
      <c r="Z1061" s="2256"/>
    </row>
    <row r="1062" spans="1:26" s="108" customFormat="1" ht="43.5" customHeight="1" x14ac:dyDescent="0.25">
      <c r="A1062" s="294" t="s">
        <v>367</v>
      </c>
      <c r="B1062" s="294"/>
      <c r="C1062" s="53">
        <v>3377</v>
      </c>
      <c r="D1062" s="144">
        <f t="shared" si="523"/>
        <v>1407</v>
      </c>
      <c r="E1062" s="53">
        <v>604.04651162790697</v>
      </c>
      <c r="F1062" s="57">
        <f t="shared" si="522"/>
        <v>42.931521793028217</v>
      </c>
      <c r="G1062" s="50"/>
      <c r="H1062" s="50"/>
      <c r="I1062" s="38"/>
      <c r="J1062" s="38"/>
      <c r="K1062" s="669"/>
      <c r="L1062" s="38"/>
      <c r="M1062" s="38"/>
      <c r="N1062" s="38"/>
      <c r="O1062" s="53"/>
      <c r="P1062" s="53"/>
      <c r="Q1062" s="53"/>
      <c r="R1062" s="53"/>
      <c r="S1062" s="53"/>
      <c r="T1062" s="707"/>
      <c r="U1062" s="53"/>
      <c r="V1062" s="53"/>
      <c r="W1062" s="53"/>
      <c r="X1062" s="53"/>
      <c r="Y1062" s="311"/>
      <c r="Z1062" s="2256"/>
    </row>
    <row r="1063" spans="1:26" s="108" customFormat="1" ht="38.1" customHeight="1" x14ac:dyDescent="0.25">
      <c r="A1063" s="294" t="s">
        <v>368</v>
      </c>
      <c r="B1063" s="294"/>
      <c r="C1063" s="53">
        <v>3800</v>
      </c>
      <c r="D1063" s="144">
        <f t="shared" si="523"/>
        <v>1583</v>
      </c>
      <c r="E1063" s="53">
        <v>190</v>
      </c>
      <c r="F1063" s="57">
        <f t="shared" si="522"/>
        <v>12.002526847757423</v>
      </c>
      <c r="G1063" s="50"/>
      <c r="H1063" s="50"/>
      <c r="I1063" s="38"/>
      <c r="J1063" s="38"/>
      <c r="K1063" s="669"/>
      <c r="L1063" s="38"/>
      <c r="M1063" s="38"/>
      <c r="N1063" s="38"/>
      <c r="O1063" s="53"/>
      <c r="P1063" s="53"/>
      <c r="Q1063" s="53"/>
      <c r="R1063" s="53"/>
      <c r="S1063" s="53"/>
      <c r="T1063" s="707"/>
      <c r="U1063" s="53"/>
      <c r="V1063" s="53"/>
      <c r="W1063" s="53"/>
      <c r="X1063" s="53"/>
      <c r="Y1063" s="311"/>
      <c r="Z1063" s="2256"/>
    </row>
    <row r="1064" spans="1:26" s="108" customFormat="1" ht="38.1" customHeight="1" x14ac:dyDescent="0.25">
      <c r="A1064" s="294" t="s">
        <v>369</v>
      </c>
      <c r="B1064" s="294"/>
      <c r="C1064" s="53">
        <v>650</v>
      </c>
      <c r="D1064" s="144">
        <f t="shared" si="523"/>
        <v>271</v>
      </c>
      <c r="E1064" s="53">
        <v>29</v>
      </c>
      <c r="F1064" s="57">
        <f t="shared" si="522"/>
        <v>10.701107011070111</v>
      </c>
      <c r="G1064" s="50"/>
      <c r="H1064" s="50"/>
      <c r="I1064" s="38"/>
      <c r="J1064" s="38"/>
      <c r="K1064" s="669"/>
      <c r="L1064" s="38"/>
      <c r="M1064" s="38"/>
      <c r="N1064" s="38"/>
      <c r="O1064" s="53"/>
      <c r="P1064" s="53"/>
      <c r="Q1064" s="53"/>
      <c r="R1064" s="53"/>
      <c r="S1064" s="53"/>
      <c r="T1064" s="707"/>
      <c r="U1064" s="53"/>
      <c r="V1064" s="53"/>
      <c r="W1064" s="53"/>
      <c r="X1064" s="53"/>
      <c r="Y1064" s="311"/>
      <c r="Z1064" s="2256"/>
    </row>
    <row r="1065" spans="1:26" s="108" customFormat="1" ht="24" customHeight="1" x14ac:dyDescent="0.25">
      <c r="A1065" s="294" t="s">
        <v>169</v>
      </c>
      <c r="B1065" s="294"/>
      <c r="C1065" s="53"/>
      <c r="D1065" s="144">
        <f t="shared" si="523"/>
        <v>0</v>
      </c>
      <c r="E1065" s="53"/>
      <c r="F1065" s="57"/>
      <c r="G1065" s="50"/>
      <c r="H1065" s="50"/>
      <c r="I1065" s="38"/>
      <c r="J1065" s="38"/>
      <c r="K1065" s="669"/>
      <c r="L1065" s="38"/>
      <c r="M1065" s="38"/>
      <c r="N1065" s="38"/>
      <c r="O1065" s="53"/>
      <c r="P1065" s="53"/>
      <c r="Q1065" s="53"/>
      <c r="R1065" s="53"/>
      <c r="S1065" s="53"/>
      <c r="T1065" s="707"/>
      <c r="U1065" s="53"/>
      <c r="V1065" s="53"/>
      <c r="W1065" s="53"/>
      <c r="X1065" s="53"/>
      <c r="Y1065" s="311"/>
      <c r="Z1065" s="2256"/>
    </row>
    <row r="1066" spans="1:26" s="108" customFormat="1" ht="38.1" customHeight="1" x14ac:dyDescent="0.25">
      <c r="A1066" s="819" t="s">
        <v>170</v>
      </c>
      <c r="B1066" s="294"/>
      <c r="C1066" s="53">
        <v>16900</v>
      </c>
      <c r="D1066" s="144">
        <f t="shared" si="523"/>
        <v>7042</v>
      </c>
      <c r="E1066" s="418">
        <v>4419</v>
      </c>
      <c r="F1066" s="57">
        <f>E1066/D1066*100</f>
        <v>62.752059074126663</v>
      </c>
      <c r="G1066" s="50"/>
      <c r="H1066" s="50"/>
      <c r="I1066" s="38"/>
      <c r="J1066" s="38"/>
      <c r="K1066" s="669"/>
      <c r="L1066" s="38"/>
      <c r="M1066" s="38"/>
      <c r="N1066" s="38"/>
      <c r="O1066" s="53"/>
      <c r="P1066" s="53"/>
      <c r="Q1066" s="53"/>
      <c r="R1066" s="53"/>
      <c r="S1066" s="53"/>
      <c r="T1066" s="707"/>
      <c r="U1066" s="53"/>
      <c r="V1066" s="53"/>
      <c r="W1066" s="53"/>
      <c r="X1066" s="53"/>
      <c r="Y1066" s="311"/>
      <c r="Z1066" s="2256"/>
    </row>
    <row r="1067" spans="1:26" s="108" customFormat="1" ht="38.1" customHeight="1" x14ac:dyDescent="0.25">
      <c r="A1067" s="880" t="s">
        <v>365</v>
      </c>
      <c r="B1067" s="294"/>
      <c r="C1067" s="527">
        <v>910</v>
      </c>
      <c r="D1067" s="144">
        <f t="shared" si="523"/>
        <v>379</v>
      </c>
      <c r="E1067" s="420">
        <v>702</v>
      </c>
      <c r="F1067" s="572">
        <f>E1067/D1067*100</f>
        <v>185.22427440633246</v>
      </c>
      <c r="G1067" s="56"/>
      <c r="H1067" s="56"/>
      <c r="I1067" s="55"/>
      <c r="J1067" s="55"/>
      <c r="K1067" s="545"/>
      <c r="L1067" s="55"/>
      <c r="M1067" s="55"/>
      <c r="N1067" s="55"/>
      <c r="O1067" s="314"/>
      <c r="P1067" s="314"/>
      <c r="Q1067" s="314"/>
      <c r="R1067" s="314"/>
      <c r="S1067" s="314"/>
      <c r="T1067" s="702"/>
      <c r="U1067" s="314"/>
      <c r="V1067" s="314"/>
      <c r="W1067" s="314"/>
      <c r="X1067" s="314"/>
      <c r="Y1067" s="311"/>
      <c r="Z1067" s="2256"/>
    </row>
    <row r="1068" spans="1:26" s="108" customFormat="1" ht="38.1" customHeight="1" x14ac:dyDescent="0.25">
      <c r="A1068" s="2228" t="s">
        <v>453</v>
      </c>
      <c r="B1068" s="294"/>
      <c r="C1068" s="53">
        <v>50</v>
      </c>
      <c r="D1068" s="144">
        <f t="shared" si="523"/>
        <v>21</v>
      </c>
      <c r="E1068" s="418">
        <v>183</v>
      </c>
      <c r="F1068" s="53">
        <f>E1068/D1068*100</f>
        <v>871.42857142857133</v>
      </c>
      <c r="G1068" s="50"/>
      <c r="H1068" s="50"/>
      <c r="I1068" s="38"/>
      <c r="J1068" s="38"/>
      <c r="K1068" s="669"/>
      <c r="L1068" s="38"/>
      <c r="M1068" s="38"/>
      <c r="N1068" s="38"/>
      <c r="O1068" s="53"/>
      <c r="P1068" s="53"/>
      <c r="Q1068" s="53"/>
      <c r="R1068" s="53"/>
      <c r="S1068" s="53"/>
      <c r="T1068" s="707"/>
      <c r="U1068" s="53"/>
      <c r="V1068" s="53"/>
      <c r="W1068" s="53"/>
      <c r="X1068" s="53"/>
      <c r="Y1068" s="311"/>
      <c r="Z1068" s="2256"/>
    </row>
    <row r="1069" spans="1:26" s="108" customFormat="1" ht="16.5" customHeight="1" x14ac:dyDescent="0.25">
      <c r="A1069" s="13" t="s">
        <v>178</v>
      </c>
      <c r="B1069" s="534"/>
      <c r="C1069" s="57">
        <f>C1052+C1066</f>
        <v>60390</v>
      </c>
      <c r="D1069" s="57">
        <f>D1052+D1066</f>
        <v>25163</v>
      </c>
      <c r="E1069" s="57">
        <f>E1052+E1066</f>
        <v>23837.613694549633</v>
      </c>
      <c r="F1069" s="57">
        <f>E1069/D1069*100</f>
        <v>94.732796942135806</v>
      </c>
      <c r="G1069" s="50"/>
      <c r="H1069" s="50"/>
      <c r="I1069" s="38"/>
      <c r="J1069" s="38"/>
      <c r="K1069" s="669"/>
      <c r="L1069" s="38"/>
      <c r="M1069" s="38"/>
      <c r="N1069" s="38"/>
      <c r="O1069" s="53"/>
      <c r="P1069" s="53"/>
      <c r="Q1069" s="53"/>
      <c r="R1069" s="53"/>
      <c r="S1069" s="53"/>
      <c r="T1069" s="707"/>
      <c r="U1069" s="53"/>
      <c r="V1069" s="53"/>
      <c r="W1069" s="53"/>
      <c r="X1069" s="53"/>
      <c r="Y1069" s="311"/>
      <c r="Z1069" s="2256"/>
    </row>
    <row r="1070" spans="1:26" s="108" customFormat="1" ht="15" customHeight="1" x14ac:dyDescent="0.25">
      <c r="A1070" s="303" t="s">
        <v>399</v>
      </c>
      <c r="B1070" s="303"/>
      <c r="C1070" s="128">
        <f>C1069+C1050</f>
        <v>263790</v>
      </c>
      <c r="D1070" s="128">
        <f>D1069+D1050</f>
        <v>109911</v>
      </c>
      <c r="E1070" s="128">
        <f>E1069+E1050</f>
        <v>105706.78869454964</v>
      </c>
      <c r="F1070" s="128">
        <f>E1070/D1070*100</f>
        <v>96.174894864526422</v>
      </c>
      <c r="G1070" s="101"/>
      <c r="H1070" s="101"/>
      <c r="I1070" s="128"/>
      <c r="J1070" s="128"/>
      <c r="K1070" s="657"/>
      <c r="L1070" s="128"/>
      <c r="M1070" s="128"/>
      <c r="N1070" s="128"/>
      <c r="O1070" s="120">
        <v>133722.96515222223</v>
      </c>
      <c r="P1070" s="120">
        <v>134164.47408022222</v>
      </c>
      <c r="Q1070" s="120">
        <v>139670.41011022223</v>
      </c>
      <c r="R1070" s="120">
        <v>145176.34612942892</v>
      </c>
      <c r="S1070" s="120">
        <v>145176.34612942892</v>
      </c>
      <c r="T1070" s="2257">
        <f>O1070/12*$A$3+(P1070-O1070)/11*2+(Q1070-P1070)+(R1070-Q1070)+(S1070-R1070)</f>
        <v>66810.048546511418</v>
      </c>
      <c r="U1070" s="120">
        <f>X1070-W1070</f>
        <v>60123.218379999984</v>
      </c>
      <c r="V1070" s="120">
        <f>U1070-T1070</f>
        <v>-6686.8301665114341</v>
      </c>
      <c r="W1070" s="120">
        <v>-306.50398999999999</v>
      </c>
      <c r="X1070" s="120">
        <v>59816.714389999986</v>
      </c>
      <c r="Y1070" s="311"/>
      <c r="Z1070" s="2256"/>
    </row>
    <row r="1071" spans="1:26" s="108" customFormat="1" ht="15" customHeight="1" x14ac:dyDescent="0.25">
      <c r="A1071" s="201" t="s">
        <v>33</v>
      </c>
      <c r="B1071" s="201"/>
      <c r="C1071" s="127"/>
      <c r="D1071" s="127"/>
      <c r="E1071" s="658"/>
      <c r="F1071" s="127"/>
      <c r="G1071" s="101"/>
      <c r="H1071" s="101"/>
      <c r="I1071" s="128"/>
      <c r="J1071" s="128"/>
      <c r="K1071" s="657"/>
      <c r="L1071" s="128"/>
      <c r="M1071" s="128"/>
      <c r="N1071" s="128"/>
      <c r="O1071" s="37"/>
      <c r="P1071" s="37"/>
      <c r="Q1071" s="37"/>
      <c r="R1071" s="37"/>
      <c r="S1071" s="37"/>
      <c r="T1071" s="708"/>
      <c r="U1071" s="37"/>
      <c r="V1071" s="37"/>
      <c r="W1071" s="37"/>
      <c r="X1071" s="37"/>
      <c r="Y1071" s="311"/>
      <c r="Z1071" s="2256"/>
    </row>
    <row r="1072" spans="1:26" s="108" customFormat="1" ht="15" customHeight="1" x14ac:dyDescent="0.25">
      <c r="A1072" s="251" t="s">
        <v>8</v>
      </c>
      <c r="B1072" s="609">
        <v>300</v>
      </c>
      <c r="C1072" s="104">
        <v>90</v>
      </c>
      <c r="D1072" s="144">
        <f t="shared" ref="D1072:D1077" si="524">ROUND(C1072/12*$A$3,0)</f>
        <v>38</v>
      </c>
      <c r="E1072" s="418">
        <v>35</v>
      </c>
      <c r="F1072" s="144">
        <f t="shared" ref="F1072:F1077" si="525">E1072/D1072*100</f>
        <v>92.10526315789474</v>
      </c>
      <c r="G1072" s="50">
        <v>10</v>
      </c>
      <c r="H1072" s="157">
        <f t="shared" ref="H1072:H1077" si="526">K1072/E1072</f>
        <v>10.685714285714285</v>
      </c>
      <c r="I1072" s="166">
        <f t="shared" ref="I1072:I1077" si="527">ROUND(C1072*G1072,0)</f>
        <v>900</v>
      </c>
      <c r="J1072" s="166">
        <f t="shared" ref="J1072:J1077" si="528">ROUND(D1072*G1072,0)</f>
        <v>380</v>
      </c>
      <c r="K1072" s="420">
        <v>374</v>
      </c>
      <c r="L1072" s="166">
        <f t="shared" ref="L1072:L1078" si="529">K1072/J1072*100</f>
        <v>98.421052631578945</v>
      </c>
      <c r="M1072" s="166">
        <f t="shared" ref="M1072:M1077" si="530">I1072/B1072</f>
        <v>3</v>
      </c>
      <c r="N1072" s="166">
        <f t="shared" ref="N1072:N1078" si="531">K1072/$A$3*12/M1072</f>
        <v>299.2</v>
      </c>
      <c r="O1072" s="314"/>
      <c r="P1072" s="314"/>
      <c r="Q1072" s="314"/>
      <c r="R1072" s="314"/>
      <c r="S1072" s="314"/>
      <c r="T1072" s="702"/>
      <c r="U1072" s="314"/>
      <c r="V1072" s="314"/>
      <c r="W1072" s="314"/>
      <c r="X1072" s="314"/>
      <c r="Y1072" s="311"/>
      <c r="Z1072" s="2256"/>
    </row>
    <row r="1073" spans="1:26" s="108" customFormat="1" ht="15" customHeight="1" x14ac:dyDescent="0.25">
      <c r="A1073" s="251" t="s">
        <v>9</v>
      </c>
      <c r="B1073" s="609">
        <v>300</v>
      </c>
      <c r="C1073" s="104">
        <v>90</v>
      </c>
      <c r="D1073" s="144">
        <f t="shared" si="524"/>
        <v>38</v>
      </c>
      <c r="E1073" s="418">
        <v>18</v>
      </c>
      <c r="F1073" s="144">
        <f t="shared" si="525"/>
        <v>47.368421052631575</v>
      </c>
      <c r="G1073" s="50">
        <v>10</v>
      </c>
      <c r="H1073" s="157">
        <f t="shared" si="526"/>
        <v>12.111111111111111</v>
      </c>
      <c r="I1073" s="166">
        <f t="shared" si="527"/>
        <v>900</v>
      </c>
      <c r="J1073" s="166">
        <f t="shared" si="528"/>
        <v>380</v>
      </c>
      <c r="K1073" s="420">
        <v>218</v>
      </c>
      <c r="L1073" s="166">
        <f t="shared" si="529"/>
        <v>57.368421052631582</v>
      </c>
      <c r="M1073" s="166">
        <f t="shared" si="530"/>
        <v>3</v>
      </c>
      <c r="N1073" s="166">
        <f t="shared" si="531"/>
        <v>174.4</v>
      </c>
      <c r="O1073" s="314"/>
      <c r="P1073" s="314"/>
      <c r="Q1073" s="314"/>
      <c r="R1073" s="314"/>
      <c r="S1073" s="314"/>
      <c r="T1073" s="702"/>
      <c r="U1073" s="314"/>
      <c r="V1073" s="314"/>
      <c r="W1073" s="314"/>
      <c r="X1073" s="314"/>
      <c r="Y1073" s="311"/>
      <c r="Z1073" s="2256"/>
    </row>
    <row r="1074" spans="1:26" s="108" customFormat="1" ht="15" customHeight="1" x14ac:dyDescent="0.25">
      <c r="A1074" s="251" t="s">
        <v>10</v>
      </c>
      <c r="B1074" s="609">
        <v>300</v>
      </c>
      <c r="C1074" s="104">
        <v>265</v>
      </c>
      <c r="D1074" s="144">
        <f t="shared" si="524"/>
        <v>110</v>
      </c>
      <c r="E1074" s="418">
        <v>84</v>
      </c>
      <c r="F1074" s="144">
        <f t="shared" si="525"/>
        <v>76.363636363636374</v>
      </c>
      <c r="G1074" s="50">
        <v>11</v>
      </c>
      <c r="H1074" s="157">
        <f t="shared" si="526"/>
        <v>10.05952380952381</v>
      </c>
      <c r="I1074" s="166">
        <f t="shared" si="527"/>
        <v>2915</v>
      </c>
      <c r="J1074" s="166">
        <f t="shared" si="528"/>
        <v>1210</v>
      </c>
      <c r="K1074" s="420">
        <v>845</v>
      </c>
      <c r="L1074" s="166">
        <f t="shared" si="529"/>
        <v>69.834710743801651</v>
      </c>
      <c r="M1074" s="166">
        <f t="shared" si="530"/>
        <v>9.7166666666666668</v>
      </c>
      <c r="N1074" s="166">
        <f t="shared" si="531"/>
        <v>208.71355060034304</v>
      </c>
      <c r="O1074" s="314"/>
      <c r="P1074" s="314"/>
      <c r="Q1074" s="314"/>
      <c r="R1074" s="314"/>
      <c r="S1074" s="314"/>
      <c r="T1074" s="702"/>
      <c r="U1074" s="314"/>
      <c r="V1074" s="314"/>
      <c r="W1074" s="314"/>
      <c r="X1074" s="314"/>
      <c r="Y1074" s="311"/>
      <c r="Z1074" s="2256"/>
    </row>
    <row r="1075" spans="1:26" s="108" customFormat="1" ht="15" customHeight="1" x14ac:dyDescent="0.25">
      <c r="A1075" s="251" t="s">
        <v>80</v>
      </c>
      <c r="B1075" s="609">
        <v>300</v>
      </c>
      <c r="C1075" s="104">
        <v>50</v>
      </c>
      <c r="D1075" s="144">
        <f t="shared" si="524"/>
        <v>21</v>
      </c>
      <c r="E1075" s="418">
        <v>25</v>
      </c>
      <c r="F1075" s="144">
        <f t="shared" si="525"/>
        <v>119.04761904761905</v>
      </c>
      <c r="G1075" s="50">
        <v>9</v>
      </c>
      <c r="H1075" s="157">
        <f t="shared" si="526"/>
        <v>9.52</v>
      </c>
      <c r="I1075" s="166">
        <f t="shared" si="527"/>
        <v>450</v>
      </c>
      <c r="J1075" s="166">
        <f t="shared" si="528"/>
        <v>189</v>
      </c>
      <c r="K1075" s="420">
        <v>238</v>
      </c>
      <c r="L1075" s="166">
        <f t="shared" si="529"/>
        <v>125.92592592592592</v>
      </c>
      <c r="M1075" s="166">
        <f t="shared" si="530"/>
        <v>1.5</v>
      </c>
      <c r="N1075" s="166">
        <f t="shared" si="531"/>
        <v>380.8</v>
      </c>
      <c r="O1075" s="314"/>
      <c r="P1075" s="314"/>
      <c r="Q1075" s="314"/>
      <c r="R1075" s="314"/>
      <c r="S1075" s="314"/>
      <c r="T1075" s="702"/>
      <c r="U1075" s="314"/>
      <c r="V1075" s="314"/>
      <c r="W1075" s="314"/>
      <c r="X1075" s="314"/>
      <c r="Y1075" s="311"/>
      <c r="Z1075" s="2256"/>
    </row>
    <row r="1076" spans="1:26" s="108" customFormat="1" ht="15" customHeight="1" x14ac:dyDescent="0.25">
      <c r="A1076" s="251" t="s">
        <v>28</v>
      </c>
      <c r="B1076" s="609">
        <v>300</v>
      </c>
      <c r="C1076" s="104">
        <v>70</v>
      </c>
      <c r="D1076" s="144">
        <f t="shared" si="524"/>
        <v>29</v>
      </c>
      <c r="E1076" s="418">
        <v>34</v>
      </c>
      <c r="F1076" s="144">
        <f t="shared" si="525"/>
        <v>117.24137931034481</v>
      </c>
      <c r="G1076" s="50">
        <v>6.1</v>
      </c>
      <c r="H1076" s="157">
        <f t="shared" si="526"/>
        <v>7.6470588235294121</v>
      </c>
      <c r="I1076" s="166">
        <f t="shared" si="527"/>
        <v>427</v>
      </c>
      <c r="J1076" s="166">
        <f t="shared" si="528"/>
        <v>177</v>
      </c>
      <c r="K1076" s="420">
        <v>260</v>
      </c>
      <c r="L1076" s="166">
        <f t="shared" si="529"/>
        <v>146.89265536723164</v>
      </c>
      <c r="M1076" s="166">
        <f t="shared" si="530"/>
        <v>1.4233333333333333</v>
      </c>
      <c r="N1076" s="166">
        <f t="shared" si="531"/>
        <v>438.40749414519905</v>
      </c>
      <c r="O1076" s="314"/>
      <c r="P1076" s="314"/>
      <c r="Q1076" s="314"/>
      <c r="R1076" s="314"/>
      <c r="S1076" s="314"/>
      <c r="T1076" s="702"/>
      <c r="U1076" s="314"/>
      <c r="V1076" s="314"/>
      <c r="W1076" s="314"/>
      <c r="X1076" s="314"/>
      <c r="Y1076" s="311"/>
      <c r="Z1076" s="2256"/>
    </row>
    <row r="1077" spans="1:26" s="108" customFormat="1" ht="15" customHeight="1" x14ac:dyDescent="0.25">
      <c r="A1077" s="251" t="s">
        <v>6</v>
      </c>
      <c r="B1077" s="609">
        <v>300</v>
      </c>
      <c r="C1077" s="104">
        <v>300</v>
      </c>
      <c r="D1077" s="144">
        <f t="shared" si="524"/>
        <v>125</v>
      </c>
      <c r="E1077" s="418">
        <v>133</v>
      </c>
      <c r="F1077" s="144">
        <f t="shared" si="525"/>
        <v>106.4</v>
      </c>
      <c r="G1077" s="50">
        <v>8.4</v>
      </c>
      <c r="H1077" s="157">
        <f t="shared" si="526"/>
        <v>8.6992481203007515</v>
      </c>
      <c r="I1077" s="166">
        <f t="shared" si="527"/>
        <v>2520</v>
      </c>
      <c r="J1077" s="166">
        <f t="shared" si="528"/>
        <v>1050</v>
      </c>
      <c r="K1077" s="420">
        <v>1157</v>
      </c>
      <c r="L1077" s="166">
        <f t="shared" si="529"/>
        <v>110.19047619047619</v>
      </c>
      <c r="M1077" s="166">
        <f t="shared" si="530"/>
        <v>8.4</v>
      </c>
      <c r="N1077" s="166">
        <f t="shared" si="531"/>
        <v>330.57142857142856</v>
      </c>
      <c r="O1077" s="314"/>
      <c r="P1077" s="314"/>
      <c r="Q1077" s="314"/>
      <c r="R1077" s="314"/>
      <c r="S1077" s="314"/>
      <c r="T1077" s="702"/>
      <c r="U1077" s="314"/>
      <c r="V1077" s="314"/>
      <c r="W1077" s="314"/>
      <c r="X1077" s="314"/>
      <c r="Y1077" s="311"/>
      <c r="Z1077" s="2256"/>
    </row>
    <row r="1078" spans="1:26" s="108" customFormat="1" ht="15" customHeight="1" x14ac:dyDescent="0.25">
      <c r="A1078" s="253" t="s">
        <v>13</v>
      </c>
      <c r="B1078" s="253"/>
      <c r="C1078" s="186">
        <f>SUM(C1072:C1077)</f>
        <v>865</v>
      </c>
      <c r="D1078" s="186">
        <f>SUM(D1072:D1077)</f>
        <v>361</v>
      </c>
      <c r="E1078" s="551">
        <f>SUM(E1072:E1077)</f>
        <v>329</v>
      </c>
      <c r="F1078" s="186">
        <f>E1078/D1078*100</f>
        <v>91.13573407202216</v>
      </c>
      <c r="G1078" s="97">
        <f>IF(C1078=0,0,I1078/C1078)</f>
        <v>9.3780346820809246</v>
      </c>
      <c r="H1078" s="156">
        <f>K1078/E1078</f>
        <v>9.3981762917933125</v>
      </c>
      <c r="I1078" s="186">
        <f>SUM(I1072:I1077)</f>
        <v>8112</v>
      </c>
      <c r="J1078" s="186">
        <f>SUM(J1072:J1077)</f>
        <v>3386</v>
      </c>
      <c r="K1078" s="551">
        <f>SUM(K1072:K1077)</f>
        <v>3092</v>
      </c>
      <c r="L1078" s="166">
        <f t="shared" si="529"/>
        <v>91.317188422917894</v>
      </c>
      <c r="M1078" s="185">
        <f>SUM(M1072:M1077)</f>
        <v>27.04</v>
      </c>
      <c r="N1078" s="166">
        <f t="shared" si="531"/>
        <v>274.4378698224852</v>
      </c>
      <c r="O1078" s="186"/>
      <c r="P1078" s="186"/>
      <c r="Q1078" s="186"/>
      <c r="R1078" s="186"/>
      <c r="S1078" s="186"/>
      <c r="T1078" s="716"/>
      <c r="U1078" s="186"/>
      <c r="V1078" s="186"/>
      <c r="W1078" s="186"/>
      <c r="X1078" s="186"/>
      <c r="Y1078" s="311"/>
      <c r="Z1078" s="2256"/>
    </row>
    <row r="1079" spans="1:26" s="108" customFormat="1" ht="15" customHeight="1" x14ac:dyDescent="0.25">
      <c r="A1079" s="201" t="s">
        <v>156</v>
      </c>
      <c r="B1079" s="253"/>
      <c r="C1079" s="186"/>
      <c r="D1079" s="186"/>
      <c r="E1079" s="551"/>
      <c r="F1079" s="186"/>
      <c r="G1079" s="97"/>
      <c r="H1079" s="156"/>
      <c r="I1079" s="186"/>
      <c r="J1079" s="186"/>
      <c r="K1079" s="551"/>
      <c r="L1079" s="166"/>
      <c r="M1079" s="166"/>
      <c r="N1079" s="166"/>
      <c r="O1079" s="186"/>
      <c r="P1079" s="186"/>
      <c r="Q1079" s="186"/>
      <c r="R1079" s="186"/>
      <c r="S1079" s="186"/>
      <c r="T1079" s="716"/>
      <c r="U1079" s="186"/>
      <c r="V1079" s="186"/>
      <c r="W1079" s="186"/>
      <c r="X1079" s="186"/>
      <c r="Y1079" s="311"/>
      <c r="Z1079" s="2256"/>
    </row>
    <row r="1080" spans="1:26" s="108" customFormat="1" ht="15" customHeight="1" x14ac:dyDescent="0.25">
      <c r="A1080" s="412" t="s">
        <v>202</v>
      </c>
      <c r="B1080" s="609">
        <v>240</v>
      </c>
      <c r="C1080" s="104">
        <v>1200</v>
      </c>
      <c r="D1080" s="144">
        <f>ROUND(C1080/12*$A$3,0)</f>
        <v>500</v>
      </c>
      <c r="E1080" s="418">
        <v>547</v>
      </c>
      <c r="F1080" s="144">
        <f t="shared" ref="F1080:F1087" si="532">E1080/D1080*100</f>
        <v>109.4</v>
      </c>
      <c r="G1080" s="275">
        <v>8</v>
      </c>
      <c r="H1080" s="157">
        <f t="shared" ref="H1080" si="533">K1080/E1080</f>
        <v>9.3729433272394882</v>
      </c>
      <c r="I1080" s="166">
        <f t="shared" ref="I1080" si="534">ROUND(C1080*G1080,0)</f>
        <v>9600</v>
      </c>
      <c r="J1080" s="166">
        <f t="shared" ref="J1080" si="535">ROUND(D1080*G1080,0)</f>
        <v>4000</v>
      </c>
      <c r="K1080" s="420">
        <v>5127</v>
      </c>
      <c r="L1080" s="166">
        <f>K1080/J1080*100</f>
        <v>128.17499999999998</v>
      </c>
      <c r="M1080" s="166">
        <f>I1080/B1080</f>
        <v>40</v>
      </c>
      <c r="N1080" s="166">
        <f>K1080/$A$3*12/M1080</f>
        <v>307.62</v>
      </c>
      <c r="O1080" s="314"/>
      <c r="P1080" s="314"/>
      <c r="Q1080" s="314"/>
      <c r="R1080" s="314"/>
      <c r="S1080" s="314"/>
      <c r="T1080" s="716"/>
      <c r="U1080" s="186"/>
      <c r="V1080" s="186"/>
      <c r="W1080" s="314"/>
      <c r="X1080" s="314"/>
      <c r="Y1080" s="311"/>
      <c r="Z1080" s="2256"/>
    </row>
    <row r="1081" spans="1:26" s="99" customFormat="1" ht="15" customHeight="1" x14ac:dyDescent="0.25">
      <c r="A1081" s="2313" t="s">
        <v>206</v>
      </c>
      <c r="B1081" s="601"/>
      <c r="C1081" s="39">
        <f>SUM(C1080)</f>
        <v>1200</v>
      </c>
      <c r="D1081" s="39">
        <f>SUM(D1080)</f>
        <v>500</v>
      </c>
      <c r="E1081" s="39">
        <f>SUM(E1080)</f>
        <v>547</v>
      </c>
      <c r="F1081" s="144">
        <f t="shared" si="532"/>
        <v>109.4</v>
      </c>
      <c r="G1081" s="85">
        <f>SUM(I1081/C1081)</f>
        <v>8</v>
      </c>
      <c r="H1081" s="157">
        <f>K1081/E1081</f>
        <v>9.3729433272394882</v>
      </c>
      <c r="I1081" s="174">
        <f>SUM(I1080)</f>
        <v>9600</v>
      </c>
      <c r="J1081" s="174">
        <f>SUM(J1080)</f>
        <v>4000</v>
      </c>
      <c r="K1081" s="423">
        <f>SUM(K1080)</f>
        <v>5127</v>
      </c>
      <c r="L1081" s="166">
        <f>K1081/J1081*100</f>
        <v>128.17499999999998</v>
      </c>
      <c r="M1081" s="174">
        <f>SUM(M1080)</f>
        <v>40</v>
      </c>
      <c r="N1081" s="166">
        <f>K1081/$A$3*12/M1081</f>
        <v>307.62</v>
      </c>
      <c r="O1081" s="274"/>
      <c r="P1081" s="274"/>
      <c r="Q1081" s="274"/>
      <c r="R1081" s="274"/>
      <c r="S1081" s="274"/>
      <c r="T1081" s="721"/>
      <c r="U1081" s="72"/>
      <c r="V1081" s="72"/>
      <c r="W1081" s="274"/>
      <c r="X1081" s="274"/>
      <c r="Y1081" s="311"/>
      <c r="Z1081" s="2256"/>
    </row>
    <row r="1082" spans="1:26" s="108" customFormat="1" ht="29.25" customHeight="1" x14ac:dyDescent="0.25">
      <c r="A1082" s="200" t="s">
        <v>187</v>
      </c>
      <c r="B1082" s="200"/>
      <c r="C1082" s="120">
        <f>SUM(C1081,C1078)</f>
        <v>2065</v>
      </c>
      <c r="D1082" s="120">
        <f>SUM(D1081,D1078)</f>
        <v>861</v>
      </c>
      <c r="E1082" s="655">
        <f>SUM(E1081,E1078)</f>
        <v>876</v>
      </c>
      <c r="F1082" s="120">
        <f t="shared" si="532"/>
        <v>101.74216027874566</v>
      </c>
      <c r="G1082" s="98">
        <f>I1082/C1082</f>
        <v>8.5772397094430985</v>
      </c>
      <c r="H1082" s="2477">
        <f>K1082/E1082</f>
        <v>9.3824200913242013</v>
      </c>
      <c r="I1082" s="120">
        <f>SUM(I1081,I1078)</f>
        <v>17712</v>
      </c>
      <c r="J1082" s="120">
        <f>SUM(J1081,J1078)</f>
        <v>7386</v>
      </c>
      <c r="K1082" s="655">
        <f>SUM(K1081,K1078)</f>
        <v>8219</v>
      </c>
      <c r="L1082" s="166">
        <f>K1082/J1082*100</f>
        <v>111.27809369076631</v>
      </c>
      <c r="M1082" s="120">
        <f>SUM(M1081,M1078)</f>
        <v>67.039999999999992</v>
      </c>
      <c r="N1082" s="166">
        <f>K1082/$A$3*12/M1082</f>
        <v>294.23627684964202</v>
      </c>
      <c r="O1082" s="120">
        <v>32491.944794399995</v>
      </c>
      <c r="P1082" s="120">
        <v>32274.5140536</v>
      </c>
      <c r="Q1082" s="120">
        <v>32274.5140536</v>
      </c>
      <c r="R1082" s="120">
        <v>32274.5140536</v>
      </c>
      <c r="S1082" s="120">
        <v>32274.5140536</v>
      </c>
      <c r="T1082" s="705">
        <f>O1082/12*$A$3+(P1082-O1082)/11*4+(Q1082-P1082)/10*3+(R1082-Q1082)/9*2+(S1082-R1082)/8*1</f>
        <v>13459.244607072726</v>
      </c>
      <c r="U1082" s="186">
        <f>X1082-W1082</f>
        <v>13342.398430000003</v>
      </c>
      <c r="V1082" s="186">
        <f>U1082-T1082</f>
        <v>-116.84617707272264</v>
      </c>
      <c r="W1082" s="120">
        <v>-70.164500000000004</v>
      </c>
      <c r="X1082" s="120">
        <v>13272.233930000002</v>
      </c>
      <c r="Y1082" s="311"/>
      <c r="Z1082" s="2256"/>
    </row>
    <row r="1083" spans="1:26" s="108" customFormat="1" ht="29.25" customHeight="1" x14ac:dyDescent="0.25">
      <c r="A1083" s="1005" t="s">
        <v>400</v>
      </c>
      <c r="B1083" s="1005"/>
      <c r="C1083" s="202">
        <f>C1084+C1086</f>
        <v>10000</v>
      </c>
      <c r="D1083" s="120">
        <f>D1084+D1086</f>
        <v>4166</v>
      </c>
      <c r="E1083" s="655">
        <v>4449</v>
      </c>
      <c r="F1083" s="120">
        <f t="shared" si="532"/>
        <v>106.79308689390304</v>
      </c>
      <c r="G1083" s="859"/>
      <c r="H1083" s="749"/>
      <c r="I1083" s="202"/>
      <c r="J1083" s="202"/>
      <c r="K1083" s="858"/>
      <c r="L1083" s="376"/>
      <c r="M1083" s="202"/>
      <c r="N1083" s="376"/>
      <c r="O1083" s="202">
        <v>18485.473266000001</v>
      </c>
      <c r="P1083" s="202">
        <v>18485.473266000001</v>
      </c>
      <c r="Q1083" s="202">
        <v>18485.473266000001</v>
      </c>
      <c r="R1083" s="202">
        <v>18485.473266000001</v>
      </c>
      <c r="S1083" s="202">
        <v>18485.473266000001</v>
      </c>
      <c r="T1083" s="705">
        <f>O1083/12*$A$3+(P1083-O1083)/11*4+(Q1083-P1083)/10*3+(R1083-Q1083)/9*2+(S1083-R1083)/8*1</f>
        <v>7702.280527500001</v>
      </c>
      <c r="U1083" s="186">
        <f>X1083-W1083</f>
        <v>7446.8395500000006</v>
      </c>
      <c r="V1083" s="186">
        <f>U1083-T1083</f>
        <v>-255.44097750000037</v>
      </c>
      <c r="W1083" s="120">
        <v>-7.3654200000000003</v>
      </c>
      <c r="X1083" s="120">
        <v>7439.4741300000005</v>
      </c>
      <c r="Y1083" s="311"/>
      <c r="Z1083" s="2256"/>
    </row>
    <row r="1084" spans="1:26" s="108" customFormat="1" ht="29.25" customHeight="1" x14ac:dyDescent="0.25">
      <c r="A1084" s="200" t="s">
        <v>371</v>
      </c>
      <c r="B1084" s="200"/>
      <c r="C1084" s="202">
        <f>C1085</f>
        <v>9985</v>
      </c>
      <c r="D1084" s="120">
        <f>D1085</f>
        <v>4160</v>
      </c>
      <c r="E1084" s="655">
        <f>E1085</f>
        <v>4420</v>
      </c>
      <c r="F1084" s="120">
        <f t="shared" si="532"/>
        <v>106.25</v>
      </c>
      <c r="G1084" s="859"/>
      <c r="H1084" s="749"/>
      <c r="I1084" s="202"/>
      <c r="J1084" s="202"/>
      <c r="K1084" s="858"/>
      <c r="L1084" s="376"/>
      <c r="M1084" s="202"/>
      <c r="N1084" s="376"/>
      <c r="O1084" s="202"/>
      <c r="P1084" s="202"/>
      <c r="Q1084" s="202"/>
      <c r="R1084" s="202"/>
      <c r="S1084" s="202"/>
      <c r="T1084" s="705"/>
      <c r="U1084" s="860"/>
      <c r="V1084" s="860"/>
      <c r="W1084" s="202"/>
      <c r="X1084" s="202"/>
      <c r="Y1084" s="311"/>
      <c r="Z1084" s="2256"/>
    </row>
    <row r="1085" spans="1:26" s="108" customFormat="1" ht="29.25" customHeight="1" x14ac:dyDescent="0.25">
      <c r="A1085" s="1006" t="s">
        <v>372</v>
      </c>
      <c r="B1085" s="1006"/>
      <c r="C1085" s="1007">
        <v>9985</v>
      </c>
      <c r="D1085" s="114">
        <f>ROUND(C1085/12*$A$3,0)</f>
        <v>4160</v>
      </c>
      <c r="E1085" s="691">
        <f>E1083-E1086</f>
        <v>4420</v>
      </c>
      <c r="F1085" s="114">
        <f t="shared" si="532"/>
        <v>106.25</v>
      </c>
      <c r="G1085" s="1008"/>
      <c r="H1085" s="749"/>
      <c r="I1085" s="1009"/>
      <c r="J1085" s="1009"/>
      <c r="K1085" s="1010"/>
      <c r="L1085" s="376"/>
      <c r="M1085" s="1009"/>
      <c r="N1085" s="376"/>
      <c r="O1085" s="1009"/>
      <c r="P1085" s="1009"/>
      <c r="Q1085" s="1009"/>
      <c r="R1085" s="1009"/>
      <c r="S1085" s="1009"/>
      <c r="T1085" s="705"/>
      <c r="U1085" s="1011"/>
      <c r="V1085" s="1011"/>
      <c r="W1085" s="1009"/>
      <c r="X1085" s="1009"/>
      <c r="Y1085" s="311"/>
      <c r="Z1085" s="2256"/>
    </row>
    <row r="1086" spans="1:26" s="108" customFormat="1" ht="29.25" customHeight="1" x14ac:dyDescent="0.25">
      <c r="A1086" s="200" t="s">
        <v>373</v>
      </c>
      <c r="B1086" s="200"/>
      <c r="C1086" s="202">
        <f>C1087+C1088</f>
        <v>15</v>
      </c>
      <c r="D1086" s="120">
        <f>D1087+D1088</f>
        <v>6</v>
      </c>
      <c r="E1086" s="655">
        <f>E1087+E1088</f>
        <v>29</v>
      </c>
      <c r="F1086" s="120">
        <f t="shared" si="532"/>
        <v>483.33333333333331</v>
      </c>
      <c r="G1086" s="859"/>
      <c r="H1086" s="749"/>
      <c r="I1086" s="202"/>
      <c r="J1086" s="202"/>
      <c r="K1086" s="858"/>
      <c r="L1086" s="376"/>
      <c r="M1086" s="202"/>
      <c r="N1086" s="376"/>
      <c r="O1086" s="202"/>
      <c r="P1086" s="202"/>
      <c r="Q1086" s="202"/>
      <c r="R1086" s="202"/>
      <c r="S1086" s="202"/>
      <c r="T1086" s="705"/>
      <c r="U1086" s="860"/>
      <c r="V1086" s="860"/>
      <c r="W1086" s="202"/>
      <c r="X1086" s="202"/>
      <c r="Y1086" s="311"/>
      <c r="Z1086" s="2256"/>
    </row>
    <row r="1087" spans="1:26" s="108" customFormat="1" ht="29.25" customHeight="1" x14ac:dyDescent="0.25">
      <c r="A1087" s="1006" t="s">
        <v>374</v>
      </c>
      <c r="B1087" s="1006"/>
      <c r="C1087" s="1007">
        <v>15</v>
      </c>
      <c r="D1087" s="114">
        <f>ROUND(C1087/12*$A$3,0)</f>
        <v>6</v>
      </c>
      <c r="E1087" s="691"/>
      <c r="F1087" s="114">
        <f t="shared" si="532"/>
        <v>0</v>
      </c>
      <c r="G1087" s="1008"/>
      <c r="H1087" s="749"/>
      <c r="I1087" s="1009"/>
      <c r="J1087" s="1009"/>
      <c r="K1087" s="1010"/>
      <c r="L1087" s="376"/>
      <c r="M1087" s="1009"/>
      <c r="N1087" s="376"/>
      <c r="O1087" s="1009"/>
      <c r="P1087" s="1009"/>
      <c r="Q1087" s="1009"/>
      <c r="R1087" s="1009"/>
      <c r="S1087" s="1009"/>
      <c r="T1087" s="705"/>
      <c r="U1087" s="1011"/>
      <c r="V1087" s="1011"/>
      <c r="W1087" s="1009"/>
      <c r="X1087" s="1009"/>
      <c r="Y1087" s="311"/>
      <c r="Z1087" s="2256"/>
    </row>
    <row r="1088" spans="1:26" s="108" customFormat="1" ht="29.25" customHeight="1" thickBot="1" x14ac:dyDescent="0.3">
      <c r="A1088" s="1006" t="s">
        <v>375</v>
      </c>
      <c r="B1088" s="1009"/>
      <c r="C1088" s="1009"/>
      <c r="D1088" s="1009"/>
      <c r="E1088" s="1009">
        <v>29</v>
      </c>
      <c r="F1088" s="1009"/>
      <c r="G1088" s="1009"/>
      <c r="H1088" s="1009"/>
      <c r="I1088" s="1009"/>
      <c r="J1088" s="1009"/>
      <c r="K1088" s="1009"/>
      <c r="L1088" s="1009"/>
      <c r="M1088" s="1009"/>
      <c r="N1088" s="1009"/>
      <c r="O1088" s="1009"/>
      <c r="P1088" s="1009"/>
      <c r="Q1088" s="1009"/>
      <c r="R1088" s="1009"/>
      <c r="S1088" s="1009"/>
      <c r="T1088" s="793"/>
      <c r="U1088" s="1009"/>
      <c r="V1088" s="1009"/>
      <c r="W1088" s="1009"/>
      <c r="X1088" s="1009"/>
      <c r="Y1088" s="311"/>
      <c r="Z1088" s="2256"/>
    </row>
    <row r="1089" spans="1:265" s="108" customFormat="1" ht="15" customHeight="1" thickBot="1" x14ac:dyDescent="0.3">
      <c r="A1089" s="852" t="s">
        <v>18</v>
      </c>
      <c r="B1089" s="1002"/>
      <c r="C1089" s="1003"/>
      <c r="D1089" s="1003"/>
      <c r="E1089" s="1004"/>
      <c r="F1089" s="1003"/>
      <c r="G1089" s="854"/>
      <c r="H1089" s="854"/>
      <c r="I1089" s="855"/>
      <c r="J1089" s="855"/>
      <c r="K1089" s="856">
        <f t="shared" ref="K1089" si="536">K1083+K1082+K1070+K1040</f>
        <v>27206</v>
      </c>
      <c r="L1089" s="855"/>
      <c r="M1089" s="855"/>
      <c r="N1089" s="855"/>
      <c r="O1089" s="1445">
        <f t="shared" ref="O1089:X1089" si="537">O1083+O1082+O1070+O1040</f>
        <v>333722.60858621576</v>
      </c>
      <c r="P1089" s="1445">
        <f t="shared" si="537"/>
        <v>338992.47192246944</v>
      </c>
      <c r="Q1089" s="1445">
        <f t="shared" si="537"/>
        <v>344498.40795246942</v>
      </c>
      <c r="R1089" s="1445">
        <f t="shared" si="537"/>
        <v>350004.34397167608</v>
      </c>
      <c r="S1089" s="1445">
        <f t="shared" ref="S1089" si="538">S1083+S1082+S1070+S1040</f>
        <v>350004.34397167608</v>
      </c>
      <c r="T1089" s="855">
        <f t="shared" si="537"/>
        <v>151898.99855004036</v>
      </c>
      <c r="U1089" s="855">
        <f t="shared" si="537"/>
        <v>141519.10898999998</v>
      </c>
      <c r="V1089" s="855">
        <f t="shared" si="537"/>
        <v>-10379.889560040368</v>
      </c>
      <c r="W1089" s="855">
        <f t="shared" si="537"/>
        <v>-544.95463999999993</v>
      </c>
      <c r="X1089" s="2318">
        <f t="shared" si="537"/>
        <v>140974.15435</v>
      </c>
      <c r="Y1089" s="311"/>
      <c r="Z1089" s="2256"/>
    </row>
    <row r="1090" spans="1:265" x14ac:dyDescent="0.25">
      <c r="A1090" s="1093" t="s">
        <v>410</v>
      </c>
      <c r="B1090" s="1093"/>
      <c r="C1090" s="1094"/>
      <c r="D1090" s="1094"/>
      <c r="E1090" s="1094"/>
      <c r="F1090" s="1094"/>
      <c r="G1090" s="1094"/>
      <c r="H1090" s="1094"/>
      <c r="I1090" s="1095"/>
      <c r="J1090" s="1095"/>
      <c r="K1090" s="1095"/>
      <c r="L1090" s="1095"/>
      <c r="M1090" s="1095"/>
      <c r="N1090" s="1095"/>
      <c r="O1090" s="1096">
        <f t="shared" ref="O1090:X1090" si="539">O1089</f>
        <v>333722.60858621576</v>
      </c>
      <c r="P1090" s="1096">
        <f t="shared" si="539"/>
        <v>338992.47192246944</v>
      </c>
      <c r="Q1090" s="1096">
        <f t="shared" si="539"/>
        <v>344498.40795246942</v>
      </c>
      <c r="R1090" s="1096">
        <f t="shared" si="539"/>
        <v>350004.34397167608</v>
      </c>
      <c r="S1090" s="1096">
        <f t="shared" ref="S1090" si="540">S1089</f>
        <v>350004.34397167608</v>
      </c>
      <c r="T1090" s="1096">
        <f t="shared" si="539"/>
        <v>151898.99855004036</v>
      </c>
      <c r="U1090" s="1096">
        <f t="shared" si="539"/>
        <v>141519.10898999998</v>
      </c>
      <c r="V1090" s="1096">
        <f t="shared" si="539"/>
        <v>-10379.889560040368</v>
      </c>
      <c r="W1090" s="1096">
        <f t="shared" si="539"/>
        <v>-544.95463999999993</v>
      </c>
      <c r="X1090" s="1096">
        <f t="shared" si="539"/>
        <v>140974.15435</v>
      </c>
      <c r="Y1090" s="311"/>
      <c r="Z1090" s="2256"/>
    </row>
    <row r="1091" spans="1:265" ht="15" customHeight="1" x14ac:dyDescent="0.25">
      <c r="A1091" s="1097" t="s">
        <v>7</v>
      </c>
      <c r="B1091" s="1097"/>
      <c r="C1091" s="1098">
        <f>SUM(C1040)</f>
        <v>5095</v>
      </c>
      <c r="D1091" s="1098">
        <f>SUM(D1040)</f>
        <v>2123</v>
      </c>
      <c r="E1091" s="1098">
        <f>SUM(E1040)</f>
        <v>2213</v>
      </c>
      <c r="F1091" s="1098">
        <f>E1091/D1091*100</f>
        <v>104.23928403203016</v>
      </c>
      <c r="G1091" s="1099">
        <f>I1091/C1091</f>
        <v>8.8094210009813541</v>
      </c>
      <c r="H1091" s="1099">
        <f>K1091/E1091</f>
        <v>8.5797559873474913</v>
      </c>
      <c r="I1091" s="1098">
        <f>SUM(I1040)</f>
        <v>44884</v>
      </c>
      <c r="J1091" s="1098">
        <f>SUM(J1040)</f>
        <v>18703</v>
      </c>
      <c r="K1091" s="1098">
        <f>SUM(K1040)</f>
        <v>18987</v>
      </c>
      <c r="L1091" s="1098">
        <f>K1091/J1091*100</f>
        <v>101.51847297225045</v>
      </c>
      <c r="M1091" s="1098">
        <f>SUM(M1040)</f>
        <v>135</v>
      </c>
      <c r="N1091" s="1100">
        <f>K1091/$A$3*12/M1091</f>
        <v>337.54666666666668</v>
      </c>
      <c r="O1091" s="1098">
        <f t="shared" ref="O1091:X1091" si="541">SUM(O1040)</f>
        <v>149022.22537359357</v>
      </c>
      <c r="P1091" s="1098">
        <f t="shared" si="541"/>
        <v>154068.01052264721</v>
      </c>
      <c r="Q1091" s="1098">
        <f t="shared" si="541"/>
        <v>154068.01052264721</v>
      </c>
      <c r="R1091" s="1098">
        <f t="shared" si="541"/>
        <v>154068.01052264721</v>
      </c>
      <c r="S1091" s="1098">
        <f t="shared" ref="S1091" si="542">SUM(S1040)</f>
        <v>154068.01052264721</v>
      </c>
      <c r="T1091" s="1098">
        <f t="shared" si="541"/>
        <v>63927.424868956223</v>
      </c>
      <c r="U1091" s="1098">
        <f t="shared" si="541"/>
        <v>60606.652630000011</v>
      </c>
      <c r="V1091" s="1098">
        <f t="shared" si="541"/>
        <v>-3320.7722389562114</v>
      </c>
      <c r="W1091" s="1098">
        <f t="shared" si="541"/>
        <v>-160.92072999999999</v>
      </c>
      <c r="X1091" s="1098">
        <f t="shared" si="541"/>
        <v>60445.731900000013</v>
      </c>
      <c r="Y1091" s="311"/>
      <c r="Z1091" s="2256"/>
    </row>
    <row r="1092" spans="1:265" s="26" customFormat="1" x14ac:dyDescent="0.25">
      <c r="A1092" s="909" t="s">
        <v>354</v>
      </c>
      <c r="B1092" s="906"/>
      <c r="C1092" s="1101"/>
      <c r="D1092" s="1101"/>
      <c r="E1092" s="1101"/>
      <c r="F1092" s="1101"/>
      <c r="G1092" s="1102"/>
      <c r="H1092" s="1102"/>
      <c r="I1092" s="1103"/>
      <c r="J1092" s="1103"/>
      <c r="K1092" s="1103"/>
      <c r="L1092" s="1103"/>
      <c r="M1092" s="1103"/>
      <c r="N1092" s="1103"/>
      <c r="O1092" s="1101"/>
      <c r="P1092" s="1101"/>
      <c r="Q1092" s="1101"/>
      <c r="R1092" s="1101"/>
      <c r="S1092" s="1101"/>
      <c r="T1092" s="1101"/>
      <c r="U1092" s="1101"/>
      <c r="V1092" s="1101"/>
      <c r="W1092" s="1104"/>
      <c r="X1092" s="1101"/>
      <c r="Y1092" s="311"/>
      <c r="Z1092" s="2256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  <c r="JC1092" s="31"/>
      <c r="JD1092" s="31"/>
      <c r="JE1092" s="31"/>
    </row>
    <row r="1093" spans="1:265" s="26" customFormat="1" ht="38.1" customHeight="1" x14ac:dyDescent="0.25">
      <c r="A1093" s="906" t="s">
        <v>217</v>
      </c>
      <c r="B1093" s="906"/>
      <c r="C1093" s="1101">
        <f>C1052+C1043</f>
        <v>67290</v>
      </c>
      <c r="D1093" s="1101">
        <f>D1052+D1043</f>
        <v>28037</v>
      </c>
      <c r="E1093" s="1101">
        <f>E1052+E1043</f>
        <v>59420.613694549633</v>
      </c>
      <c r="F1093" s="1098">
        <f>E1093/D1093*100</f>
        <v>211.93641864161515</v>
      </c>
      <c r="G1093" s="1102"/>
      <c r="H1093" s="1102"/>
      <c r="I1093" s="1103"/>
      <c r="J1093" s="1103"/>
      <c r="K1093" s="1103"/>
      <c r="L1093" s="1103"/>
      <c r="M1093" s="1103"/>
      <c r="N1093" s="1103"/>
      <c r="O1093" s="1101"/>
      <c r="P1093" s="1101"/>
      <c r="Q1093" s="1101"/>
      <c r="R1093" s="1101"/>
      <c r="S1093" s="1101"/>
      <c r="T1093" s="1101"/>
      <c r="U1093" s="1101"/>
      <c r="V1093" s="1101"/>
      <c r="W1093" s="1104"/>
      <c r="X1093" s="1101"/>
      <c r="Y1093" s="311"/>
      <c r="Z1093" s="2256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  <c r="JD1093" s="31"/>
      <c r="JE1093" s="31"/>
    </row>
    <row r="1094" spans="1:265" s="26" customFormat="1" ht="38.1" customHeight="1" x14ac:dyDescent="0.25">
      <c r="A1094" s="906" t="s">
        <v>344</v>
      </c>
      <c r="B1094" s="906"/>
      <c r="C1094" s="1101"/>
      <c r="D1094" s="1101"/>
      <c r="E1094" s="1101"/>
      <c r="F1094" s="1098"/>
      <c r="G1094" s="1102"/>
      <c r="H1094" s="1102"/>
      <c r="I1094" s="1103"/>
      <c r="J1094" s="1103"/>
      <c r="K1094" s="1103"/>
      <c r="L1094" s="1103"/>
      <c r="M1094" s="1103"/>
      <c r="N1094" s="1103"/>
      <c r="O1094" s="1101"/>
      <c r="P1094" s="1101"/>
      <c r="Q1094" s="1101"/>
      <c r="R1094" s="1101"/>
      <c r="S1094" s="1101"/>
      <c r="T1094" s="1101"/>
      <c r="U1094" s="1101"/>
      <c r="V1094" s="1101"/>
      <c r="W1094" s="1104"/>
      <c r="X1094" s="1101"/>
      <c r="Y1094" s="311"/>
      <c r="Z1094" s="2256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  <c r="JD1094" s="31"/>
      <c r="JE1094" s="31"/>
    </row>
    <row r="1095" spans="1:265" s="26" customFormat="1" ht="38.1" customHeight="1" x14ac:dyDescent="0.25">
      <c r="A1095" s="906" t="s">
        <v>345</v>
      </c>
      <c r="B1095" s="906"/>
      <c r="C1095" s="1101">
        <f t="shared" ref="C1095:E1096" si="543">C1045</f>
        <v>6500</v>
      </c>
      <c r="D1095" s="1101">
        <f t="shared" si="543"/>
        <v>2708</v>
      </c>
      <c r="E1095" s="1101">
        <f t="shared" si="543"/>
        <v>119</v>
      </c>
      <c r="F1095" s="1098">
        <f t="shared" ref="F1095:F1112" si="544">E1095/D1095*100</f>
        <v>4.3943870014771047</v>
      </c>
      <c r="G1095" s="1102"/>
      <c r="H1095" s="1102"/>
      <c r="I1095" s="1103"/>
      <c r="J1095" s="1103"/>
      <c r="K1095" s="1103"/>
      <c r="L1095" s="1103"/>
      <c r="M1095" s="1103"/>
      <c r="N1095" s="1103"/>
      <c r="O1095" s="1101"/>
      <c r="P1095" s="1101"/>
      <c r="Q1095" s="1101"/>
      <c r="R1095" s="1101"/>
      <c r="S1095" s="1101"/>
      <c r="T1095" s="1101"/>
      <c r="U1095" s="1101"/>
      <c r="V1095" s="1101"/>
      <c r="W1095" s="1104"/>
      <c r="X1095" s="1101"/>
      <c r="Y1095" s="311"/>
      <c r="Z1095" s="2256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  <c r="JD1095" s="31"/>
      <c r="JE1095" s="31"/>
    </row>
    <row r="1096" spans="1:265" s="26" customFormat="1" ht="38.1" customHeight="1" x14ac:dyDescent="0.25">
      <c r="A1096" s="906" t="s">
        <v>346</v>
      </c>
      <c r="B1096" s="906"/>
      <c r="C1096" s="1101">
        <f t="shared" si="543"/>
        <v>300</v>
      </c>
      <c r="D1096" s="1101">
        <f t="shared" si="543"/>
        <v>125</v>
      </c>
      <c r="E1096" s="1101">
        <f t="shared" si="543"/>
        <v>113</v>
      </c>
      <c r="F1096" s="1098">
        <f t="shared" si="544"/>
        <v>90.4</v>
      </c>
      <c r="G1096" s="1102"/>
      <c r="H1096" s="1102"/>
      <c r="I1096" s="1103"/>
      <c r="J1096" s="1103"/>
      <c r="K1096" s="1103"/>
      <c r="L1096" s="1103"/>
      <c r="M1096" s="1103"/>
      <c r="N1096" s="1103"/>
      <c r="O1096" s="1101"/>
      <c r="P1096" s="1101"/>
      <c r="Q1096" s="1101"/>
      <c r="R1096" s="1101"/>
      <c r="S1096" s="1101"/>
      <c r="T1096" s="1101"/>
      <c r="U1096" s="1101"/>
      <c r="V1096" s="1101"/>
      <c r="W1096" s="1104"/>
      <c r="X1096" s="1101"/>
      <c r="Y1096" s="311"/>
      <c r="Z1096" s="2256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  <c r="JD1096" s="31"/>
      <c r="JE1096" s="31"/>
    </row>
    <row r="1097" spans="1:265" s="26" customFormat="1" ht="45.75" customHeight="1" x14ac:dyDescent="0.25">
      <c r="A1097" s="909" t="s">
        <v>349</v>
      </c>
      <c r="B1097" s="906"/>
      <c r="C1097" s="1101">
        <f t="shared" ref="C1097:E1107" si="545">C1054</f>
        <v>8843</v>
      </c>
      <c r="D1097" s="1101">
        <f t="shared" si="545"/>
        <v>3685</v>
      </c>
      <c r="E1097" s="1101">
        <f t="shared" si="545"/>
        <v>4269</v>
      </c>
      <c r="F1097" s="1098">
        <f t="shared" si="544"/>
        <v>115.84803256445046</v>
      </c>
      <c r="G1097" s="1102"/>
      <c r="H1097" s="1102"/>
      <c r="I1097" s="1103"/>
      <c r="J1097" s="1103"/>
      <c r="K1097" s="1103"/>
      <c r="L1097" s="1103"/>
      <c r="M1097" s="1103"/>
      <c r="N1097" s="1103"/>
      <c r="O1097" s="1101"/>
      <c r="P1097" s="1101"/>
      <c r="Q1097" s="1101"/>
      <c r="R1097" s="1101"/>
      <c r="S1097" s="1101"/>
      <c r="T1097" s="1101"/>
      <c r="U1097" s="1101"/>
      <c r="V1097" s="1101"/>
      <c r="W1097" s="1104"/>
      <c r="X1097" s="1101"/>
      <c r="Y1097" s="311"/>
      <c r="Z1097" s="2256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  <c r="JD1097" s="31"/>
      <c r="JE1097" s="31"/>
    </row>
    <row r="1098" spans="1:265" s="26" customFormat="1" ht="38.1" customHeight="1" x14ac:dyDescent="0.25">
      <c r="A1098" s="906" t="s">
        <v>350</v>
      </c>
      <c r="B1098" s="906"/>
      <c r="C1098" s="1101">
        <f t="shared" si="545"/>
        <v>4852</v>
      </c>
      <c r="D1098" s="1101">
        <f t="shared" si="545"/>
        <v>2022</v>
      </c>
      <c r="E1098" s="1101">
        <f t="shared" si="545"/>
        <v>2016</v>
      </c>
      <c r="F1098" s="1098">
        <f t="shared" si="544"/>
        <v>99.703264094955486</v>
      </c>
      <c r="G1098" s="1102"/>
      <c r="H1098" s="1102"/>
      <c r="I1098" s="1103"/>
      <c r="J1098" s="1103"/>
      <c r="K1098" s="1103"/>
      <c r="L1098" s="1103"/>
      <c r="M1098" s="1103"/>
      <c r="N1098" s="1103"/>
      <c r="O1098" s="1101"/>
      <c r="P1098" s="1101"/>
      <c r="Q1098" s="1101"/>
      <c r="R1098" s="1101"/>
      <c r="S1098" s="1101"/>
      <c r="T1098" s="1101"/>
      <c r="U1098" s="1101"/>
      <c r="V1098" s="1101"/>
      <c r="W1098" s="1104"/>
      <c r="X1098" s="1101"/>
      <c r="Y1098" s="311"/>
      <c r="Z1098" s="2256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  <c r="JD1098" s="31"/>
      <c r="JE1098" s="31"/>
    </row>
    <row r="1099" spans="1:265" s="26" customFormat="1" ht="38.1" customHeight="1" x14ac:dyDescent="0.25">
      <c r="A1099" s="906" t="s">
        <v>351</v>
      </c>
      <c r="B1099" s="906"/>
      <c r="C1099" s="1101">
        <f t="shared" si="545"/>
        <v>1456</v>
      </c>
      <c r="D1099" s="1101">
        <f t="shared" si="545"/>
        <v>607</v>
      </c>
      <c r="E1099" s="1101">
        <f t="shared" si="545"/>
        <v>236</v>
      </c>
      <c r="F1099" s="1098">
        <f t="shared" si="544"/>
        <v>38.879736408566721</v>
      </c>
      <c r="G1099" s="1102"/>
      <c r="H1099" s="1102"/>
      <c r="I1099" s="1103"/>
      <c r="J1099" s="1103"/>
      <c r="K1099" s="1103"/>
      <c r="L1099" s="1103"/>
      <c r="M1099" s="1103"/>
      <c r="N1099" s="1103"/>
      <c r="O1099" s="1101"/>
      <c r="P1099" s="1101"/>
      <c r="Q1099" s="1101"/>
      <c r="R1099" s="1101"/>
      <c r="S1099" s="1101"/>
      <c r="T1099" s="1101"/>
      <c r="U1099" s="1101"/>
      <c r="V1099" s="1101"/>
      <c r="W1099" s="1104"/>
      <c r="X1099" s="1101"/>
      <c r="Y1099" s="311"/>
      <c r="Z1099" s="2256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  <c r="JD1099" s="31"/>
      <c r="JE1099" s="31"/>
    </row>
    <row r="1100" spans="1:265" s="26" customFormat="1" ht="38.1" customHeight="1" x14ac:dyDescent="0.25">
      <c r="A1100" s="906" t="s">
        <v>418</v>
      </c>
      <c r="B1100" s="906"/>
      <c r="C1100" s="1101">
        <f t="shared" si="545"/>
        <v>639</v>
      </c>
      <c r="D1100" s="1101">
        <f t="shared" si="545"/>
        <v>266</v>
      </c>
      <c r="E1100" s="1101">
        <f t="shared" si="545"/>
        <v>621</v>
      </c>
      <c r="F1100" s="1098">
        <f t="shared" si="544"/>
        <v>233.45864661654136</v>
      </c>
      <c r="G1100" s="1102"/>
      <c r="H1100" s="1102"/>
      <c r="I1100" s="1103"/>
      <c r="J1100" s="1103"/>
      <c r="K1100" s="1103"/>
      <c r="L1100" s="1103"/>
      <c r="M1100" s="1103"/>
      <c r="N1100" s="1103"/>
      <c r="O1100" s="1101"/>
      <c r="P1100" s="1101"/>
      <c r="Q1100" s="1101"/>
      <c r="R1100" s="1101"/>
      <c r="S1100" s="1101"/>
      <c r="T1100" s="1101"/>
      <c r="U1100" s="1101"/>
      <c r="V1100" s="1101"/>
      <c r="W1100" s="1104"/>
      <c r="X1100" s="1101"/>
      <c r="Y1100" s="311"/>
      <c r="Z1100" s="2256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  <c r="JD1100" s="31"/>
      <c r="JE1100" s="31"/>
    </row>
    <row r="1101" spans="1:265" s="26" customFormat="1" ht="38.1" customHeight="1" x14ac:dyDescent="0.25">
      <c r="A1101" s="906" t="s">
        <v>419</v>
      </c>
      <c r="B1101" s="906"/>
      <c r="C1101" s="1101">
        <f t="shared" si="545"/>
        <v>1896</v>
      </c>
      <c r="D1101" s="1101">
        <f t="shared" si="545"/>
        <v>790</v>
      </c>
      <c r="E1101" s="1101">
        <f t="shared" si="545"/>
        <v>1396</v>
      </c>
      <c r="F1101" s="1098">
        <f t="shared" si="544"/>
        <v>176.70886075949369</v>
      </c>
      <c r="G1101" s="1102"/>
      <c r="H1101" s="1102"/>
      <c r="I1101" s="1103"/>
      <c r="J1101" s="1103"/>
      <c r="K1101" s="1103"/>
      <c r="L1101" s="1103"/>
      <c r="M1101" s="1103"/>
      <c r="N1101" s="1103"/>
      <c r="O1101" s="1101"/>
      <c r="P1101" s="1101"/>
      <c r="Q1101" s="1101"/>
      <c r="R1101" s="1101"/>
      <c r="S1101" s="1101"/>
      <c r="T1101" s="1101"/>
      <c r="U1101" s="1101"/>
      <c r="V1101" s="1101"/>
      <c r="W1101" s="1104"/>
      <c r="X1101" s="1101"/>
      <c r="Y1101" s="311"/>
      <c r="Z1101" s="2256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  <c r="JD1101" s="31"/>
      <c r="JE1101" s="31"/>
    </row>
    <row r="1102" spans="1:265" s="26" customFormat="1" ht="49.5" customHeight="1" x14ac:dyDescent="0.25">
      <c r="A1102" s="909" t="s">
        <v>352</v>
      </c>
      <c r="B1102" s="906"/>
      <c r="C1102" s="1101">
        <f t="shared" si="545"/>
        <v>34647</v>
      </c>
      <c r="D1102" s="1101">
        <f t="shared" si="545"/>
        <v>14436</v>
      </c>
      <c r="E1102" s="1101">
        <f t="shared" si="545"/>
        <v>15149.613694549631</v>
      </c>
      <c r="F1102" s="1098">
        <f t="shared" si="544"/>
        <v>104.94329242553084</v>
      </c>
      <c r="G1102" s="1102"/>
      <c r="H1102" s="1102"/>
      <c r="I1102" s="1103"/>
      <c r="J1102" s="1103"/>
      <c r="K1102" s="1103"/>
      <c r="L1102" s="1103"/>
      <c r="M1102" s="1103"/>
      <c r="N1102" s="1103"/>
      <c r="O1102" s="1101"/>
      <c r="P1102" s="1101"/>
      <c r="Q1102" s="1101"/>
      <c r="R1102" s="1101"/>
      <c r="S1102" s="1101"/>
      <c r="T1102" s="1101"/>
      <c r="U1102" s="1101"/>
      <c r="V1102" s="1101"/>
      <c r="W1102" s="1104"/>
      <c r="X1102" s="1101"/>
      <c r="Y1102" s="311"/>
      <c r="Z1102" s="2256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  <c r="JD1102" s="31"/>
      <c r="JE1102" s="31"/>
    </row>
    <row r="1103" spans="1:265" s="26" customFormat="1" ht="38.1" customHeight="1" x14ac:dyDescent="0.25">
      <c r="A1103" s="906" t="s">
        <v>353</v>
      </c>
      <c r="B1103" s="906"/>
      <c r="C1103" s="1101">
        <f t="shared" si="545"/>
        <v>8500</v>
      </c>
      <c r="D1103" s="1101">
        <f t="shared" si="545"/>
        <v>3542</v>
      </c>
      <c r="E1103" s="1101">
        <f t="shared" si="545"/>
        <v>300</v>
      </c>
      <c r="F1103" s="1098">
        <f t="shared" si="544"/>
        <v>8.4697910784867307</v>
      </c>
      <c r="G1103" s="1102"/>
      <c r="H1103" s="1102"/>
      <c r="I1103" s="1103"/>
      <c r="J1103" s="1103"/>
      <c r="K1103" s="1103"/>
      <c r="L1103" s="1103"/>
      <c r="M1103" s="1103"/>
      <c r="N1103" s="1103"/>
      <c r="O1103" s="1101"/>
      <c r="P1103" s="1101"/>
      <c r="Q1103" s="1101"/>
      <c r="R1103" s="1101"/>
      <c r="S1103" s="1101"/>
      <c r="T1103" s="1101"/>
      <c r="U1103" s="1101"/>
      <c r="V1103" s="1101"/>
      <c r="W1103" s="1104"/>
      <c r="X1103" s="1101"/>
      <c r="Y1103" s="311"/>
      <c r="Z1103" s="2256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  <c r="JD1103" s="31"/>
      <c r="JE1103" s="31"/>
    </row>
    <row r="1104" spans="1:265" s="26" customFormat="1" ht="45" customHeight="1" x14ac:dyDescent="0.25">
      <c r="A1104" s="906" t="s">
        <v>366</v>
      </c>
      <c r="B1104" s="906"/>
      <c r="C1104" s="1101">
        <f t="shared" si="545"/>
        <v>18320</v>
      </c>
      <c r="D1104" s="1101">
        <f t="shared" si="545"/>
        <v>7633</v>
      </c>
      <c r="E1104" s="1101">
        <f t="shared" si="545"/>
        <v>14026.567182921724</v>
      </c>
      <c r="F1104" s="1098">
        <f t="shared" si="544"/>
        <v>183.76217978411796</v>
      </c>
      <c r="G1104" s="1102"/>
      <c r="H1104" s="1102"/>
      <c r="I1104" s="1103"/>
      <c r="J1104" s="1103"/>
      <c r="K1104" s="1103"/>
      <c r="L1104" s="1103"/>
      <c r="M1104" s="1103"/>
      <c r="N1104" s="1103"/>
      <c r="O1104" s="1101"/>
      <c r="P1104" s="1101"/>
      <c r="Q1104" s="1101"/>
      <c r="R1104" s="1101"/>
      <c r="S1104" s="1101"/>
      <c r="T1104" s="1101"/>
      <c r="U1104" s="1101"/>
      <c r="V1104" s="1101"/>
      <c r="W1104" s="1104"/>
      <c r="X1104" s="1101"/>
      <c r="Y1104" s="311"/>
      <c r="Z1104" s="2256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  <c r="JD1104" s="31"/>
      <c r="JE1104" s="31"/>
    </row>
    <row r="1105" spans="1:265" s="26" customFormat="1" ht="49.5" customHeight="1" x14ac:dyDescent="0.25">
      <c r="A1105" s="906" t="s">
        <v>367</v>
      </c>
      <c r="B1105" s="906"/>
      <c r="C1105" s="1101">
        <f t="shared" si="545"/>
        <v>3377</v>
      </c>
      <c r="D1105" s="1101">
        <f t="shared" si="545"/>
        <v>1407</v>
      </c>
      <c r="E1105" s="1101">
        <f t="shared" si="545"/>
        <v>604.04651162790697</v>
      </c>
      <c r="F1105" s="1098">
        <f t="shared" si="544"/>
        <v>42.931521793028217</v>
      </c>
      <c r="G1105" s="1102"/>
      <c r="H1105" s="1102"/>
      <c r="I1105" s="1103"/>
      <c r="J1105" s="1103"/>
      <c r="K1105" s="1103"/>
      <c r="L1105" s="1103"/>
      <c r="M1105" s="1103"/>
      <c r="N1105" s="1103"/>
      <c r="O1105" s="1101"/>
      <c r="P1105" s="1101"/>
      <c r="Q1105" s="1101"/>
      <c r="R1105" s="1101"/>
      <c r="S1105" s="1101"/>
      <c r="T1105" s="1101"/>
      <c r="U1105" s="1101"/>
      <c r="V1105" s="1101"/>
      <c r="W1105" s="1104"/>
      <c r="X1105" s="1101"/>
      <c r="Y1105" s="311"/>
      <c r="Z1105" s="2256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  <c r="JD1105" s="31"/>
      <c r="JE1105" s="31"/>
    </row>
    <row r="1106" spans="1:265" s="26" customFormat="1" ht="38.1" customHeight="1" x14ac:dyDescent="0.25">
      <c r="A1106" s="906" t="s">
        <v>368</v>
      </c>
      <c r="B1106" s="906"/>
      <c r="C1106" s="1101">
        <f t="shared" si="545"/>
        <v>3800</v>
      </c>
      <c r="D1106" s="1101">
        <f t="shared" si="545"/>
        <v>1583</v>
      </c>
      <c r="E1106" s="1101">
        <f t="shared" si="545"/>
        <v>190</v>
      </c>
      <c r="F1106" s="1098">
        <f t="shared" si="544"/>
        <v>12.002526847757423</v>
      </c>
      <c r="G1106" s="1102"/>
      <c r="H1106" s="1102"/>
      <c r="I1106" s="1103"/>
      <c r="J1106" s="1103"/>
      <c r="K1106" s="1103"/>
      <c r="L1106" s="1103"/>
      <c r="M1106" s="1103"/>
      <c r="N1106" s="1103"/>
      <c r="O1106" s="1101"/>
      <c r="P1106" s="1101"/>
      <c r="Q1106" s="1101"/>
      <c r="R1106" s="1101"/>
      <c r="S1106" s="1101"/>
      <c r="T1106" s="1101"/>
      <c r="U1106" s="1101"/>
      <c r="V1106" s="1101"/>
      <c r="W1106" s="1104"/>
      <c r="X1106" s="1101"/>
      <c r="Y1106" s="311"/>
      <c r="Z1106" s="2256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</row>
    <row r="1107" spans="1:265" s="26" customFormat="1" ht="38.1" customHeight="1" x14ac:dyDescent="0.25">
      <c r="A1107" s="906" t="s">
        <v>369</v>
      </c>
      <c r="B1107" s="906"/>
      <c r="C1107" s="1101">
        <f t="shared" si="545"/>
        <v>650</v>
      </c>
      <c r="D1107" s="1101">
        <f t="shared" si="545"/>
        <v>271</v>
      </c>
      <c r="E1107" s="1101">
        <f t="shared" si="545"/>
        <v>29</v>
      </c>
      <c r="F1107" s="1098">
        <f t="shared" si="544"/>
        <v>10.701107011070111</v>
      </c>
      <c r="G1107" s="1102"/>
      <c r="H1107" s="1102"/>
      <c r="I1107" s="1103"/>
      <c r="J1107" s="1103"/>
      <c r="K1107" s="1103"/>
      <c r="L1107" s="1103"/>
      <c r="M1107" s="1103"/>
      <c r="N1107" s="1103"/>
      <c r="O1107" s="1101"/>
      <c r="P1107" s="1101"/>
      <c r="Q1107" s="1101"/>
      <c r="R1107" s="1101"/>
      <c r="S1107" s="1101"/>
      <c r="T1107" s="1101"/>
      <c r="U1107" s="1101"/>
      <c r="V1107" s="1101"/>
      <c r="W1107" s="1104"/>
      <c r="X1107" s="1101"/>
      <c r="Y1107" s="311"/>
      <c r="Z1107" s="2256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</row>
    <row r="1108" spans="1:265" s="26" customFormat="1" ht="38.1" customHeight="1" x14ac:dyDescent="0.25">
      <c r="A1108" s="906" t="s">
        <v>333</v>
      </c>
      <c r="B1108" s="906"/>
      <c r="C1108" s="1101">
        <f t="shared" ref="C1108:E1110" si="546">C1047</f>
        <v>17000</v>
      </c>
      <c r="D1108" s="1101">
        <f t="shared" si="546"/>
        <v>7083</v>
      </c>
      <c r="E1108" s="1101">
        <f t="shared" si="546"/>
        <v>39770</v>
      </c>
      <c r="F1108" s="1098">
        <f t="shared" si="544"/>
        <v>561.48524636453476</v>
      </c>
      <c r="G1108" s="1102"/>
      <c r="H1108" s="1102"/>
      <c r="I1108" s="1103"/>
      <c r="J1108" s="1103"/>
      <c r="K1108" s="1103"/>
      <c r="L1108" s="1103"/>
      <c r="M1108" s="1103"/>
      <c r="N1108" s="1103"/>
      <c r="O1108" s="1101"/>
      <c r="P1108" s="1101"/>
      <c r="Q1108" s="1101"/>
      <c r="R1108" s="1101"/>
      <c r="S1108" s="1101"/>
      <c r="T1108" s="1101"/>
      <c r="U1108" s="1101"/>
      <c r="V1108" s="1101"/>
      <c r="W1108" s="1104"/>
      <c r="X1108" s="1101"/>
      <c r="Y1108" s="311"/>
      <c r="Z1108" s="2256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</row>
    <row r="1109" spans="1:265" s="26" customFormat="1" ht="38.1" customHeight="1" x14ac:dyDescent="0.25">
      <c r="A1109" s="906" t="s">
        <v>169</v>
      </c>
      <c r="B1109" s="906"/>
      <c r="C1109" s="1101">
        <f t="shared" si="546"/>
        <v>56125</v>
      </c>
      <c r="D1109" s="1101">
        <f t="shared" si="546"/>
        <v>23385</v>
      </c>
      <c r="E1109" s="1101">
        <f t="shared" si="546"/>
        <v>13083.4921875</v>
      </c>
      <c r="F1109" s="1098">
        <f t="shared" si="544"/>
        <v>55.948224021808855</v>
      </c>
      <c r="G1109" s="1102"/>
      <c r="H1109" s="1102"/>
      <c r="I1109" s="1103"/>
      <c r="J1109" s="1103"/>
      <c r="K1109" s="1103"/>
      <c r="L1109" s="1103"/>
      <c r="M1109" s="1103"/>
      <c r="N1109" s="1103"/>
      <c r="O1109" s="1101"/>
      <c r="P1109" s="1101"/>
      <c r="Q1109" s="1101"/>
      <c r="R1109" s="1101"/>
      <c r="S1109" s="1101"/>
      <c r="T1109" s="1101"/>
      <c r="U1109" s="1101"/>
      <c r="V1109" s="1101"/>
      <c r="W1109" s="1104"/>
      <c r="X1109" s="1101"/>
      <c r="Y1109" s="311"/>
      <c r="Z1109" s="2256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</row>
    <row r="1110" spans="1:265" s="26" customFormat="1" ht="38.1" customHeight="1" x14ac:dyDescent="0.25">
      <c r="A1110" s="906" t="s">
        <v>339</v>
      </c>
      <c r="B1110" s="906"/>
      <c r="C1110" s="1101">
        <f t="shared" si="546"/>
        <v>40000</v>
      </c>
      <c r="D1110" s="1101">
        <f t="shared" si="546"/>
        <v>16667</v>
      </c>
      <c r="E1110" s="1101">
        <f t="shared" si="546"/>
        <v>14969.5</v>
      </c>
      <c r="F1110" s="1098">
        <f t="shared" si="544"/>
        <v>89.815203695926087</v>
      </c>
      <c r="G1110" s="1102"/>
      <c r="H1110" s="1102"/>
      <c r="I1110" s="1103"/>
      <c r="J1110" s="1103"/>
      <c r="K1110" s="1103"/>
      <c r="L1110" s="1103"/>
      <c r="M1110" s="1103"/>
      <c r="N1110" s="1103"/>
      <c r="O1110" s="1101"/>
      <c r="P1110" s="1101"/>
      <c r="Q1110" s="1101"/>
      <c r="R1110" s="1101"/>
      <c r="S1110" s="1101"/>
      <c r="T1110" s="1101"/>
      <c r="U1110" s="1101"/>
      <c r="V1110" s="1101"/>
      <c r="W1110" s="1104"/>
      <c r="X1110" s="1101"/>
      <c r="Y1110" s="311"/>
      <c r="Z1110" s="2256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</row>
    <row r="1111" spans="1:265" s="26" customFormat="1" ht="38.1" customHeight="1" x14ac:dyDescent="0.25">
      <c r="A1111" s="906" t="s">
        <v>170</v>
      </c>
      <c r="B1111" s="906"/>
      <c r="C1111" s="1101">
        <f t="shared" ref="C1111:E1113" si="547">C1066</f>
        <v>16900</v>
      </c>
      <c r="D1111" s="1101">
        <f t="shared" si="547"/>
        <v>7042</v>
      </c>
      <c r="E1111" s="1101">
        <f t="shared" si="547"/>
        <v>4419</v>
      </c>
      <c r="F1111" s="1098">
        <f t="shared" si="544"/>
        <v>62.752059074126663</v>
      </c>
      <c r="G1111" s="1102"/>
      <c r="H1111" s="1102"/>
      <c r="I1111" s="1103"/>
      <c r="J1111" s="1103"/>
      <c r="K1111" s="1103"/>
      <c r="L1111" s="1103"/>
      <c r="M1111" s="1103"/>
      <c r="N1111" s="1103"/>
      <c r="O1111" s="1101"/>
      <c r="P1111" s="1101"/>
      <c r="Q1111" s="1101"/>
      <c r="R1111" s="1101"/>
      <c r="S1111" s="1101"/>
      <c r="T1111" s="1101"/>
      <c r="U1111" s="1101"/>
      <c r="V1111" s="1101"/>
      <c r="W1111" s="1104"/>
      <c r="X1111" s="1101"/>
      <c r="Y1111" s="311"/>
      <c r="Z1111" s="2256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</row>
    <row r="1112" spans="1:265" s="26" customFormat="1" ht="38.1" customHeight="1" x14ac:dyDescent="0.25">
      <c r="A1112" s="906" t="s">
        <v>365</v>
      </c>
      <c r="B1112" s="906"/>
      <c r="C1112" s="1101">
        <f t="shared" si="547"/>
        <v>910</v>
      </c>
      <c r="D1112" s="1101">
        <f t="shared" si="547"/>
        <v>379</v>
      </c>
      <c r="E1112" s="1101">
        <f t="shared" si="547"/>
        <v>702</v>
      </c>
      <c r="F1112" s="1098">
        <f t="shared" si="544"/>
        <v>185.22427440633246</v>
      </c>
      <c r="G1112" s="1102"/>
      <c r="H1112" s="1102"/>
      <c r="I1112" s="1103"/>
      <c r="J1112" s="1103"/>
      <c r="K1112" s="1103"/>
      <c r="L1112" s="1103"/>
      <c r="M1112" s="1103"/>
      <c r="N1112" s="1103"/>
      <c r="O1112" s="1101"/>
      <c r="P1112" s="1101"/>
      <c r="Q1112" s="1101"/>
      <c r="R1112" s="1101"/>
      <c r="S1112" s="1101"/>
      <c r="T1112" s="1101"/>
      <c r="U1112" s="1101"/>
      <c r="V1112" s="1101"/>
      <c r="W1112" s="1104"/>
      <c r="X1112" s="1101"/>
      <c r="Y1112" s="311"/>
      <c r="Z1112" s="2256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</row>
    <row r="1113" spans="1:265" s="26" customFormat="1" ht="38.1" customHeight="1" x14ac:dyDescent="0.25">
      <c r="A1113" s="906" t="s">
        <v>453</v>
      </c>
      <c r="B1113" s="906"/>
      <c r="C1113" s="1101">
        <f t="shared" si="547"/>
        <v>50</v>
      </c>
      <c r="D1113" s="1101">
        <f t="shared" si="547"/>
        <v>21</v>
      </c>
      <c r="E1113" s="1101">
        <f t="shared" si="547"/>
        <v>183</v>
      </c>
      <c r="F1113" s="1101">
        <f>F1068</f>
        <v>871.42857142857133</v>
      </c>
      <c r="G1113" s="1102"/>
      <c r="H1113" s="1102"/>
      <c r="I1113" s="1103"/>
      <c r="J1113" s="1103"/>
      <c r="K1113" s="1103"/>
      <c r="L1113" s="1103"/>
      <c r="M1113" s="1103"/>
      <c r="N1113" s="1103"/>
      <c r="O1113" s="1101"/>
      <c r="P1113" s="1101"/>
      <c r="Q1113" s="1101"/>
      <c r="R1113" s="1101"/>
      <c r="S1113" s="1101"/>
      <c r="T1113" s="1101"/>
      <c r="U1113" s="1101"/>
      <c r="V1113" s="1101"/>
      <c r="W1113" s="1104"/>
      <c r="X1113" s="1101"/>
      <c r="Y1113" s="311"/>
      <c r="Z1113" s="2256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</row>
    <row r="1114" spans="1:265" s="26" customFormat="1" ht="15" customHeight="1" x14ac:dyDescent="0.2">
      <c r="A1114" s="1105" t="s">
        <v>91</v>
      </c>
      <c r="B1114" s="908"/>
      <c r="C1114" s="1106">
        <f>C1070</f>
        <v>263790</v>
      </c>
      <c r="D1114" s="1106">
        <f>D1070</f>
        <v>109911</v>
      </c>
      <c r="E1114" s="1106">
        <f>E1070</f>
        <v>105706.78869454964</v>
      </c>
      <c r="F1114" s="1098">
        <f>E1114/D1114*100</f>
        <v>96.174894864526422</v>
      </c>
      <c r="G1114" s="1102"/>
      <c r="H1114" s="1102"/>
      <c r="I1114" s="1103"/>
      <c r="J1114" s="1103"/>
      <c r="K1114" s="1103"/>
      <c r="L1114" s="1103"/>
      <c r="M1114" s="1103"/>
      <c r="N1114" s="1103"/>
      <c r="O1114" s="1106">
        <f t="shared" ref="O1114:X1114" si="548">O1070</f>
        <v>133722.96515222223</v>
      </c>
      <c r="P1114" s="1106">
        <f t="shared" si="548"/>
        <v>134164.47408022222</v>
      </c>
      <c r="Q1114" s="1106">
        <f t="shared" si="548"/>
        <v>139670.41011022223</v>
      </c>
      <c r="R1114" s="1106">
        <f t="shared" si="548"/>
        <v>145176.34612942892</v>
      </c>
      <c r="S1114" s="1106">
        <f t="shared" ref="S1114" si="549">S1070</f>
        <v>145176.34612942892</v>
      </c>
      <c r="T1114" s="1106">
        <f t="shared" si="548"/>
        <v>66810.048546511418</v>
      </c>
      <c r="U1114" s="1106">
        <f t="shared" si="548"/>
        <v>60123.218379999984</v>
      </c>
      <c r="V1114" s="1106">
        <f t="shared" si="548"/>
        <v>-6686.8301665114341</v>
      </c>
      <c r="W1114" s="1106">
        <f t="shared" si="548"/>
        <v>-306.50398999999999</v>
      </c>
      <c r="X1114" s="1106">
        <f t="shared" si="548"/>
        <v>59816.714389999986</v>
      </c>
      <c r="Y1114" s="408"/>
      <c r="Z1114" s="2256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</row>
    <row r="1115" spans="1:265" s="26" customFormat="1" ht="15" customHeight="1" x14ac:dyDescent="0.25">
      <c r="A1115" s="1107" t="s">
        <v>82</v>
      </c>
      <c r="B1115" s="906"/>
      <c r="C1115" s="1101">
        <f t="shared" ref="C1115:N1115" si="550">C1078</f>
        <v>865</v>
      </c>
      <c r="D1115" s="1101">
        <f t="shared" si="550"/>
        <v>361</v>
      </c>
      <c r="E1115" s="1101">
        <f t="shared" si="550"/>
        <v>329</v>
      </c>
      <c r="F1115" s="1101">
        <f t="shared" si="550"/>
        <v>91.13573407202216</v>
      </c>
      <c r="G1115" s="1101">
        <f t="shared" si="550"/>
        <v>9.3780346820809246</v>
      </c>
      <c r="H1115" s="1101">
        <f t="shared" si="550"/>
        <v>9.3981762917933125</v>
      </c>
      <c r="I1115" s="1101">
        <f t="shared" si="550"/>
        <v>8112</v>
      </c>
      <c r="J1115" s="1101">
        <f t="shared" si="550"/>
        <v>3386</v>
      </c>
      <c r="K1115" s="1101">
        <f t="shared" si="550"/>
        <v>3092</v>
      </c>
      <c r="L1115" s="1101">
        <f t="shared" si="550"/>
        <v>91.317188422917894</v>
      </c>
      <c r="M1115" s="1101">
        <f t="shared" si="550"/>
        <v>27.04</v>
      </c>
      <c r="N1115" s="1101">
        <f t="shared" si="550"/>
        <v>274.4378698224852</v>
      </c>
      <c r="O1115" s="1101"/>
      <c r="P1115" s="1101"/>
      <c r="Q1115" s="1101"/>
      <c r="R1115" s="1101"/>
      <c r="S1115" s="1101"/>
      <c r="T1115" s="1101"/>
      <c r="U1115" s="1101"/>
      <c r="V1115" s="1101"/>
      <c r="W1115" s="1101"/>
      <c r="X1115" s="1101"/>
      <c r="Y1115" s="311"/>
      <c r="Z1115" s="2256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</row>
    <row r="1116" spans="1:265" s="26" customFormat="1" ht="15" customHeight="1" x14ac:dyDescent="0.25">
      <c r="A1116" s="1108" t="s">
        <v>16</v>
      </c>
      <c r="B1116" s="906"/>
      <c r="C1116" s="1101">
        <f t="shared" ref="C1116:N1116" si="551">C1081</f>
        <v>1200</v>
      </c>
      <c r="D1116" s="1101">
        <f t="shared" si="551"/>
        <v>500</v>
      </c>
      <c r="E1116" s="1101">
        <f t="shared" si="551"/>
        <v>547</v>
      </c>
      <c r="F1116" s="1101">
        <f t="shared" si="551"/>
        <v>109.4</v>
      </c>
      <c r="G1116" s="1101">
        <f t="shared" si="551"/>
        <v>8</v>
      </c>
      <c r="H1116" s="1101">
        <f t="shared" si="551"/>
        <v>9.3729433272394882</v>
      </c>
      <c r="I1116" s="1101">
        <f t="shared" si="551"/>
        <v>9600</v>
      </c>
      <c r="J1116" s="1101">
        <f t="shared" si="551"/>
        <v>4000</v>
      </c>
      <c r="K1116" s="1101">
        <f t="shared" si="551"/>
        <v>5127</v>
      </c>
      <c r="L1116" s="1101">
        <f t="shared" si="551"/>
        <v>128.17499999999998</v>
      </c>
      <c r="M1116" s="1101">
        <f t="shared" si="551"/>
        <v>40</v>
      </c>
      <c r="N1116" s="1101">
        <f t="shared" si="551"/>
        <v>307.62</v>
      </c>
      <c r="O1116" s="1101"/>
      <c r="P1116" s="1101"/>
      <c r="Q1116" s="1101"/>
      <c r="R1116" s="1101"/>
      <c r="S1116" s="1101"/>
      <c r="T1116" s="1101"/>
      <c r="U1116" s="1101"/>
      <c r="V1116" s="1101"/>
      <c r="W1116" s="1104"/>
      <c r="X1116" s="1101"/>
      <c r="Y1116" s="311"/>
      <c r="Z1116" s="2256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</row>
    <row r="1117" spans="1:265" s="26" customFormat="1" ht="35.25" customHeight="1" x14ac:dyDescent="0.25">
      <c r="A1117" s="907" t="s">
        <v>188</v>
      </c>
      <c r="B1117" s="908"/>
      <c r="C1117" s="1106">
        <f t="shared" ref="C1117:E1123" si="552">C1082</f>
        <v>2065</v>
      </c>
      <c r="D1117" s="1106">
        <f t="shared" si="552"/>
        <v>861</v>
      </c>
      <c r="E1117" s="1106">
        <f t="shared" si="552"/>
        <v>876</v>
      </c>
      <c r="F1117" s="1098">
        <f t="shared" ref="F1117:F1122" si="553">E1117/D1117*100</f>
        <v>101.74216027874566</v>
      </c>
      <c r="G1117" s="1099">
        <f>I1117/C1117</f>
        <v>8.5772397094430985</v>
      </c>
      <c r="H1117" s="1099">
        <f>K1117/E1117</f>
        <v>9.3824200913242013</v>
      </c>
      <c r="I1117" s="1106">
        <f>I1082</f>
        <v>17712</v>
      </c>
      <c r="J1117" s="1106">
        <f>J1082</f>
        <v>7386</v>
      </c>
      <c r="K1117" s="1106">
        <f>K1082</f>
        <v>8219</v>
      </c>
      <c r="L1117" s="1101">
        <f>L1082</f>
        <v>111.27809369076631</v>
      </c>
      <c r="M1117" s="1106">
        <f>M1082</f>
        <v>67.039999999999992</v>
      </c>
      <c r="N1117" s="1100">
        <f>K1117/$A$3*12/M1117</f>
        <v>294.23627684964202</v>
      </c>
      <c r="O1117" s="1106">
        <f t="shared" ref="O1117:X1117" si="554">O1082</f>
        <v>32491.944794399995</v>
      </c>
      <c r="P1117" s="1106">
        <f t="shared" si="554"/>
        <v>32274.5140536</v>
      </c>
      <c r="Q1117" s="1106">
        <f t="shared" si="554"/>
        <v>32274.5140536</v>
      </c>
      <c r="R1117" s="1106">
        <f t="shared" si="554"/>
        <v>32274.5140536</v>
      </c>
      <c r="S1117" s="1106">
        <f t="shared" ref="S1117" si="555">S1082</f>
        <v>32274.5140536</v>
      </c>
      <c r="T1117" s="1106">
        <f t="shared" si="554"/>
        <v>13459.244607072726</v>
      </c>
      <c r="U1117" s="1106">
        <f t="shared" si="554"/>
        <v>13342.398430000003</v>
      </c>
      <c r="V1117" s="1106">
        <f t="shared" si="554"/>
        <v>-116.84617707272264</v>
      </c>
      <c r="W1117" s="1106">
        <f t="shared" si="554"/>
        <v>-70.164500000000004</v>
      </c>
      <c r="X1117" s="1106">
        <f t="shared" si="554"/>
        <v>13272.233930000002</v>
      </c>
      <c r="Y1117" s="408"/>
      <c r="Z1117" s="2256"/>
      <c r="AA1117" s="31"/>
      <c r="AB1117" s="31"/>
      <c r="AC1117" s="31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</row>
    <row r="1118" spans="1:265" s="26" customFormat="1" ht="15" customHeight="1" x14ac:dyDescent="0.25">
      <c r="A1118" s="2584" t="s">
        <v>400</v>
      </c>
      <c r="B1118" s="906"/>
      <c r="C1118" s="1101">
        <f t="shared" si="552"/>
        <v>10000</v>
      </c>
      <c r="D1118" s="1101">
        <f t="shared" si="552"/>
        <v>4166</v>
      </c>
      <c r="E1118" s="1101">
        <f t="shared" si="552"/>
        <v>4449</v>
      </c>
      <c r="F1118" s="1098">
        <f t="shared" si="553"/>
        <v>106.79308689390304</v>
      </c>
      <c r="G1118" s="1102"/>
      <c r="H1118" s="1102"/>
      <c r="I1118" s="1103"/>
      <c r="J1118" s="1103"/>
      <c r="K1118" s="1103"/>
      <c r="L1118" s="1103"/>
      <c r="M1118" s="1103"/>
      <c r="N1118" s="1103"/>
      <c r="O1118" s="1101">
        <f t="shared" ref="O1118:X1118" si="556">O1083</f>
        <v>18485.473266000001</v>
      </c>
      <c r="P1118" s="1101">
        <f t="shared" si="556"/>
        <v>18485.473266000001</v>
      </c>
      <c r="Q1118" s="1101">
        <f t="shared" si="556"/>
        <v>18485.473266000001</v>
      </c>
      <c r="R1118" s="1101">
        <f t="shared" si="556"/>
        <v>18485.473266000001</v>
      </c>
      <c r="S1118" s="1106">
        <f t="shared" ref="S1118" si="557">S1083</f>
        <v>18485.473266000001</v>
      </c>
      <c r="T1118" s="1106">
        <f t="shared" si="556"/>
        <v>7702.280527500001</v>
      </c>
      <c r="U1118" s="1106">
        <f t="shared" si="556"/>
        <v>7446.8395500000006</v>
      </c>
      <c r="V1118" s="1106">
        <f t="shared" si="556"/>
        <v>-255.44097750000037</v>
      </c>
      <c r="W1118" s="1106">
        <f t="shared" si="556"/>
        <v>-7.3654200000000003</v>
      </c>
      <c r="X1118" s="1106">
        <f t="shared" si="556"/>
        <v>7439.4741300000005</v>
      </c>
      <c r="Y1118" s="311"/>
      <c r="Z1118" s="2256"/>
      <c r="AA1118" s="31"/>
      <c r="AB1118" s="31"/>
      <c r="AC1118" s="31"/>
      <c r="AD1118" s="31"/>
      <c r="AE1118" s="31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</row>
    <row r="1119" spans="1:265" s="26" customFormat="1" ht="15" customHeight="1" x14ac:dyDescent="0.25">
      <c r="A1119" s="1477" t="s">
        <v>371</v>
      </c>
      <c r="B1119" s="1319"/>
      <c r="C1119" s="1478">
        <f t="shared" si="552"/>
        <v>9985</v>
      </c>
      <c r="D1119" s="1478">
        <f t="shared" si="552"/>
        <v>4160</v>
      </c>
      <c r="E1119" s="1478">
        <f t="shared" si="552"/>
        <v>4420</v>
      </c>
      <c r="F1119" s="1479">
        <f t="shared" si="553"/>
        <v>106.25</v>
      </c>
      <c r="G1119" s="1480"/>
      <c r="H1119" s="1480"/>
      <c r="I1119" s="1481"/>
      <c r="J1119" s="1481"/>
      <c r="K1119" s="1481"/>
      <c r="L1119" s="1481"/>
      <c r="M1119" s="1481"/>
      <c r="N1119" s="1481"/>
      <c r="O1119" s="1478"/>
      <c r="P1119" s="1478"/>
      <c r="Q1119" s="1478"/>
      <c r="R1119" s="1478"/>
      <c r="S1119" s="1478"/>
      <c r="T1119" s="1478"/>
      <c r="U1119" s="1478"/>
      <c r="V1119" s="1478"/>
      <c r="W1119" s="1482"/>
      <c r="X1119" s="1478"/>
      <c r="Y1119" s="311"/>
      <c r="Z1119" s="2256"/>
      <c r="AA1119" s="31"/>
      <c r="AB1119" s="31"/>
      <c r="AC1119" s="31"/>
      <c r="AD1119" s="31"/>
      <c r="AE1119" s="31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</row>
    <row r="1120" spans="1:265" s="26" customFormat="1" ht="45" customHeight="1" x14ac:dyDescent="0.25">
      <c r="A1120" s="1109" t="s">
        <v>372</v>
      </c>
      <c r="B1120" s="906"/>
      <c r="C1120" s="1101">
        <f t="shared" si="552"/>
        <v>9985</v>
      </c>
      <c r="D1120" s="1101">
        <f t="shared" si="552"/>
        <v>4160</v>
      </c>
      <c r="E1120" s="1101">
        <f t="shared" si="552"/>
        <v>4420</v>
      </c>
      <c r="F1120" s="1098">
        <f t="shared" si="553"/>
        <v>106.25</v>
      </c>
      <c r="G1120" s="1102"/>
      <c r="H1120" s="1102"/>
      <c r="I1120" s="1103"/>
      <c r="J1120" s="1103"/>
      <c r="K1120" s="1103"/>
      <c r="L1120" s="1103"/>
      <c r="M1120" s="1103"/>
      <c r="N1120" s="1103"/>
      <c r="O1120" s="1101"/>
      <c r="P1120" s="1101"/>
      <c r="Q1120" s="1101"/>
      <c r="R1120" s="1101"/>
      <c r="S1120" s="1101"/>
      <c r="T1120" s="1101"/>
      <c r="U1120" s="1101"/>
      <c r="V1120" s="1101"/>
      <c r="W1120" s="1104"/>
      <c r="X1120" s="1101"/>
      <c r="Y1120" s="311"/>
      <c r="Z1120" s="2256"/>
      <c r="AA1120" s="31"/>
      <c r="AB1120" s="31"/>
      <c r="AC1120" s="31"/>
      <c r="AD1120" s="31"/>
      <c r="AE1120" s="31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</row>
    <row r="1121" spans="1:265" s="26" customFormat="1" ht="15" customHeight="1" x14ac:dyDescent="0.25">
      <c r="A1121" s="907" t="s">
        <v>373</v>
      </c>
      <c r="B1121" s="906"/>
      <c r="C1121" s="1101">
        <f t="shared" si="552"/>
        <v>15</v>
      </c>
      <c r="D1121" s="1101">
        <f t="shared" si="552"/>
        <v>6</v>
      </c>
      <c r="E1121" s="1101">
        <f t="shared" si="552"/>
        <v>29</v>
      </c>
      <c r="F1121" s="1098">
        <f t="shared" si="553"/>
        <v>483.33333333333331</v>
      </c>
      <c r="G1121" s="1102"/>
      <c r="H1121" s="1102"/>
      <c r="I1121" s="1103"/>
      <c r="J1121" s="1103"/>
      <c r="K1121" s="1103"/>
      <c r="L1121" s="1103"/>
      <c r="M1121" s="1103"/>
      <c r="N1121" s="1103"/>
      <c r="O1121" s="1101"/>
      <c r="P1121" s="1101"/>
      <c r="Q1121" s="1101"/>
      <c r="R1121" s="1101"/>
      <c r="S1121" s="1101"/>
      <c r="T1121" s="1101"/>
      <c r="U1121" s="1101"/>
      <c r="V1121" s="1101"/>
      <c r="W1121" s="1104"/>
      <c r="X1121" s="1101"/>
      <c r="Y1121" s="311"/>
      <c r="Z1121" s="2256"/>
      <c r="AA1121" s="31"/>
      <c r="AB1121" s="31"/>
      <c r="AC1121" s="31"/>
      <c r="AD1121" s="31"/>
      <c r="AE1121" s="31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</row>
    <row r="1122" spans="1:265" s="26" customFormat="1" ht="30" customHeight="1" x14ac:dyDescent="0.25">
      <c r="A1122" s="1109" t="s">
        <v>374</v>
      </c>
      <c r="B1122" s="906"/>
      <c r="C1122" s="1101">
        <f t="shared" si="552"/>
        <v>15</v>
      </c>
      <c r="D1122" s="1101">
        <f t="shared" si="552"/>
        <v>6</v>
      </c>
      <c r="E1122" s="1101">
        <f t="shared" si="552"/>
        <v>0</v>
      </c>
      <c r="F1122" s="1098">
        <f t="shared" si="553"/>
        <v>0</v>
      </c>
      <c r="G1122" s="1102"/>
      <c r="H1122" s="1102"/>
      <c r="I1122" s="1103"/>
      <c r="J1122" s="1103"/>
      <c r="K1122" s="1103"/>
      <c r="L1122" s="1103"/>
      <c r="M1122" s="1103"/>
      <c r="N1122" s="1103"/>
      <c r="O1122" s="1101"/>
      <c r="P1122" s="1101"/>
      <c r="Q1122" s="1101"/>
      <c r="R1122" s="1101"/>
      <c r="S1122" s="1101"/>
      <c r="T1122" s="1101"/>
      <c r="U1122" s="1101"/>
      <c r="V1122" s="1101"/>
      <c r="W1122" s="1104"/>
      <c r="X1122" s="1101"/>
      <c r="Y1122" s="311"/>
      <c r="Z1122" s="2256"/>
      <c r="AA1122" s="31"/>
      <c r="AB1122" s="31"/>
      <c r="AC1122" s="31"/>
      <c r="AD1122" s="31"/>
      <c r="AE1122" s="31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</row>
    <row r="1123" spans="1:265" s="26" customFormat="1" ht="45" customHeight="1" thickBot="1" x14ac:dyDescent="0.3">
      <c r="A1123" s="1110" t="s">
        <v>375</v>
      </c>
      <c r="B1123" s="1111"/>
      <c r="C1123" s="1112">
        <f t="shared" si="552"/>
        <v>0</v>
      </c>
      <c r="D1123" s="1112">
        <f t="shared" si="552"/>
        <v>0</v>
      </c>
      <c r="E1123" s="1112">
        <f t="shared" si="552"/>
        <v>29</v>
      </c>
      <c r="F1123" s="1113"/>
      <c r="G1123" s="1114"/>
      <c r="H1123" s="1114"/>
      <c r="I1123" s="1115"/>
      <c r="J1123" s="1115"/>
      <c r="K1123" s="1115"/>
      <c r="L1123" s="1115"/>
      <c r="M1123" s="1115"/>
      <c r="N1123" s="1115"/>
      <c r="O1123" s="1112"/>
      <c r="P1123" s="1112"/>
      <c r="Q1123" s="1112"/>
      <c r="R1123" s="1112"/>
      <c r="S1123" s="1112"/>
      <c r="T1123" s="1112"/>
      <c r="U1123" s="1112"/>
      <c r="V1123" s="1112"/>
      <c r="W1123" s="1116"/>
      <c r="X1123" s="1112"/>
      <c r="Y1123" s="311"/>
      <c r="Z1123" s="2256"/>
      <c r="AA1123" s="31"/>
      <c r="AB1123" s="31"/>
      <c r="AC1123" s="31"/>
      <c r="AD1123" s="31"/>
      <c r="AE1123" s="31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</row>
    <row r="1124" spans="1:265" ht="15" customHeight="1" thickBot="1" x14ac:dyDescent="0.3">
      <c r="A1124" s="341" t="s">
        <v>101</v>
      </c>
      <c r="B1124" s="2485"/>
      <c r="C1124" s="11"/>
      <c r="D1124" s="11"/>
      <c r="E1124" s="694"/>
      <c r="F1124" s="11"/>
      <c r="G1124" s="22"/>
      <c r="H1124" s="22"/>
      <c r="I1124" s="22"/>
      <c r="J1124" s="22"/>
      <c r="K1124" s="693"/>
      <c r="L1124" s="22"/>
      <c r="M1124" s="22"/>
      <c r="N1124" s="22"/>
      <c r="O1124" s="9"/>
      <c r="P1124" s="9"/>
      <c r="Q1124" s="9"/>
      <c r="R1124" s="9"/>
      <c r="S1124" s="9"/>
      <c r="T1124" s="709"/>
      <c r="U1124" s="9"/>
      <c r="V1124" s="9"/>
      <c r="W1124" s="596"/>
      <c r="X1124" s="9"/>
      <c r="Y1124" s="311"/>
      <c r="Z1124" s="2256"/>
    </row>
    <row r="1125" spans="1:265" ht="34.5" customHeight="1" x14ac:dyDescent="0.25">
      <c r="A1125" s="2306" t="s">
        <v>257</v>
      </c>
      <c r="B1125" s="304"/>
      <c r="C1125" s="33"/>
      <c r="D1125" s="33"/>
      <c r="E1125" s="583"/>
      <c r="F1125" s="33"/>
      <c r="G1125" s="33"/>
      <c r="H1125" s="33"/>
      <c r="I1125" s="211"/>
      <c r="J1125" s="211"/>
      <c r="K1125" s="761"/>
      <c r="L1125" s="211"/>
      <c r="M1125" s="211"/>
      <c r="N1125" s="211"/>
      <c r="O1125" s="37"/>
      <c r="P1125" s="37"/>
      <c r="Q1125" s="37"/>
      <c r="R1125" s="37"/>
      <c r="S1125" s="37"/>
      <c r="T1125" s="708"/>
      <c r="U1125" s="37"/>
      <c r="V1125" s="37"/>
      <c r="W1125" s="520"/>
      <c r="X1125" s="37"/>
      <c r="Y1125" s="311"/>
      <c r="Z1125" s="2256"/>
    </row>
    <row r="1126" spans="1:265" s="108" customFormat="1" ht="15" customHeight="1" x14ac:dyDescent="0.25">
      <c r="A1126" s="112" t="s">
        <v>5</v>
      </c>
      <c r="B1126" s="112"/>
      <c r="C1126" s="105"/>
      <c r="D1126" s="105"/>
      <c r="E1126" s="581"/>
      <c r="F1126" s="105"/>
      <c r="G1126" s="105"/>
      <c r="H1126" s="105"/>
      <c r="I1126" s="100"/>
      <c r="J1126" s="100"/>
      <c r="K1126" s="753"/>
      <c r="L1126" s="100"/>
      <c r="M1126" s="100"/>
      <c r="N1126" s="100"/>
      <c r="O1126" s="105"/>
      <c r="P1126" s="105"/>
      <c r="Q1126" s="105"/>
      <c r="R1126" s="105"/>
      <c r="S1126" s="105"/>
      <c r="T1126" s="704"/>
      <c r="U1126" s="105"/>
      <c r="V1126" s="105"/>
      <c r="W1126" s="105"/>
      <c r="X1126" s="105"/>
      <c r="Y1126" s="311"/>
      <c r="Z1126" s="2256"/>
    </row>
    <row r="1127" spans="1:265" s="108" customFormat="1" ht="15" customHeight="1" x14ac:dyDescent="0.25">
      <c r="A1127" s="47" t="s">
        <v>10</v>
      </c>
      <c r="B1127" s="36">
        <v>340</v>
      </c>
      <c r="C1127" s="74">
        <v>1030</v>
      </c>
      <c r="D1127" s="144">
        <f t="shared" ref="D1127:D1135" si="558">ROUND(C1127/12*$A$3,0)</f>
        <v>429</v>
      </c>
      <c r="E1127" s="767">
        <v>402</v>
      </c>
      <c r="F1127" s="144">
        <f t="shared" ref="F1127:F1135" si="559">E1127/D1127*100</f>
        <v>93.706293706293707</v>
      </c>
      <c r="G1127" s="86">
        <v>10.1</v>
      </c>
      <c r="H1127" s="157">
        <f t="shared" ref="H1127:H1135" si="560">K1127/E1127</f>
        <v>9.4278606965174134</v>
      </c>
      <c r="I1127" s="166">
        <f t="shared" ref="I1127:I1135" si="561">ROUND(C1127*G1127,0)</f>
        <v>10403</v>
      </c>
      <c r="J1127" s="166">
        <f t="shared" ref="J1127:J1135" si="562">ROUND(D1127*G1127,0)</f>
        <v>4333</v>
      </c>
      <c r="K1127" s="753">
        <v>3790</v>
      </c>
      <c r="L1127" s="166">
        <f t="shared" ref="L1127:L1136" si="563">K1127/J1127*100</f>
        <v>87.468266789753059</v>
      </c>
      <c r="M1127" s="166">
        <f t="shared" ref="M1127:M1135" si="564">ROUND(I1127/B1127,0)</f>
        <v>31</v>
      </c>
      <c r="N1127" s="166">
        <f t="shared" ref="N1127:N1136" si="565">K1127/$A$3*12/M1127</f>
        <v>293.41935483870969</v>
      </c>
      <c r="O1127" s="105"/>
      <c r="P1127" s="105"/>
      <c r="Q1127" s="105"/>
      <c r="R1127" s="105"/>
      <c r="S1127" s="105"/>
      <c r="T1127" s="704"/>
      <c r="U1127" s="105"/>
      <c r="V1127" s="105"/>
      <c r="W1127" s="105"/>
      <c r="X1127" s="105"/>
      <c r="Y1127" s="311"/>
      <c r="Z1127" s="2256"/>
    </row>
    <row r="1128" spans="1:265" s="108" customFormat="1" ht="15" customHeight="1" x14ac:dyDescent="0.25">
      <c r="A1128" s="47" t="s">
        <v>6</v>
      </c>
      <c r="B1128" s="36">
        <v>340</v>
      </c>
      <c r="C1128" s="74">
        <v>920</v>
      </c>
      <c r="D1128" s="144">
        <f t="shared" si="558"/>
        <v>383</v>
      </c>
      <c r="E1128" s="767">
        <v>378</v>
      </c>
      <c r="F1128" s="144">
        <f t="shared" si="559"/>
        <v>98.694516971279384</v>
      </c>
      <c r="G1128" s="86">
        <v>9</v>
      </c>
      <c r="H1128" s="157">
        <f t="shared" si="560"/>
        <v>10.187830687830688</v>
      </c>
      <c r="I1128" s="166">
        <f t="shared" si="561"/>
        <v>8280</v>
      </c>
      <c r="J1128" s="166">
        <f t="shared" si="562"/>
        <v>3447</v>
      </c>
      <c r="K1128" s="753">
        <v>3851</v>
      </c>
      <c r="L1128" s="166">
        <f t="shared" si="563"/>
        <v>111.72033652451407</v>
      </c>
      <c r="M1128" s="166">
        <f t="shared" si="564"/>
        <v>24</v>
      </c>
      <c r="N1128" s="166">
        <f t="shared" si="565"/>
        <v>385.10000000000008</v>
      </c>
      <c r="O1128" s="105"/>
      <c r="P1128" s="105"/>
      <c r="Q1128" s="105"/>
      <c r="R1128" s="105"/>
      <c r="S1128" s="105"/>
      <c r="T1128" s="704"/>
      <c r="U1128" s="105"/>
      <c r="V1128" s="105"/>
      <c r="W1128" s="105"/>
      <c r="X1128" s="105"/>
      <c r="Y1128" s="311"/>
      <c r="Z1128" s="2256"/>
    </row>
    <row r="1129" spans="1:265" s="108" customFormat="1" ht="15" customHeight="1" x14ac:dyDescent="0.25">
      <c r="A1129" s="47" t="s">
        <v>28</v>
      </c>
      <c r="B1129" s="36">
        <v>340</v>
      </c>
      <c r="C1129" s="74">
        <v>600</v>
      </c>
      <c r="D1129" s="144">
        <f t="shared" si="558"/>
        <v>250</v>
      </c>
      <c r="E1129" s="767">
        <v>245</v>
      </c>
      <c r="F1129" s="144">
        <f t="shared" si="559"/>
        <v>98</v>
      </c>
      <c r="G1129" s="86">
        <v>6.1</v>
      </c>
      <c r="H1129" s="157">
        <f t="shared" si="560"/>
        <v>7.0897959183673471</v>
      </c>
      <c r="I1129" s="166">
        <f t="shared" si="561"/>
        <v>3660</v>
      </c>
      <c r="J1129" s="166">
        <f t="shared" si="562"/>
        <v>1525</v>
      </c>
      <c r="K1129" s="753">
        <v>1737</v>
      </c>
      <c r="L1129" s="166">
        <f t="shared" si="563"/>
        <v>113.90163934426229</v>
      </c>
      <c r="M1129" s="166">
        <f t="shared" si="564"/>
        <v>11</v>
      </c>
      <c r="N1129" s="166">
        <f t="shared" si="565"/>
        <v>378.98181818181814</v>
      </c>
      <c r="O1129" s="105"/>
      <c r="P1129" s="105"/>
      <c r="Q1129" s="105"/>
      <c r="R1129" s="105"/>
      <c r="S1129" s="105"/>
      <c r="T1129" s="704"/>
      <c r="U1129" s="105"/>
      <c r="V1129" s="105"/>
      <c r="W1129" s="105"/>
      <c r="X1129" s="105"/>
      <c r="Y1129" s="311"/>
      <c r="Z1129" s="2256"/>
    </row>
    <row r="1130" spans="1:265" s="108" customFormat="1" ht="15" customHeight="1" x14ac:dyDescent="0.25">
      <c r="A1130" s="47" t="s">
        <v>29</v>
      </c>
      <c r="B1130" s="36">
        <v>300</v>
      </c>
      <c r="C1130" s="74">
        <v>300</v>
      </c>
      <c r="D1130" s="144">
        <f t="shared" si="558"/>
        <v>125</v>
      </c>
      <c r="E1130" s="767">
        <v>125</v>
      </c>
      <c r="F1130" s="144">
        <f t="shared" si="559"/>
        <v>100</v>
      </c>
      <c r="G1130" s="86">
        <v>5.2</v>
      </c>
      <c r="H1130" s="157">
        <f t="shared" si="560"/>
        <v>6.1840000000000002</v>
      </c>
      <c r="I1130" s="166">
        <f t="shared" si="561"/>
        <v>1560</v>
      </c>
      <c r="J1130" s="166">
        <f t="shared" si="562"/>
        <v>650</v>
      </c>
      <c r="K1130" s="753">
        <v>773</v>
      </c>
      <c r="L1130" s="166">
        <f t="shared" si="563"/>
        <v>118.92307692307693</v>
      </c>
      <c r="M1130" s="166">
        <f t="shared" si="564"/>
        <v>5</v>
      </c>
      <c r="N1130" s="166">
        <f t="shared" si="565"/>
        <v>371.03999999999996</v>
      </c>
      <c r="O1130" s="105"/>
      <c r="P1130" s="105"/>
      <c r="Q1130" s="105"/>
      <c r="R1130" s="105"/>
      <c r="S1130" s="105"/>
      <c r="T1130" s="704"/>
      <c r="U1130" s="105"/>
      <c r="V1130" s="105"/>
      <c r="W1130" s="105"/>
      <c r="X1130" s="105"/>
      <c r="Y1130" s="311"/>
      <c r="Z1130" s="2256"/>
    </row>
    <row r="1131" spans="1:265" s="108" customFormat="1" ht="15" customHeight="1" x14ac:dyDescent="0.25">
      <c r="A1131" s="47" t="s">
        <v>30</v>
      </c>
      <c r="B1131" s="36">
        <v>340</v>
      </c>
      <c r="C1131" s="74">
        <v>160</v>
      </c>
      <c r="D1131" s="144">
        <f t="shared" si="558"/>
        <v>67</v>
      </c>
      <c r="E1131" s="767">
        <v>65</v>
      </c>
      <c r="F1131" s="144">
        <f t="shared" si="559"/>
        <v>97.014925373134332</v>
      </c>
      <c r="G1131" s="86">
        <v>8</v>
      </c>
      <c r="H1131" s="157">
        <f t="shared" si="560"/>
        <v>7.7846153846153845</v>
      </c>
      <c r="I1131" s="166">
        <f t="shared" si="561"/>
        <v>1280</v>
      </c>
      <c r="J1131" s="166">
        <f t="shared" si="562"/>
        <v>536</v>
      </c>
      <c r="K1131" s="753">
        <v>506</v>
      </c>
      <c r="L1131" s="166">
        <f t="shared" si="563"/>
        <v>94.402985074626869</v>
      </c>
      <c r="M1131" s="166">
        <f t="shared" si="564"/>
        <v>4</v>
      </c>
      <c r="N1131" s="166">
        <f t="shared" si="565"/>
        <v>303.60000000000002</v>
      </c>
      <c r="O1131" s="105"/>
      <c r="P1131" s="105"/>
      <c r="Q1131" s="105"/>
      <c r="R1131" s="105"/>
      <c r="S1131" s="105"/>
      <c r="T1131" s="704"/>
      <c r="U1131" s="105"/>
      <c r="V1131" s="105"/>
      <c r="W1131" s="105"/>
      <c r="X1131" s="105"/>
      <c r="Y1131" s="311"/>
      <c r="Z1131" s="2256"/>
    </row>
    <row r="1132" spans="1:265" s="108" customFormat="1" ht="15" customHeight="1" x14ac:dyDescent="0.25">
      <c r="A1132" s="47" t="s">
        <v>9</v>
      </c>
      <c r="B1132" s="36">
        <v>340</v>
      </c>
      <c r="C1132" s="74">
        <v>570</v>
      </c>
      <c r="D1132" s="144">
        <f t="shared" si="558"/>
        <v>238</v>
      </c>
      <c r="E1132" s="767">
        <v>238</v>
      </c>
      <c r="F1132" s="144">
        <f t="shared" si="559"/>
        <v>100</v>
      </c>
      <c r="G1132" s="86">
        <v>12</v>
      </c>
      <c r="H1132" s="157">
        <f t="shared" si="560"/>
        <v>10.592436974789916</v>
      </c>
      <c r="I1132" s="166">
        <f t="shared" si="561"/>
        <v>6840</v>
      </c>
      <c r="J1132" s="166">
        <f t="shared" si="562"/>
        <v>2856</v>
      </c>
      <c r="K1132" s="753">
        <v>2521</v>
      </c>
      <c r="L1132" s="166">
        <f t="shared" si="563"/>
        <v>88.270308123249293</v>
      </c>
      <c r="M1132" s="166">
        <f t="shared" si="564"/>
        <v>20</v>
      </c>
      <c r="N1132" s="166">
        <f t="shared" si="565"/>
        <v>302.52</v>
      </c>
      <c r="O1132" s="105"/>
      <c r="P1132" s="105"/>
      <c r="Q1132" s="105"/>
      <c r="R1132" s="105"/>
      <c r="S1132" s="105"/>
      <c r="T1132" s="704"/>
      <c r="U1132" s="105"/>
      <c r="V1132" s="105"/>
      <c r="W1132" s="105"/>
      <c r="X1132" s="105"/>
      <c r="Y1132" s="311"/>
      <c r="Z1132" s="2256"/>
    </row>
    <row r="1133" spans="1:265" s="108" customFormat="1" ht="15" customHeight="1" x14ac:dyDescent="0.25">
      <c r="A1133" s="47" t="s">
        <v>80</v>
      </c>
      <c r="B1133" s="36">
        <v>320</v>
      </c>
      <c r="C1133" s="74">
        <v>980</v>
      </c>
      <c r="D1133" s="144">
        <f t="shared" si="558"/>
        <v>408</v>
      </c>
      <c r="E1133" s="767">
        <v>446</v>
      </c>
      <c r="F1133" s="144">
        <f t="shared" si="559"/>
        <v>109.31372549019606</v>
      </c>
      <c r="G1133" s="86">
        <v>9</v>
      </c>
      <c r="H1133" s="157">
        <f t="shared" si="560"/>
        <v>7.8789237668161434</v>
      </c>
      <c r="I1133" s="166">
        <f t="shared" si="561"/>
        <v>8820</v>
      </c>
      <c r="J1133" s="166">
        <f t="shared" si="562"/>
        <v>3672</v>
      </c>
      <c r="K1133" s="753">
        <v>3514</v>
      </c>
      <c r="L1133" s="166">
        <f t="shared" si="563"/>
        <v>95.697167755991288</v>
      </c>
      <c r="M1133" s="166">
        <f t="shared" si="564"/>
        <v>28</v>
      </c>
      <c r="N1133" s="166">
        <f t="shared" si="565"/>
        <v>301.19999999999993</v>
      </c>
      <c r="O1133" s="105"/>
      <c r="P1133" s="105"/>
      <c r="Q1133" s="105"/>
      <c r="R1133" s="105"/>
      <c r="S1133" s="105"/>
      <c r="T1133" s="704"/>
      <c r="U1133" s="105"/>
      <c r="V1133" s="105"/>
      <c r="W1133" s="105"/>
      <c r="X1133" s="105"/>
      <c r="Y1133" s="311"/>
      <c r="Z1133" s="2256"/>
    </row>
    <row r="1134" spans="1:265" s="108" customFormat="1" ht="15" customHeight="1" x14ac:dyDescent="0.25">
      <c r="A1134" s="47" t="s">
        <v>27</v>
      </c>
      <c r="B1134" s="36">
        <v>270</v>
      </c>
      <c r="C1134" s="74">
        <v>290</v>
      </c>
      <c r="D1134" s="144">
        <f t="shared" si="558"/>
        <v>121</v>
      </c>
      <c r="E1134" s="650">
        <v>157</v>
      </c>
      <c r="F1134" s="144">
        <f t="shared" si="559"/>
        <v>129.75206611570246</v>
      </c>
      <c r="G1134" s="86">
        <v>7.1</v>
      </c>
      <c r="H1134" s="157">
        <f t="shared" si="560"/>
        <v>7.0127388535031852</v>
      </c>
      <c r="I1134" s="166">
        <f t="shared" si="561"/>
        <v>2059</v>
      </c>
      <c r="J1134" s="166">
        <f t="shared" si="562"/>
        <v>859</v>
      </c>
      <c r="K1134" s="420">
        <v>1101</v>
      </c>
      <c r="L1134" s="166">
        <f t="shared" si="563"/>
        <v>128.1722933643772</v>
      </c>
      <c r="M1134" s="166">
        <f t="shared" si="564"/>
        <v>8</v>
      </c>
      <c r="N1134" s="166">
        <f t="shared" si="565"/>
        <v>330.29999999999995</v>
      </c>
      <c r="O1134" s="314"/>
      <c r="P1134" s="314"/>
      <c r="Q1134" s="314"/>
      <c r="R1134" s="314"/>
      <c r="S1134" s="314"/>
      <c r="T1134" s="702"/>
      <c r="U1134" s="314"/>
      <c r="V1134" s="314"/>
      <c r="W1134" s="314"/>
      <c r="X1134" s="314"/>
      <c r="Y1134" s="311"/>
      <c r="Z1134" s="2256"/>
    </row>
    <row r="1135" spans="1:265" s="108" customFormat="1" ht="15" customHeight="1" x14ac:dyDescent="0.25">
      <c r="A1135" s="47" t="s">
        <v>79</v>
      </c>
      <c r="B1135" s="36">
        <v>340</v>
      </c>
      <c r="C1135" s="74">
        <v>320</v>
      </c>
      <c r="D1135" s="144">
        <f t="shared" si="558"/>
        <v>133</v>
      </c>
      <c r="E1135" s="650">
        <v>130</v>
      </c>
      <c r="F1135" s="144">
        <f t="shared" si="559"/>
        <v>97.744360902255636</v>
      </c>
      <c r="G1135" s="86">
        <v>12.4</v>
      </c>
      <c r="H1135" s="157">
        <f t="shared" si="560"/>
        <v>9.338461538461539</v>
      </c>
      <c r="I1135" s="166">
        <f t="shared" si="561"/>
        <v>3968</v>
      </c>
      <c r="J1135" s="166">
        <f t="shared" si="562"/>
        <v>1649</v>
      </c>
      <c r="K1135" s="420">
        <v>1214</v>
      </c>
      <c r="L1135" s="166">
        <f t="shared" si="563"/>
        <v>73.620375985445733</v>
      </c>
      <c r="M1135" s="166">
        <f t="shared" si="564"/>
        <v>12</v>
      </c>
      <c r="N1135" s="166">
        <f t="shared" si="565"/>
        <v>242.80000000000004</v>
      </c>
      <c r="O1135" s="314"/>
      <c r="P1135" s="314"/>
      <c r="Q1135" s="314"/>
      <c r="R1135" s="314"/>
      <c r="S1135" s="314"/>
      <c r="T1135" s="702"/>
      <c r="U1135" s="314"/>
      <c r="V1135" s="314"/>
      <c r="W1135" s="314"/>
      <c r="X1135" s="314"/>
      <c r="Y1135" s="311"/>
      <c r="Z1135" s="2256"/>
    </row>
    <row r="1136" spans="1:265" s="108" customFormat="1" ht="15" customHeight="1" x14ac:dyDescent="0.25">
      <c r="A1136" s="180" t="s">
        <v>7</v>
      </c>
      <c r="B1136" s="180"/>
      <c r="C1136" s="128">
        <f>SUM(C1127:C1135)</f>
        <v>5170</v>
      </c>
      <c r="D1136" s="128">
        <f>SUM(D1127:D1135)</f>
        <v>2154</v>
      </c>
      <c r="E1136" s="128">
        <f>SUM(E1127:E1135)</f>
        <v>2186</v>
      </c>
      <c r="F1136" s="128">
        <f>E1136/D1136*100</f>
        <v>101.48560817084493</v>
      </c>
      <c r="G1136" s="97">
        <f>IF(C1136=0,0,I1136/C1136)</f>
        <v>9.0657640232108321</v>
      </c>
      <c r="H1136" s="156">
        <f>K1136/E1136</f>
        <v>8.6948764867337598</v>
      </c>
      <c r="I1136" s="128">
        <f>SUM(I1127:I1135)</f>
        <v>46870</v>
      </c>
      <c r="J1136" s="128">
        <f>SUM(J1127:J1135)</f>
        <v>19527</v>
      </c>
      <c r="K1136" s="128">
        <f>SUM(K1127:K1135)</f>
        <v>19007</v>
      </c>
      <c r="L1136" s="166">
        <f t="shared" si="563"/>
        <v>97.337020535668557</v>
      </c>
      <c r="M1136" s="128">
        <f>SUM(M1127:M1135)</f>
        <v>143</v>
      </c>
      <c r="N1136" s="166">
        <f t="shared" si="565"/>
        <v>318.99860139860141</v>
      </c>
      <c r="O1136" s="128">
        <v>142454.39655444477</v>
      </c>
      <c r="P1136" s="128">
        <v>162226.23109698595</v>
      </c>
      <c r="Q1136" s="128">
        <v>162226.23109698595</v>
      </c>
      <c r="R1136" s="128">
        <v>166045.94544892479</v>
      </c>
      <c r="S1136" s="128">
        <v>166045.94544892479</v>
      </c>
      <c r="T1136" s="705">
        <f>O1136/12*$A$3+(P1136-O1136)/11*4+(Q1136-P1136)/10*3+(R1136-Q1136)/9*2+(S1136-R1136)/8*1</f>
        <v>67394.581991363477</v>
      </c>
      <c r="U1136" s="128">
        <f>X1136-W1136</f>
        <v>65530.220230000006</v>
      </c>
      <c r="V1136" s="128">
        <f>U1136-T1136</f>
        <v>-1864.3617613634706</v>
      </c>
      <c r="W1136" s="128">
        <v>-519.58981999999992</v>
      </c>
      <c r="X1136" s="128">
        <v>65010.630410000005</v>
      </c>
      <c r="Y1136" s="311"/>
      <c r="Z1136" s="2256"/>
    </row>
    <row r="1137" spans="1:26" s="108" customFormat="1" ht="15" customHeight="1" x14ac:dyDescent="0.25">
      <c r="A1137" s="524" t="s">
        <v>14</v>
      </c>
      <c r="B1137" s="116"/>
      <c r="C1137" s="128"/>
      <c r="D1137" s="128"/>
      <c r="E1137" s="657"/>
      <c r="F1137" s="128"/>
      <c r="G1137" s="101"/>
      <c r="H1137" s="101"/>
      <c r="I1137" s="128"/>
      <c r="J1137" s="128"/>
      <c r="K1137" s="657"/>
      <c r="L1137" s="128"/>
      <c r="M1137" s="128"/>
      <c r="N1137" s="128"/>
      <c r="O1137" s="105"/>
      <c r="P1137" s="105"/>
      <c r="Q1137" s="105"/>
      <c r="R1137" s="105"/>
      <c r="S1137" s="105"/>
      <c r="T1137" s="746"/>
      <c r="U1137" s="105"/>
      <c r="V1137" s="105"/>
      <c r="W1137" s="105"/>
      <c r="X1137" s="105"/>
      <c r="Y1137" s="311"/>
      <c r="Z1137" s="2256"/>
    </row>
    <row r="1138" spans="1:26" s="108" customFormat="1" ht="16.5" customHeight="1" x14ac:dyDescent="0.25">
      <c r="A1138" s="60" t="s">
        <v>343</v>
      </c>
      <c r="B1138" s="59"/>
      <c r="C1138" s="143"/>
      <c r="D1138" s="143"/>
      <c r="E1138" s="421"/>
      <c r="F1138" s="143"/>
      <c r="G1138" s="50"/>
      <c r="H1138" s="50"/>
      <c r="I1138" s="38"/>
      <c r="J1138" s="38"/>
      <c r="K1138" s="669"/>
      <c r="L1138" s="38"/>
      <c r="M1138" s="38"/>
      <c r="N1138" s="38"/>
      <c r="O1138" s="53"/>
      <c r="P1138" s="53"/>
      <c r="Q1138" s="53"/>
      <c r="R1138" s="53"/>
      <c r="S1138" s="53"/>
      <c r="T1138" s="707"/>
      <c r="U1138" s="53"/>
      <c r="V1138" s="53"/>
      <c r="W1138" s="53"/>
      <c r="X1138" s="53"/>
      <c r="Y1138" s="311"/>
      <c r="Z1138" s="2256"/>
    </row>
    <row r="1139" spans="1:26" s="108" customFormat="1" ht="38.1" customHeight="1" x14ac:dyDescent="0.25">
      <c r="A1139" s="294" t="s">
        <v>217</v>
      </c>
      <c r="B1139" s="294"/>
      <c r="C1139" s="53">
        <f>SUM(C1140:C1143)</f>
        <v>15322</v>
      </c>
      <c r="D1139" s="53">
        <f>SUM(D1140:D1143)</f>
        <v>6384</v>
      </c>
      <c r="E1139" s="53">
        <f>SUM(E1140:E1143)</f>
        <v>3237</v>
      </c>
      <c r="F1139" s="53">
        <f>E1139/D1139*100</f>
        <v>50.704887218045116</v>
      </c>
      <c r="G1139" s="56"/>
      <c r="H1139" s="56"/>
      <c r="I1139" s="55"/>
      <c r="J1139" s="55"/>
      <c r="K1139" s="545"/>
      <c r="L1139" s="55"/>
      <c r="M1139" s="55"/>
      <c r="N1139" s="55"/>
      <c r="O1139" s="314"/>
      <c r="P1139" s="314"/>
      <c r="Q1139" s="314"/>
      <c r="R1139" s="314"/>
      <c r="S1139" s="314"/>
      <c r="T1139" s="702"/>
      <c r="U1139" s="314"/>
      <c r="V1139" s="314"/>
      <c r="W1139" s="314"/>
      <c r="X1139" s="314"/>
      <c r="Y1139" s="311"/>
      <c r="Z1139" s="2256"/>
    </row>
    <row r="1140" spans="1:26" s="108" customFormat="1" ht="25.5" customHeight="1" x14ac:dyDescent="0.25">
      <c r="A1140" s="294" t="s">
        <v>344</v>
      </c>
      <c r="B1140" s="294"/>
      <c r="C1140" s="53"/>
      <c r="D1140" s="144">
        <f t="shared" ref="D1140:D1145" si="566">ROUND(C1140/12*$A$3,0)</f>
        <v>0</v>
      </c>
      <c r="E1140" s="527"/>
      <c r="F1140" s="53"/>
      <c r="G1140" s="56"/>
      <c r="H1140" s="56"/>
      <c r="I1140" s="55"/>
      <c r="J1140" s="55"/>
      <c r="K1140" s="545"/>
      <c r="L1140" s="55"/>
      <c r="M1140" s="55"/>
      <c r="N1140" s="55"/>
      <c r="O1140" s="314"/>
      <c r="P1140" s="314"/>
      <c r="Q1140" s="314"/>
      <c r="R1140" s="314"/>
      <c r="S1140" s="314"/>
      <c r="T1140" s="702"/>
      <c r="U1140" s="314"/>
      <c r="V1140" s="314"/>
      <c r="W1140" s="314"/>
      <c r="X1140" s="314"/>
      <c r="Y1140" s="311"/>
      <c r="Z1140" s="2256"/>
    </row>
    <row r="1141" spans="1:26" s="108" customFormat="1" ht="38.1" customHeight="1" x14ac:dyDescent="0.25">
      <c r="A1141" s="294" t="s">
        <v>345</v>
      </c>
      <c r="B1141" s="294"/>
      <c r="C1141" s="53"/>
      <c r="D1141" s="144">
        <f t="shared" si="566"/>
        <v>0</v>
      </c>
      <c r="E1141" s="527"/>
      <c r="F1141" s="53"/>
      <c r="G1141" s="56"/>
      <c r="H1141" s="56"/>
      <c r="I1141" s="55"/>
      <c r="J1141" s="55"/>
      <c r="K1141" s="545"/>
      <c r="L1141" s="55"/>
      <c r="M1141" s="55"/>
      <c r="N1141" s="55"/>
      <c r="O1141" s="314"/>
      <c r="P1141" s="314"/>
      <c r="Q1141" s="314"/>
      <c r="R1141" s="314"/>
      <c r="S1141" s="314"/>
      <c r="T1141" s="702"/>
      <c r="U1141" s="314"/>
      <c r="V1141" s="314"/>
      <c r="W1141" s="314"/>
      <c r="X1141" s="314"/>
      <c r="Y1141" s="311"/>
      <c r="Z1141" s="2256"/>
    </row>
    <row r="1142" spans="1:26" s="108" customFormat="1" ht="38.1" customHeight="1" x14ac:dyDescent="0.25">
      <c r="A1142" s="294" t="s">
        <v>346</v>
      </c>
      <c r="B1142" s="294"/>
      <c r="C1142" s="53">
        <v>300</v>
      </c>
      <c r="D1142" s="144">
        <f t="shared" si="566"/>
        <v>125</v>
      </c>
      <c r="E1142" s="527">
        <v>84</v>
      </c>
      <c r="F1142" s="53">
        <f>E1142/D1142*100</f>
        <v>67.2</v>
      </c>
      <c r="G1142" s="56"/>
      <c r="H1142" s="56"/>
      <c r="I1142" s="55"/>
      <c r="J1142" s="55"/>
      <c r="K1142" s="545"/>
      <c r="L1142" s="55"/>
      <c r="M1142" s="55"/>
      <c r="N1142" s="55"/>
      <c r="O1142" s="314"/>
      <c r="P1142" s="314"/>
      <c r="Q1142" s="314"/>
      <c r="R1142" s="314"/>
      <c r="S1142" s="314"/>
      <c r="T1142" s="702"/>
      <c r="U1142" s="314"/>
      <c r="V1142" s="314"/>
      <c r="W1142" s="314"/>
      <c r="X1142" s="314"/>
      <c r="Y1142" s="311"/>
      <c r="Z1142" s="2256"/>
    </row>
    <row r="1143" spans="1:26" s="108" customFormat="1" ht="21" customHeight="1" x14ac:dyDescent="0.25">
      <c r="A1143" s="294" t="s">
        <v>347</v>
      </c>
      <c r="B1143" s="294"/>
      <c r="C1143" s="53">
        <v>15022</v>
      </c>
      <c r="D1143" s="144">
        <f t="shared" si="566"/>
        <v>6259</v>
      </c>
      <c r="E1143" s="527">
        <v>3153</v>
      </c>
      <c r="F1143" s="53">
        <f>E1143/D1143*100</f>
        <v>50.375459338552488</v>
      </c>
      <c r="G1143" s="56"/>
      <c r="H1143" s="56"/>
      <c r="I1143" s="55"/>
      <c r="J1143" s="55"/>
      <c r="K1143" s="545"/>
      <c r="L1143" s="55"/>
      <c r="M1143" s="55"/>
      <c r="N1143" s="55"/>
      <c r="O1143" s="314"/>
      <c r="P1143" s="314"/>
      <c r="Q1143" s="314"/>
      <c r="R1143" s="314"/>
      <c r="S1143" s="314"/>
      <c r="T1143" s="702"/>
      <c r="U1143" s="314"/>
      <c r="V1143" s="314"/>
      <c r="W1143" s="314"/>
      <c r="X1143" s="314"/>
      <c r="Y1143" s="311"/>
      <c r="Z1143" s="2256"/>
    </row>
    <row r="1144" spans="1:26" s="108" customFormat="1" ht="30" customHeight="1" x14ac:dyDescent="0.25">
      <c r="A1144" s="294" t="s">
        <v>169</v>
      </c>
      <c r="B1144" s="294"/>
      <c r="C1144" s="53">
        <v>100000</v>
      </c>
      <c r="D1144" s="144">
        <f t="shared" si="566"/>
        <v>41667</v>
      </c>
      <c r="E1144" s="418">
        <f>38149+E1145/4/3.2</f>
        <v>43333.35546875</v>
      </c>
      <c r="F1144" s="53">
        <f>E1144/D1144*100</f>
        <v>103.99922113123094</v>
      </c>
      <c r="G1144" s="56"/>
      <c r="H1144" s="56"/>
      <c r="I1144" s="55"/>
      <c r="J1144" s="55"/>
      <c r="K1144" s="545"/>
      <c r="L1144" s="55"/>
      <c r="M1144" s="55"/>
      <c r="N1144" s="55"/>
      <c r="O1144" s="314"/>
      <c r="P1144" s="314"/>
      <c r="Q1144" s="314"/>
      <c r="R1144" s="314"/>
      <c r="S1144" s="314"/>
      <c r="T1144" s="702"/>
      <c r="U1144" s="314"/>
      <c r="V1144" s="314"/>
      <c r="W1144" s="314"/>
      <c r="X1144" s="314"/>
      <c r="Y1144" s="311"/>
      <c r="Z1144" s="2256"/>
    </row>
    <row r="1145" spans="1:26" s="108" customFormat="1" ht="24" customHeight="1" x14ac:dyDescent="0.25">
      <c r="A1145" s="294" t="s">
        <v>339</v>
      </c>
      <c r="B1145" s="294"/>
      <c r="C1145" s="53">
        <v>159308</v>
      </c>
      <c r="D1145" s="144">
        <f t="shared" si="566"/>
        <v>66378</v>
      </c>
      <c r="E1145" s="418">
        <v>66359.75</v>
      </c>
      <c r="F1145" s="53">
        <f>E1145/D1145*100</f>
        <v>99.972505950766816</v>
      </c>
      <c r="G1145" s="56"/>
      <c r="H1145" s="56"/>
      <c r="I1145" s="55"/>
      <c r="J1145" s="55"/>
      <c r="K1145" s="545"/>
      <c r="L1145" s="55"/>
      <c r="M1145" s="55"/>
      <c r="N1145" s="55"/>
      <c r="O1145" s="314"/>
      <c r="P1145" s="314"/>
      <c r="Q1145" s="314"/>
      <c r="R1145" s="314"/>
      <c r="S1145" s="314"/>
      <c r="T1145" s="702"/>
      <c r="U1145" s="314"/>
      <c r="V1145" s="314"/>
      <c r="W1145" s="314"/>
      <c r="X1145" s="314"/>
      <c r="Y1145" s="311"/>
      <c r="Z1145" s="2256"/>
    </row>
    <row r="1146" spans="1:26" s="108" customFormat="1" ht="21.75" customHeight="1" x14ac:dyDescent="0.25">
      <c r="A1146" s="13" t="s">
        <v>183</v>
      </c>
      <c r="B1146" s="294"/>
      <c r="C1146" s="57">
        <f>C1139+C1144*3.2</f>
        <v>335322</v>
      </c>
      <c r="D1146" s="57">
        <f>D1139+D1144*3.2</f>
        <v>139718.39999999999</v>
      </c>
      <c r="E1146" s="57">
        <f>E1139+E1144*3.2</f>
        <v>141903.73750000002</v>
      </c>
      <c r="F1146" s="57">
        <f>E1146/D1146*100</f>
        <v>101.56410143545878</v>
      </c>
      <c r="G1146" s="56"/>
      <c r="H1146" s="56"/>
      <c r="I1146" s="55"/>
      <c r="J1146" s="55"/>
      <c r="K1146" s="545"/>
      <c r="L1146" s="55"/>
      <c r="M1146" s="55"/>
      <c r="N1146" s="55"/>
      <c r="O1146" s="314"/>
      <c r="P1146" s="314"/>
      <c r="Q1146" s="314"/>
      <c r="R1146" s="314"/>
      <c r="S1146" s="314"/>
      <c r="T1146" s="702"/>
      <c r="U1146" s="314"/>
      <c r="V1146" s="314"/>
      <c r="W1146" s="314"/>
      <c r="X1146" s="314"/>
      <c r="Y1146" s="311"/>
      <c r="Z1146" s="2256"/>
    </row>
    <row r="1147" spans="1:26" s="108" customFormat="1" ht="27" customHeight="1" x14ac:dyDescent="0.25">
      <c r="A1147" s="881" t="s">
        <v>348</v>
      </c>
      <c r="B1147" s="294"/>
      <c r="C1147" s="53"/>
      <c r="D1147" s="53"/>
      <c r="E1147" s="53"/>
      <c r="F1147" s="57"/>
      <c r="G1147" s="56"/>
      <c r="H1147" s="56"/>
      <c r="I1147" s="55"/>
      <c r="J1147" s="55"/>
      <c r="K1147" s="545"/>
      <c r="L1147" s="55"/>
      <c r="M1147" s="55"/>
      <c r="N1147" s="55"/>
      <c r="O1147" s="314"/>
      <c r="P1147" s="314"/>
      <c r="Q1147" s="314"/>
      <c r="R1147" s="314"/>
      <c r="S1147" s="314"/>
      <c r="T1147" s="702"/>
      <c r="U1147" s="314"/>
      <c r="V1147" s="314"/>
      <c r="W1147" s="314"/>
      <c r="X1147" s="314"/>
      <c r="Y1147" s="311"/>
      <c r="Z1147" s="2256"/>
    </row>
    <row r="1148" spans="1:26" s="108" customFormat="1" ht="38.1" customHeight="1" x14ac:dyDescent="0.25">
      <c r="A1148" s="294" t="s">
        <v>217</v>
      </c>
      <c r="B1148" s="294"/>
      <c r="C1148" s="53">
        <f>SUM(C1150,C1155)</f>
        <v>33623</v>
      </c>
      <c r="D1148" s="53">
        <f>SUM(D1150,D1155)</f>
        <v>14011</v>
      </c>
      <c r="E1148" s="53">
        <f>SUM(E1150,E1155)</f>
        <v>16422.577033492824</v>
      </c>
      <c r="F1148" s="57">
        <f>E1148/D1148*100</f>
        <v>117.21202650412408</v>
      </c>
      <c r="G1148" s="56"/>
      <c r="H1148" s="56"/>
      <c r="I1148" s="55"/>
      <c r="J1148" s="55"/>
      <c r="K1148" s="545"/>
      <c r="L1148" s="55"/>
      <c r="M1148" s="55"/>
      <c r="N1148" s="55"/>
      <c r="O1148" s="314"/>
      <c r="P1148" s="314"/>
      <c r="Q1148" s="314"/>
      <c r="R1148" s="314"/>
      <c r="S1148" s="314"/>
      <c r="T1148" s="702"/>
      <c r="U1148" s="314"/>
      <c r="V1148" s="314"/>
      <c r="W1148" s="314"/>
      <c r="X1148" s="314"/>
      <c r="Y1148" s="311"/>
      <c r="Z1148" s="2256"/>
    </row>
    <row r="1149" spans="1:26" s="108" customFormat="1" ht="38.1" customHeight="1" x14ac:dyDescent="0.25">
      <c r="A1149" s="294" t="s">
        <v>344</v>
      </c>
      <c r="B1149" s="294"/>
      <c r="C1149" s="53"/>
      <c r="D1149" s="144">
        <f>ROUND(C1149/12*$A$3,0)</f>
        <v>0</v>
      </c>
      <c r="E1149" s="53"/>
      <c r="F1149" s="57"/>
      <c r="G1149" s="56"/>
      <c r="H1149" s="56"/>
      <c r="I1149" s="55"/>
      <c r="J1149" s="55"/>
      <c r="K1149" s="545"/>
      <c r="L1149" s="55"/>
      <c r="M1149" s="55"/>
      <c r="N1149" s="55"/>
      <c r="O1149" s="314"/>
      <c r="P1149" s="314"/>
      <c r="Q1149" s="314"/>
      <c r="R1149" s="314"/>
      <c r="S1149" s="314"/>
      <c r="T1149" s="702"/>
      <c r="U1149" s="314"/>
      <c r="V1149" s="314"/>
      <c r="W1149" s="314"/>
      <c r="X1149" s="314"/>
      <c r="Y1149" s="311"/>
      <c r="Z1149" s="2256"/>
    </row>
    <row r="1150" spans="1:26" s="108" customFormat="1" ht="49.5" customHeight="1" x14ac:dyDescent="0.25">
      <c r="A1150" s="302" t="s">
        <v>349</v>
      </c>
      <c r="B1150" s="294"/>
      <c r="C1150" s="53">
        <f>SUM(C1151:C1154)</f>
        <v>8227</v>
      </c>
      <c r="D1150" s="53">
        <f>SUM(D1151:D1154)</f>
        <v>3428</v>
      </c>
      <c r="E1150" s="53">
        <f>SUM(E1151:E1154)</f>
        <v>5100</v>
      </c>
      <c r="F1150" s="57">
        <f>E1150/D1150*100</f>
        <v>148.77479579929988</v>
      </c>
      <c r="G1150" s="56"/>
      <c r="H1150" s="56"/>
      <c r="I1150" s="55"/>
      <c r="J1150" s="55"/>
      <c r="K1150" s="545"/>
      <c r="L1150" s="55"/>
      <c r="M1150" s="55"/>
      <c r="N1150" s="55"/>
      <c r="O1150" s="314"/>
      <c r="P1150" s="314"/>
      <c r="Q1150" s="314"/>
      <c r="R1150" s="314"/>
      <c r="S1150" s="314"/>
      <c r="T1150" s="702"/>
      <c r="U1150" s="314"/>
      <c r="V1150" s="314"/>
      <c r="W1150" s="314"/>
      <c r="X1150" s="314"/>
      <c r="Y1150" s="311"/>
      <c r="Z1150" s="2256"/>
    </row>
    <row r="1151" spans="1:26" s="108" customFormat="1" ht="38.1" customHeight="1" x14ac:dyDescent="0.25">
      <c r="A1151" s="294" t="s">
        <v>350</v>
      </c>
      <c r="B1151" s="294"/>
      <c r="C1151" s="53">
        <v>5123</v>
      </c>
      <c r="D1151" s="144">
        <f>ROUND(C1151/12*$A$3,0)</f>
        <v>2135</v>
      </c>
      <c r="E1151" s="53">
        <v>2335</v>
      </c>
      <c r="F1151" s="57">
        <f>E1151/D1151*100</f>
        <v>109.36768149882906</v>
      </c>
      <c r="G1151" s="56"/>
      <c r="H1151" s="56"/>
      <c r="I1151" s="55"/>
      <c r="J1151" s="55"/>
      <c r="K1151" s="545"/>
      <c r="L1151" s="55"/>
      <c r="M1151" s="55"/>
      <c r="N1151" s="55"/>
      <c r="O1151" s="314"/>
      <c r="P1151" s="314"/>
      <c r="Q1151" s="314"/>
      <c r="R1151" s="314"/>
      <c r="S1151" s="314"/>
      <c r="T1151" s="702"/>
      <c r="U1151" s="314"/>
      <c r="V1151" s="314"/>
      <c r="W1151" s="314"/>
      <c r="X1151" s="314"/>
      <c r="Y1151" s="311"/>
      <c r="Z1151" s="2256"/>
    </row>
    <row r="1152" spans="1:26" s="108" customFormat="1" ht="38.1" customHeight="1" x14ac:dyDescent="0.25">
      <c r="A1152" s="294" t="s">
        <v>351</v>
      </c>
      <c r="B1152" s="294"/>
      <c r="C1152" s="53">
        <v>1537</v>
      </c>
      <c r="D1152" s="144">
        <f>ROUND(C1152/12*$A$3,0)</f>
        <v>640</v>
      </c>
      <c r="E1152" s="53">
        <v>678</v>
      </c>
      <c r="F1152" s="57">
        <f>E1152/D1152*100</f>
        <v>105.9375</v>
      </c>
      <c r="G1152" s="56"/>
      <c r="H1152" s="56"/>
      <c r="I1152" s="55"/>
      <c r="J1152" s="55"/>
      <c r="K1152" s="545"/>
      <c r="L1152" s="55"/>
      <c r="M1152" s="55"/>
      <c r="N1152" s="55"/>
      <c r="O1152" s="314"/>
      <c r="P1152" s="314"/>
      <c r="Q1152" s="314"/>
      <c r="R1152" s="314"/>
      <c r="S1152" s="314"/>
      <c r="T1152" s="702"/>
      <c r="U1152" s="314"/>
      <c r="V1152" s="314"/>
      <c r="W1152" s="314"/>
      <c r="X1152" s="314"/>
      <c r="Y1152" s="311"/>
      <c r="Z1152" s="2256"/>
    </row>
    <row r="1153" spans="1:26" s="108" customFormat="1" ht="50.25" customHeight="1" x14ac:dyDescent="0.25">
      <c r="A1153" s="294" t="s">
        <v>418</v>
      </c>
      <c r="B1153" s="294"/>
      <c r="C1153" s="53">
        <v>1125</v>
      </c>
      <c r="D1153" s="144">
        <f>ROUND(C1153/12*$A$3,0)</f>
        <v>469</v>
      </c>
      <c r="E1153" s="53">
        <v>1197</v>
      </c>
      <c r="F1153" s="57">
        <f>E1153/D1153*100</f>
        <v>255.22388059701493</v>
      </c>
      <c r="G1153" s="56"/>
      <c r="H1153" s="56"/>
      <c r="I1153" s="55"/>
      <c r="J1153" s="55"/>
      <c r="K1153" s="545"/>
      <c r="L1153" s="55"/>
      <c r="M1153" s="55"/>
      <c r="N1153" s="55"/>
      <c r="O1153" s="314"/>
      <c r="P1153" s="314"/>
      <c r="Q1153" s="314"/>
      <c r="R1153" s="314"/>
      <c r="S1153" s="314"/>
      <c r="T1153" s="702"/>
      <c r="U1153" s="314"/>
      <c r="V1153" s="314"/>
      <c r="W1153" s="314"/>
      <c r="X1153" s="314"/>
      <c r="Y1153" s="311"/>
      <c r="Z1153" s="2256"/>
    </row>
    <row r="1154" spans="1:26" s="108" customFormat="1" ht="55.5" customHeight="1" x14ac:dyDescent="0.25">
      <c r="A1154" s="294" t="s">
        <v>419</v>
      </c>
      <c r="B1154" s="294"/>
      <c r="C1154" s="53">
        <v>442</v>
      </c>
      <c r="D1154" s="144">
        <f>ROUND(C1154/12*$A$3,0)</f>
        <v>184</v>
      </c>
      <c r="E1154" s="53">
        <v>890</v>
      </c>
      <c r="F1154" s="57">
        <f>E1154/D1154*100</f>
        <v>483.69565217391306</v>
      </c>
      <c r="G1154" s="56"/>
      <c r="H1154" s="56"/>
      <c r="I1154" s="55"/>
      <c r="J1154" s="55"/>
      <c r="K1154" s="545"/>
      <c r="L1154" s="55"/>
      <c r="M1154" s="55"/>
      <c r="N1154" s="55"/>
      <c r="O1154" s="314"/>
      <c r="P1154" s="314"/>
      <c r="Q1154" s="314"/>
      <c r="R1154" s="314"/>
      <c r="S1154" s="314"/>
      <c r="T1154" s="702"/>
      <c r="U1154" s="314"/>
      <c r="V1154" s="314"/>
      <c r="W1154" s="314"/>
      <c r="X1154" s="314"/>
      <c r="Y1154" s="311"/>
      <c r="Z1154" s="2256"/>
    </row>
    <row r="1155" spans="1:26" s="108" customFormat="1" ht="50.25" customHeight="1" x14ac:dyDescent="0.25">
      <c r="A1155" s="302" t="s">
        <v>352</v>
      </c>
      <c r="B1155" s="294"/>
      <c r="C1155" s="53">
        <f>SUM(C1156:C1160)</f>
        <v>25396</v>
      </c>
      <c r="D1155" s="53">
        <f>SUM(D1156:D1160)</f>
        <v>10583</v>
      </c>
      <c r="E1155" s="53">
        <f>SUM(E1156:E1160)</f>
        <v>11322.577033492824</v>
      </c>
      <c r="F1155" s="57">
        <f t="shared" ref="F1155:F1160" si="567">E1155/D1155*100</f>
        <v>106.98834955582373</v>
      </c>
      <c r="G1155" s="56"/>
      <c r="H1155" s="56"/>
      <c r="I1155" s="55"/>
      <c r="J1155" s="55"/>
      <c r="K1155" s="545"/>
      <c r="L1155" s="55"/>
      <c r="M1155" s="55"/>
      <c r="N1155" s="55"/>
      <c r="O1155" s="314"/>
      <c r="P1155" s="314"/>
      <c r="Q1155" s="314"/>
      <c r="R1155" s="314"/>
      <c r="S1155" s="314"/>
      <c r="T1155" s="702"/>
      <c r="U1155" s="314"/>
      <c r="V1155" s="314"/>
      <c r="W1155" s="314"/>
      <c r="X1155" s="314"/>
      <c r="Y1155" s="311"/>
      <c r="Z1155" s="2256"/>
    </row>
    <row r="1156" spans="1:26" s="108" customFormat="1" ht="38.1" customHeight="1" x14ac:dyDescent="0.25">
      <c r="A1156" s="294" t="s">
        <v>353</v>
      </c>
      <c r="B1156" s="294"/>
      <c r="C1156" s="53">
        <v>300</v>
      </c>
      <c r="D1156" s="144">
        <f t="shared" ref="D1156:D1163" si="568">ROUND(C1156/12*$A$3,0)</f>
        <v>125</v>
      </c>
      <c r="E1156" s="53">
        <v>112</v>
      </c>
      <c r="F1156" s="57">
        <f t="shared" si="567"/>
        <v>89.600000000000009</v>
      </c>
      <c r="G1156" s="56"/>
      <c r="H1156" s="56"/>
      <c r="I1156" s="55"/>
      <c r="J1156" s="55"/>
      <c r="K1156" s="545"/>
      <c r="L1156" s="55"/>
      <c r="M1156" s="55"/>
      <c r="N1156" s="55"/>
      <c r="O1156" s="314"/>
      <c r="P1156" s="314"/>
      <c r="Q1156" s="314"/>
      <c r="R1156" s="314"/>
      <c r="S1156" s="314"/>
      <c r="T1156" s="702"/>
      <c r="U1156" s="314"/>
      <c r="V1156" s="314"/>
      <c r="W1156" s="314"/>
      <c r="X1156" s="314"/>
      <c r="Y1156" s="311"/>
      <c r="Z1156" s="2256"/>
    </row>
    <row r="1157" spans="1:26" s="108" customFormat="1" ht="61.5" customHeight="1" x14ac:dyDescent="0.25">
      <c r="A1157" s="294" t="s">
        <v>452</v>
      </c>
      <c r="B1157" s="294"/>
      <c r="C1157" s="53">
        <v>15340</v>
      </c>
      <c r="D1157" s="144">
        <f t="shared" si="568"/>
        <v>6392</v>
      </c>
      <c r="E1157" s="53">
        <v>6900</v>
      </c>
      <c r="F1157" s="57">
        <f t="shared" si="567"/>
        <v>107.94743429286609</v>
      </c>
      <c r="G1157" s="56"/>
      <c r="H1157" s="56"/>
      <c r="I1157" s="55"/>
      <c r="J1157" s="55"/>
      <c r="K1157" s="545"/>
      <c r="L1157" s="55"/>
      <c r="M1157" s="55"/>
      <c r="N1157" s="55"/>
      <c r="O1157" s="314"/>
      <c r="P1157" s="314"/>
      <c r="Q1157" s="314"/>
      <c r="R1157" s="314"/>
      <c r="S1157" s="314"/>
      <c r="T1157" s="702"/>
      <c r="U1157" s="314"/>
      <c r="V1157" s="314"/>
      <c r="W1157" s="314"/>
      <c r="X1157" s="314"/>
      <c r="Y1157" s="311"/>
      <c r="Z1157" s="2256"/>
    </row>
    <row r="1158" spans="1:26" s="108" customFormat="1" ht="48" customHeight="1" x14ac:dyDescent="0.25">
      <c r="A1158" s="294" t="s">
        <v>367</v>
      </c>
      <c r="B1158" s="294"/>
      <c r="C1158" s="53">
        <v>5606</v>
      </c>
      <c r="D1158" s="144">
        <f t="shared" si="568"/>
        <v>2336</v>
      </c>
      <c r="E1158" s="53">
        <v>1507.5770334928231</v>
      </c>
      <c r="F1158" s="57">
        <f t="shared" si="567"/>
        <v>64.536688077603728</v>
      </c>
      <c r="G1158" s="56"/>
      <c r="H1158" s="56"/>
      <c r="I1158" s="55"/>
      <c r="J1158" s="55"/>
      <c r="K1158" s="545"/>
      <c r="L1158" s="55"/>
      <c r="M1158" s="55"/>
      <c r="N1158" s="55"/>
      <c r="O1158" s="314"/>
      <c r="P1158" s="314"/>
      <c r="Q1158" s="314"/>
      <c r="R1158" s="314"/>
      <c r="S1158" s="314"/>
      <c r="T1158" s="702"/>
      <c r="U1158" s="314"/>
      <c r="V1158" s="314"/>
      <c r="W1158" s="314"/>
      <c r="X1158" s="314"/>
      <c r="Y1158" s="311"/>
      <c r="Z1158" s="2256"/>
    </row>
    <row r="1159" spans="1:26" s="108" customFormat="1" ht="38.1" customHeight="1" x14ac:dyDescent="0.25">
      <c r="A1159" s="294" t="s">
        <v>368</v>
      </c>
      <c r="B1159" s="294"/>
      <c r="C1159" s="53">
        <v>3100</v>
      </c>
      <c r="D1159" s="144">
        <f t="shared" si="568"/>
        <v>1292</v>
      </c>
      <c r="E1159" s="53">
        <v>1853</v>
      </c>
      <c r="F1159" s="57">
        <f t="shared" si="567"/>
        <v>143.42105263157893</v>
      </c>
      <c r="G1159" s="56"/>
      <c r="H1159" s="56"/>
      <c r="I1159" s="55"/>
      <c r="J1159" s="55"/>
      <c r="K1159" s="545"/>
      <c r="L1159" s="55"/>
      <c r="M1159" s="55"/>
      <c r="N1159" s="55"/>
      <c r="O1159" s="314"/>
      <c r="P1159" s="314"/>
      <c r="Q1159" s="314"/>
      <c r="R1159" s="314"/>
      <c r="S1159" s="314"/>
      <c r="T1159" s="702"/>
      <c r="U1159" s="314"/>
      <c r="V1159" s="314"/>
      <c r="W1159" s="314"/>
      <c r="X1159" s="314"/>
      <c r="Y1159" s="311"/>
      <c r="Z1159" s="2256"/>
    </row>
    <row r="1160" spans="1:26" s="108" customFormat="1" ht="29.25" customHeight="1" x14ac:dyDescent="0.25">
      <c r="A1160" s="294" t="s">
        <v>369</v>
      </c>
      <c r="B1160" s="294"/>
      <c r="C1160" s="53">
        <v>1050</v>
      </c>
      <c r="D1160" s="144">
        <f t="shared" si="568"/>
        <v>438</v>
      </c>
      <c r="E1160" s="53">
        <v>950</v>
      </c>
      <c r="F1160" s="57">
        <f t="shared" si="567"/>
        <v>216.89497716894977</v>
      </c>
      <c r="G1160" s="56"/>
      <c r="H1160" s="56"/>
      <c r="I1160" s="55"/>
      <c r="J1160" s="55"/>
      <c r="K1160" s="545"/>
      <c r="L1160" s="55"/>
      <c r="M1160" s="55"/>
      <c r="N1160" s="55"/>
      <c r="O1160" s="314"/>
      <c r="P1160" s="314"/>
      <c r="Q1160" s="314"/>
      <c r="R1160" s="314"/>
      <c r="S1160" s="314"/>
      <c r="T1160" s="702"/>
      <c r="U1160" s="314"/>
      <c r="V1160" s="314"/>
      <c r="W1160" s="314"/>
      <c r="X1160" s="314"/>
      <c r="Y1160" s="311"/>
      <c r="Z1160" s="2256"/>
    </row>
    <row r="1161" spans="1:26" s="108" customFormat="1" ht="24.75" customHeight="1" x14ac:dyDescent="0.25">
      <c r="A1161" s="294" t="s">
        <v>169</v>
      </c>
      <c r="B1161" s="294"/>
      <c r="C1161" s="53"/>
      <c r="D1161" s="144">
        <f t="shared" si="568"/>
        <v>0</v>
      </c>
      <c r="E1161" s="53"/>
      <c r="F1161" s="57"/>
      <c r="G1161" s="56"/>
      <c r="H1161" s="56"/>
      <c r="I1161" s="55"/>
      <c r="J1161" s="55"/>
      <c r="K1161" s="545"/>
      <c r="L1161" s="55"/>
      <c r="M1161" s="55"/>
      <c r="N1161" s="55"/>
      <c r="O1161" s="314"/>
      <c r="P1161" s="314"/>
      <c r="Q1161" s="314"/>
      <c r="R1161" s="314"/>
      <c r="S1161" s="314"/>
      <c r="T1161" s="702"/>
      <c r="U1161" s="314"/>
      <c r="V1161" s="314"/>
      <c r="W1161" s="314"/>
      <c r="X1161" s="314"/>
      <c r="Y1161" s="311"/>
      <c r="Z1161" s="2256"/>
    </row>
    <row r="1162" spans="1:26" s="108" customFormat="1" ht="31.5" customHeight="1" x14ac:dyDescent="0.25">
      <c r="A1162" s="819" t="s">
        <v>170</v>
      </c>
      <c r="B1162" s="294"/>
      <c r="C1162" s="53">
        <v>24900</v>
      </c>
      <c r="D1162" s="144">
        <f t="shared" si="568"/>
        <v>10375</v>
      </c>
      <c r="E1162" s="418">
        <v>7835</v>
      </c>
      <c r="F1162" s="57">
        <f>E1162/D1162*100</f>
        <v>75.518072289156621</v>
      </c>
      <c r="G1162" s="56"/>
      <c r="H1162" s="56"/>
      <c r="I1162" s="55"/>
      <c r="J1162" s="55"/>
      <c r="K1162" s="545"/>
      <c r="L1162" s="55"/>
      <c r="M1162" s="55"/>
      <c r="N1162" s="55"/>
      <c r="O1162" s="314"/>
      <c r="P1162" s="314"/>
      <c r="Q1162" s="314"/>
      <c r="R1162" s="314"/>
      <c r="S1162" s="314"/>
      <c r="T1162" s="702"/>
      <c r="U1162" s="314"/>
      <c r="V1162" s="314"/>
      <c r="W1162" s="314"/>
      <c r="X1162" s="314"/>
      <c r="Y1162" s="311"/>
      <c r="Z1162" s="2256"/>
    </row>
    <row r="1163" spans="1:26" s="108" customFormat="1" ht="25.5" customHeight="1" x14ac:dyDescent="0.25">
      <c r="A1163" s="294" t="s">
        <v>365</v>
      </c>
      <c r="B1163" s="294"/>
      <c r="C1163" s="53">
        <v>2200</v>
      </c>
      <c r="D1163" s="144">
        <f t="shared" si="568"/>
        <v>917</v>
      </c>
      <c r="E1163" s="418">
        <v>933</v>
      </c>
      <c r="F1163" s="53">
        <f>E1163/D1163*100</f>
        <v>101.74482006543076</v>
      </c>
      <c r="G1163" s="56"/>
      <c r="H1163" s="56"/>
      <c r="I1163" s="55"/>
      <c r="J1163" s="55"/>
      <c r="K1163" s="545"/>
      <c r="L1163" s="55"/>
      <c r="M1163" s="55"/>
      <c r="N1163" s="55"/>
      <c r="O1163" s="314"/>
      <c r="P1163" s="314"/>
      <c r="Q1163" s="314"/>
      <c r="R1163" s="314"/>
      <c r="S1163" s="314"/>
      <c r="T1163" s="702"/>
      <c r="U1163" s="314"/>
      <c r="V1163" s="314"/>
      <c r="W1163" s="314"/>
      <c r="X1163" s="314"/>
      <c r="Y1163" s="311"/>
      <c r="Z1163" s="2256"/>
    </row>
    <row r="1164" spans="1:26" s="108" customFormat="1" ht="25.5" customHeight="1" x14ac:dyDescent="0.25">
      <c r="A1164" s="2228" t="s">
        <v>453</v>
      </c>
      <c r="B1164" s="294"/>
      <c r="C1164" s="53">
        <v>750</v>
      </c>
      <c r="D1164" s="2814">
        <f>ROUND(C1164/10*3,0)</f>
        <v>225</v>
      </c>
      <c r="E1164" s="418">
        <v>300</v>
      </c>
      <c r="F1164" s="57">
        <f>E1164/D1164*100</f>
        <v>133.33333333333331</v>
      </c>
      <c r="G1164" s="56"/>
      <c r="H1164" s="56"/>
      <c r="I1164" s="55"/>
      <c r="J1164" s="55"/>
      <c r="K1164" s="545"/>
      <c r="L1164" s="55"/>
      <c r="M1164" s="55"/>
      <c r="N1164" s="55"/>
      <c r="O1164" s="314"/>
      <c r="P1164" s="314"/>
      <c r="Q1164" s="314"/>
      <c r="R1164" s="314"/>
      <c r="S1164" s="314"/>
      <c r="T1164" s="702"/>
      <c r="U1164" s="314"/>
      <c r="V1164" s="314"/>
      <c r="W1164" s="314"/>
      <c r="X1164" s="314"/>
      <c r="Y1164" s="311"/>
      <c r="Z1164" s="2256"/>
    </row>
    <row r="1165" spans="1:26" s="31" customFormat="1" ht="15" customHeight="1" x14ac:dyDescent="0.2">
      <c r="A1165" s="13" t="s">
        <v>178</v>
      </c>
      <c r="B1165" s="299"/>
      <c r="C1165" s="57">
        <f>C1148+C1162</f>
        <v>58523</v>
      </c>
      <c r="D1165" s="57">
        <f>D1148+D1162</f>
        <v>24386</v>
      </c>
      <c r="E1165" s="57">
        <f>E1148+E1162</f>
        <v>24257.577033492824</v>
      </c>
      <c r="F1165" s="57">
        <f>E1165/D1165*100</f>
        <v>99.473374204432147</v>
      </c>
      <c r="G1165" s="56"/>
      <c r="H1165" s="56"/>
      <c r="I1165" s="55"/>
      <c r="J1165" s="55"/>
      <c r="K1165" s="545"/>
      <c r="L1165" s="55"/>
      <c r="M1165" s="55"/>
      <c r="N1165" s="55"/>
      <c r="O1165" s="274"/>
      <c r="P1165" s="274"/>
      <c r="Q1165" s="274"/>
      <c r="R1165" s="274"/>
      <c r="S1165" s="274"/>
      <c r="T1165" s="703"/>
      <c r="U1165" s="274"/>
      <c r="V1165" s="274"/>
      <c r="W1165" s="274"/>
      <c r="X1165" s="274"/>
      <c r="Y1165" s="519"/>
      <c r="Z1165" s="2256"/>
    </row>
    <row r="1166" spans="1:26" s="108" customFormat="1" ht="15" customHeight="1" x14ac:dyDescent="0.25">
      <c r="A1166" s="13" t="s">
        <v>399</v>
      </c>
      <c r="B1166" s="303"/>
      <c r="C1166" s="128">
        <f>SUM(C1165,C1146)</f>
        <v>393845</v>
      </c>
      <c r="D1166" s="128">
        <f>SUM(D1165,D1146)</f>
        <v>164104.4</v>
      </c>
      <c r="E1166" s="128">
        <f>SUM(E1165,E1146)</f>
        <v>166161.31453349284</v>
      </c>
      <c r="F1166" s="128">
        <f>E1166/D1166*100</f>
        <v>101.25341827123029</v>
      </c>
      <c r="G1166" s="101"/>
      <c r="H1166" s="101"/>
      <c r="I1166" s="128"/>
      <c r="J1166" s="128"/>
      <c r="K1166" s="657"/>
      <c r="L1166" s="128"/>
      <c r="M1166" s="128"/>
      <c r="N1166" s="128"/>
      <c r="O1166" s="120">
        <v>151693.57746044445</v>
      </c>
      <c r="P1166" s="120">
        <v>153876.7119211489</v>
      </c>
      <c r="Q1166" s="120">
        <v>158620.61896114887</v>
      </c>
      <c r="R1166" s="120">
        <v>163364.52600032807</v>
      </c>
      <c r="S1166" s="120">
        <v>163364.52600032807</v>
      </c>
      <c r="T1166" s="2257">
        <f>O1166/12*$A$3+(P1166-O1166)/11*2+(Q1166-P1166)+(R1166-Q1166)+(S1166-R1166)</f>
        <v>73090.404892674254</v>
      </c>
      <c r="U1166" s="120">
        <f>X1166-W1166</f>
        <v>68239.219859999997</v>
      </c>
      <c r="V1166" s="120">
        <f>U1166-T1166</f>
        <v>-4851.1850326742569</v>
      </c>
      <c r="W1166" s="120">
        <v>-768.24949000000015</v>
      </c>
      <c r="X1166" s="120">
        <v>67470.970369999995</v>
      </c>
      <c r="Y1166" s="311"/>
      <c r="Z1166" s="2256"/>
    </row>
    <row r="1167" spans="1:26" s="108" customFormat="1" ht="15" customHeight="1" x14ac:dyDescent="0.25">
      <c r="A1167" s="201" t="s">
        <v>33</v>
      </c>
      <c r="B1167" s="201"/>
      <c r="C1167" s="127"/>
      <c r="D1167" s="127"/>
      <c r="E1167" s="658"/>
      <c r="F1167" s="127"/>
      <c r="G1167" s="101"/>
      <c r="H1167" s="101"/>
      <c r="I1167" s="128"/>
      <c r="J1167" s="128"/>
      <c r="K1167" s="657"/>
      <c r="L1167" s="128"/>
      <c r="M1167" s="128"/>
      <c r="N1167" s="128"/>
      <c r="O1167" s="37"/>
      <c r="P1167" s="37"/>
      <c r="Q1167" s="37"/>
      <c r="R1167" s="37"/>
      <c r="S1167" s="37"/>
      <c r="T1167" s="741"/>
      <c r="U1167" s="37"/>
      <c r="V1167" s="37"/>
      <c r="W1167" s="37"/>
      <c r="X1167" s="37"/>
      <c r="Y1167" s="311"/>
      <c r="Z1167" s="2256"/>
    </row>
    <row r="1168" spans="1:26" s="108" customFormat="1" ht="15" customHeight="1" x14ac:dyDescent="0.25">
      <c r="A1168" s="251" t="s">
        <v>80</v>
      </c>
      <c r="B1168" s="609">
        <v>300</v>
      </c>
      <c r="C1168" s="104">
        <v>210</v>
      </c>
      <c r="D1168" s="144">
        <f>ROUND(C1168/12*$A$3,0)</f>
        <v>88</v>
      </c>
      <c r="E1168" s="418">
        <v>92</v>
      </c>
      <c r="F1168" s="144">
        <f t="shared" ref="F1168:F1171" si="569">E1168/D1168*100</f>
        <v>104.54545454545455</v>
      </c>
      <c r="G1168" s="50">
        <v>10</v>
      </c>
      <c r="H1168" s="157">
        <f t="shared" ref="H1168:H1171" si="570">K1168/E1168</f>
        <v>9.4021739130434785</v>
      </c>
      <c r="I1168" s="166">
        <f t="shared" ref="I1168:I1171" si="571">ROUND(C1168*G1168,0)</f>
        <v>2100</v>
      </c>
      <c r="J1168" s="166">
        <f t="shared" ref="J1168:J1171" si="572">ROUND(D1168*G1168,0)</f>
        <v>880</v>
      </c>
      <c r="K1168" s="420">
        <v>865</v>
      </c>
      <c r="L1168" s="166">
        <f>K1168/J1168*100</f>
        <v>98.295454545454547</v>
      </c>
      <c r="M1168" s="166">
        <f>I1168/B1168</f>
        <v>7</v>
      </c>
      <c r="N1168" s="166">
        <f>K1168/$A$3*12/M1168</f>
        <v>296.57142857142856</v>
      </c>
      <c r="O1168" s="314"/>
      <c r="P1168" s="314"/>
      <c r="Q1168" s="314"/>
      <c r="R1168" s="314"/>
      <c r="S1168" s="314"/>
      <c r="T1168" s="702"/>
      <c r="U1168" s="314"/>
      <c r="V1168" s="314"/>
      <c r="W1168" s="314"/>
      <c r="X1168" s="314"/>
      <c r="Y1168" s="311"/>
      <c r="Z1168" s="2256"/>
    </row>
    <row r="1169" spans="1:265" s="108" customFormat="1" ht="15" customHeight="1" x14ac:dyDescent="0.25">
      <c r="A1169" s="251" t="s">
        <v>9</v>
      </c>
      <c r="B1169" s="609">
        <v>300</v>
      </c>
      <c r="C1169" s="104">
        <v>120</v>
      </c>
      <c r="D1169" s="144">
        <f>ROUND(C1169/12*$A$3,0)</f>
        <v>50</v>
      </c>
      <c r="E1169" s="418">
        <v>48</v>
      </c>
      <c r="F1169" s="144">
        <f t="shared" si="569"/>
        <v>96</v>
      </c>
      <c r="G1169" s="50">
        <v>10</v>
      </c>
      <c r="H1169" s="157">
        <f t="shared" si="570"/>
        <v>10.145833333333334</v>
      </c>
      <c r="I1169" s="166">
        <f t="shared" si="571"/>
        <v>1200</v>
      </c>
      <c r="J1169" s="166">
        <f t="shared" si="572"/>
        <v>500</v>
      </c>
      <c r="K1169" s="420">
        <v>487</v>
      </c>
      <c r="L1169" s="166">
        <f>K1169/J1169*100</f>
        <v>97.399999999999991</v>
      </c>
      <c r="M1169" s="166">
        <f>I1169/B1169</f>
        <v>4</v>
      </c>
      <c r="N1169" s="166">
        <f>K1169/$A$3*12/M1169</f>
        <v>292.20000000000005</v>
      </c>
      <c r="O1169" s="314"/>
      <c r="P1169" s="314"/>
      <c r="Q1169" s="314"/>
      <c r="R1169" s="314"/>
      <c r="S1169" s="314"/>
      <c r="T1169" s="702"/>
      <c r="U1169" s="314"/>
      <c r="V1169" s="314"/>
      <c r="W1169" s="314"/>
      <c r="X1169" s="314"/>
      <c r="Y1169" s="311"/>
      <c r="Z1169" s="2256"/>
    </row>
    <row r="1170" spans="1:265" s="108" customFormat="1" ht="15" customHeight="1" x14ac:dyDescent="0.25">
      <c r="A1170" s="251" t="s">
        <v>6</v>
      </c>
      <c r="B1170" s="609">
        <v>300</v>
      </c>
      <c r="C1170" s="104">
        <v>36</v>
      </c>
      <c r="D1170" s="144">
        <f>ROUND(C1170/12*$A$3,0)</f>
        <v>15</v>
      </c>
      <c r="E1170" s="418">
        <v>14</v>
      </c>
      <c r="F1170" s="144">
        <f t="shared" si="569"/>
        <v>93.333333333333329</v>
      </c>
      <c r="G1170" s="50">
        <v>9</v>
      </c>
      <c r="H1170" s="157">
        <f t="shared" si="570"/>
        <v>10.142857142857142</v>
      </c>
      <c r="I1170" s="166">
        <f t="shared" si="571"/>
        <v>324</v>
      </c>
      <c r="J1170" s="166">
        <f t="shared" si="572"/>
        <v>135</v>
      </c>
      <c r="K1170" s="420">
        <v>142</v>
      </c>
      <c r="L1170" s="166">
        <f>K1170/J1170*100</f>
        <v>105.18518518518518</v>
      </c>
      <c r="M1170" s="166">
        <f>I1170/B1170</f>
        <v>1.08</v>
      </c>
      <c r="N1170" s="166">
        <f>K1170/$A$3*12/M1170</f>
        <v>315.55555555555549</v>
      </c>
      <c r="O1170" s="314"/>
      <c r="P1170" s="314"/>
      <c r="Q1170" s="314"/>
      <c r="R1170" s="314"/>
      <c r="S1170" s="314"/>
      <c r="T1170" s="702"/>
      <c r="U1170" s="314"/>
      <c r="V1170" s="314"/>
      <c r="W1170" s="314"/>
      <c r="X1170" s="314"/>
      <c r="Y1170" s="311"/>
      <c r="Z1170" s="2256"/>
    </row>
    <row r="1171" spans="1:265" s="108" customFormat="1" ht="15" customHeight="1" x14ac:dyDescent="0.25">
      <c r="A1171" s="251" t="s">
        <v>10</v>
      </c>
      <c r="B1171" s="609">
        <v>300</v>
      </c>
      <c r="C1171" s="104">
        <v>180</v>
      </c>
      <c r="D1171" s="144">
        <f>ROUND(C1171/12*$A$3,0)</f>
        <v>75</v>
      </c>
      <c r="E1171" s="418">
        <v>73</v>
      </c>
      <c r="F1171" s="144">
        <f t="shared" si="569"/>
        <v>97.333333333333343</v>
      </c>
      <c r="G1171" s="50">
        <v>10</v>
      </c>
      <c r="H1171" s="157">
        <f t="shared" si="570"/>
        <v>10.054794520547945</v>
      </c>
      <c r="I1171" s="166">
        <f t="shared" si="571"/>
        <v>1800</v>
      </c>
      <c r="J1171" s="166">
        <f t="shared" si="572"/>
        <v>750</v>
      </c>
      <c r="K1171" s="420">
        <v>734</v>
      </c>
      <c r="L1171" s="166">
        <f>K1171/J1171*100</f>
        <v>97.866666666666674</v>
      </c>
      <c r="M1171" s="166">
        <f>I1171/B1171</f>
        <v>6</v>
      </c>
      <c r="N1171" s="166">
        <f>K1171/$A$3*12/M1171</f>
        <v>293.60000000000002</v>
      </c>
      <c r="O1171" s="314"/>
      <c r="P1171" s="314"/>
      <c r="Q1171" s="314"/>
      <c r="R1171" s="314"/>
      <c r="S1171" s="314"/>
      <c r="T1171" s="702"/>
      <c r="U1171" s="314"/>
      <c r="V1171" s="314"/>
      <c r="W1171" s="314"/>
      <c r="X1171" s="314"/>
      <c r="Y1171" s="311"/>
      <c r="Z1171" s="2256"/>
    </row>
    <row r="1172" spans="1:265" s="108" customFormat="1" ht="15" customHeight="1" x14ac:dyDescent="0.25">
      <c r="A1172" s="253" t="s">
        <v>13</v>
      </c>
      <c r="B1172" s="253"/>
      <c r="C1172" s="186">
        <f>SUM(C1168:C1171)</f>
        <v>546</v>
      </c>
      <c r="D1172" s="186">
        <f>SUM(D1168:D1171)</f>
        <v>228</v>
      </c>
      <c r="E1172" s="551">
        <f>SUM(E1168:E1171)</f>
        <v>227</v>
      </c>
      <c r="F1172" s="186">
        <f>E1172/D1172*100</f>
        <v>99.561403508771932</v>
      </c>
      <c r="G1172" s="97">
        <f>IF(C1172=0,0,I1172/C1172)</f>
        <v>9.9340659340659343</v>
      </c>
      <c r="H1172" s="156">
        <f>K1172/E1172</f>
        <v>9.8149779735682827</v>
      </c>
      <c r="I1172" s="186">
        <f>SUM(I1168:I1171)</f>
        <v>5424</v>
      </c>
      <c r="J1172" s="186">
        <f>SUM(J1168:J1171)</f>
        <v>2265</v>
      </c>
      <c r="K1172" s="551">
        <f>SUM(K1168:K1171)</f>
        <v>2228</v>
      </c>
      <c r="L1172" s="166">
        <f>K1172/J1172*100</f>
        <v>98.366445916114785</v>
      </c>
      <c r="M1172" s="185">
        <f>SUM(M1168:M1171)</f>
        <v>18.079999999999998</v>
      </c>
      <c r="N1172" s="166">
        <f>K1172/$A$3*12/M1172</f>
        <v>295.75221238938059</v>
      </c>
      <c r="O1172" s="186"/>
      <c r="P1172" s="186"/>
      <c r="Q1172" s="186"/>
      <c r="R1172" s="186"/>
      <c r="S1172" s="186"/>
      <c r="T1172" s="716"/>
      <c r="U1172" s="186"/>
      <c r="V1172" s="186"/>
      <c r="W1172" s="186"/>
      <c r="X1172" s="186"/>
      <c r="Y1172" s="311"/>
      <c r="Z1172" s="2256"/>
    </row>
    <row r="1173" spans="1:265" s="108" customFormat="1" ht="15" customHeight="1" x14ac:dyDescent="0.25">
      <c r="A1173" s="201" t="s">
        <v>156</v>
      </c>
      <c r="B1173" s="253"/>
      <c r="C1173" s="186"/>
      <c r="D1173" s="186"/>
      <c r="E1173" s="551"/>
      <c r="F1173" s="186"/>
      <c r="G1173" s="97"/>
      <c r="H1173" s="156"/>
      <c r="I1173" s="186"/>
      <c r="J1173" s="186"/>
      <c r="K1173" s="551"/>
      <c r="L1173" s="166"/>
      <c r="M1173" s="166"/>
      <c r="N1173" s="166"/>
      <c r="O1173" s="186"/>
      <c r="P1173" s="186"/>
      <c r="Q1173" s="186"/>
      <c r="R1173" s="186"/>
      <c r="S1173" s="186"/>
      <c r="T1173" s="716"/>
      <c r="U1173" s="186"/>
      <c r="V1173" s="186"/>
      <c r="W1173" s="186"/>
      <c r="X1173" s="186"/>
      <c r="Y1173" s="311"/>
      <c r="Z1173" s="2256"/>
    </row>
    <row r="1174" spans="1:265" s="108" customFormat="1" ht="15" customHeight="1" x14ac:dyDescent="0.25">
      <c r="A1174" s="412" t="s">
        <v>202</v>
      </c>
      <c r="B1174" s="103">
        <v>240</v>
      </c>
      <c r="C1174" s="74">
        <v>1623</v>
      </c>
      <c r="D1174" s="144">
        <f>ROUND(C1174/12*$A$3,0)</f>
        <v>676</v>
      </c>
      <c r="E1174" s="418">
        <v>690</v>
      </c>
      <c r="F1174" s="144">
        <f t="shared" ref="F1174:F1176" si="573">E1174/D1174*100</f>
        <v>102.07100591715977</v>
      </c>
      <c r="G1174" s="275">
        <v>8</v>
      </c>
      <c r="H1174" s="157">
        <f t="shared" ref="H1174" si="574">K1174/E1174</f>
        <v>8.1130434782608702</v>
      </c>
      <c r="I1174" s="166">
        <f t="shared" ref="I1174" si="575">ROUND(C1174*G1174,0)</f>
        <v>12984</v>
      </c>
      <c r="J1174" s="166">
        <f t="shared" ref="J1174" si="576">ROUND(D1174*G1174,0)</f>
        <v>5408</v>
      </c>
      <c r="K1174" s="420">
        <v>5598</v>
      </c>
      <c r="L1174" s="166">
        <f>K1174/J1174*100</f>
        <v>103.51331360946745</v>
      </c>
      <c r="M1174" s="166">
        <f>I1174/B1174</f>
        <v>54.1</v>
      </c>
      <c r="N1174" s="166">
        <f>K1174/$A$3*12/M1174</f>
        <v>248.34011090573011</v>
      </c>
      <c r="O1174" s="314"/>
      <c r="P1174" s="314"/>
      <c r="Q1174" s="314"/>
      <c r="R1174" s="314"/>
      <c r="S1174" s="314"/>
      <c r="T1174" s="716"/>
      <c r="U1174" s="186"/>
      <c r="V1174" s="186"/>
      <c r="W1174" s="314"/>
      <c r="X1174" s="314"/>
      <c r="Y1174" s="311"/>
      <c r="Z1174" s="2256"/>
    </row>
    <row r="1175" spans="1:265" s="99" customFormat="1" ht="15" customHeight="1" x14ac:dyDescent="0.25">
      <c r="A1175" s="253" t="s">
        <v>206</v>
      </c>
      <c r="B1175" s="1830"/>
      <c r="C1175" s="57">
        <f>SUM(C1174)</f>
        <v>1623</v>
      </c>
      <c r="D1175" s="57">
        <f t="shared" ref="D1175:E1175" si="577">SUM(D1174)</f>
        <v>676</v>
      </c>
      <c r="E1175" s="57">
        <f t="shared" si="577"/>
        <v>690</v>
      </c>
      <c r="F1175" s="57">
        <f t="shared" si="573"/>
        <v>102.07100591715977</v>
      </c>
      <c r="G1175" s="57">
        <f t="shared" ref="G1175" si="578">SUM(G1174)</f>
        <v>8</v>
      </c>
      <c r="H1175" s="57">
        <f t="shared" ref="H1175" si="579">SUM(H1174)</f>
        <v>8.1130434782608702</v>
      </c>
      <c r="I1175" s="57">
        <f t="shared" ref="I1175" si="580">SUM(I1174)</f>
        <v>12984</v>
      </c>
      <c r="J1175" s="57">
        <f t="shared" ref="J1175" si="581">SUM(J1174)</f>
        <v>5408</v>
      </c>
      <c r="K1175" s="57">
        <f t="shared" ref="K1175" si="582">SUM(K1174)</f>
        <v>5598</v>
      </c>
      <c r="L1175" s="57">
        <f t="shared" ref="L1175" si="583">SUM(L1174)</f>
        <v>103.51331360946745</v>
      </c>
      <c r="M1175" s="57">
        <f t="shared" ref="M1175" si="584">SUM(M1174)</f>
        <v>54.1</v>
      </c>
      <c r="N1175" s="57">
        <f t="shared" ref="N1175" si="585">SUM(N1174)</f>
        <v>248.34011090573011</v>
      </c>
      <c r="O1175" s="314"/>
      <c r="P1175" s="314"/>
      <c r="Q1175" s="314"/>
      <c r="R1175" s="314"/>
      <c r="S1175" s="314"/>
      <c r="T1175" s="706"/>
      <c r="U1175" s="314"/>
      <c r="V1175" s="314"/>
      <c r="W1175" s="314"/>
      <c r="X1175" s="314"/>
      <c r="Y1175" s="311"/>
      <c r="Z1175" s="2256"/>
      <c r="AA1175" s="108"/>
      <c r="AB1175" s="108"/>
      <c r="AC1175" s="108"/>
      <c r="AD1175" s="108"/>
      <c r="AE1175" s="108"/>
      <c r="AF1175" s="108"/>
      <c r="AG1175" s="108"/>
      <c r="AH1175" s="108"/>
      <c r="AI1175" s="108"/>
      <c r="AJ1175" s="108"/>
      <c r="AK1175" s="108"/>
      <c r="AL1175" s="108"/>
      <c r="AM1175" s="108"/>
      <c r="AN1175" s="108"/>
      <c r="AO1175" s="108"/>
      <c r="AP1175" s="108"/>
      <c r="AQ1175" s="108"/>
      <c r="AR1175" s="108"/>
      <c r="AS1175" s="108"/>
      <c r="AT1175" s="108"/>
      <c r="AU1175" s="108"/>
      <c r="AV1175" s="108"/>
      <c r="AW1175" s="108"/>
      <c r="AX1175" s="108"/>
      <c r="AY1175" s="108"/>
      <c r="AZ1175" s="108"/>
      <c r="BA1175" s="108"/>
      <c r="BB1175" s="108"/>
      <c r="BC1175" s="108"/>
      <c r="BD1175" s="108"/>
      <c r="BE1175" s="108"/>
      <c r="BF1175" s="108"/>
      <c r="BG1175" s="108"/>
      <c r="BH1175" s="108"/>
      <c r="BI1175" s="108"/>
      <c r="BJ1175" s="108"/>
      <c r="BK1175" s="108"/>
      <c r="BL1175" s="108"/>
      <c r="BM1175" s="108"/>
      <c r="BN1175" s="108"/>
      <c r="BO1175" s="108"/>
      <c r="BP1175" s="108"/>
      <c r="BQ1175" s="108"/>
      <c r="BR1175" s="108"/>
      <c r="BS1175" s="108"/>
      <c r="BT1175" s="108"/>
      <c r="BU1175" s="108"/>
      <c r="BV1175" s="108"/>
      <c r="BW1175" s="108"/>
      <c r="BX1175" s="108"/>
      <c r="BY1175" s="108"/>
      <c r="BZ1175" s="108"/>
      <c r="CA1175" s="108"/>
      <c r="CB1175" s="108"/>
      <c r="CC1175" s="108"/>
      <c r="CD1175" s="108"/>
      <c r="CE1175" s="108"/>
      <c r="CF1175" s="108"/>
      <c r="CG1175" s="108"/>
      <c r="CH1175" s="108"/>
      <c r="CI1175" s="108"/>
      <c r="CJ1175" s="108"/>
      <c r="CK1175" s="108"/>
      <c r="CL1175" s="108"/>
      <c r="CM1175" s="108"/>
      <c r="CN1175" s="108"/>
      <c r="CO1175" s="108"/>
      <c r="CP1175" s="108"/>
      <c r="CQ1175" s="108"/>
      <c r="CR1175" s="108"/>
      <c r="CS1175" s="108"/>
      <c r="CT1175" s="108"/>
      <c r="CU1175" s="108"/>
      <c r="CV1175" s="108"/>
      <c r="CW1175" s="108"/>
      <c r="CX1175" s="108"/>
      <c r="CY1175" s="108"/>
      <c r="CZ1175" s="108"/>
      <c r="DA1175" s="108"/>
      <c r="DB1175" s="108"/>
      <c r="DC1175" s="108"/>
      <c r="DD1175" s="108"/>
      <c r="DE1175" s="108"/>
      <c r="DF1175" s="108"/>
      <c r="DG1175" s="108"/>
      <c r="DH1175" s="108"/>
      <c r="DI1175" s="108"/>
      <c r="DJ1175" s="108"/>
      <c r="DK1175" s="108"/>
      <c r="DL1175" s="108"/>
      <c r="DM1175" s="108"/>
      <c r="DN1175" s="108"/>
      <c r="DO1175" s="108"/>
      <c r="DP1175" s="108"/>
      <c r="DQ1175" s="108"/>
      <c r="DR1175" s="108"/>
      <c r="DS1175" s="108"/>
      <c r="DT1175" s="108"/>
      <c r="DU1175" s="108"/>
      <c r="DV1175" s="108"/>
      <c r="DW1175" s="108"/>
      <c r="DX1175" s="108"/>
      <c r="DY1175" s="108"/>
      <c r="DZ1175" s="108"/>
      <c r="EA1175" s="108"/>
      <c r="EB1175" s="108"/>
      <c r="EC1175" s="108"/>
      <c r="ED1175" s="108"/>
      <c r="EE1175" s="108"/>
      <c r="EF1175" s="108"/>
      <c r="EG1175" s="108"/>
      <c r="EH1175" s="108"/>
      <c r="EI1175" s="108"/>
      <c r="EJ1175" s="108"/>
      <c r="EK1175" s="108"/>
      <c r="EL1175" s="108"/>
      <c r="EM1175" s="108"/>
      <c r="EN1175" s="108"/>
      <c r="EO1175" s="108"/>
      <c r="EP1175" s="108"/>
      <c r="EQ1175" s="108"/>
      <c r="ER1175" s="108"/>
      <c r="ES1175" s="108"/>
      <c r="ET1175" s="108"/>
      <c r="EU1175" s="108"/>
      <c r="EV1175" s="108"/>
      <c r="EW1175" s="108"/>
      <c r="EX1175" s="108"/>
      <c r="EY1175" s="108"/>
      <c r="EZ1175" s="108"/>
      <c r="FA1175" s="108"/>
      <c r="FB1175" s="108"/>
      <c r="FC1175" s="108"/>
      <c r="FD1175" s="108"/>
      <c r="FE1175" s="108"/>
      <c r="FF1175" s="108"/>
      <c r="FG1175" s="108"/>
      <c r="FH1175" s="108"/>
      <c r="FI1175" s="108"/>
      <c r="FJ1175" s="108"/>
      <c r="FK1175" s="108"/>
      <c r="FL1175" s="108"/>
      <c r="FM1175" s="108"/>
      <c r="FN1175" s="108"/>
      <c r="FO1175" s="108"/>
      <c r="FP1175" s="108"/>
      <c r="FQ1175" s="108"/>
      <c r="FR1175" s="108"/>
      <c r="FS1175" s="108"/>
      <c r="FT1175" s="108"/>
      <c r="FU1175" s="108"/>
      <c r="FV1175" s="108"/>
      <c r="FW1175" s="108"/>
      <c r="FX1175" s="108"/>
      <c r="FY1175" s="108"/>
      <c r="FZ1175" s="108"/>
      <c r="GA1175" s="108"/>
      <c r="GB1175" s="108"/>
      <c r="GC1175" s="108"/>
      <c r="GD1175" s="108"/>
      <c r="GE1175" s="108"/>
      <c r="GF1175" s="108"/>
      <c r="GG1175" s="108"/>
      <c r="GH1175" s="108"/>
      <c r="GI1175" s="108"/>
      <c r="GJ1175" s="108"/>
      <c r="GK1175" s="108"/>
      <c r="GL1175" s="108"/>
      <c r="GM1175" s="108"/>
      <c r="GN1175" s="108"/>
      <c r="GO1175" s="108"/>
      <c r="GP1175" s="108"/>
      <c r="GQ1175" s="108"/>
      <c r="GR1175" s="108"/>
      <c r="GS1175" s="108"/>
      <c r="GT1175" s="108"/>
      <c r="GU1175" s="108"/>
      <c r="GV1175" s="108"/>
      <c r="GW1175" s="108"/>
      <c r="GX1175" s="108"/>
      <c r="GY1175" s="108"/>
      <c r="GZ1175" s="108"/>
      <c r="HA1175" s="108"/>
      <c r="HB1175" s="108"/>
      <c r="HC1175" s="108"/>
      <c r="HD1175" s="108"/>
      <c r="HE1175" s="108"/>
      <c r="HF1175" s="108"/>
      <c r="HG1175" s="108"/>
      <c r="HH1175" s="108"/>
      <c r="HI1175" s="108"/>
      <c r="HJ1175" s="108"/>
      <c r="HK1175" s="108"/>
      <c r="HL1175" s="108"/>
      <c r="HM1175" s="108"/>
      <c r="HN1175" s="108"/>
      <c r="HO1175" s="108"/>
      <c r="HP1175" s="108"/>
      <c r="HQ1175" s="108"/>
      <c r="HR1175" s="108"/>
      <c r="HS1175" s="108"/>
      <c r="HT1175" s="108"/>
      <c r="HU1175" s="108"/>
      <c r="HV1175" s="108"/>
      <c r="HW1175" s="108"/>
      <c r="HX1175" s="108"/>
      <c r="HY1175" s="108"/>
      <c r="HZ1175" s="108"/>
      <c r="IA1175" s="108"/>
      <c r="IB1175" s="108"/>
      <c r="IC1175" s="108"/>
      <c r="ID1175" s="108"/>
      <c r="IE1175" s="108"/>
      <c r="IF1175" s="108"/>
      <c r="IG1175" s="108"/>
      <c r="IH1175" s="108"/>
      <c r="II1175" s="108"/>
      <c r="IJ1175" s="108"/>
      <c r="IK1175" s="108"/>
      <c r="IL1175" s="108"/>
      <c r="IM1175" s="108"/>
      <c r="IN1175" s="108"/>
      <c r="IO1175" s="108"/>
      <c r="IP1175" s="108"/>
      <c r="IQ1175" s="108"/>
      <c r="IR1175" s="108"/>
      <c r="IS1175" s="108"/>
      <c r="IT1175" s="108"/>
      <c r="IU1175" s="108"/>
      <c r="IV1175" s="108"/>
      <c r="IW1175" s="108"/>
      <c r="IX1175" s="108"/>
      <c r="IY1175" s="108"/>
      <c r="IZ1175" s="108"/>
      <c r="JA1175" s="108"/>
      <c r="JB1175" s="108"/>
      <c r="JC1175" s="108"/>
      <c r="JD1175" s="108"/>
      <c r="JE1175" s="108"/>
    </row>
    <row r="1176" spans="1:265" s="108" customFormat="1" ht="29.25" customHeight="1" x14ac:dyDescent="0.25">
      <c r="A1176" s="200" t="s">
        <v>187</v>
      </c>
      <c r="B1176" s="200"/>
      <c r="C1176" s="120">
        <f>SUM(C1175,C1172)</f>
        <v>2169</v>
      </c>
      <c r="D1176" s="120">
        <f t="shared" ref="D1176:E1176" si="586">SUM(D1175,D1172)</f>
        <v>904</v>
      </c>
      <c r="E1176" s="120">
        <f t="shared" si="586"/>
        <v>917</v>
      </c>
      <c r="F1176" s="655">
        <f t="shared" si="573"/>
        <v>101.43805309734513</v>
      </c>
      <c r="G1176" s="2486">
        <v>8</v>
      </c>
      <c r="H1176" s="2486">
        <f t="shared" ref="H1176" si="587">K1176/E1176</f>
        <v>8.5343511450381673</v>
      </c>
      <c r="I1176" s="120">
        <f t="shared" ref="I1176:K1176" si="588">SUM(I1175,I1172)</f>
        <v>18408</v>
      </c>
      <c r="J1176" s="120">
        <f t="shared" si="588"/>
        <v>7673</v>
      </c>
      <c r="K1176" s="120">
        <f t="shared" si="588"/>
        <v>7826</v>
      </c>
      <c r="L1176" s="120">
        <f>K1176/J1176*100</f>
        <v>101.9940049524306</v>
      </c>
      <c r="M1176" s="120">
        <f>SUM(M1175,M1172)</f>
        <v>72.180000000000007</v>
      </c>
      <c r="N1176" s="166">
        <f>K1176/$A$3*12/M1176</f>
        <v>260.21612635078969</v>
      </c>
      <c r="O1176" s="120">
        <v>33898.269132000001</v>
      </c>
      <c r="P1176" s="120">
        <v>29431.765909000002</v>
      </c>
      <c r="Q1176" s="120">
        <v>29431.765909000002</v>
      </c>
      <c r="R1176" s="120">
        <v>29431.765909000002</v>
      </c>
      <c r="S1176" s="120">
        <v>29431.765909000002</v>
      </c>
      <c r="T1176" s="705">
        <f>O1176/12*$A$3+(P1176-O1176)/11*4+(Q1176-P1176)/10*3+(R1176-Q1176)/9*2+(S1176-R1176)/8*1</f>
        <v>12500.095814818183</v>
      </c>
      <c r="U1176" s="186">
        <f>X1176-W1176</f>
        <v>12879.985760000001</v>
      </c>
      <c r="V1176" s="186">
        <f>U1176-T1176</f>
        <v>379.88994518181789</v>
      </c>
      <c r="W1176" s="120">
        <v>-46.912380000000006</v>
      </c>
      <c r="X1176" s="120">
        <v>12833.073380000002</v>
      </c>
      <c r="Y1176" s="311"/>
      <c r="Z1176" s="2256"/>
    </row>
    <row r="1177" spans="1:265" s="108" customFormat="1" ht="29.25" customHeight="1" x14ac:dyDescent="0.25">
      <c r="A1177" s="1005" t="s">
        <v>400</v>
      </c>
      <c r="B1177" s="1005"/>
      <c r="C1177" s="202">
        <f>C1178+C1180</f>
        <v>13000</v>
      </c>
      <c r="D1177" s="120">
        <f>D1178+D1180</f>
        <v>5417</v>
      </c>
      <c r="E1177" s="655">
        <v>5440</v>
      </c>
      <c r="F1177" s="120">
        <f t="shared" ref="F1177:F1181" si="589">E1177/D1177*100</f>
        <v>100.42458925604578</v>
      </c>
      <c r="G1177" s="859"/>
      <c r="H1177" s="749"/>
      <c r="I1177" s="202"/>
      <c r="J1177" s="202"/>
      <c r="K1177" s="858"/>
      <c r="L1177" s="376"/>
      <c r="M1177" s="202"/>
      <c r="N1177" s="376"/>
      <c r="O1177" s="202">
        <v>21009.426333759999</v>
      </c>
      <c r="P1177" s="202">
        <v>21009.426333759999</v>
      </c>
      <c r="Q1177" s="202">
        <v>21009.426333759999</v>
      </c>
      <c r="R1177" s="202">
        <v>21009.426333759999</v>
      </c>
      <c r="S1177" s="202">
        <v>21009.426333759999</v>
      </c>
      <c r="T1177" s="705">
        <f>O1177/12*$A$3+(P1177-O1177)/11*4+(Q1177-P1177)/10*3+(R1177-Q1177)/9*2+(S1177-R1177)/8*1</f>
        <v>8753.9276390666655</v>
      </c>
      <c r="U1177" s="186">
        <f>X1177-W1177</f>
        <v>8536.3181600000007</v>
      </c>
      <c r="V1177" s="186">
        <f>U1177-T1177</f>
        <v>-217.60947906666479</v>
      </c>
      <c r="W1177" s="120">
        <v>-32.513510000000004</v>
      </c>
      <c r="X1177" s="120">
        <v>8503.80465</v>
      </c>
      <c r="Y1177" s="311"/>
      <c r="Z1177" s="2256"/>
    </row>
    <row r="1178" spans="1:265" s="108" customFormat="1" ht="29.25" customHeight="1" x14ac:dyDescent="0.25">
      <c r="A1178" s="200" t="s">
        <v>371</v>
      </c>
      <c r="B1178" s="200"/>
      <c r="C1178" s="202">
        <f>C1179</f>
        <v>12990</v>
      </c>
      <c r="D1178" s="120">
        <f>D1179</f>
        <v>5413</v>
      </c>
      <c r="E1178" s="655">
        <f>E1179</f>
        <v>5439</v>
      </c>
      <c r="F1178" s="120">
        <f t="shared" si="589"/>
        <v>100.48032514317384</v>
      </c>
      <c r="G1178" s="859"/>
      <c r="H1178" s="749"/>
      <c r="I1178" s="202"/>
      <c r="J1178" s="202"/>
      <c r="K1178" s="858"/>
      <c r="L1178" s="376"/>
      <c r="M1178" s="202"/>
      <c r="N1178" s="376"/>
      <c r="O1178" s="202"/>
      <c r="P1178" s="202"/>
      <c r="Q1178" s="202"/>
      <c r="R1178" s="202"/>
      <c r="S1178" s="202"/>
      <c r="T1178" s="705"/>
      <c r="U1178" s="860"/>
      <c r="V1178" s="860"/>
      <c r="W1178" s="202"/>
      <c r="X1178" s="202"/>
      <c r="Y1178" s="311"/>
      <c r="Z1178" s="2256"/>
    </row>
    <row r="1179" spans="1:265" s="108" customFormat="1" ht="29.25" customHeight="1" x14ac:dyDescent="0.25">
      <c r="A1179" s="1006" t="s">
        <v>372</v>
      </c>
      <c r="B1179" s="1006"/>
      <c r="C1179" s="1007">
        <v>12990</v>
      </c>
      <c r="D1179" s="114">
        <f>ROUND(C1179/12*$A$3,0)</f>
        <v>5413</v>
      </c>
      <c r="E1179" s="691">
        <f>E1177-E1180</f>
        <v>5439</v>
      </c>
      <c r="F1179" s="114">
        <f t="shared" si="589"/>
        <v>100.48032514317384</v>
      </c>
      <c r="G1179" s="1008"/>
      <c r="H1179" s="749"/>
      <c r="I1179" s="1009"/>
      <c r="J1179" s="1009"/>
      <c r="K1179" s="1010"/>
      <c r="L1179" s="376"/>
      <c r="M1179" s="1009"/>
      <c r="N1179" s="376"/>
      <c r="O1179" s="1009"/>
      <c r="P1179" s="1009"/>
      <c r="Q1179" s="1009"/>
      <c r="R1179" s="1009"/>
      <c r="S1179" s="1009"/>
      <c r="T1179" s="705"/>
      <c r="U1179" s="1011"/>
      <c r="V1179" s="1011"/>
      <c r="W1179" s="1009"/>
      <c r="X1179" s="1009"/>
      <c r="Y1179" s="311"/>
      <c r="Z1179" s="2256"/>
    </row>
    <row r="1180" spans="1:265" s="108" customFormat="1" ht="29.25" customHeight="1" x14ac:dyDescent="0.25">
      <c r="A1180" s="200" t="s">
        <v>373</v>
      </c>
      <c r="B1180" s="200"/>
      <c r="C1180" s="202">
        <f>C1181+C1182</f>
        <v>10</v>
      </c>
      <c r="D1180" s="120">
        <f>D1181+D1182</f>
        <v>4</v>
      </c>
      <c r="E1180" s="655">
        <f>E1181+E1182</f>
        <v>1</v>
      </c>
      <c r="F1180" s="120">
        <f t="shared" si="589"/>
        <v>25</v>
      </c>
      <c r="G1180" s="859"/>
      <c r="H1180" s="749"/>
      <c r="I1180" s="202"/>
      <c r="J1180" s="202"/>
      <c r="K1180" s="858"/>
      <c r="L1180" s="376"/>
      <c r="M1180" s="202"/>
      <c r="N1180" s="376"/>
      <c r="O1180" s="202"/>
      <c r="P1180" s="202"/>
      <c r="Q1180" s="202"/>
      <c r="R1180" s="202"/>
      <c r="S1180" s="202"/>
      <c r="T1180" s="705"/>
      <c r="U1180" s="860"/>
      <c r="V1180" s="860"/>
      <c r="W1180" s="202"/>
      <c r="X1180" s="202"/>
      <c r="Y1180" s="311"/>
      <c r="Z1180" s="2256"/>
    </row>
    <row r="1181" spans="1:265" s="108" customFormat="1" ht="29.25" customHeight="1" x14ac:dyDescent="0.25">
      <c r="A1181" s="1006" t="s">
        <v>374</v>
      </c>
      <c r="B1181" s="1006"/>
      <c r="C1181" s="1007">
        <v>10</v>
      </c>
      <c r="D1181" s="114">
        <f>ROUND(C1181/12*$A$3,0)</f>
        <v>4</v>
      </c>
      <c r="E1181" s="691"/>
      <c r="F1181" s="114">
        <f t="shared" si="589"/>
        <v>0</v>
      </c>
      <c r="G1181" s="1008"/>
      <c r="H1181" s="749"/>
      <c r="I1181" s="1009"/>
      <c r="J1181" s="1009"/>
      <c r="K1181" s="1010"/>
      <c r="L1181" s="376"/>
      <c r="M1181" s="1009"/>
      <c r="N1181" s="376"/>
      <c r="O1181" s="1009"/>
      <c r="P1181" s="1009"/>
      <c r="Q1181" s="1009"/>
      <c r="R1181" s="1009"/>
      <c r="S1181" s="1009"/>
      <c r="T1181" s="705"/>
      <c r="U1181" s="1011"/>
      <c r="V1181" s="1011"/>
      <c r="W1181" s="1009"/>
      <c r="X1181" s="1009"/>
      <c r="Y1181" s="311"/>
      <c r="Z1181" s="2256"/>
    </row>
    <row r="1182" spans="1:265" s="108" customFormat="1" ht="29.25" customHeight="1" thickBot="1" x14ac:dyDescent="0.3">
      <c r="A1182" s="1006" t="s">
        <v>375</v>
      </c>
      <c r="B1182" s="1009"/>
      <c r="C1182" s="1009"/>
      <c r="D1182" s="1009"/>
      <c r="E1182" s="1009">
        <v>1</v>
      </c>
      <c r="F1182" s="1009"/>
      <c r="G1182" s="1009"/>
      <c r="H1182" s="1009"/>
      <c r="I1182" s="1009"/>
      <c r="J1182" s="1009"/>
      <c r="K1182" s="1009"/>
      <c r="L1182" s="1009"/>
      <c r="M1182" s="1009"/>
      <c r="N1182" s="1009"/>
      <c r="O1182" s="1009"/>
      <c r="P1182" s="1009"/>
      <c r="Q1182" s="1009"/>
      <c r="R1182" s="1009"/>
      <c r="S1182" s="1009"/>
      <c r="T1182" s="793"/>
      <c r="U1182" s="1009"/>
      <c r="V1182" s="1009"/>
      <c r="W1182" s="1009"/>
      <c r="X1182" s="1009"/>
      <c r="Y1182" s="311"/>
      <c r="Z1182" s="2256"/>
    </row>
    <row r="1183" spans="1:265" s="108" customFormat="1" ht="18" customHeight="1" thickBot="1" x14ac:dyDescent="0.3">
      <c r="A1183" s="852" t="s">
        <v>18</v>
      </c>
      <c r="B1183" s="1002"/>
      <c r="C1183" s="1003"/>
      <c r="D1183" s="1003"/>
      <c r="E1183" s="1004"/>
      <c r="F1183" s="1003"/>
      <c r="G1183" s="854"/>
      <c r="H1183" s="854"/>
      <c r="I1183" s="855"/>
      <c r="J1183" s="855"/>
      <c r="K1183" s="856">
        <f>K1176+K1136</f>
        <v>26833</v>
      </c>
      <c r="L1183" s="855"/>
      <c r="M1183" s="855"/>
      <c r="N1183" s="855"/>
      <c r="O1183" s="1445">
        <f t="shared" ref="O1183:X1183" si="590">SUM(O1177,O1176,O1166,O1136)</f>
        <v>349055.66948064917</v>
      </c>
      <c r="P1183" s="1445">
        <f t="shared" si="590"/>
        <v>366544.13526089489</v>
      </c>
      <c r="Q1183" s="1445">
        <f t="shared" si="590"/>
        <v>371288.04230089486</v>
      </c>
      <c r="R1183" s="1445">
        <f t="shared" si="590"/>
        <v>379851.66369201289</v>
      </c>
      <c r="S1183" s="1445">
        <f t="shared" ref="S1183" si="591">SUM(S1177,S1176,S1166,S1136)</f>
        <v>379851.66369201289</v>
      </c>
      <c r="T1183" s="855">
        <f t="shared" si="590"/>
        <v>161739.01033792258</v>
      </c>
      <c r="U1183" s="855">
        <f t="shared" si="590"/>
        <v>155185.74401000002</v>
      </c>
      <c r="V1183" s="855">
        <f t="shared" si="590"/>
        <v>-6553.2663279225744</v>
      </c>
      <c r="W1183" s="855">
        <f t="shared" si="590"/>
        <v>-1367.2652</v>
      </c>
      <c r="X1183" s="856">
        <f t="shared" si="590"/>
        <v>153818.47881</v>
      </c>
      <c r="Y1183" s="311"/>
      <c r="Z1183" s="2256"/>
    </row>
    <row r="1184" spans="1:265" ht="15" customHeight="1" x14ac:dyDescent="0.25">
      <c r="A1184" s="2283" t="s">
        <v>262</v>
      </c>
      <c r="B1184" s="537"/>
      <c r="C1184" s="33"/>
      <c r="D1184" s="33"/>
      <c r="E1184" s="583"/>
      <c r="F1184" s="33"/>
      <c r="G1184" s="70"/>
      <c r="H1184" s="70"/>
      <c r="I1184" s="33"/>
      <c r="J1184" s="33"/>
      <c r="K1184" s="583"/>
      <c r="L1184" s="33"/>
      <c r="M1184" s="33"/>
      <c r="N1184" s="33"/>
      <c r="O1184" s="216"/>
      <c r="P1184" s="216"/>
      <c r="Q1184" s="216"/>
      <c r="R1184" s="216"/>
      <c r="S1184" s="216"/>
      <c r="T1184" s="737"/>
      <c r="U1184" s="216"/>
      <c r="V1184" s="216"/>
      <c r="W1184" s="597"/>
      <c r="X1184" s="216"/>
      <c r="Y1184" s="311"/>
      <c r="Z1184" s="2256"/>
    </row>
    <row r="1185" spans="1:265" x14ac:dyDescent="0.25">
      <c r="A1185" s="294" t="s">
        <v>14</v>
      </c>
      <c r="B1185" s="294"/>
      <c r="C1185" s="39"/>
      <c r="D1185" s="39"/>
      <c r="E1185" s="576"/>
      <c r="F1185" s="39"/>
      <c r="G1185" s="70"/>
      <c r="H1185" s="70"/>
      <c r="I1185" s="212"/>
      <c r="J1185" s="212"/>
      <c r="K1185" s="762"/>
      <c r="L1185" s="212"/>
      <c r="M1185" s="212"/>
      <c r="N1185" s="212"/>
      <c r="O1185" s="62"/>
      <c r="P1185" s="62"/>
      <c r="Q1185" s="62"/>
      <c r="R1185" s="62"/>
      <c r="S1185" s="62"/>
      <c r="T1185" s="713"/>
      <c r="U1185" s="62"/>
      <c r="V1185" s="62"/>
      <c r="W1185" s="587"/>
      <c r="X1185" s="62"/>
      <c r="Y1185" s="311"/>
      <c r="Z1185" s="2256"/>
    </row>
    <row r="1186" spans="1:265" s="26" customFormat="1" x14ac:dyDescent="0.25">
      <c r="A1186" s="294" t="s">
        <v>182</v>
      </c>
      <c r="B1186" s="294"/>
      <c r="C1186" s="170"/>
      <c r="D1186" s="170"/>
      <c r="E1186" s="673"/>
      <c r="F1186" s="170"/>
      <c r="G1186" s="270"/>
      <c r="H1186" s="270"/>
      <c r="I1186" s="170"/>
      <c r="J1186" s="170"/>
      <c r="K1186" s="673"/>
      <c r="L1186" s="170"/>
      <c r="M1186" s="170"/>
      <c r="N1186" s="170"/>
      <c r="O1186" s="174"/>
      <c r="P1186" s="174"/>
      <c r="Q1186" s="174"/>
      <c r="R1186" s="174"/>
      <c r="S1186" s="174"/>
      <c r="T1186" s="732"/>
      <c r="U1186" s="174"/>
      <c r="V1186" s="174"/>
      <c r="W1186" s="463"/>
      <c r="X1186" s="174"/>
      <c r="Y1186" s="311"/>
      <c r="Z1186" s="2256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  <c r="JC1186" s="31"/>
      <c r="JD1186" s="31"/>
      <c r="JE1186" s="31"/>
    </row>
    <row r="1187" spans="1:265" s="26" customFormat="1" ht="15" customHeight="1" x14ac:dyDescent="0.25">
      <c r="A1187" s="294" t="s">
        <v>401</v>
      </c>
      <c r="B1187" s="294"/>
      <c r="C1187" s="53">
        <f>C1188</f>
        <v>6887</v>
      </c>
      <c r="D1187" s="53">
        <f>D1188</f>
        <v>2870</v>
      </c>
      <c r="E1187" s="53">
        <f>E1188</f>
        <v>3171</v>
      </c>
      <c r="F1187" s="53">
        <f>E1187/D1187*100</f>
        <v>110.48780487804879</v>
      </c>
      <c r="G1187" s="270"/>
      <c r="H1187" s="270"/>
      <c r="I1187" s="170"/>
      <c r="J1187" s="170"/>
      <c r="K1187" s="673"/>
      <c r="L1187" s="170"/>
      <c r="M1187" s="170"/>
      <c r="N1187" s="170"/>
      <c r="O1187" s="174"/>
      <c r="P1187" s="174"/>
      <c r="Q1187" s="174"/>
      <c r="R1187" s="174"/>
      <c r="S1187" s="174"/>
      <c r="T1187" s="732"/>
      <c r="U1187" s="174"/>
      <c r="V1187" s="174"/>
      <c r="W1187" s="463"/>
      <c r="X1187" s="174"/>
      <c r="Y1187" s="311"/>
      <c r="Z1187" s="2256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  <c r="JD1187" s="31"/>
      <c r="JE1187" s="31"/>
    </row>
    <row r="1188" spans="1:265" s="26" customFormat="1" ht="15" customHeight="1" x14ac:dyDescent="0.25">
      <c r="A1188" s="294" t="s">
        <v>347</v>
      </c>
      <c r="B1188" s="294"/>
      <c r="C1188" s="53">
        <v>6887</v>
      </c>
      <c r="D1188" s="144">
        <f>ROUND(C1188/12*$A$3,0)</f>
        <v>2870</v>
      </c>
      <c r="E1188" s="527">
        <v>3171</v>
      </c>
      <c r="F1188" s="53">
        <f>E1188/D1188*100</f>
        <v>110.48780487804879</v>
      </c>
      <c r="G1188" s="270"/>
      <c r="H1188" s="270"/>
      <c r="I1188" s="170"/>
      <c r="J1188" s="170"/>
      <c r="K1188" s="673"/>
      <c r="L1188" s="170"/>
      <c r="M1188" s="170"/>
      <c r="N1188" s="170"/>
      <c r="O1188" s="174"/>
      <c r="P1188" s="174"/>
      <c r="Q1188" s="174"/>
      <c r="R1188" s="174"/>
      <c r="S1188" s="174"/>
      <c r="T1188" s="732"/>
      <c r="U1188" s="174"/>
      <c r="V1188" s="174"/>
      <c r="W1188" s="463"/>
      <c r="X1188" s="174"/>
      <c r="Y1188" s="311"/>
      <c r="Z1188" s="2256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  <c r="JD1188" s="31"/>
      <c r="JE1188" s="31"/>
    </row>
    <row r="1189" spans="1:265" s="26" customFormat="1" ht="15" customHeight="1" x14ac:dyDescent="0.25">
      <c r="A1189" s="294" t="s">
        <v>169</v>
      </c>
      <c r="B1189" s="294"/>
      <c r="C1189" s="53"/>
      <c r="D1189" s="144"/>
      <c r="E1189" s="527"/>
      <c r="F1189" s="53"/>
      <c r="G1189" s="270"/>
      <c r="H1189" s="270"/>
      <c r="I1189" s="170"/>
      <c r="J1189" s="170"/>
      <c r="K1189" s="673"/>
      <c r="L1189" s="170"/>
      <c r="M1189" s="170"/>
      <c r="N1189" s="170"/>
      <c r="O1189" s="37"/>
      <c r="P1189" s="37"/>
      <c r="Q1189" s="37"/>
      <c r="R1189" s="37"/>
      <c r="S1189" s="37"/>
      <c r="T1189" s="708"/>
      <c r="U1189" s="37"/>
      <c r="V1189" s="37"/>
      <c r="W1189" s="520"/>
      <c r="X1189" s="37"/>
      <c r="Y1189" s="311"/>
      <c r="Z1189" s="2256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</row>
    <row r="1190" spans="1:265" s="26" customFormat="1" ht="26.25" customHeight="1" x14ac:dyDescent="0.25">
      <c r="A1190" s="294" t="s">
        <v>170</v>
      </c>
      <c r="B1190" s="294"/>
      <c r="C1190" s="53">
        <v>100</v>
      </c>
      <c r="D1190" s="144">
        <f>ROUND(C1190/12*$A$3,0)</f>
        <v>42</v>
      </c>
      <c r="E1190" s="527">
        <v>34</v>
      </c>
      <c r="F1190" s="53">
        <f>E1190/D1190*100</f>
        <v>80.952380952380949</v>
      </c>
      <c r="G1190" s="270"/>
      <c r="H1190" s="270"/>
      <c r="I1190" s="170"/>
      <c r="J1190" s="170"/>
      <c r="K1190" s="673"/>
      <c r="L1190" s="170"/>
      <c r="M1190" s="170"/>
      <c r="N1190" s="170"/>
      <c r="O1190" s="174"/>
      <c r="P1190" s="174"/>
      <c r="Q1190" s="174"/>
      <c r="R1190" s="174"/>
      <c r="S1190" s="174"/>
      <c r="T1190" s="732"/>
      <c r="U1190" s="174"/>
      <c r="V1190" s="174"/>
      <c r="W1190" s="463"/>
      <c r="X1190" s="174"/>
      <c r="Y1190" s="311"/>
      <c r="Z1190" s="2256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  <c r="JD1190" s="31"/>
      <c r="JE1190" s="31"/>
    </row>
    <row r="1191" spans="1:265" s="26" customFormat="1" ht="16.5" customHeight="1" x14ac:dyDescent="0.25">
      <c r="A1191" s="1117" t="s">
        <v>172</v>
      </c>
      <c r="B1191" s="548"/>
      <c r="C1191" s="53"/>
      <c r="D1191" s="144"/>
      <c r="E1191" s="527"/>
      <c r="F1191" s="53"/>
      <c r="G1191" s="270"/>
      <c r="H1191" s="270"/>
      <c r="I1191" s="170"/>
      <c r="J1191" s="170"/>
      <c r="K1191" s="673"/>
      <c r="L1191" s="170"/>
      <c r="M1191" s="170"/>
      <c r="N1191" s="170"/>
      <c r="O1191" s="37"/>
      <c r="P1191" s="37"/>
      <c r="Q1191" s="37"/>
      <c r="R1191" s="37"/>
      <c r="S1191" s="37"/>
      <c r="T1191" s="708"/>
      <c r="U1191" s="37"/>
      <c r="V1191" s="37"/>
      <c r="W1191" s="520"/>
      <c r="X1191" s="37"/>
      <c r="Y1191" s="311"/>
      <c r="Z1191" s="2256"/>
      <c r="AA1191" s="31"/>
      <c r="AB1191" s="31"/>
      <c r="AC1191" s="31"/>
      <c r="AD1191" s="31"/>
      <c r="AE1191" s="31"/>
      <c r="AF1191" s="31"/>
      <c r="AG1191" s="31"/>
      <c r="AH1191" s="31"/>
      <c r="AI1191" s="31"/>
      <c r="AJ1191" s="31"/>
      <c r="AK1191" s="31"/>
      <c r="AL1191" s="31"/>
      <c r="AM1191" s="31"/>
      <c r="AN1191" s="31"/>
      <c r="AO1191" s="31"/>
      <c r="AP1191" s="31"/>
      <c r="AQ1191" s="31"/>
      <c r="AR1191" s="31"/>
      <c r="AS1191" s="31"/>
      <c r="AT1191" s="31"/>
      <c r="AU1191" s="31"/>
      <c r="AV1191" s="31"/>
      <c r="AW1191" s="31"/>
      <c r="AX1191" s="31"/>
      <c r="AY1191" s="31"/>
      <c r="AZ1191" s="31"/>
      <c r="BA1191" s="31"/>
      <c r="BB1191" s="31"/>
      <c r="BC1191" s="31"/>
      <c r="BD1191" s="31"/>
      <c r="BE1191" s="31"/>
      <c r="BF1191" s="31"/>
      <c r="BG1191" s="31"/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  <c r="BT1191" s="31"/>
      <c r="BU1191" s="31"/>
      <c r="BV1191" s="31"/>
      <c r="BW1191" s="31"/>
      <c r="BX1191" s="31"/>
      <c r="BY1191" s="31"/>
      <c r="BZ1191" s="31"/>
      <c r="CA1191" s="31"/>
      <c r="CB1191" s="31"/>
      <c r="CC1191" s="31"/>
      <c r="CD1191" s="31"/>
      <c r="CE1191" s="31"/>
      <c r="CF1191" s="31"/>
      <c r="CG1191" s="31"/>
      <c r="CH1191" s="31"/>
      <c r="CI1191" s="31"/>
      <c r="CJ1191" s="31"/>
      <c r="CK1191" s="31"/>
      <c r="CL1191" s="31"/>
      <c r="CM1191" s="31"/>
      <c r="CN1191" s="31"/>
      <c r="CO1191" s="31"/>
      <c r="CP1191" s="31"/>
      <c r="CQ1191" s="31"/>
      <c r="CR1191" s="31"/>
      <c r="CS1191" s="31"/>
      <c r="CT1191" s="31"/>
      <c r="CU1191" s="31"/>
      <c r="CV1191" s="31"/>
      <c r="CW1191" s="31"/>
      <c r="CX1191" s="31"/>
      <c r="CY1191" s="31"/>
      <c r="CZ1191" s="31"/>
      <c r="DA1191" s="31"/>
      <c r="DB1191" s="31"/>
      <c r="DC1191" s="31"/>
      <c r="DD1191" s="31"/>
      <c r="DE1191" s="31"/>
      <c r="DF1191" s="31"/>
      <c r="DG1191" s="31"/>
      <c r="DH1191" s="31"/>
      <c r="DI1191" s="31"/>
      <c r="DJ1191" s="31"/>
      <c r="DK1191" s="31"/>
      <c r="DL1191" s="31"/>
      <c r="DM1191" s="31"/>
      <c r="DN1191" s="31"/>
      <c r="DO1191" s="31"/>
      <c r="DP1191" s="31"/>
      <c r="DQ1191" s="31"/>
      <c r="DR1191" s="31"/>
      <c r="DS1191" s="31"/>
      <c r="DT1191" s="31"/>
      <c r="DU1191" s="31"/>
      <c r="DV1191" s="31"/>
      <c r="DW1191" s="31"/>
      <c r="DX1191" s="31"/>
      <c r="DY1191" s="31"/>
      <c r="DZ1191" s="31"/>
      <c r="EA1191" s="31"/>
      <c r="EB1191" s="31"/>
      <c r="EC1191" s="31"/>
      <c r="ED1191" s="31"/>
      <c r="EE1191" s="31"/>
      <c r="EF1191" s="31"/>
      <c r="EG1191" s="31"/>
      <c r="EH1191" s="31"/>
      <c r="EI1191" s="31"/>
      <c r="EJ1191" s="31"/>
      <c r="EK1191" s="31"/>
      <c r="EL1191" s="31"/>
      <c r="EM1191" s="31"/>
      <c r="EN1191" s="31"/>
      <c r="EO1191" s="31"/>
      <c r="EP1191" s="31"/>
      <c r="EQ1191" s="31"/>
      <c r="ER1191" s="31"/>
      <c r="ES1191" s="31"/>
      <c r="ET1191" s="31"/>
      <c r="EU1191" s="31"/>
      <c r="EV1191" s="31"/>
      <c r="EW1191" s="31"/>
      <c r="EX1191" s="31"/>
      <c r="EY1191" s="31"/>
      <c r="EZ1191" s="31"/>
      <c r="FA1191" s="31"/>
      <c r="FB1191" s="31"/>
      <c r="FC1191" s="31"/>
      <c r="FD1191" s="31"/>
      <c r="FE1191" s="31"/>
      <c r="FF1191" s="31"/>
      <c r="FG1191" s="31"/>
      <c r="FH1191" s="31"/>
      <c r="FI1191" s="31"/>
      <c r="FJ1191" s="31"/>
      <c r="FK1191" s="31"/>
      <c r="FL1191" s="31"/>
      <c r="FM1191" s="31"/>
      <c r="FN1191" s="31"/>
      <c r="FO1191" s="31"/>
      <c r="FP1191" s="31"/>
      <c r="FQ1191" s="31"/>
      <c r="FR1191" s="31"/>
      <c r="FS1191" s="31"/>
      <c r="FT1191" s="31"/>
      <c r="FU1191" s="31"/>
      <c r="FV1191" s="31"/>
      <c r="FW1191" s="31"/>
      <c r="FX1191" s="31"/>
      <c r="FY1191" s="31"/>
      <c r="FZ1191" s="31"/>
      <c r="GA1191" s="31"/>
      <c r="GB1191" s="31"/>
      <c r="GC1191" s="31"/>
      <c r="GD1191" s="31"/>
      <c r="GE1191" s="31"/>
      <c r="GF1191" s="31"/>
      <c r="GG1191" s="31"/>
      <c r="GH1191" s="31"/>
      <c r="GI1191" s="31"/>
      <c r="GJ1191" s="31"/>
      <c r="GK1191" s="31"/>
      <c r="GL1191" s="31"/>
      <c r="GM1191" s="31"/>
      <c r="GN1191" s="31"/>
      <c r="GO1191" s="31"/>
      <c r="GP1191" s="31"/>
      <c r="GQ1191" s="31"/>
      <c r="GR1191" s="31"/>
      <c r="GS1191" s="31"/>
      <c r="GT1191" s="31"/>
      <c r="GU1191" s="31"/>
      <c r="GV1191" s="31"/>
      <c r="GW1191" s="31"/>
      <c r="GX1191" s="31"/>
      <c r="GY1191" s="31"/>
      <c r="GZ1191" s="31"/>
      <c r="HA1191" s="31"/>
      <c r="HB1191" s="31"/>
      <c r="HC1191" s="31"/>
      <c r="HD1191" s="31"/>
      <c r="HE1191" s="31"/>
      <c r="HF1191" s="31"/>
      <c r="HG1191" s="31"/>
      <c r="HH1191" s="31"/>
      <c r="HI1191" s="31"/>
      <c r="HJ1191" s="31"/>
      <c r="HK1191" s="31"/>
      <c r="HL1191" s="31"/>
      <c r="HM1191" s="31"/>
      <c r="HN1191" s="31"/>
      <c r="HO1191" s="31"/>
      <c r="HP1191" s="31"/>
      <c r="HQ1191" s="31"/>
      <c r="HR1191" s="31"/>
      <c r="HS1191" s="31"/>
      <c r="HT1191" s="31"/>
      <c r="HU1191" s="31"/>
      <c r="HV1191" s="31"/>
      <c r="HW1191" s="31"/>
      <c r="HX1191" s="31"/>
      <c r="HY1191" s="31"/>
      <c r="HZ1191" s="31"/>
      <c r="IA1191" s="31"/>
      <c r="IB1191" s="31"/>
      <c r="IC1191" s="31"/>
      <c r="ID1191" s="31"/>
      <c r="IE1191" s="31"/>
      <c r="IF1191" s="31"/>
      <c r="IG1191" s="31"/>
      <c r="IH1191" s="31"/>
      <c r="II1191" s="31"/>
      <c r="IJ1191" s="31"/>
      <c r="IK1191" s="31"/>
      <c r="IL1191" s="31"/>
      <c r="IM1191" s="31"/>
      <c r="IN1191" s="31"/>
      <c r="IO1191" s="31"/>
      <c r="IP1191" s="31"/>
      <c r="IQ1191" s="31"/>
      <c r="IR1191" s="31"/>
      <c r="IS1191" s="31"/>
      <c r="IT1191" s="31"/>
      <c r="IU1191" s="31"/>
      <c r="IV1191" s="31"/>
      <c r="IW1191" s="31"/>
      <c r="IX1191" s="31"/>
      <c r="IY1191" s="31"/>
      <c r="IZ1191" s="31"/>
      <c r="JA1191" s="31"/>
      <c r="JB1191" s="31"/>
      <c r="JC1191" s="31"/>
      <c r="JD1191" s="31"/>
      <c r="JE1191" s="31"/>
    </row>
    <row r="1192" spans="1:265" s="26" customFormat="1" ht="15.75" customHeight="1" x14ac:dyDescent="0.25">
      <c r="A1192" s="548" t="s">
        <v>54</v>
      </c>
      <c r="B1192" s="548"/>
      <c r="C1192" s="53">
        <v>60</v>
      </c>
      <c r="D1192" s="144">
        <f>ROUND(C1192/12*$A$3,0)</f>
        <v>25</v>
      </c>
      <c r="E1192" s="527"/>
      <c r="F1192" s="53">
        <f t="shared" ref="F1192:F1197" si="592">E1192/D1192*100</f>
        <v>0</v>
      </c>
      <c r="G1192" s="270"/>
      <c r="H1192" s="270"/>
      <c r="I1192" s="170"/>
      <c r="J1192" s="170"/>
      <c r="K1192" s="673"/>
      <c r="L1192" s="170"/>
      <c r="M1192" s="170"/>
      <c r="N1192" s="170"/>
      <c r="O1192" s="37"/>
      <c r="P1192" s="37"/>
      <c r="Q1192" s="37"/>
      <c r="R1192" s="37"/>
      <c r="S1192" s="37"/>
      <c r="T1192" s="708"/>
      <c r="U1192" s="37"/>
      <c r="V1192" s="37"/>
      <c r="W1192" s="520"/>
      <c r="X1192" s="37"/>
      <c r="Y1192" s="311"/>
      <c r="Z1192" s="2256"/>
      <c r="AA1192" s="31"/>
      <c r="AB1192" s="31"/>
      <c r="AC1192" s="31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/>
      <c r="AX1192" s="31"/>
      <c r="AY1192" s="31"/>
      <c r="AZ1192" s="31"/>
      <c r="BA1192" s="31"/>
      <c r="BB1192" s="31"/>
      <c r="BC1192" s="31"/>
      <c r="BD1192" s="31"/>
      <c r="BE1192" s="31"/>
      <c r="BF1192" s="31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  <c r="CV1192" s="31"/>
      <c r="CW1192" s="31"/>
      <c r="CX1192" s="31"/>
      <c r="CY1192" s="31"/>
      <c r="CZ1192" s="31"/>
      <c r="DA1192" s="31"/>
      <c r="DB1192" s="31"/>
      <c r="DC1192" s="31"/>
      <c r="DD1192" s="31"/>
      <c r="DE1192" s="31"/>
      <c r="DF1192" s="31"/>
      <c r="DG1192" s="31"/>
      <c r="DH1192" s="31"/>
      <c r="DI1192" s="31"/>
      <c r="DJ1192" s="31"/>
      <c r="DK1192" s="31"/>
      <c r="DL1192" s="31"/>
      <c r="DM1192" s="31"/>
      <c r="DN1192" s="31"/>
      <c r="DO1192" s="31"/>
      <c r="DP1192" s="31"/>
      <c r="DQ1192" s="31"/>
      <c r="DR1192" s="31"/>
      <c r="DS1192" s="31"/>
      <c r="DT1192" s="31"/>
      <c r="DU1192" s="31"/>
      <c r="DV1192" s="31"/>
      <c r="DW1192" s="31"/>
      <c r="DX1192" s="31"/>
      <c r="DY1192" s="31"/>
      <c r="DZ1192" s="31"/>
      <c r="EA1192" s="31"/>
      <c r="EB1192" s="31"/>
      <c r="EC1192" s="31"/>
      <c r="ED1192" s="31"/>
      <c r="EE1192" s="31"/>
      <c r="EF1192" s="31"/>
      <c r="EG1192" s="31"/>
      <c r="EH1192" s="31"/>
      <c r="EI1192" s="31"/>
      <c r="EJ1192" s="31"/>
      <c r="EK1192" s="31"/>
      <c r="EL1192" s="31"/>
      <c r="EM1192" s="31"/>
      <c r="EN1192" s="31"/>
      <c r="EO1192" s="31"/>
      <c r="EP1192" s="31"/>
      <c r="EQ1192" s="31"/>
      <c r="ER1192" s="31"/>
      <c r="ES1192" s="31"/>
      <c r="ET1192" s="31"/>
      <c r="EU1192" s="31"/>
      <c r="EV1192" s="31"/>
      <c r="EW1192" s="31"/>
      <c r="EX1192" s="31"/>
      <c r="EY1192" s="31"/>
      <c r="EZ1192" s="31"/>
      <c r="FA1192" s="31"/>
      <c r="FB1192" s="31"/>
      <c r="FC1192" s="31"/>
      <c r="FD1192" s="31"/>
      <c r="FE1192" s="31"/>
      <c r="FF1192" s="31"/>
      <c r="FG1192" s="31"/>
      <c r="FH1192" s="31"/>
      <c r="FI1192" s="31"/>
      <c r="FJ1192" s="31"/>
      <c r="FK1192" s="31"/>
      <c r="FL1192" s="31"/>
      <c r="FM1192" s="31"/>
      <c r="FN1192" s="31"/>
      <c r="FO1192" s="31"/>
      <c r="FP1192" s="31"/>
      <c r="FQ1192" s="31"/>
      <c r="FR1192" s="31"/>
      <c r="FS1192" s="31"/>
      <c r="FT1192" s="31"/>
      <c r="FU1192" s="31"/>
      <c r="FV1192" s="31"/>
      <c r="FW1192" s="31"/>
      <c r="FX1192" s="31"/>
      <c r="FY1192" s="31"/>
      <c r="FZ1192" s="31"/>
      <c r="GA1192" s="31"/>
      <c r="GB1192" s="31"/>
      <c r="GC1192" s="31"/>
      <c r="GD1192" s="31"/>
      <c r="GE1192" s="31"/>
      <c r="GF1192" s="31"/>
      <c r="GG1192" s="31"/>
      <c r="GH1192" s="31"/>
      <c r="GI1192" s="31"/>
      <c r="GJ1192" s="31"/>
      <c r="GK1192" s="31"/>
      <c r="GL1192" s="31"/>
      <c r="GM1192" s="31"/>
      <c r="GN1192" s="31"/>
      <c r="GO1192" s="31"/>
      <c r="GP1192" s="31"/>
      <c r="GQ1192" s="31"/>
      <c r="GR1192" s="31"/>
      <c r="GS1192" s="31"/>
      <c r="GT1192" s="31"/>
      <c r="GU1192" s="31"/>
      <c r="GV1192" s="31"/>
      <c r="GW1192" s="31"/>
      <c r="GX1192" s="31"/>
      <c r="GY1192" s="31"/>
      <c r="GZ1192" s="31"/>
      <c r="HA1192" s="31"/>
      <c r="HB1192" s="31"/>
      <c r="HC1192" s="31"/>
      <c r="HD1192" s="31"/>
      <c r="HE1192" s="31"/>
      <c r="HF1192" s="31"/>
      <c r="HG1192" s="31"/>
      <c r="HH1192" s="31"/>
      <c r="HI1192" s="31"/>
      <c r="HJ1192" s="31"/>
      <c r="HK1192" s="31"/>
      <c r="HL1192" s="31"/>
      <c r="HM1192" s="31"/>
      <c r="HN1192" s="31"/>
      <c r="HO1192" s="31"/>
      <c r="HP1192" s="31"/>
      <c r="HQ1192" s="31"/>
      <c r="HR1192" s="31"/>
      <c r="HS1192" s="31"/>
      <c r="HT1192" s="31"/>
      <c r="HU1192" s="31"/>
      <c r="HV1192" s="31"/>
      <c r="HW1192" s="31"/>
      <c r="HX1192" s="31"/>
      <c r="HY1192" s="31"/>
      <c r="HZ1192" s="31"/>
      <c r="IA1192" s="31"/>
      <c r="IB1192" s="31"/>
      <c r="IC1192" s="31"/>
      <c r="ID1192" s="31"/>
      <c r="IE1192" s="31"/>
      <c r="IF1192" s="31"/>
      <c r="IG1192" s="31"/>
      <c r="IH1192" s="31"/>
      <c r="II1192" s="31"/>
      <c r="IJ1192" s="31"/>
      <c r="IK1192" s="31"/>
      <c r="IL1192" s="31"/>
      <c r="IM1192" s="31"/>
      <c r="IN1192" s="31"/>
      <c r="IO1192" s="31"/>
      <c r="IP1192" s="31"/>
      <c r="IQ1192" s="31"/>
      <c r="IR1192" s="31"/>
      <c r="IS1192" s="31"/>
      <c r="IT1192" s="31"/>
      <c r="IU1192" s="31"/>
      <c r="IV1192" s="31"/>
      <c r="IW1192" s="31"/>
      <c r="IX1192" s="31"/>
      <c r="IY1192" s="31"/>
      <c r="IZ1192" s="31"/>
      <c r="JA1192" s="31"/>
      <c r="JB1192" s="31"/>
      <c r="JC1192" s="31"/>
      <c r="JD1192" s="31"/>
      <c r="JE1192" s="31"/>
    </row>
    <row r="1193" spans="1:265" s="26" customFormat="1" ht="17.25" customHeight="1" x14ac:dyDescent="0.25">
      <c r="A1193" s="548" t="s">
        <v>250</v>
      </c>
      <c r="B1193" s="548"/>
      <c r="C1193" s="53">
        <v>120</v>
      </c>
      <c r="D1193" s="144">
        <f>ROUND(C1193/12*$A$3,0)</f>
        <v>50</v>
      </c>
      <c r="E1193" s="527"/>
      <c r="F1193" s="53">
        <f t="shared" si="592"/>
        <v>0</v>
      </c>
      <c r="G1193" s="270"/>
      <c r="H1193" s="270"/>
      <c r="I1193" s="170"/>
      <c r="J1193" s="170"/>
      <c r="K1193" s="673"/>
      <c r="L1193" s="170"/>
      <c r="M1193" s="170"/>
      <c r="N1193" s="170"/>
      <c r="O1193" s="37"/>
      <c r="P1193" s="37"/>
      <c r="Q1193" s="37"/>
      <c r="R1193" s="37"/>
      <c r="S1193" s="37"/>
      <c r="T1193" s="708"/>
      <c r="U1193" s="37"/>
      <c r="V1193" s="37"/>
      <c r="W1193" s="520"/>
      <c r="X1193" s="37"/>
      <c r="Y1193" s="311"/>
      <c r="Z1193" s="2256"/>
      <c r="AA1193" s="31"/>
      <c r="AB1193" s="31"/>
      <c r="AC1193" s="31"/>
      <c r="AD1193" s="31"/>
      <c r="AE1193" s="31"/>
      <c r="AF1193" s="31"/>
      <c r="AG1193" s="31"/>
      <c r="AH1193" s="31"/>
      <c r="AI1193" s="31"/>
      <c r="AJ1193" s="31"/>
      <c r="AK1193" s="31"/>
      <c r="AL1193" s="31"/>
      <c r="AM1193" s="31"/>
      <c r="AN1193" s="31"/>
      <c r="AO1193" s="31"/>
      <c r="AP1193" s="31"/>
      <c r="AQ1193" s="31"/>
      <c r="AR1193" s="31"/>
      <c r="AS1193" s="31"/>
      <c r="AT1193" s="31"/>
      <c r="AU1193" s="31"/>
      <c r="AV1193" s="31"/>
      <c r="AW1193" s="31"/>
      <c r="AX1193" s="31"/>
      <c r="AY1193" s="31"/>
      <c r="AZ1193" s="31"/>
      <c r="BA1193" s="31"/>
      <c r="BB1193" s="31"/>
      <c r="BC1193" s="31"/>
      <c r="BD1193" s="31"/>
      <c r="BE1193" s="31"/>
      <c r="BF1193" s="31"/>
      <c r="BG1193" s="31"/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  <c r="BT1193" s="31"/>
      <c r="BU1193" s="31"/>
      <c r="BV1193" s="31"/>
      <c r="BW1193" s="31"/>
      <c r="BX1193" s="31"/>
      <c r="BY1193" s="31"/>
      <c r="BZ1193" s="31"/>
      <c r="CA1193" s="31"/>
      <c r="CB1193" s="31"/>
      <c r="CC1193" s="31"/>
      <c r="CD1193" s="31"/>
      <c r="CE1193" s="31"/>
      <c r="CF1193" s="31"/>
      <c r="CG1193" s="31"/>
      <c r="CH1193" s="31"/>
      <c r="CI1193" s="31"/>
      <c r="CJ1193" s="31"/>
      <c r="CK1193" s="31"/>
      <c r="CL1193" s="31"/>
      <c r="CM1193" s="31"/>
      <c r="CN1193" s="31"/>
      <c r="CO1193" s="31"/>
      <c r="CP1193" s="31"/>
      <c r="CQ1193" s="31"/>
      <c r="CR1193" s="31"/>
      <c r="CS1193" s="31"/>
      <c r="CT1193" s="31"/>
      <c r="CU1193" s="31"/>
      <c r="CV1193" s="31"/>
      <c r="CW1193" s="31"/>
      <c r="CX1193" s="31"/>
      <c r="CY1193" s="31"/>
      <c r="CZ1193" s="31"/>
      <c r="DA1193" s="31"/>
      <c r="DB1193" s="31"/>
      <c r="DC1193" s="31"/>
      <c r="DD1193" s="31"/>
      <c r="DE1193" s="31"/>
      <c r="DF1193" s="31"/>
      <c r="DG1193" s="31"/>
      <c r="DH1193" s="31"/>
      <c r="DI1193" s="31"/>
      <c r="DJ1193" s="31"/>
      <c r="DK1193" s="31"/>
      <c r="DL1193" s="31"/>
      <c r="DM1193" s="31"/>
      <c r="DN1193" s="31"/>
      <c r="DO1193" s="31"/>
      <c r="DP1193" s="31"/>
      <c r="DQ1193" s="31"/>
      <c r="DR1193" s="31"/>
      <c r="DS1193" s="31"/>
      <c r="DT1193" s="31"/>
      <c r="DU1193" s="31"/>
      <c r="DV1193" s="31"/>
      <c r="DW1193" s="31"/>
      <c r="DX1193" s="31"/>
      <c r="DY1193" s="31"/>
      <c r="DZ1193" s="31"/>
      <c r="EA1193" s="31"/>
      <c r="EB1193" s="31"/>
      <c r="EC1193" s="31"/>
      <c r="ED1193" s="31"/>
      <c r="EE1193" s="31"/>
      <c r="EF1193" s="31"/>
      <c r="EG1193" s="31"/>
      <c r="EH1193" s="31"/>
      <c r="EI1193" s="31"/>
      <c r="EJ1193" s="31"/>
      <c r="EK1193" s="31"/>
      <c r="EL1193" s="31"/>
      <c r="EM1193" s="31"/>
      <c r="EN1193" s="31"/>
      <c r="EO1193" s="31"/>
      <c r="EP1193" s="31"/>
      <c r="EQ1193" s="31"/>
      <c r="ER1193" s="31"/>
      <c r="ES1193" s="31"/>
      <c r="ET1193" s="31"/>
      <c r="EU1193" s="31"/>
      <c r="EV1193" s="31"/>
      <c r="EW1193" s="31"/>
      <c r="EX1193" s="31"/>
      <c r="EY1193" s="31"/>
      <c r="EZ1193" s="31"/>
      <c r="FA1193" s="31"/>
      <c r="FB1193" s="31"/>
      <c r="FC1193" s="31"/>
      <c r="FD1193" s="31"/>
      <c r="FE1193" s="31"/>
      <c r="FF1193" s="31"/>
      <c r="FG1193" s="31"/>
      <c r="FH1193" s="31"/>
      <c r="FI1193" s="31"/>
      <c r="FJ1193" s="31"/>
      <c r="FK1193" s="31"/>
      <c r="FL1193" s="31"/>
      <c r="FM1193" s="31"/>
      <c r="FN1193" s="31"/>
      <c r="FO1193" s="31"/>
      <c r="FP1193" s="31"/>
      <c r="FQ1193" s="31"/>
      <c r="FR1193" s="31"/>
      <c r="FS1193" s="31"/>
      <c r="FT1193" s="31"/>
      <c r="FU1193" s="31"/>
      <c r="FV1193" s="31"/>
      <c r="FW1193" s="31"/>
      <c r="FX1193" s="31"/>
      <c r="FY1193" s="31"/>
      <c r="FZ1193" s="31"/>
      <c r="GA1193" s="31"/>
      <c r="GB1193" s="31"/>
      <c r="GC1193" s="31"/>
      <c r="GD1193" s="31"/>
      <c r="GE1193" s="31"/>
      <c r="GF1193" s="31"/>
      <c r="GG1193" s="31"/>
      <c r="GH1193" s="31"/>
      <c r="GI1193" s="31"/>
      <c r="GJ1193" s="31"/>
      <c r="GK1193" s="31"/>
      <c r="GL1193" s="31"/>
      <c r="GM1193" s="31"/>
      <c r="GN1193" s="31"/>
      <c r="GO1193" s="31"/>
      <c r="GP1193" s="31"/>
      <c r="GQ1193" s="31"/>
      <c r="GR1193" s="31"/>
      <c r="GS1193" s="31"/>
      <c r="GT1193" s="31"/>
      <c r="GU1193" s="31"/>
      <c r="GV1193" s="31"/>
      <c r="GW1193" s="31"/>
      <c r="GX1193" s="31"/>
      <c r="GY1193" s="31"/>
      <c r="GZ1193" s="31"/>
      <c r="HA1193" s="31"/>
      <c r="HB1193" s="31"/>
      <c r="HC1193" s="31"/>
      <c r="HD1193" s="31"/>
      <c r="HE1193" s="31"/>
      <c r="HF1193" s="31"/>
      <c r="HG1193" s="31"/>
      <c r="HH1193" s="31"/>
      <c r="HI1193" s="31"/>
      <c r="HJ1193" s="31"/>
      <c r="HK1193" s="31"/>
      <c r="HL1193" s="31"/>
      <c r="HM1193" s="31"/>
      <c r="HN1193" s="31"/>
      <c r="HO1193" s="31"/>
      <c r="HP1193" s="31"/>
      <c r="HQ1193" s="31"/>
      <c r="HR1193" s="31"/>
      <c r="HS1193" s="31"/>
      <c r="HT1193" s="31"/>
      <c r="HU1193" s="31"/>
      <c r="HV1193" s="31"/>
      <c r="HW1193" s="31"/>
      <c r="HX1193" s="31"/>
      <c r="HY1193" s="31"/>
      <c r="HZ1193" s="31"/>
      <c r="IA1193" s="31"/>
      <c r="IB1193" s="31"/>
      <c r="IC1193" s="31"/>
      <c r="ID1193" s="31"/>
      <c r="IE1193" s="31"/>
      <c r="IF1193" s="31"/>
      <c r="IG1193" s="31"/>
      <c r="IH1193" s="31"/>
      <c r="II1193" s="31"/>
      <c r="IJ1193" s="31"/>
      <c r="IK1193" s="31"/>
      <c r="IL1193" s="31"/>
      <c r="IM1193" s="31"/>
      <c r="IN1193" s="31"/>
      <c r="IO1193" s="31"/>
      <c r="IP1193" s="31"/>
      <c r="IQ1193" s="31"/>
      <c r="IR1193" s="31"/>
      <c r="IS1193" s="31"/>
      <c r="IT1193" s="31"/>
      <c r="IU1193" s="31"/>
      <c r="IV1193" s="31"/>
      <c r="IW1193" s="31"/>
      <c r="IX1193" s="31"/>
      <c r="IY1193" s="31"/>
      <c r="IZ1193" s="31"/>
      <c r="JA1193" s="31"/>
      <c r="JB1193" s="31"/>
      <c r="JC1193" s="31"/>
      <c r="JD1193" s="31"/>
      <c r="JE1193" s="31"/>
    </row>
    <row r="1194" spans="1:265" s="26" customFormat="1" ht="15" customHeight="1" x14ac:dyDescent="0.25">
      <c r="A1194" s="548" t="s">
        <v>322</v>
      </c>
      <c r="B1194" s="548"/>
      <c r="C1194" s="53">
        <v>50</v>
      </c>
      <c r="D1194" s="144">
        <f>ROUND(C1194/12*$A$3,0)</f>
        <v>21</v>
      </c>
      <c r="E1194" s="418"/>
      <c r="F1194" s="53">
        <f t="shared" si="592"/>
        <v>0</v>
      </c>
      <c r="G1194" s="270"/>
      <c r="H1194" s="270"/>
      <c r="I1194" s="170"/>
      <c r="J1194" s="170"/>
      <c r="K1194" s="673"/>
      <c r="L1194" s="170"/>
      <c r="M1194" s="170"/>
      <c r="N1194" s="170"/>
      <c r="O1194" s="37"/>
      <c r="P1194" s="37"/>
      <c r="Q1194" s="37"/>
      <c r="R1194" s="37"/>
      <c r="S1194" s="37"/>
      <c r="T1194" s="708"/>
      <c r="U1194" s="37"/>
      <c r="V1194" s="37"/>
      <c r="W1194" s="520"/>
      <c r="X1194" s="37"/>
      <c r="Y1194" s="311"/>
      <c r="Z1194" s="2256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  <c r="JD1194" s="31"/>
      <c r="JE1194" s="31"/>
    </row>
    <row r="1195" spans="1:265" s="26" customFormat="1" ht="15" customHeight="1" x14ac:dyDescent="0.25">
      <c r="A1195" s="548" t="s">
        <v>35</v>
      </c>
      <c r="B1195" s="548"/>
      <c r="C1195" s="53">
        <v>200</v>
      </c>
      <c r="D1195" s="144">
        <f>ROUND(C1195/12*$A$3,0)</f>
        <v>83</v>
      </c>
      <c r="E1195" s="527"/>
      <c r="F1195" s="53">
        <f t="shared" si="592"/>
        <v>0</v>
      </c>
      <c r="G1195" s="270"/>
      <c r="H1195" s="270"/>
      <c r="I1195" s="170"/>
      <c r="J1195" s="170"/>
      <c r="K1195" s="673"/>
      <c r="L1195" s="170"/>
      <c r="M1195" s="170"/>
      <c r="N1195" s="170"/>
      <c r="O1195" s="37"/>
      <c r="P1195" s="37"/>
      <c r="Q1195" s="37"/>
      <c r="R1195" s="37"/>
      <c r="S1195" s="37"/>
      <c r="T1195" s="708"/>
      <c r="U1195" s="37"/>
      <c r="V1195" s="37"/>
      <c r="W1195" s="520"/>
      <c r="X1195" s="37"/>
      <c r="Y1195" s="311"/>
      <c r="Z1195" s="2256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  <c r="JD1195" s="31"/>
      <c r="JE1195" s="31"/>
    </row>
    <row r="1196" spans="1:265" s="26" customFormat="1" x14ac:dyDescent="0.25">
      <c r="A1196" s="548" t="s">
        <v>109</v>
      </c>
      <c r="B1196" s="548"/>
      <c r="C1196" s="53">
        <v>4000</v>
      </c>
      <c r="D1196" s="144">
        <f>ROUND(C1196/12*$A$3,0)</f>
        <v>1667</v>
      </c>
      <c r="E1196" s="418">
        <v>1574</v>
      </c>
      <c r="F1196" s="53">
        <f t="shared" si="592"/>
        <v>94.42111577684463</v>
      </c>
      <c r="G1196" s="270"/>
      <c r="H1196" s="270"/>
      <c r="I1196" s="170"/>
      <c r="J1196" s="170"/>
      <c r="K1196" s="673"/>
      <c r="L1196" s="170"/>
      <c r="M1196" s="170"/>
      <c r="N1196" s="170"/>
      <c r="O1196" s="37"/>
      <c r="P1196" s="37"/>
      <c r="Q1196" s="37"/>
      <c r="R1196" s="37"/>
      <c r="S1196" s="37"/>
      <c r="T1196" s="708"/>
      <c r="U1196" s="37"/>
      <c r="V1196" s="37"/>
      <c r="W1196" s="520"/>
      <c r="X1196" s="37"/>
      <c r="Y1196" s="311"/>
      <c r="Z1196" s="2256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  <c r="JD1196" s="31"/>
      <c r="JE1196" s="31"/>
    </row>
    <row r="1197" spans="1:265" x14ac:dyDescent="0.25">
      <c r="A1197" s="13" t="s">
        <v>399</v>
      </c>
      <c r="B1197" s="319"/>
      <c r="C1197" s="199">
        <f>C1187+C1190</f>
        <v>6987</v>
      </c>
      <c r="D1197" s="199">
        <f>D1187+D1190</f>
        <v>2912</v>
      </c>
      <c r="E1197" s="199">
        <f>E1187+E1190</f>
        <v>3205</v>
      </c>
      <c r="F1197" s="199">
        <f t="shared" si="592"/>
        <v>110.06181318681318</v>
      </c>
      <c r="G1197" s="333"/>
      <c r="H1197" s="333"/>
      <c r="I1197" s="361"/>
      <c r="J1197" s="361"/>
      <c r="K1197" s="763"/>
      <c r="L1197" s="361"/>
      <c r="M1197" s="361"/>
      <c r="N1197" s="361"/>
      <c r="O1197" s="332">
        <v>5899.7153599999992</v>
      </c>
      <c r="P1197" s="332">
        <v>5899.7153599999992</v>
      </c>
      <c r="Q1197" s="332">
        <v>5899.7153599999992</v>
      </c>
      <c r="R1197" s="332">
        <v>5899.7153599999992</v>
      </c>
      <c r="S1197" s="332">
        <v>5899.7153599999992</v>
      </c>
      <c r="T1197" s="705">
        <f>O1197/12*$A$3+(P1197-O1197)/11*4+(Q1197-P1197)/10*3+(R1197-Q1197)/9*2+(S1197-R1197)/8*1</f>
        <v>2458.2147333333332</v>
      </c>
      <c r="U1197" s="332">
        <f>X1197-W1197</f>
        <v>2458.7941799999994</v>
      </c>
      <c r="V1197" s="332">
        <f>U1197-T1197</f>
        <v>0.57944666666617195</v>
      </c>
      <c r="W1197" s="595">
        <v>-2.9178099999999998</v>
      </c>
      <c r="X1197" s="332">
        <v>2455.8763699999995</v>
      </c>
      <c r="Y1197" s="311"/>
      <c r="Z1197" s="2256"/>
    </row>
    <row r="1198" spans="1:265" ht="15" customHeight="1" thickBot="1" x14ac:dyDescent="0.3">
      <c r="A1198" s="297" t="s">
        <v>18</v>
      </c>
      <c r="B1198" s="297"/>
      <c r="C1198" s="16"/>
      <c r="D1198" s="16"/>
      <c r="E1198" s="653"/>
      <c r="F1198" s="18"/>
      <c r="G1198" s="29"/>
      <c r="H1198" s="29"/>
      <c r="I1198" s="213"/>
      <c r="J1198" s="213"/>
      <c r="K1198" s="764"/>
      <c r="L1198" s="213"/>
      <c r="M1198" s="213"/>
      <c r="N1198" s="213"/>
      <c r="O1198" s="1444">
        <f t="shared" ref="O1198:X1198" si="593">SUM(O1197)</f>
        <v>5899.7153599999992</v>
      </c>
      <c r="P1198" s="1444">
        <f t="shared" si="593"/>
        <v>5899.7153599999992</v>
      </c>
      <c r="Q1198" s="1444">
        <f t="shared" si="593"/>
        <v>5899.7153599999992</v>
      </c>
      <c r="R1198" s="1444">
        <f t="shared" si="593"/>
        <v>5899.7153599999992</v>
      </c>
      <c r="S1198" s="1444">
        <f t="shared" ref="S1198" si="594">SUM(S1197)</f>
        <v>5899.7153599999992</v>
      </c>
      <c r="T1198" s="30">
        <f t="shared" si="593"/>
        <v>2458.2147333333332</v>
      </c>
      <c r="U1198" s="30">
        <f t="shared" si="593"/>
        <v>2458.7941799999994</v>
      </c>
      <c r="V1198" s="30">
        <f t="shared" si="593"/>
        <v>0.57944666666617195</v>
      </c>
      <c r="W1198" s="30">
        <f t="shared" si="593"/>
        <v>-2.9178099999999998</v>
      </c>
      <c r="X1198" s="1884">
        <f t="shared" si="593"/>
        <v>2455.8763699999995</v>
      </c>
      <c r="Y1198" s="311"/>
      <c r="Z1198" s="2256"/>
    </row>
    <row r="1199" spans="1:265" x14ac:dyDescent="0.25">
      <c r="A1199" s="1119" t="s">
        <v>90</v>
      </c>
      <c r="B1199" s="1119"/>
      <c r="C1199" s="1120"/>
      <c r="D1199" s="1120"/>
      <c r="E1199" s="1120"/>
      <c r="F1199" s="1120"/>
      <c r="G1199" s="1121"/>
      <c r="H1199" s="1121"/>
      <c r="I1199" s="1122"/>
      <c r="J1199" s="1122"/>
      <c r="K1199" s="1122"/>
      <c r="L1199" s="1122"/>
      <c r="M1199" s="1122"/>
      <c r="N1199" s="1122"/>
      <c r="O1199" s="1123">
        <f t="shared" ref="O1199:X1199" si="595">SUM(O1198,O1183)</f>
        <v>354955.38484064915</v>
      </c>
      <c r="P1199" s="1123">
        <f t="shared" si="595"/>
        <v>372443.85062089487</v>
      </c>
      <c r="Q1199" s="1123">
        <f t="shared" si="595"/>
        <v>377187.75766089483</v>
      </c>
      <c r="R1199" s="1123">
        <f t="shared" si="595"/>
        <v>385751.37905201287</v>
      </c>
      <c r="S1199" s="1123">
        <f t="shared" ref="S1199" si="596">SUM(S1198,S1183)</f>
        <v>385751.37905201287</v>
      </c>
      <c r="T1199" s="1123">
        <f t="shared" si="595"/>
        <v>164197.2250712559</v>
      </c>
      <c r="U1199" s="1123">
        <f t="shared" si="595"/>
        <v>157644.53819000002</v>
      </c>
      <c r="V1199" s="1123">
        <f t="shared" si="595"/>
        <v>-6552.6868812559078</v>
      </c>
      <c r="W1199" s="1123">
        <f t="shared" si="595"/>
        <v>-1370.18301</v>
      </c>
      <c r="X1199" s="1123">
        <f t="shared" si="595"/>
        <v>156274.35518000001</v>
      </c>
      <c r="Y1199" s="311"/>
      <c r="Z1199" s="2256"/>
    </row>
    <row r="1200" spans="1:265" x14ac:dyDescent="0.25">
      <c r="A1200" s="1124" t="s">
        <v>96</v>
      </c>
      <c r="B1200" s="1124"/>
      <c r="C1200" s="1125">
        <f>SUM(C1136)</f>
        <v>5170</v>
      </c>
      <c r="D1200" s="1125">
        <f>SUM(D1136)</f>
        <v>2154</v>
      </c>
      <c r="E1200" s="1125">
        <f>SUM(E1136)</f>
        <v>2186</v>
      </c>
      <c r="F1200" s="1125">
        <f>E1200/D1200*100</f>
        <v>101.48560817084493</v>
      </c>
      <c r="G1200" s="1126">
        <f>SUM(I1200/C1200)</f>
        <v>9.0657640232108321</v>
      </c>
      <c r="H1200" s="1126">
        <f>K1200/E1200</f>
        <v>8.6948764867337598</v>
      </c>
      <c r="I1200" s="1125">
        <f>SUM(I1136)</f>
        <v>46870</v>
      </c>
      <c r="J1200" s="1125">
        <f>SUM(J1136)</f>
        <v>19527</v>
      </c>
      <c r="K1200" s="1125">
        <f>SUM(K1136)</f>
        <v>19007</v>
      </c>
      <c r="L1200" s="1125">
        <f>K1200/J1200*100</f>
        <v>97.337020535668557</v>
      </c>
      <c r="M1200" s="1125">
        <f>SUM(M1136)</f>
        <v>143</v>
      </c>
      <c r="N1200" s="1127">
        <f>K1200/$A$3*12/M1200</f>
        <v>318.99860139860141</v>
      </c>
      <c r="O1200" s="1125">
        <f t="shared" ref="O1200:X1200" si="597">SUM(O1136)</f>
        <v>142454.39655444477</v>
      </c>
      <c r="P1200" s="1125">
        <f t="shared" si="597"/>
        <v>162226.23109698595</v>
      </c>
      <c r="Q1200" s="1125">
        <f t="shared" si="597"/>
        <v>162226.23109698595</v>
      </c>
      <c r="R1200" s="1125">
        <f t="shared" si="597"/>
        <v>166045.94544892479</v>
      </c>
      <c r="S1200" s="1125">
        <f t="shared" ref="S1200" si="598">SUM(S1136)</f>
        <v>166045.94544892479</v>
      </c>
      <c r="T1200" s="1125">
        <f t="shared" si="597"/>
        <v>67394.581991363477</v>
      </c>
      <c r="U1200" s="1125">
        <f t="shared" si="597"/>
        <v>65530.220230000006</v>
      </c>
      <c r="V1200" s="1125">
        <f t="shared" si="597"/>
        <v>-1864.3617613634706</v>
      </c>
      <c r="W1200" s="1125">
        <f t="shared" si="597"/>
        <v>-519.58981999999992</v>
      </c>
      <c r="X1200" s="1125">
        <f t="shared" si="597"/>
        <v>65010.630410000005</v>
      </c>
      <c r="Y1200" s="311"/>
      <c r="Z1200" s="2256"/>
    </row>
    <row r="1201" spans="1:265" s="26" customFormat="1" x14ac:dyDescent="0.25">
      <c r="A1201" s="1128" t="s">
        <v>354</v>
      </c>
      <c r="B1201" s="1129"/>
      <c r="C1201" s="1130"/>
      <c r="D1201" s="1130"/>
      <c r="E1201" s="1130"/>
      <c r="F1201" s="1130"/>
      <c r="G1201" s="1131"/>
      <c r="H1201" s="1131"/>
      <c r="I1201" s="1132"/>
      <c r="J1201" s="1132"/>
      <c r="K1201" s="1132"/>
      <c r="L1201" s="1132"/>
      <c r="M1201" s="1132"/>
      <c r="N1201" s="1132"/>
      <c r="O1201" s="1133"/>
      <c r="P1201" s="1133"/>
      <c r="Q1201" s="1133"/>
      <c r="R1201" s="1133"/>
      <c r="S1201" s="1133"/>
      <c r="T1201" s="1133"/>
      <c r="U1201" s="1133"/>
      <c r="V1201" s="1133"/>
      <c r="W1201" s="1134"/>
      <c r="X1201" s="1133"/>
      <c r="Y1201" s="311"/>
      <c r="Z1201" s="2256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</row>
    <row r="1202" spans="1:265" s="26" customFormat="1" ht="15" customHeight="1" x14ac:dyDescent="0.25">
      <c r="A1202" s="1129" t="s">
        <v>217</v>
      </c>
      <c r="B1202" s="1129"/>
      <c r="C1202" s="1130">
        <f>C1187+C1148+C1139</f>
        <v>55832</v>
      </c>
      <c r="D1202" s="1130">
        <f>D1187+D1148+D1139</f>
        <v>23265</v>
      </c>
      <c r="E1202" s="1130">
        <f>E1187+E1148+E1139</f>
        <v>22830.577033492824</v>
      </c>
      <c r="F1202" s="1125">
        <f>E1202/D1202*100</f>
        <v>98.132718820085202</v>
      </c>
      <c r="G1202" s="1131"/>
      <c r="H1202" s="1131"/>
      <c r="I1202" s="1132"/>
      <c r="J1202" s="1132"/>
      <c r="K1202" s="1132"/>
      <c r="L1202" s="1132"/>
      <c r="M1202" s="1132"/>
      <c r="N1202" s="1132"/>
      <c r="O1202" s="1133"/>
      <c r="P1202" s="1133"/>
      <c r="Q1202" s="1133"/>
      <c r="R1202" s="1133"/>
      <c r="S1202" s="1133"/>
      <c r="T1202" s="1133"/>
      <c r="U1202" s="1133"/>
      <c r="V1202" s="1133"/>
      <c r="W1202" s="1134"/>
      <c r="X1202" s="1133"/>
      <c r="Y1202" s="311"/>
      <c r="Z1202" s="2256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</row>
    <row r="1203" spans="1:265" s="26" customFormat="1" ht="15" customHeight="1" x14ac:dyDescent="0.25">
      <c r="A1203" s="1129" t="s">
        <v>344</v>
      </c>
      <c r="B1203" s="1129"/>
      <c r="C1203" s="1130"/>
      <c r="D1203" s="1130"/>
      <c r="E1203" s="1130"/>
      <c r="F1203" s="1125"/>
      <c r="G1203" s="1131"/>
      <c r="H1203" s="1131"/>
      <c r="I1203" s="1132"/>
      <c r="J1203" s="1132"/>
      <c r="K1203" s="1132"/>
      <c r="L1203" s="1132"/>
      <c r="M1203" s="1132"/>
      <c r="N1203" s="1132"/>
      <c r="O1203" s="1133"/>
      <c r="P1203" s="1133"/>
      <c r="Q1203" s="1133"/>
      <c r="R1203" s="1133"/>
      <c r="S1203" s="1133"/>
      <c r="T1203" s="1133"/>
      <c r="U1203" s="1133"/>
      <c r="V1203" s="1133"/>
      <c r="W1203" s="1134"/>
      <c r="X1203" s="1133"/>
      <c r="Y1203" s="311"/>
      <c r="Z1203" s="2256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</row>
    <row r="1204" spans="1:265" s="26" customFormat="1" ht="38.1" customHeight="1" x14ac:dyDescent="0.25">
      <c r="A1204" s="1129" t="s">
        <v>345</v>
      </c>
      <c r="B1204" s="1129"/>
      <c r="C1204" s="1130">
        <f t="shared" ref="C1204:E1205" si="599">C1141</f>
        <v>0</v>
      </c>
      <c r="D1204" s="1130">
        <f t="shared" si="599"/>
        <v>0</v>
      </c>
      <c r="E1204" s="1130">
        <f t="shared" si="599"/>
        <v>0</v>
      </c>
      <c r="F1204" s="1125"/>
      <c r="G1204" s="1131"/>
      <c r="H1204" s="1131"/>
      <c r="I1204" s="1132"/>
      <c r="J1204" s="1132"/>
      <c r="K1204" s="1132"/>
      <c r="L1204" s="1132"/>
      <c r="M1204" s="1132"/>
      <c r="N1204" s="1132"/>
      <c r="O1204" s="1133"/>
      <c r="P1204" s="1133"/>
      <c r="Q1204" s="1133"/>
      <c r="R1204" s="1133"/>
      <c r="S1204" s="1133"/>
      <c r="T1204" s="1133"/>
      <c r="U1204" s="1133"/>
      <c r="V1204" s="1133"/>
      <c r="W1204" s="1134"/>
      <c r="X1204" s="1133"/>
      <c r="Y1204" s="311"/>
      <c r="Z1204" s="2256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</row>
    <row r="1205" spans="1:265" s="26" customFormat="1" ht="38.1" customHeight="1" x14ac:dyDescent="0.25">
      <c r="A1205" s="1129" t="s">
        <v>346</v>
      </c>
      <c r="B1205" s="1129"/>
      <c r="C1205" s="1130">
        <f t="shared" si="599"/>
        <v>300</v>
      </c>
      <c r="D1205" s="1130">
        <f t="shared" si="599"/>
        <v>125</v>
      </c>
      <c r="E1205" s="1130">
        <f t="shared" si="599"/>
        <v>84</v>
      </c>
      <c r="F1205" s="1125">
        <f t="shared" ref="F1205:F1221" si="600">E1205/D1205*100</f>
        <v>67.2</v>
      </c>
      <c r="G1205" s="1131"/>
      <c r="H1205" s="1131"/>
      <c r="I1205" s="1132"/>
      <c r="J1205" s="1132"/>
      <c r="K1205" s="1132"/>
      <c r="L1205" s="1132"/>
      <c r="M1205" s="1132"/>
      <c r="N1205" s="1132"/>
      <c r="O1205" s="1133"/>
      <c r="P1205" s="1133"/>
      <c r="Q1205" s="1133"/>
      <c r="R1205" s="1133"/>
      <c r="S1205" s="1133"/>
      <c r="T1205" s="1133"/>
      <c r="U1205" s="1133"/>
      <c r="V1205" s="1133"/>
      <c r="W1205" s="1134"/>
      <c r="X1205" s="1133"/>
      <c r="Y1205" s="311"/>
      <c r="Z1205" s="2256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</row>
    <row r="1206" spans="1:265" s="26" customFormat="1" ht="48" customHeight="1" x14ac:dyDescent="0.25">
      <c r="A1206" s="1128" t="s">
        <v>349</v>
      </c>
      <c r="B1206" s="1129"/>
      <c r="C1206" s="1130">
        <f t="shared" ref="C1206:E1216" si="601">C1150</f>
        <v>8227</v>
      </c>
      <c r="D1206" s="1130">
        <f t="shared" si="601"/>
        <v>3428</v>
      </c>
      <c r="E1206" s="1130">
        <f t="shared" si="601"/>
        <v>5100</v>
      </c>
      <c r="F1206" s="1125">
        <f t="shared" si="600"/>
        <v>148.77479579929988</v>
      </c>
      <c r="G1206" s="1131"/>
      <c r="H1206" s="1131"/>
      <c r="I1206" s="1132"/>
      <c r="J1206" s="1132"/>
      <c r="K1206" s="1132"/>
      <c r="L1206" s="1132"/>
      <c r="M1206" s="1132"/>
      <c r="N1206" s="1132"/>
      <c r="O1206" s="1133"/>
      <c r="P1206" s="1133"/>
      <c r="Q1206" s="1133"/>
      <c r="R1206" s="1133"/>
      <c r="S1206" s="1133"/>
      <c r="T1206" s="1133"/>
      <c r="U1206" s="1133"/>
      <c r="V1206" s="1133"/>
      <c r="W1206" s="1134"/>
      <c r="X1206" s="1133"/>
      <c r="Y1206" s="311"/>
      <c r="Z1206" s="2256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</row>
    <row r="1207" spans="1:265" s="26" customFormat="1" ht="38.1" customHeight="1" x14ac:dyDescent="0.25">
      <c r="A1207" s="1129" t="s">
        <v>350</v>
      </c>
      <c r="B1207" s="1129"/>
      <c r="C1207" s="1130">
        <f t="shared" si="601"/>
        <v>5123</v>
      </c>
      <c r="D1207" s="1130">
        <f t="shared" si="601"/>
        <v>2135</v>
      </c>
      <c r="E1207" s="1130">
        <f t="shared" si="601"/>
        <v>2335</v>
      </c>
      <c r="F1207" s="1125">
        <f t="shared" si="600"/>
        <v>109.36768149882906</v>
      </c>
      <c r="G1207" s="1131"/>
      <c r="H1207" s="1131"/>
      <c r="I1207" s="1132"/>
      <c r="J1207" s="1132"/>
      <c r="K1207" s="1132"/>
      <c r="L1207" s="1132"/>
      <c r="M1207" s="1132"/>
      <c r="N1207" s="1132"/>
      <c r="O1207" s="1133"/>
      <c r="P1207" s="1133"/>
      <c r="Q1207" s="1133"/>
      <c r="R1207" s="1133"/>
      <c r="S1207" s="1133"/>
      <c r="T1207" s="1133"/>
      <c r="U1207" s="1133"/>
      <c r="V1207" s="1133"/>
      <c r="W1207" s="1134"/>
      <c r="X1207" s="1133"/>
      <c r="Y1207" s="311"/>
      <c r="Z1207" s="2256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</row>
    <row r="1208" spans="1:265" s="26" customFormat="1" ht="38.1" customHeight="1" x14ac:dyDescent="0.25">
      <c r="A1208" s="1129" t="s">
        <v>351</v>
      </c>
      <c r="B1208" s="1129"/>
      <c r="C1208" s="1130">
        <f t="shared" si="601"/>
        <v>1537</v>
      </c>
      <c r="D1208" s="1130">
        <f t="shared" si="601"/>
        <v>640</v>
      </c>
      <c r="E1208" s="1130">
        <f t="shared" si="601"/>
        <v>678</v>
      </c>
      <c r="F1208" s="1125">
        <f t="shared" si="600"/>
        <v>105.9375</v>
      </c>
      <c r="G1208" s="1131"/>
      <c r="H1208" s="1131"/>
      <c r="I1208" s="1132"/>
      <c r="J1208" s="1132"/>
      <c r="K1208" s="1132"/>
      <c r="L1208" s="1132"/>
      <c r="M1208" s="1132"/>
      <c r="N1208" s="1132"/>
      <c r="O1208" s="1133"/>
      <c r="P1208" s="1133"/>
      <c r="Q1208" s="1133"/>
      <c r="R1208" s="1133"/>
      <c r="S1208" s="1133"/>
      <c r="T1208" s="1133"/>
      <c r="U1208" s="1133"/>
      <c r="V1208" s="1133"/>
      <c r="W1208" s="1134"/>
      <c r="X1208" s="1133"/>
      <c r="Y1208" s="311"/>
      <c r="Z1208" s="2256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</row>
    <row r="1209" spans="1:265" s="26" customFormat="1" ht="48.75" customHeight="1" x14ac:dyDescent="0.25">
      <c r="A1209" s="1129" t="s">
        <v>418</v>
      </c>
      <c r="B1209" s="1129"/>
      <c r="C1209" s="1130">
        <f t="shared" si="601"/>
        <v>1125</v>
      </c>
      <c r="D1209" s="1130">
        <f t="shared" si="601"/>
        <v>469</v>
      </c>
      <c r="E1209" s="1130">
        <f t="shared" si="601"/>
        <v>1197</v>
      </c>
      <c r="F1209" s="1125">
        <f t="shared" si="600"/>
        <v>255.22388059701493</v>
      </c>
      <c r="G1209" s="1131"/>
      <c r="H1209" s="1131"/>
      <c r="I1209" s="1132"/>
      <c r="J1209" s="1132"/>
      <c r="K1209" s="1132"/>
      <c r="L1209" s="1132"/>
      <c r="M1209" s="1132"/>
      <c r="N1209" s="1132"/>
      <c r="O1209" s="1133"/>
      <c r="P1209" s="1133"/>
      <c r="Q1209" s="1133"/>
      <c r="R1209" s="1133"/>
      <c r="S1209" s="1133"/>
      <c r="T1209" s="1133"/>
      <c r="U1209" s="1133"/>
      <c r="V1209" s="1133"/>
      <c r="W1209" s="1134"/>
      <c r="X1209" s="1133"/>
      <c r="Y1209" s="311"/>
      <c r="Z1209" s="2256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</row>
    <row r="1210" spans="1:265" s="26" customFormat="1" ht="48.75" customHeight="1" x14ac:dyDescent="0.25">
      <c r="A1210" s="1129" t="s">
        <v>419</v>
      </c>
      <c r="B1210" s="1129"/>
      <c r="C1210" s="1130">
        <f t="shared" si="601"/>
        <v>442</v>
      </c>
      <c r="D1210" s="1130">
        <f t="shared" si="601"/>
        <v>184</v>
      </c>
      <c r="E1210" s="1130">
        <f t="shared" si="601"/>
        <v>890</v>
      </c>
      <c r="F1210" s="1125">
        <f t="shared" si="600"/>
        <v>483.69565217391306</v>
      </c>
      <c r="G1210" s="1131"/>
      <c r="H1210" s="1131"/>
      <c r="I1210" s="1132"/>
      <c r="J1210" s="1132"/>
      <c r="K1210" s="1132"/>
      <c r="L1210" s="1132"/>
      <c r="M1210" s="1132"/>
      <c r="N1210" s="1132"/>
      <c r="O1210" s="1133"/>
      <c r="P1210" s="1133"/>
      <c r="Q1210" s="1133"/>
      <c r="R1210" s="1133"/>
      <c r="S1210" s="1133"/>
      <c r="T1210" s="1133"/>
      <c r="U1210" s="1133"/>
      <c r="V1210" s="1133"/>
      <c r="W1210" s="1134"/>
      <c r="X1210" s="1133"/>
      <c r="Y1210" s="311"/>
      <c r="Z1210" s="2256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</row>
    <row r="1211" spans="1:265" s="26" customFormat="1" ht="51.75" customHeight="1" x14ac:dyDescent="0.25">
      <c r="A1211" s="1128" t="s">
        <v>352</v>
      </c>
      <c r="B1211" s="1129"/>
      <c r="C1211" s="1130">
        <f t="shared" si="601"/>
        <v>25396</v>
      </c>
      <c r="D1211" s="1130">
        <f t="shared" si="601"/>
        <v>10583</v>
      </c>
      <c r="E1211" s="1130">
        <f t="shared" si="601"/>
        <v>11322.577033492824</v>
      </c>
      <c r="F1211" s="1125">
        <f t="shared" si="600"/>
        <v>106.98834955582373</v>
      </c>
      <c r="G1211" s="1131"/>
      <c r="H1211" s="1131"/>
      <c r="I1211" s="1132"/>
      <c r="J1211" s="1132"/>
      <c r="K1211" s="1132"/>
      <c r="L1211" s="1132"/>
      <c r="M1211" s="1132"/>
      <c r="N1211" s="1132"/>
      <c r="O1211" s="1133"/>
      <c r="P1211" s="1133"/>
      <c r="Q1211" s="1133"/>
      <c r="R1211" s="1133"/>
      <c r="S1211" s="1133"/>
      <c r="T1211" s="1133"/>
      <c r="U1211" s="1133"/>
      <c r="V1211" s="1133"/>
      <c r="W1211" s="1134"/>
      <c r="X1211" s="1133"/>
      <c r="Y1211" s="311"/>
      <c r="Z1211" s="2256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</row>
    <row r="1212" spans="1:265" s="26" customFormat="1" ht="38.1" customHeight="1" x14ac:dyDescent="0.25">
      <c r="A1212" s="1129" t="s">
        <v>353</v>
      </c>
      <c r="B1212" s="1129"/>
      <c r="C1212" s="1130">
        <f t="shared" si="601"/>
        <v>300</v>
      </c>
      <c r="D1212" s="1130">
        <f t="shared" si="601"/>
        <v>125</v>
      </c>
      <c r="E1212" s="1130">
        <f t="shared" si="601"/>
        <v>112</v>
      </c>
      <c r="F1212" s="1125">
        <f t="shared" si="600"/>
        <v>89.600000000000009</v>
      </c>
      <c r="G1212" s="1131"/>
      <c r="H1212" s="1131"/>
      <c r="I1212" s="1132"/>
      <c r="J1212" s="1132"/>
      <c r="K1212" s="1132"/>
      <c r="L1212" s="1132"/>
      <c r="M1212" s="1132"/>
      <c r="N1212" s="1132"/>
      <c r="O1212" s="1133"/>
      <c r="P1212" s="1133"/>
      <c r="Q1212" s="1133"/>
      <c r="R1212" s="1133"/>
      <c r="S1212" s="1133"/>
      <c r="T1212" s="1133"/>
      <c r="U1212" s="1133"/>
      <c r="V1212" s="1133"/>
      <c r="W1212" s="1134"/>
      <c r="X1212" s="1133"/>
      <c r="Y1212" s="311"/>
      <c r="Z1212" s="2256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</row>
    <row r="1213" spans="1:265" s="26" customFormat="1" ht="42" customHeight="1" x14ac:dyDescent="0.25">
      <c r="A1213" s="1129" t="s">
        <v>366</v>
      </c>
      <c r="B1213" s="1129"/>
      <c r="C1213" s="1130">
        <f t="shared" si="601"/>
        <v>15340</v>
      </c>
      <c r="D1213" s="1130">
        <f t="shared" si="601"/>
        <v>6392</v>
      </c>
      <c r="E1213" s="1130">
        <f t="shared" si="601"/>
        <v>6900</v>
      </c>
      <c r="F1213" s="1125">
        <f t="shared" si="600"/>
        <v>107.94743429286609</v>
      </c>
      <c r="G1213" s="1131"/>
      <c r="H1213" s="1131"/>
      <c r="I1213" s="1132"/>
      <c r="J1213" s="1132"/>
      <c r="K1213" s="1132"/>
      <c r="L1213" s="1132"/>
      <c r="M1213" s="1132"/>
      <c r="N1213" s="1132"/>
      <c r="O1213" s="1133"/>
      <c r="P1213" s="1133"/>
      <c r="Q1213" s="1133"/>
      <c r="R1213" s="1133"/>
      <c r="S1213" s="1133"/>
      <c r="T1213" s="1133"/>
      <c r="U1213" s="1133"/>
      <c r="V1213" s="1133"/>
      <c r="W1213" s="1134"/>
      <c r="X1213" s="1133"/>
      <c r="Y1213" s="311"/>
      <c r="Z1213" s="2256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</row>
    <row r="1214" spans="1:265" s="26" customFormat="1" ht="51" customHeight="1" x14ac:dyDescent="0.25">
      <c r="A1214" s="1129" t="s">
        <v>367</v>
      </c>
      <c r="B1214" s="1129"/>
      <c r="C1214" s="1130">
        <f t="shared" si="601"/>
        <v>5606</v>
      </c>
      <c r="D1214" s="1130">
        <f t="shared" si="601"/>
        <v>2336</v>
      </c>
      <c r="E1214" s="1130">
        <f t="shared" si="601"/>
        <v>1507.5770334928231</v>
      </c>
      <c r="F1214" s="1125">
        <f t="shared" si="600"/>
        <v>64.536688077603728</v>
      </c>
      <c r="G1214" s="1131"/>
      <c r="H1214" s="1131"/>
      <c r="I1214" s="1132"/>
      <c r="J1214" s="1132"/>
      <c r="K1214" s="1132"/>
      <c r="L1214" s="1132"/>
      <c r="M1214" s="1132"/>
      <c r="N1214" s="1132"/>
      <c r="O1214" s="1133"/>
      <c r="P1214" s="1133"/>
      <c r="Q1214" s="1133"/>
      <c r="R1214" s="1133"/>
      <c r="S1214" s="1133"/>
      <c r="T1214" s="1133"/>
      <c r="U1214" s="1133"/>
      <c r="V1214" s="1133"/>
      <c r="W1214" s="1134"/>
      <c r="X1214" s="1133"/>
      <c r="Y1214" s="311"/>
      <c r="Z1214" s="2256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  <c r="JD1214" s="31"/>
      <c r="JE1214" s="31"/>
    </row>
    <row r="1215" spans="1:265" s="26" customFormat="1" ht="38.1" customHeight="1" x14ac:dyDescent="0.25">
      <c r="A1215" s="1129" t="s">
        <v>368</v>
      </c>
      <c r="B1215" s="1129"/>
      <c r="C1215" s="1130">
        <f t="shared" si="601"/>
        <v>3100</v>
      </c>
      <c r="D1215" s="1130">
        <f t="shared" si="601"/>
        <v>1292</v>
      </c>
      <c r="E1215" s="1130">
        <f t="shared" si="601"/>
        <v>1853</v>
      </c>
      <c r="F1215" s="1125">
        <f t="shared" si="600"/>
        <v>143.42105263157893</v>
      </c>
      <c r="G1215" s="1131"/>
      <c r="H1215" s="1131"/>
      <c r="I1215" s="1132"/>
      <c r="J1215" s="1132"/>
      <c r="K1215" s="1132"/>
      <c r="L1215" s="1132"/>
      <c r="M1215" s="1132"/>
      <c r="N1215" s="1132"/>
      <c r="O1215" s="1133"/>
      <c r="P1215" s="1133"/>
      <c r="Q1215" s="1133"/>
      <c r="R1215" s="1133"/>
      <c r="S1215" s="1133"/>
      <c r="T1215" s="1133"/>
      <c r="U1215" s="1133"/>
      <c r="V1215" s="1133"/>
      <c r="W1215" s="1134"/>
      <c r="X1215" s="1133"/>
      <c r="Y1215" s="311"/>
      <c r="Z1215" s="2256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</row>
    <row r="1216" spans="1:265" s="26" customFormat="1" ht="38.1" customHeight="1" x14ac:dyDescent="0.25">
      <c r="A1216" s="1129" t="s">
        <v>369</v>
      </c>
      <c r="B1216" s="1129"/>
      <c r="C1216" s="1130">
        <f t="shared" si="601"/>
        <v>1050</v>
      </c>
      <c r="D1216" s="1130">
        <f t="shared" si="601"/>
        <v>438</v>
      </c>
      <c r="E1216" s="1130">
        <f t="shared" si="601"/>
        <v>950</v>
      </c>
      <c r="F1216" s="1125">
        <f t="shared" si="600"/>
        <v>216.89497716894977</v>
      </c>
      <c r="G1216" s="1131"/>
      <c r="H1216" s="1131"/>
      <c r="I1216" s="1132"/>
      <c r="J1216" s="1132"/>
      <c r="K1216" s="1132"/>
      <c r="L1216" s="1132"/>
      <c r="M1216" s="1132"/>
      <c r="N1216" s="1132"/>
      <c r="O1216" s="1133"/>
      <c r="P1216" s="1133"/>
      <c r="Q1216" s="1133"/>
      <c r="R1216" s="1133"/>
      <c r="S1216" s="1133"/>
      <c r="T1216" s="1133"/>
      <c r="U1216" s="1133"/>
      <c r="V1216" s="1133"/>
      <c r="W1216" s="1134"/>
      <c r="X1216" s="1133"/>
      <c r="Y1216" s="311"/>
      <c r="Z1216" s="2256"/>
      <c r="AA1216" s="31"/>
      <c r="AB1216" s="31"/>
      <c r="AC1216" s="31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</row>
    <row r="1217" spans="1:265" s="26" customFormat="1" ht="27.75" customHeight="1" x14ac:dyDescent="0.25">
      <c r="A1217" s="1129" t="s">
        <v>333</v>
      </c>
      <c r="B1217" s="1129"/>
      <c r="C1217" s="1130">
        <f t="shared" ref="C1217:E1218" si="602">C1188+C1143</f>
        <v>21909</v>
      </c>
      <c r="D1217" s="1130">
        <f t="shared" si="602"/>
        <v>9129</v>
      </c>
      <c r="E1217" s="1130">
        <f t="shared" si="602"/>
        <v>6324</v>
      </c>
      <c r="F1217" s="1125">
        <f t="shared" si="600"/>
        <v>69.273743016759781</v>
      </c>
      <c r="G1217" s="1131"/>
      <c r="H1217" s="1131"/>
      <c r="I1217" s="1132"/>
      <c r="J1217" s="1132"/>
      <c r="K1217" s="1132"/>
      <c r="L1217" s="1132"/>
      <c r="M1217" s="1132"/>
      <c r="N1217" s="1132"/>
      <c r="O1217" s="1133"/>
      <c r="P1217" s="1133"/>
      <c r="Q1217" s="1133"/>
      <c r="R1217" s="1133"/>
      <c r="S1217" s="1133"/>
      <c r="T1217" s="1133"/>
      <c r="U1217" s="1133"/>
      <c r="V1217" s="1133"/>
      <c r="W1217" s="1134"/>
      <c r="X1217" s="1133"/>
      <c r="Y1217" s="311"/>
      <c r="Z1217" s="2256"/>
      <c r="AA1217" s="31"/>
      <c r="AB1217" s="31"/>
      <c r="AC1217" s="31"/>
      <c r="AD1217" s="31"/>
      <c r="AE1217" s="31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/>
      <c r="AX1217" s="31"/>
      <c r="AY1217" s="31"/>
      <c r="AZ1217" s="31"/>
      <c r="BA1217" s="31"/>
      <c r="BB1217" s="31"/>
      <c r="BC1217" s="31"/>
      <c r="BD1217" s="31"/>
      <c r="BE1217" s="31"/>
      <c r="BF1217" s="31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  <c r="CV1217" s="31"/>
      <c r="CW1217" s="31"/>
      <c r="CX1217" s="31"/>
      <c r="CY1217" s="31"/>
      <c r="CZ1217" s="31"/>
      <c r="DA1217" s="31"/>
      <c r="DB1217" s="31"/>
      <c r="DC1217" s="31"/>
      <c r="DD1217" s="31"/>
      <c r="DE1217" s="31"/>
      <c r="DF1217" s="31"/>
      <c r="DG1217" s="31"/>
      <c r="DH1217" s="31"/>
      <c r="DI1217" s="31"/>
      <c r="DJ1217" s="31"/>
      <c r="DK1217" s="31"/>
      <c r="DL1217" s="31"/>
      <c r="DM1217" s="31"/>
      <c r="DN1217" s="31"/>
      <c r="DO1217" s="31"/>
      <c r="DP1217" s="31"/>
      <c r="DQ1217" s="31"/>
      <c r="DR1217" s="31"/>
      <c r="DS1217" s="31"/>
      <c r="DT1217" s="31"/>
      <c r="DU1217" s="31"/>
      <c r="DV1217" s="31"/>
      <c r="DW1217" s="31"/>
      <c r="DX1217" s="31"/>
      <c r="DY1217" s="31"/>
      <c r="DZ1217" s="31"/>
      <c r="EA1217" s="31"/>
      <c r="EB1217" s="31"/>
      <c r="EC1217" s="31"/>
      <c r="ED1217" s="31"/>
      <c r="EE1217" s="31"/>
      <c r="EF1217" s="31"/>
      <c r="EG1217" s="31"/>
      <c r="EH1217" s="31"/>
      <c r="EI1217" s="31"/>
      <c r="EJ1217" s="31"/>
      <c r="EK1217" s="31"/>
      <c r="EL1217" s="31"/>
      <c r="EM1217" s="31"/>
      <c r="EN1217" s="31"/>
      <c r="EO1217" s="31"/>
      <c r="EP1217" s="31"/>
      <c r="EQ1217" s="31"/>
      <c r="ER1217" s="31"/>
      <c r="ES1217" s="31"/>
      <c r="ET1217" s="31"/>
      <c r="EU1217" s="31"/>
      <c r="EV1217" s="31"/>
      <c r="EW1217" s="31"/>
      <c r="EX1217" s="31"/>
      <c r="EY1217" s="31"/>
      <c r="EZ1217" s="31"/>
      <c r="FA1217" s="31"/>
      <c r="FB1217" s="31"/>
      <c r="FC1217" s="31"/>
      <c r="FD1217" s="31"/>
      <c r="FE1217" s="31"/>
      <c r="FF1217" s="31"/>
      <c r="FG1217" s="31"/>
      <c r="FH1217" s="31"/>
      <c r="FI1217" s="31"/>
      <c r="FJ1217" s="31"/>
      <c r="FK1217" s="31"/>
      <c r="FL1217" s="31"/>
      <c r="FM1217" s="31"/>
      <c r="FN1217" s="31"/>
      <c r="FO1217" s="31"/>
      <c r="FP1217" s="31"/>
      <c r="FQ1217" s="31"/>
      <c r="FR1217" s="31"/>
      <c r="FS1217" s="31"/>
      <c r="FT1217" s="31"/>
      <c r="FU1217" s="31"/>
      <c r="FV1217" s="31"/>
      <c r="FW1217" s="31"/>
      <c r="FX1217" s="31"/>
      <c r="FY1217" s="31"/>
      <c r="FZ1217" s="31"/>
      <c r="GA1217" s="31"/>
      <c r="GB1217" s="31"/>
      <c r="GC1217" s="31"/>
      <c r="GD1217" s="31"/>
      <c r="GE1217" s="31"/>
      <c r="GF1217" s="31"/>
      <c r="GG1217" s="31"/>
      <c r="GH1217" s="31"/>
      <c r="GI1217" s="31"/>
      <c r="GJ1217" s="31"/>
      <c r="GK1217" s="31"/>
      <c r="GL1217" s="31"/>
      <c r="GM1217" s="31"/>
      <c r="GN1217" s="31"/>
      <c r="GO1217" s="31"/>
      <c r="GP1217" s="31"/>
      <c r="GQ1217" s="31"/>
      <c r="GR1217" s="31"/>
      <c r="GS1217" s="31"/>
      <c r="GT1217" s="31"/>
      <c r="GU1217" s="31"/>
      <c r="GV1217" s="31"/>
      <c r="GW1217" s="31"/>
      <c r="GX1217" s="31"/>
      <c r="GY1217" s="31"/>
      <c r="GZ1217" s="31"/>
      <c r="HA1217" s="31"/>
      <c r="HB1217" s="31"/>
      <c r="HC1217" s="31"/>
      <c r="HD1217" s="31"/>
      <c r="HE1217" s="31"/>
      <c r="HF1217" s="31"/>
      <c r="HG1217" s="31"/>
      <c r="HH1217" s="31"/>
      <c r="HI1217" s="31"/>
      <c r="HJ1217" s="31"/>
      <c r="HK1217" s="31"/>
      <c r="HL1217" s="31"/>
      <c r="HM1217" s="31"/>
      <c r="HN1217" s="31"/>
      <c r="HO1217" s="31"/>
      <c r="HP1217" s="31"/>
      <c r="HQ1217" s="31"/>
      <c r="HR1217" s="31"/>
      <c r="HS1217" s="31"/>
      <c r="HT1217" s="31"/>
      <c r="HU1217" s="31"/>
      <c r="HV1217" s="31"/>
      <c r="HW1217" s="31"/>
      <c r="HX1217" s="31"/>
      <c r="HY1217" s="31"/>
      <c r="HZ1217" s="31"/>
      <c r="IA1217" s="31"/>
      <c r="IB1217" s="31"/>
      <c r="IC1217" s="31"/>
      <c r="ID1217" s="31"/>
      <c r="IE1217" s="31"/>
      <c r="IF1217" s="31"/>
      <c r="IG1217" s="31"/>
      <c r="IH1217" s="31"/>
      <c r="II1217" s="31"/>
      <c r="IJ1217" s="31"/>
      <c r="IK1217" s="31"/>
      <c r="IL1217" s="31"/>
      <c r="IM1217" s="31"/>
      <c r="IN1217" s="31"/>
      <c r="IO1217" s="31"/>
      <c r="IP1217" s="31"/>
      <c r="IQ1217" s="31"/>
      <c r="IR1217" s="31"/>
      <c r="IS1217" s="31"/>
      <c r="IT1217" s="31"/>
      <c r="IU1217" s="31"/>
      <c r="IV1217" s="31"/>
      <c r="IW1217" s="31"/>
      <c r="IX1217" s="31"/>
      <c r="IY1217" s="31"/>
      <c r="IZ1217" s="31"/>
      <c r="JA1217" s="31"/>
      <c r="JB1217" s="31"/>
      <c r="JC1217" s="31"/>
      <c r="JD1217" s="31"/>
      <c r="JE1217" s="31"/>
    </row>
    <row r="1218" spans="1:265" s="26" customFormat="1" ht="27" customHeight="1" x14ac:dyDescent="0.25">
      <c r="A1218" s="1129" t="s">
        <v>169</v>
      </c>
      <c r="B1218" s="1129"/>
      <c r="C1218" s="1130">
        <f t="shared" si="602"/>
        <v>100000</v>
      </c>
      <c r="D1218" s="1130">
        <f t="shared" si="602"/>
        <v>41667</v>
      </c>
      <c r="E1218" s="1130">
        <f t="shared" si="602"/>
        <v>43333.35546875</v>
      </c>
      <c r="F1218" s="1125">
        <f t="shared" si="600"/>
        <v>103.99922113123094</v>
      </c>
      <c r="G1218" s="1131"/>
      <c r="H1218" s="1131"/>
      <c r="I1218" s="1132"/>
      <c r="J1218" s="1132"/>
      <c r="K1218" s="1132"/>
      <c r="L1218" s="1132"/>
      <c r="M1218" s="1132"/>
      <c r="N1218" s="1132"/>
      <c r="O1218" s="1133"/>
      <c r="P1218" s="1133"/>
      <c r="Q1218" s="1133"/>
      <c r="R1218" s="1133"/>
      <c r="S1218" s="1133"/>
      <c r="T1218" s="1133"/>
      <c r="U1218" s="1133"/>
      <c r="V1218" s="1133"/>
      <c r="W1218" s="1134"/>
      <c r="X1218" s="1133"/>
      <c r="Y1218" s="311"/>
      <c r="Z1218" s="2256"/>
      <c r="AA1218" s="31"/>
      <c r="AB1218" s="31"/>
      <c r="AC1218" s="31"/>
      <c r="AD1218" s="31"/>
      <c r="AE1218" s="31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</row>
    <row r="1219" spans="1:265" s="26" customFormat="1" ht="21.75" customHeight="1" x14ac:dyDescent="0.25">
      <c r="A1219" s="1129" t="s">
        <v>339</v>
      </c>
      <c r="B1219" s="1129"/>
      <c r="C1219" s="1130">
        <f>C1145</f>
        <v>159308</v>
      </c>
      <c r="D1219" s="1130">
        <f>D1145</f>
        <v>66378</v>
      </c>
      <c r="E1219" s="1130">
        <f>E1145</f>
        <v>66359.75</v>
      </c>
      <c r="F1219" s="1125">
        <f t="shared" si="600"/>
        <v>99.972505950766816</v>
      </c>
      <c r="G1219" s="1131"/>
      <c r="H1219" s="1131"/>
      <c r="I1219" s="1132"/>
      <c r="J1219" s="1132"/>
      <c r="K1219" s="1132"/>
      <c r="L1219" s="1132"/>
      <c r="M1219" s="1132"/>
      <c r="N1219" s="1132"/>
      <c r="O1219" s="1133"/>
      <c r="P1219" s="1133"/>
      <c r="Q1219" s="1133"/>
      <c r="R1219" s="1133"/>
      <c r="S1219" s="1133"/>
      <c r="T1219" s="1133"/>
      <c r="U1219" s="1133"/>
      <c r="V1219" s="1133"/>
      <c r="W1219" s="1134"/>
      <c r="X1219" s="1133"/>
      <c r="Y1219" s="311"/>
      <c r="Z1219" s="2256"/>
      <c r="AA1219" s="31"/>
      <c r="AB1219" s="31"/>
      <c r="AC1219" s="31"/>
      <c r="AD1219" s="31"/>
      <c r="AE1219" s="31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</row>
    <row r="1220" spans="1:265" s="26" customFormat="1" ht="38.1" customHeight="1" x14ac:dyDescent="0.25">
      <c r="A1220" s="1129" t="s">
        <v>170</v>
      </c>
      <c r="B1220" s="1129"/>
      <c r="C1220" s="1130">
        <f>C1190+C1162</f>
        <v>25000</v>
      </c>
      <c r="D1220" s="1130">
        <f>D1190+D1162</f>
        <v>10417</v>
      </c>
      <c r="E1220" s="1130">
        <f>E1190+E1162</f>
        <v>7869</v>
      </c>
      <c r="F1220" s="1125">
        <f t="shared" si="600"/>
        <v>75.539982720552942</v>
      </c>
      <c r="G1220" s="1131"/>
      <c r="H1220" s="1131"/>
      <c r="I1220" s="1132"/>
      <c r="J1220" s="1132"/>
      <c r="K1220" s="1132"/>
      <c r="L1220" s="1132"/>
      <c r="M1220" s="1132"/>
      <c r="N1220" s="1132"/>
      <c r="O1220" s="1133"/>
      <c r="P1220" s="1133"/>
      <c r="Q1220" s="1133"/>
      <c r="R1220" s="1133"/>
      <c r="S1220" s="1133"/>
      <c r="T1220" s="1133"/>
      <c r="U1220" s="1133"/>
      <c r="V1220" s="1133"/>
      <c r="W1220" s="1134"/>
      <c r="X1220" s="1133"/>
      <c r="Y1220" s="311"/>
      <c r="Z1220" s="2256"/>
      <c r="AA1220" s="31"/>
      <c r="AB1220" s="31"/>
      <c r="AC1220" s="31"/>
      <c r="AD1220" s="31"/>
      <c r="AE1220" s="31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</row>
    <row r="1221" spans="1:265" s="26" customFormat="1" ht="38.1" customHeight="1" x14ac:dyDescent="0.25">
      <c r="A1221" s="1129" t="s">
        <v>365</v>
      </c>
      <c r="B1221" s="1129"/>
      <c r="C1221" s="1130">
        <f t="shared" ref="C1221:E1222" si="603">C1163</f>
        <v>2200</v>
      </c>
      <c r="D1221" s="1130">
        <f t="shared" si="603"/>
        <v>917</v>
      </c>
      <c r="E1221" s="1130">
        <f t="shared" si="603"/>
        <v>933</v>
      </c>
      <c r="F1221" s="1125">
        <f t="shared" si="600"/>
        <v>101.74482006543076</v>
      </c>
      <c r="G1221" s="1131"/>
      <c r="H1221" s="1131"/>
      <c r="I1221" s="1132"/>
      <c r="J1221" s="1132"/>
      <c r="K1221" s="1132"/>
      <c r="L1221" s="1132"/>
      <c r="M1221" s="1132"/>
      <c r="N1221" s="1132"/>
      <c r="O1221" s="1133"/>
      <c r="P1221" s="1133"/>
      <c r="Q1221" s="1133"/>
      <c r="R1221" s="1133"/>
      <c r="S1221" s="1133"/>
      <c r="T1221" s="1133"/>
      <c r="U1221" s="1133"/>
      <c r="V1221" s="1133"/>
      <c r="W1221" s="1134"/>
      <c r="X1221" s="1133"/>
      <c r="Y1221" s="311"/>
      <c r="Z1221" s="2256"/>
      <c r="AA1221" s="31"/>
      <c r="AB1221" s="31"/>
      <c r="AC1221" s="31"/>
      <c r="AD1221" s="31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</row>
    <row r="1222" spans="1:265" s="26" customFormat="1" ht="38.1" customHeight="1" x14ac:dyDescent="0.25">
      <c r="A1222" s="1129" t="s">
        <v>453</v>
      </c>
      <c r="B1222" s="1129"/>
      <c r="C1222" s="1130">
        <f t="shared" si="603"/>
        <v>750</v>
      </c>
      <c r="D1222" s="1130">
        <f t="shared" si="603"/>
        <v>225</v>
      </c>
      <c r="E1222" s="1130">
        <f t="shared" si="603"/>
        <v>300</v>
      </c>
      <c r="F1222" s="1130">
        <f>F1164</f>
        <v>133.33333333333331</v>
      </c>
      <c r="G1222" s="1131"/>
      <c r="H1222" s="1131"/>
      <c r="I1222" s="1132"/>
      <c r="J1222" s="1132"/>
      <c r="K1222" s="1132"/>
      <c r="L1222" s="1132"/>
      <c r="M1222" s="1132"/>
      <c r="N1222" s="1132"/>
      <c r="O1222" s="1133"/>
      <c r="P1222" s="1133"/>
      <c r="Q1222" s="1133"/>
      <c r="R1222" s="1133"/>
      <c r="S1222" s="1133"/>
      <c r="T1222" s="1133"/>
      <c r="U1222" s="1133"/>
      <c r="V1222" s="1133"/>
      <c r="W1222" s="1134"/>
      <c r="X1222" s="1133"/>
      <c r="Y1222" s="311"/>
      <c r="Z1222" s="2256"/>
      <c r="AA1222" s="31"/>
      <c r="AB1222" s="31"/>
      <c r="AC1222" s="31"/>
      <c r="AD1222" s="31"/>
      <c r="AE1222" s="31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</row>
    <row r="1223" spans="1:265" x14ac:dyDescent="0.25">
      <c r="A1223" s="1135" t="s">
        <v>91</v>
      </c>
      <c r="B1223" s="1135"/>
      <c r="C1223" s="1136">
        <f>SUM(C1197,C1166)</f>
        <v>400832</v>
      </c>
      <c r="D1223" s="1136">
        <f>SUM(D1197,D1166)</f>
        <v>167016.4</v>
      </c>
      <c r="E1223" s="1136">
        <f>SUM(E1197,E1166)</f>
        <v>169366.31453349284</v>
      </c>
      <c r="F1223" s="1136">
        <f t="shared" ref="F1223:F1232" si="604">E1223/D1223*100</f>
        <v>101.40699627910364</v>
      </c>
      <c r="G1223" s="1137"/>
      <c r="H1223" s="1137"/>
      <c r="I1223" s="1137"/>
      <c r="J1223" s="1137"/>
      <c r="K1223" s="1137"/>
      <c r="L1223" s="1137"/>
      <c r="M1223" s="1137"/>
      <c r="N1223" s="1137"/>
      <c r="O1223" s="1136">
        <f t="shared" ref="O1223:X1223" si="605">SUM(O1197,O1166)</f>
        <v>157593.29282044445</v>
      </c>
      <c r="P1223" s="1136">
        <f t="shared" si="605"/>
        <v>159776.42728114891</v>
      </c>
      <c r="Q1223" s="1136">
        <f t="shared" si="605"/>
        <v>164520.33432114887</v>
      </c>
      <c r="R1223" s="1136">
        <f t="shared" si="605"/>
        <v>169264.24136032807</v>
      </c>
      <c r="S1223" s="1136">
        <f t="shared" ref="S1223" si="606">SUM(S1197,S1166)</f>
        <v>169264.24136032807</v>
      </c>
      <c r="T1223" s="1136">
        <f t="shared" si="605"/>
        <v>75548.619626007581</v>
      </c>
      <c r="U1223" s="1136">
        <f t="shared" si="605"/>
        <v>70698.014039999995</v>
      </c>
      <c r="V1223" s="1136">
        <f t="shared" si="605"/>
        <v>-4850.6055860075903</v>
      </c>
      <c r="W1223" s="1136">
        <f t="shared" si="605"/>
        <v>-771.16730000000018</v>
      </c>
      <c r="X1223" s="1136">
        <f t="shared" si="605"/>
        <v>69926.846739999994</v>
      </c>
      <c r="Y1223" s="311"/>
      <c r="Z1223" s="2256"/>
    </row>
    <row r="1224" spans="1:265" x14ac:dyDescent="0.25">
      <c r="A1224" s="1135" t="s">
        <v>172</v>
      </c>
      <c r="B1224" s="1135"/>
      <c r="C1224" s="1136">
        <f>SUM(C1192:C1196)</f>
        <v>4430</v>
      </c>
      <c r="D1224" s="1136">
        <f>SUM(D1192:D1196)</f>
        <v>1846</v>
      </c>
      <c r="E1224" s="1136">
        <f>SUM(E1192:E1196)</f>
        <v>1574</v>
      </c>
      <c r="F1224" s="1136">
        <f t="shared" si="604"/>
        <v>85.265438786565554</v>
      </c>
      <c r="G1224" s="1137"/>
      <c r="H1224" s="1137"/>
      <c r="I1224" s="1137"/>
      <c r="J1224" s="1137"/>
      <c r="K1224" s="1137"/>
      <c r="L1224" s="1137"/>
      <c r="M1224" s="1137"/>
      <c r="N1224" s="1137"/>
      <c r="O1224" s="1136"/>
      <c r="P1224" s="1136"/>
      <c r="Q1224" s="1136"/>
      <c r="R1224" s="1136"/>
      <c r="S1224" s="1136"/>
      <c r="T1224" s="1136"/>
      <c r="U1224" s="1136"/>
      <c r="V1224" s="1136"/>
      <c r="W1224" s="1136"/>
      <c r="X1224" s="1136"/>
      <c r="Y1224" s="311"/>
      <c r="Z1224" s="2256"/>
    </row>
    <row r="1225" spans="1:265" x14ac:dyDescent="0.25">
      <c r="A1225" s="1124" t="s">
        <v>82</v>
      </c>
      <c r="B1225" s="1124"/>
      <c r="C1225" s="1125">
        <f>SUM(C1172)</f>
        <v>546</v>
      </c>
      <c r="D1225" s="1125">
        <f>SUM(D1172)</f>
        <v>228</v>
      </c>
      <c r="E1225" s="1125">
        <f>SUM(E1172)</f>
        <v>227</v>
      </c>
      <c r="F1225" s="1125">
        <f t="shared" si="604"/>
        <v>99.561403508771932</v>
      </c>
      <c r="G1225" s="1126">
        <f>SUM(I1225/C1225)</f>
        <v>9.9340659340659343</v>
      </c>
      <c r="H1225" s="1126">
        <f>K1225/E1225</f>
        <v>9.8149779735682827</v>
      </c>
      <c r="I1225" s="1125">
        <f>SUM(I1172)</f>
        <v>5424</v>
      </c>
      <c r="J1225" s="1125">
        <f>SUM(J1172)</f>
        <v>2265</v>
      </c>
      <c r="K1225" s="1125">
        <f>SUM(K1172)</f>
        <v>2228</v>
      </c>
      <c r="L1225" s="1125">
        <f>K1225/J1225*100</f>
        <v>98.366445916114785</v>
      </c>
      <c r="M1225" s="1125">
        <f>SUM(M1172)</f>
        <v>18.079999999999998</v>
      </c>
      <c r="N1225" s="1127">
        <f>K1225/$A$3*12/M1225</f>
        <v>295.75221238938059</v>
      </c>
      <c r="O1225" s="1125"/>
      <c r="P1225" s="1125"/>
      <c r="Q1225" s="1125"/>
      <c r="R1225" s="1125"/>
      <c r="S1225" s="1125"/>
      <c r="T1225" s="1125"/>
      <c r="U1225" s="1125"/>
      <c r="V1225" s="1125"/>
      <c r="W1225" s="1125"/>
      <c r="X1225" s="1125"/>
      <c r="Y1225" s="311"/>
      <c r="Z1225" s="2256"/>
    </row>
    <row r="1226" spans="1:265" ht="15" customHeight="1" x14ac:dyDescent="0.25">
      <c r="A1226" s="1138" t="s">
        <v>16</v>
      </c>
      <c r="B1226" s="1138"/>
      <c r="C1226" s="1139">
        <f t="shared" ref="C1226:D1226" si="607">SUM(C1174)</f>
        <v>1623</v>
      </c>
      <c r="D1226" s="1139">
        <f t="shared" si="607"/>
        <v>676</v>
      </c>
      <c r="E1226" s="1139">
        <f>SUM(E1174)</f>
        <v>690</v>
      </c>
      <c r="F1226" s="1139">
        <f t="shared" si="604"/>
        <v>102.07100591715977</v>
      </c>
      <c r="G1226" s="1126">
        <f>SUM(I1226/C1226)</f>
        <v>8</v>
      </c>
      <c r="H1226" s="1126">
        <f>K1226/E1226</f>
        <v>8.1130434782608702</v>
      </c>
      <c r="I1226" s="1139">
        <f>SUM(I1174)</f>
        <v>12984</v>
      </c>
      <c r="J1226" s="1139">
        <f>SUM(J1174)</f>
        <v>5408</v>
      </c>
      <c r="K1226" s="1139">
        <f>SUM(K1174)</f>
        <v>5598</v>
      </c>
      <c r="L1226" s="1139">
        <f>K1226/J1226*100</f>
        <v>103.51331360946745</v>
      </c>
      <c r="M1226" s="1139">
        <f>SUM(M1175)</f>
        <v>54.1</v>
      </c>
      <c r="N1226" s="1127">
        <f>K1226/$A$3*12/M1226</f>
        <v>248.34011090573011</v>
      </c>
      <c r="O1226" s="1139"/>
      <c r="P1226" s="1139"/>
      <c r="Q1226" s="1139"/>
      <c r="R1226" s="1139"/>
      <c r="S1226" s="1139"/>
      <c r="T1226" s="1139"/>
      <c r="U1226" s="1139"/>
      <c r="V1226" s="1139"/>
      <c r="W1226" s="1139"/>
      <c r="X1226" s="1139"/>
      <c r="Y1226" s="311"/>
      <c r="Z1226" s="2256"/>
    </row>
    <row r="1227" spans="1:265" ht="29.25" x14ac:dyDescent="0.25">
      <c r="A1227" s="1140" t="s">
        <v>188</v>
      </c>
      <c r="B1227" s="1140"/>
      <c r="C1227" s="1136">
        <f>SUM(C1176)</f>
        <v>2169</v>
      </c>
      <c r="D1227" s="1136">
        <f>SUM(D1176)</f>
        <v>904</v>
      </c>
      <c r="E1227" s="1136">
        <f>SUM(E1176)</f>
        <v>917</v>
      </c>
      <c r="F1227" s="1136">
        <f t="shared" si="604"/>
        <v>101.43805309734513</v>
      </c>
      <c r="G1227" s="1126">
        <f>SUM(I1227/C1227)</f>
        <v>8.4868603042876902</v>
      </c>
      <c r="H1227" s="1126">
        <f>K1227/E1227</f>
        <v>8.5343511450381673</v>
      </c>
      <c r="I1227" s="1136">
        <f t="shared" ref="I1227:J1227" si="608">SUM(I1176)</f>
        <v>18408</v>
      </c>
      <c r="J1227" s="1136">
        <f t="shared" si="608"/>
        <v>7673</v>
      </c>
      <c r="K1227" s="1136">
        <f t="shared" ref="K1227" si="609">SUM(K1176)</f>
        <v>7826</v>
      </c>
      <c r="L1227" s="1136">
        <f>K1227/J1227*100</f>
        <v>101.9940049524306</v>
      </c>
      <c r="M1227" s="1136">
        <f>SUM(M1176)</f>
        <v>72.180000000000007</v>
      </c>
      <c r="N1227" s="1141"/>
      <c r="O1227" s="1136">
        <f t="shared" ref="O1227:X1227" si="610">SUM(O1176)</f>
        <v>33898.269132000001</v>
      </c>
      <c r="P1227" s="1136">
        <f t="shared" si="610"/>
        <v>29431.765909000002</v>
      </c>
      <c r="Q1227" s="1136">
        <f t="shared" si="610"/>
        <v>29431.765909000002</v>
      </c>
      <c r="R1227" s="1136">
        <f t="shared" si="610"/>
        <v>29431.765909000002</v>
      </c>
      <c r="S1227" s="1136">
        <f t="shared" ref="S1227" si="611">SUM(S1176)</f>
        <v>29431.765909000002</v>
      </c>
      <c r="T1227" s="1136">
        <f t="shared" si="610"/>
        <v>12500.095814818183</v>
      </c>
      <c r="U1227" s="1136">
        <f t="shared" si="610"/>
        <v>12879.985760000001</v>
      </c>
      <c r="V1227" s="1136">
        <f t="shared" si="610"/>
        <v>379.88994518181789</v>
      </c>
      <c r="W1227" s="1136">
        <f t="shared" si="610"/>
        <v>-46.912380000000006</v>
      </c>
      <c r="X1227" s="1136">
        <f t="shared" si="610"/>
        <v>12833.073380000002</v>
      </c>
      <c r="Y1227" s="311"/>
      <c r="Z1227" s="2256"/>
    </row>
    <row r="1228" spans="1:265" x14ac:dyDescent="0.25">
      <c r="A1228" s="1140" t="s">
        <v>400</v>
      </c>
      <c r="B1228" s="1140"/>
      <c r="C1228" s="1136">
        <f t="shared" ref="C1228:E1233" si="612">C1177</f>
        <v>13000</v>
      </c>
      <c r="D1228" s="1136">
        <f t="shared" si="612"/>
        <v>5417</v>
      </c>
      <c r="E1228" s="1136">
        <f t="shared" si="612"/>
        <v>5440</v>
      </c>
      <c r="F1228" s="1136">
        <f t="shared" si="604"/>
        <v>100.42458925604578</v>
      </c>
      <c r="G1228" s="1126"/>
      <c r="H1228" s="1126"/>
      <c r="I1228" s="1136"/>
      <c r="J1228" s="1136"/>
      <c r="K1228" s="1136"/>
      <c r="L1228" s="1136"/>
      <c r="M1228" s="1136"/>
      <c r="N1228" s="1146"/>
      <c r="O1228" s="1136">
        <f t="shared" ref="O1228:X1228" si="613">O1177</f>
        <v>21009.426333759999</v>
      </c>
      <c r="P1228" s="1136">
        <f t="shared" si="613"/>
        <v>21009.426333759999</v>
      </c>
      <c r="Q1228" s="1136">
        <f t="shared" si="613"/>
        <v>21009.426333759999</v>
      </c>
      <c r="R1228" s="1136">
        <f t="shared" si="613"/>
        <v>21009.426333759999</v>
      </c>
      <c r="S1228" s="1136">
        <f t="shared" ref="S1228" si="614">S1177</f>
        <v>21009.426333759999</v>
      </c>
      <c r="T1228" s="1136">
        <f t="shared" si="613"/>
        <v>8753.9276390666655</v>
      </c>
      <c r="U1228" s="1136">
        <f t="shared" si="613"/>
        <v>8536.3181600000007</v>
      </c>
      <c r="V1228" s="1136">
        <f t="shared" si="613"/>
        <v>-217.60947906666479</v>
      </c>
      <c r="W1228" s="1136">
        <f t="shared" si="613"/>
        <v>-32.513510000000004</v>
      </c>
      <c r="X1228" s="1136">
        <f t="shared" si="613"/>
        <v>8503.80465</v>
      </c>
      <c r="Y1228" s="311"/>
      <c r="Z1228" s="2256"/>
    </row>
    <row r="1229" spans="1:265" x14ac:dyDescent="0.25">
      <c r="A1229" s="1483" t="s">
        <v>371</v>
      </c>
      <c r="B1229" s="1483"/>
      <c r="C1229" s="1484">
        <f t="shared" si="612"/>
        <v>12990</v>
      </c>
      <c r="D1229" s="1484">
        <f t="shared" si="612"/>
        <v>5413</v>
      </c>
      <c r="E1229" s="1484">
        <f t="shared" si="612"/>
        <v>5439</v>
      </c>
      <c r="F1229" s="1485">
        <f t="shared" si="604"/>
        <v>100.48032514317384</v>
      </c>
      <c r="G1229" s="1486"/>
      <c r="H1229" s="1486"/>
      <c r="I1229" s="1484"/>
      <c r="J1229" s="1484"/>
      <c r="K1229" s="1484"/>
      <c r="L1229" s="1484"/>
      <c r="M1229" s="1484"/>
      <c r="N1229" s="1487"/>
      <c r="O1229" s="1484"/>
      <c r="P1229" s="1484"/>
      <c r="Q1229" s="1484"/>
      <c r="R1229" s="1484"/>
      <c r="S1229" s="1484"/>
      <c r="T1229" s="1484"/>
      <c r="U1229" s="1484"/>
      <c r="V1229" s="1484"/>
      <c r="W1229" s="1484"/>
      <c r="X1229" s="1484"/>
      <c r="Y1229" s="311"/>
      <c r="Z1229" s="2256"/>
    </row>
    <row r="1230" spans="1:265" x14ac:dyDescent="0.25">
      <c r="A1230" s="1145" t="s">
        <v>372</v>
      </c>
      <c r="B1230" s="1145"/>
      <c r="C1230" s="1141">
        <f t="shared" si="612"/>
        <v>12990</v>
      </c>
      <c r="D1230" s="1141">
        <f t="shared" si="612"/>
        <v>5413</v>
      </c>
      <c r="E1230" s="1141">
        <f t="shared" si="612"/>
        <v>5439</v>
      </c>
      <c r="F1230" s="1146">
        <f t="shared" si="604"/>
        <v>100.48032514317384</v>
      </c>
      <c r="G1230" s="1147"/>
      <c r="H1230" s="1147"/>
      <c r="I1230" s="1141"/>
      <c r="J1230" s="1141"/>
      <c r="K1230" s="1141"/>
      <c r="L1230" s="1141"/>
      <c r="M1230" s="1141"/>
      <c r="N1230" s="1141"/>
      <c r="O1230" s="1141"/>
      <c r="P1230" s="1141"/>
      <c r="Q1230" s="1141"/>
      <c r="R1230" s="1141"/>
      <c r="S1230" s="1141"/>
      <c r="T1230" s="1141"/>
      <c r="U1230" s="1141"/>
      <c r="V1230" s="1141"/>
      <c r="W1230" s="1141"/>
      <c r="X1230" s="1141"/>
      <c r="Y1230" s="879"/>
      <c r="Z1230" s="2256"/>
    </row>
    <row r="1231" spans="1:265" x14ac:dyDescent="0.25">
      <c r="A1231" s="1142" t="s">
        <v>373</v>
      </c>
      <c r="B1231" s="1142"/>
      <c r="C1231" s="1143">
        <f t="shared" si="612"/>
        <v>10</v>
      </c>
      <c r="D1231" s="1143">
        <f t="shared" si="612"/>
        <v>4</v>
      </c>
      <c r="E1231" s="1143">
        <f t="shared" si="612"/>
        <v>1</v>
      </c>
      <c r="F1231" s="1136">
        <f t="shared" si="604"/>
        <v>25</v>
      </c>
      <c r="G1231" s="1144"/>
      <c r="H1231" s="1144"/>
      <c r="I1231" s="1143"/>
      <c r="J1231" s="1143"/>
      <c r="K1231" s="1143"/>
      <c r="L1231" s="1143"/>
      <c r="M1231" s="1143"/>
      <c r="N1231" s="1141"/>
      <c r="O1231" s="1143"/>
      <c r="P1231" s="1143"/>
      <c r="Q1231" s="1143"/>
      <c r="R1231" s="1143"/>
      <c r="S1231" s="1143"/>
      <c r="T1231" s="1143"/>
      <c r="U1231" s="1143"/>
      <c r="V1231" s="1143"/>
      <c r="W1231" s="1143"/>
      <c r="X1231" s="1143"/>
      <c r="Y1231" s="311"/>
      <c r="Z1231" s="2256"/>
    </row>
    <row r="1232" spans="1:265" ht="30" x14ac:dyDescent="0.25">
      <c r="A1232" s="1145" t="s">
        <v>374</v>
      </c>
      <c r="B1232" s="1145"/>
      <c r="C1232" s="1141">
        <f t="shared" si="612"/>
        <v>10</v>
      </c>
      <c r="D1232" s="1141">
        <f t="shared" si="612"/>
        <v>4</v>
      </c>
      <c r="E1232" s="1141">
        <f t="shared" si="612"/>
        <v>0</v>
      </c>
      <c r="F1232" s="1146">
        <f t="shared" si="604"/>
        <v>0</v>
      </c>
      <c r="G1232" s="1147"/>
      <c r="H1232" s="1147"/>
      <c r="I1232" s="1141"/>
      <c r="J1232" s="1141"/>
      <c r="K1232" s="1141"/>
      <c r="L1232" s="1141"/>
      <c r="M1232" s="1141"/>
      <c r="N1232" s="1141"/>
      <c r="O1232" s="1141"/>
      <c r="P1232" s="1141"/>
      <c r="Q1232" s="1141"/>
      <c r="R1232" s="1141"/>
      <c r="S1232" s="1141"/>
      <c r="T1232" s="1141"/>
      <c r="U1232" s="1141"/>
      <c r="V1232" s="1141"/>
      <c r="W1232" s="1141"/>
      <c r="X1232" s="1141"/>
      <c r="Y1232" s="879"/>
      <c r="Z1232" s="2256"/>
    </row>
    <row r="1233" spans="1:26" ht="15.75" thickBot="1" x14ac:dyDescent="0.3">
      <c r="A1233" s="1148" t="s">
        <v>375</v>
      </c>
      <c r="B1233" s="1149"/>
      <c r="C1233" s="1150">
        <f t="shared" si="612"/>
        <v>0</v>
      </c>
      <c r="D1233" s="1150">
        <f t="shared" si="612"/>
        <v>0</v>
      </c>
      <c r="E1233" s="1150">
        <f t="shared" si="612"/>
        <v>1</v>
      </c>
      <c r="F1233" s="1150"/>
      <c r="G1233" s="1151"/>
      <c r="H1233" s="1151"/>
      <c r="I1233" s="1150"/>
      <c r="J1233" s="1150"/>
      <c r="K1233" s="1150"/>
      <c r="L1233" s="1150"/>
      <c r="M1233" s="1150"/>
      <c r="N1233" s="1152"/>
      <c r="O1233" s="1150"/>
      <c r="P1233" s="1150"/>
      <c r="Q1233" s="1150"/>
      <c r="R1233" s="1150"/>
      <c r="S1233" s="1150"/>
      <c r="T1233" s="1150"/>
      <c r="U1233" s="1150"/>
      <c r="V1233" s="1150"/>
      <c r="W1233" s="1150"/>
      <c r="X1233" s="1150"/>
      <c r="Y1233" s="311"/>
      <c r="Z1233" s="2256"/>
    </row>
    <row r="1234" spans="1:26" ht="15.75" thickBot="1" x14ac:dyDescent="0.3">
      <c r="A1234" s="342" t="s">
        <v>72</v>
      </c>
      <c r="B1234" s="1012"/>
      <c r="C1234" s="11"/>
      <c r="D1234" s="11"/>
      <c r="E1234" s="694"/>
      <c r="F1234" s="11"/>
      <c r="G1234" s="22"/>
      <c r="H1234" s="22"/>
      <c r="I1234" s="22"/>
      <c r="J1234" s="22"/>
      <c r="K1234" s="693"/>
      <c r="L1234" s="22"/>
      <c r="M1234" s="22"/>
      <c r="N1234" s="22"/>
      <c r="O1234" s="12"/>
      <c r="P1234" s="12"/>
      <c r="Q1234" s="12"/>
      <c r="R1234" s="12"/>
      <c r="S1234" s="12"/>
      <c r="T1234" s="738"/>
      <c r="U1234" s="12"/>
      <c r="V1234" s="12"/>
      <c r="W1234" s="194"/>
      <c r="X1234" s="12"/>
      <c r="Y1234" s="311"/>
      <c r="Z1234" s="2256"/>
    </row>
    <row r="1235" spans="1:26" ht="29.25" x14ac:dyDescent="0.25">
      <c r="A1235" s="2300" t="s">
        <v>310</v>
      </c>
      <c r="B1235" s="22"/>
      <c r="C1235" s="6"/>
      <c r="D1235" s="6"/>
      <c r="E1235" s="651"/>
      <c r="F1235" s="6"/>
      <c r="G1235" s="87"/>
      <c r="H1235" s="87"/>
      <c r="I1235" s="22"/>
      <c r="J1235" s="22"/>
      <c r="K1235" s="693"/>
      <c r="L1235" s="22"/>
      <c r="M1235" s="22"/>
      <c r="N1235" s="22"/>
      <c r="O1235" s="340"/>
      <c r="P1235" s="340"/>
      <c r="Q1235" s="340"/>
      <c r="R1235" s="340"/>
      <c r="S1235" s="340"/>
      <c r="T1235" s="1153"/>
      <c r="U1235" s="340"/>
      <c r="V1235" s="340"/>
      <c r="W1235" s="592"/>
      <c r="X1235" s="340"/>
      <c r="Y1235" s="311"/>
      <c r="Z1235" s="2256"/>
    </row>
    <row r="1236" spans="1:26" s="108" customFormat="1" ht="15" customHeight="1" x14ac:dyDescent="0.25">
      <c r="A1236" s="112" t="s">
        <v>5</v>
      </c>
      <c r="B1236" s="112"/>
      <c r="C1236" s="105"/>
      <c r="D1236" s="581"/>
      <c r="E1236" s="581"/>
      <c r="F1236" s="144"/>
      <c r="G1236" s="105"/>
      <c r="H1236" s="105"/>
      <c r="I1236" s="100"/>
      <c r="J1236" s="100"/>
      <c r="K1236" s="753"/>
      <c r="L1236" s="100"/>
      <c r="M1236" s="100"/>
      <c r="N1236" s="100"/>
      <c r="O1236" s="105"/>
      <c r="P1236" s="105"/>
      <c r="Q1236" s="105"/>
      <c r="R1236" s="105"/>
      <c r="S1236" s="105"/>
      <c r="T1236" s="704"/>
      <c r="U1236" s="105"/>
      <c r="V1236" s="105"/>
      <c r="W1236" s="105"/>
      <c r="X1236" s="105"/>
      <c r="Y1236" s="311"/>
      <c r="Z1236" s="2256"/>
    </row>
    <row r="1237" spans="1:26" s="108" customFormat="1" ht="15" customHeight="1" x14ac:dyDescent="0.25">
      <c r="A1237" s="47" t="s">
        <v>10</v>
      </c>
      <c r="B1237" s="36">
        <v>340</v>
      </c>
      <c r="C1237" s="74">
        <v>1200</v>
      </c>
      <c r="D1237" s="418">
        <f t="shared" ref="D1237:D1243" si="615">ROUND(C1237/12*$A$3,0)</f>
        <v>500</v>
      </c>
      <c r="E1237" s="767">
        <v>510</v>
      </c>
      <c r="F1237" s="144">
        <f t="shared" ref="F1237:F1243" si="616">E1237/D1237*100</f>
        <v>102</v>
      </c>
      <c r="G1237" s="1155">
        <v>11</v>
      </c>
      <c r="H1237" s="157">
        <f t="shared" ref="H1237:H1243" si="617">K1237/E1237</f>
        <v>11.072549019607843</v>
      </c>
      <c r="I1237" s="166">
        <f t="shared" ref="I1237:I1243" si="618">ROUND(C1237*G1237,0)</f>
        <v>13200</v>
      </c>
      <c r="J1237" s="166">
        <f t="shared" ref="J1237:J1243" si="619">ROUND(D1237*G1237,0)</f>
        <v>5500</v>
      </c>
      <c r="K1237" s="753">
        <v>5647</v>
      </c>
      <c r="L1237" s="166">
        <f t="shared" ref="L1237:L1244" si="620">K1237/J1237*100</f>
        <v>102.67272727272727</v>
      </c>
      <c r="M1237" s="166">
        <f t="shared" ref="M1237:M1243" si="621">I1237/B1237</f>
        <v>38.823529411764703</v>
      </c>
      <c r="N1237" s="166">
        <f t="shared" ref="N1237:N1244" si="622">K1237/$A$3*12/M1237</f>
        <v>349.08727272727276</v>
      </c>
      <c r="O1237" s="105"/>
      <c r="P1237" s="105"/>
      <c r="Q1237" s="105"/>
      <c r="R1237" s="105"/>
      <c r="S1237" s="105"/>
      <c r="T1237" s="704"/>
      <c r="U1237" s="105"/>
      <c r="V1237" s="105"/>
      <c r="W1237" s="105"/>
      <c r="X1237" s="105"/>
      <c r="Y1237" s="311"/>
      <c r="Z1237" s="2256"/>
    </row>
    <row r="1238" spans="1:26" s="108" customFormat="1" ht="15" customHeight="1" x14ac:dyDescent="0.25">
      <c r="A1238" s="47" t="s">
        <v>6</v>
      </c>
      <c r="B1238" s="36">
        <v>340</v>
      </c>
      <c r="C1238" s="74">
        <v>600</v>
      </c>
      <c r="D1238" s="418">
        <f t="shared" si="615"/>
        <v>250</v>
      </c>
      <c r="E1238" s="767">
        <v>247</v>
      </c>
      <c r="F1238" s="144">
        <f t="shared" si="616"/>
        <v>98.8</v>
      </c>
      <c r="G1238" s="1155">
        <v>9</v>
      </c>
      <c r="H1238" s="157">
        <f t="shared" si="617"/>
        <v>10.036437246963562</v>
      </c>
      <c r="I1238" s="166">
        <f t="shared" si="618"/>
        <v>5400</v>
      </c>
      <c r="J1238" s="166">
        <f t="shared" si="619"/>
        <v>2250</v>
      </c>
      <c r="K1238" s="753">
        <v>2479</v>
      </c>
      <c r="L1238" s="166">
        <f t="shared" si="620"/>
        <v>110.17777777777778</v>
      </c>
      <c r="M1238" s="166">
        <f t="shared" si="621"/>
        <v>15.882352941176471</v>
      </c>
      <c r="N1238" s="166">
        <f t="shared" si="622"/>
        <v>374.60444444444448</v>
      </c>
      <c r="O1238" s="105"/>
      <c r="P1238" s="105"/>
      <c r="Q1238" s="105"/>
      <c r="R1238" s="105"/>
      <c r="S1238" s="105"/>
      <c r="T1238" s="704"/>
      <c r="U1238" s="105"/>
      <c r="V1238" s="105"/>
      <c r="W1238" s="105"/>
      <c r="X1238" s="105"/>
      <c r="Y1238" s="311"/>
      <c r="Z1238" s="2256"/>
    </row>
    <row r="1239" spans="1:26" s="108" customFormat="1" ht="15" customHeight="1" x14ac:dyDescent="0.25">
      <c r="A1239" s="47" t="s">
        <v>27</v>
      </c>
      <c r="B1239" s="36">
        <v>270</v>
      </c>
      <c r="C1239" s="74">
        <v>420</v>
      </c>
      <c r="D1239" s="418">
        <f t="shared" si="615"/>
        <v>175</v>
      </c>
      <c r="E1239" s="767">
        <v>199</v>
      </c>
      <c r="F1239" s="144">
        <f t="shared" si="616"/>
        <v>113.71428571428572</v>
      </c>
      <c r="G1239" s="1155">
        <v>8.1999999999999993</v>
      </c>
      <c r="H1239" s="157">
        <f t="shared" si="617"/>
        <v>7.5477386934673367</v>
      </c>
      <c r="I1239" s="166">
        <f t="shared" si="618"/>
        <v>3444</v>
      </c>
      <c r="J1239" s="166">
        <f t="shared" si="619"/>
        <v>1435</v>
      </c>
      <c r="K1239" s="753">
        <v>1502</v>
      </c>
      <c r="L1239" s="166">
        <f t="shared" si="620"/>
        <v>104.66898954703834</v>
      </c>
      <c r="M1239" s="166">
        <f t="shared" si="621"/>
        <v>12.755555555555556</v>
      </c>
      <c r="N1239" s="166">
        <f t="shared" si="622"/>
        <v>282.60627177700343</v>
      </c>
      <c r="O1239" s="105"/>
      <c r="P1239" s="105"/>
      <c r="Q1239" s="105"/>
      <c r="R1239" s="105"/>
      <c r="S1239" s="105"/>
      <c r="T1239" s="704"/>
      <c r="U1239" s="105"/>
      <c r="V1239" s="105"/>
      <c r="W1239" s="105"/>
      <c r="X1239" s="105"/>
      <c r="Y1239" s="311"/>
      <c r="Z1239" s="2256"/>
    </row>
    <row r="1240" spans="1:26" s="108" customFormat="1" ht="15" customHeight="1" x14ac:dyDescent="0.25">
      <c r="A1240" s="47" t="s">
        <v>29</v>
      </c>
      <c r="B1240" s="36">
        <v>300</v>
      </c>
      <c r="C1240" s="74">
        <v>190</v>
      </c>
      <c r="D1240" s="418">
        <f t="shared" si="615"/>
        <v>79</v>
      </c>
      <c r="E1240" s="767">
        <v>76</v>
      </c>
      <c r="F1240" s="144">
        <f t="shared" si="616"/>
        <v>96.202531645569621</v>
      </c>
      <c r="G1240" s="1155">
        <v>5.2</v>
      </c>
      <c r="H1240" s="157">
        <f t="shared" si="617"/>
        <v>6.7894736842105265</v>
      </c>
      <c r="I1240" s="166">
        <f t="shared" si="618"/>
        <v>988</v>
      </c>
      <c r="J1240" s="166">
        <f t="shared" si="619"/>
        <v>411</v>
      </c>
      <c r="K1240" s="753">
        <v>516</v>
      </c>
      <c r="L1240" s="166">
        <f t="shared" si="620"/>
        <v>125.54744525547446</v>
      </c>
      <c r="M1240" s="166">
        <f t="shared" si="621"/>
        <v>3.2933333333333334</v>
      </c>
      <c r="N1240" s="166">
        <f t="shared" si="622"/>
        <v>376.03238866396765</v>
      </c>
      <c r="O1240" s="105"/>
      <c r="P1240" s="105"/>
      <c r="Q1240" s="105"/>
      <c r="R1240" s="105"/>
      <c r="S1240" s="105"/>
      <c r="T1240" s="704"/>
      <c r="U1240" s="105"/>
      <c r="V1240" s="105"/>
      <c r="W1240" s="105"/>
      <c r="X1240" s="105"/>
      <c r="Y1240" s="311"/>
      <c r="Z1240" s="2256"/>
    </row>
    <row r="1241" spans="1:26" s="108" customFormat="1" ht="15" customHeight="1" x14ac:dyDescent="0.25">
      <c r="A1241" s="47" t="s">
        <v>251</v>
      </c>
      <c r="B1241" s="36">
        <v>340</v>
      </c>
      <c r="C1241" s="74">
        <v>140</v>
      </c>
      <c r="D1241" s="418">
        <f t="shared" si="615"/>
        <v>58</v>
      </c>
      <c r="E1241" s="767">
        <v>54</v>
      </c>
      <c r="F1241" s="144">
        <f t="shared" si="616"/>
        <v>93.103448275862064</v>
      </c>
      <c r="G1241" s="1155">
        <v>8</v>
      </c>
      <c r="H1241" s="157">
        <f t="shared" si="617"/>
        <v>8.3703703703703702</v>
      </c>
      <c r="I1241" s="166">
        <f t="shared" si="618"/>
        <v>1120</v>
      </c>
      <c r="J1241" s="166">
        <f t="shared" si="619"/>
        <v>464</v>
      </c>
      <c r="K1241" s="753">
        <v>452</v>
      </c>
      <c r="L1241" s="166">
        <f t="shared" si="620"/>
        <v>97.41379310344827</v>
      </c>
      <c r="M1241" s="166">
        <f t="shared" si="621"/>
        <v>3.2941176470588234</v>
      </c>
      <c r="N1241" s="166">
        <f t="shared" si="622"/>
        <v>329.3142857142858</v>
      </c>
      <c r="O1241" s="105"/>
      <c r="P1241" s="105"/>
      <c r="Q1241" s="105"/>
      <c r="R1241" s="105"/>
      <c r="S1241" s="105"/>
      <c r="T1241" s="704"/>
      <c r="U1241" s="105"/>
      <c r="V1241" s="105"/>
      <c r="W1241" s="105"/>
      <c r="X1241" s="105"/>
      <c r="Y1241" s="311"/>
      <c r="Z1241" s="2256"/>
    </row>
    <row r="1242" spans="1:26" s="108" customFormat="1" ht="15" customHeight="1" x14ac:dyDescent="0.25">
      <c r="A1242" s="47" t="s">
        <v>28</v>
      </c>
      <c r="B1242" s="36">
        <v>340</v>
      </c>
      <c r="C1242" s="74">
        <v>630</v>
      </c>
      <c r="D1242" s="418">
        <f t="shared" si="615"/>
        <v>263</v>
      </c>
      <c r="E1242" s="767">
        <v>288</v>
      </c>
      <c r="F1242" s="144">
        <f t="shared" si="616"/>
        <v>109.50570342205323</v>
      </c>
      <c r="G1242" s="1155">
        <v>6.1</v>
      </c>
      <c r="H1242" s="157">
        <f t="shared" si="617"/>
        <v>5.8368055555555554</v>
      </c>
      <c r="I1242" s="166">
        <f t="shared" si="618"/>
        <v>3843</v>
      </c>
      <c r="J1242" s="166">
        <f t="shared" si="619"/>
        <v>1604</v>
      </c>
      <c r="K1242" s="753">
        <v>1681</v>
      </c>
      <c r="L1242" s="166">
        <f t="shared" si="620"/>
        <v>104.80049875311721</v>
      </c>
      <c r="M1242" s="166">
        <f t="shared" si="621"/>
        <v>11.302941176470588</v>
      </c>
      <c r="N1242" s="166">
        <f t="shared" si="622"/>
        <v>356.93364558938327</v>
      </c>
      <c r="O1242" s="105"/>
      <c r="P1242" s="105"/>
      <c r="Q1242" s="105"/>
      <c r="R1242" s="105"/>
      <c r="S1242" s="105"/>
      <c r="T1242" s="704"/>
      <c r="U1242" s="105"/>
      <c r="V1242" s="105"/>
      <c r="W1242" s="105"/>
      <c r="X1242" s="105"/>
      <c r="Y1242" s="311"/>
      <c r="Z1242" s="2256"/>
    </row>
    <row r="1243" spans="1:26" s="108" customFormat="1" ht="15" customHeight="1" x14ac:dyDescent="0.25">
      <c r="A1243" s="47" t="s">
        <v>80</v>
      </c>
      <c r="B1243" s="36">
        <v>320</v>
      </c>
      <c r="C1243" s="74">
        <v>720</v>
      </c>
      <c r="D1243" s="418">
        <f t="shared" si="615"/>
        <v>300</v>
      </c>
      <c r="E1243" s="767">
        <v>293</v>
      </c>
      <c r="F1243" s="144">
        <f t="shared" si="616"/>
        <v>97.666666666666671</v>
      </c>
      <c r="G1243" s="1155">
        <v>10</v>
      </c>
      <c r="H1243" s="157">
        <f t="shared" si="617"/>
        <v>9.0750853242320826</v>
      </c>
      <c r="I1243" s="166">
        <f t="shared" si="618"/>
        <v>7200</v>
      </c>
      <c r="J1243" s="166">
        <f t="shared" si="619"/>
        <v>3000</v>
      </c>
      <c r="K1243" s="753">
        <v>2659</v>
      </c>
      <c r="L1243" s="166">
        <f t="shared" si="620"/>
        <v>88.633333333333326</v>
      </c>
      <c r="M1243" s="166">
        <f t="shared" si="621"/>
        <v>22.5</v>
      </c>
      <c r="N1243" s="166">
        <f t="shared" si="622"/>
        <v>283.62666666666667</v>
      </c>
      <c r="O1243" s="105"/>
      <c r="P1243" s="105"/>
      <c r="Q1243" s="105"/>
      <c r="R1243" s="105"/>
      <c r="S1243" s="105"/>
      <c r="T1243" s="704"/>
      <c r="U1243" s="105"/>
      <c r="V1243" s="105"/>
      <c r="W1243" s="105"/>
      <c r="X1243" s="105"/>
      <c r="Y1243" s="311"/>
      <c r="Z1243" s="2256"/>
    </row>
    <row r="1244" spans="1:26" s="417" customFormat="1" ht="15" customHeight="1" x14ac:dyDescent="0.25">
      <c r="A1244" s="787" t="s">
        <v>7</v>
      </c>
      <c r="B1244" s="787"/>
      <c r="C1244" s="657">
        <f>SUM(C1237:C1243)</f>
        <v>3900</v>
      </c>
      <c r="D1244" s="657">
        <f>SUM(D1237:D1243)</f>
        <v>1625</v>
      </c>
      <c r="E1244" s="657">
        <f>SUM(E1237:E1243)</f>
        <v>1667</v>
      </c>
      <c r="F1244" s="657">
        <f>E1244/D1244*100</f>
        <v>102.58461538461539</v>
      </c>
      <c r="G1244" s="788">
        <f>IF(C1244=0,0,I1244/C1244)</f>
        <v>9.0243589743589752</v>
      </c>
      <c r="H1244" s="419">
        <f>K1244/E1244</f>
        <v>8.9598080383923211</v>
      </c>
      <c r="I1244" s="657">
        <f>SUM(I1237:I1243)</f>
        <v>35195</v>
      </c>
      <c r="J1244" s="657">
        <f>SUM(J1237:J1243)</f>
        <v>14664</v>
      </c>
      <c r="K1244" s="657">
        <f>SUM(K1237:K1243)</f>
        <v>14936</v>
      </c>
      <c r="L1244" s="420">
        <f t="shared" si="620"/>
        <v>101.85488270594654</v>
      </c>
      <c r="M1244" s="657">
        <f>SUM(M1237:M1243)</f>
        <v>107.85183006535948</v>
      </c>
      <c r="N1244" s="420">
        <f t="shared" si="622"/>
        <v>332.36710010647619</v>
      </c>
      <c r="O1244" s="657">
        <v>102821.36774031357</v>
      </c>
      <c r="P1244" s="657">
        <v>109789.63825729195</v>
      </c>
      <c r="Q1244" s="657">
        <v>109789.63825729195</v>
      </c>
      <c r="R1244" s="657">
        <v>118550.91261362883</v>
      </c>
      <c r="S1244" s="657">
        <v>118550.91261362883</v>
      </c>
      <c r="T1244" s="705">
        <f>O1244/12*$A$3+(P1244-O1244)/11*4+(Q1244-P1244)/10*3+(R1244-Q1244)/9*2+(S1244-R1244)/8*1</f>
        <v>47323.102967056242</v>
      </c>
      <c r="U1244" s="657">
        <f>X1244-W1244</f>
        <v>48091.506590000005</v>
      </c>
      <c r="V1244" s="657">
        <f>U1244-T1244</f>
        <v>768.40362294376246</v>
      </c>
      <c r="W1244" s="657">
        <v>-733.12216000000001</v>
      </c>
      <c r="X1244" s="657">
        <v>47358.384430000006</v>
      </c>
      <c r="Y1244" s="416"/>
      <c r="Z1244" s="2256"/>
    </row>
    <row r="1245" spans="1:26" s="108" customFormat="1" ht="15" customHeight="1" x14ac:dyDescent="0.25">
      <c r="A1245" s="524" t="s">
        <v>14</v>
      </c>
      <c r="B1245" s="116"/>
      <c r="C1245" s="128"/>
      <c r="D1245" s="657"/>
      <c r="E1245" s="657"/>
      <c r="F1245" s="128"/>
      <c r="G1245" s="101"/>
      <c r="H1245" s="101"/>
      <c r="I1245" s="128"/>
      <c r="J1245" s="128"/>
      <c r="K1245" s="657"/>
      <c r="L1245" s="128"/>
      <c r="M1245" s="128"/>
      <c r="N1245" s="128"/>
      <c r="O1245" s="105"/>
      <c r="P1245" s="105"/>
      <c r="Q1245" s="105"/>
      <c r="R1245" s="105"/>
      <c r="S1245" s="105"/>
      <c r="T1245" s="1154"/>
      <c r="U1245" s="105"/>
      <c r="V1245" s="105"/>
      <c r="W1245" s="105"/>
      <c r="X1245" s="105"/>
      <c r="Y1245" s="311"/>
      <c r="Z1245" s="2256"/>
    </row>
    <row r="1246" spans="1:26" s="108" customFormat="1" ht="16.5" customHeight="1" x14ac:dyDescent="0.25">
      <c r="A1246" s="60" t="s">
        <v>343</v>
      </c>
      <c r="B1246" s="59"/>
      <c r="C1246" s="143"/>
      <c r="D1246" s="143"/>
      <c r="E1246" s="421"/>
      <c r="F1246" s="143"/>
      <c r="G1246" s="50"/>
      <c r="H1246" s="50"/>
      <c r="I1246" s="38"/>
      <c r="J1246" s="38"/>
      <c r="K1246" s="669"/>
      <c r="L1246" s="38"/>
      <c r="M1246" s="38"/>
      <c r="N1246" s="38"/>
      <c r="O1246" s="53"/>
      <c r="P1246" s="53"/>
      <c r="Q1246" s="53"/>
      <c r="R1246" s="53"/>
      <c r="S1246" s="53"/>
      <c r="T1246" s="707"/>
      <c r="U1246" s="53"/>
      <c r="V1246" s="53"/>
      <c r="W1246" s="53"/>
      <c r="X1246" s="53"/>
      <c r="Y1246" s="311"/>
      <c r="Z1246" s="2256"/>
    </row>
    <row r="1247" spans="1:26" s="108" customFormat="1" ht="15" customHeight="1" x14ac:dyDescent="0.25">
      <c r="A1247" s="294" t="s">
        <v>217</v>
      </c>
      <c r="B1247" s="294"/>
      <c r="C1247" s="53">
        <f>SUM(C1248:C1251)</f>
        <v>31602</v>
      </c>
      <c r="D1247" s="53">
        <f>SUM(D1248:D1251)</f>
        <v>13167</v>
      </c>
      <c r="E1247" s="53">
        <f>SUM(E1248:E1251)</f>
        <v>15909</v>
      </c>
      <c r="F1247" s="53">
        <f>E1247/D1247*100</f>
        <v>120.82478924584188</v>
      </c>
      <c r="G1247" s="56"/>
      <c r="H1247" s="56"/>
      <c r="I1247" s="55"/>
      <c r="J1247" s="55"/>
      <c r="K1247" s="545"/>
      <c r="L1247" s="55"/>
      <c r="M1247" s="55"/>
      <c r="N1247" s="55"/>
      <c r="O1247" s="314"/>
      <c r="P1247" s="314"/>
      <c r="Q1247" s="314"/>
      <c r="R1247" s="314"/>
      <c r="S1247" s="314"/>
      <c r="T1247" s="702"/>
      <c r="U1247" s="314"/>
      <c r="V1247" s="314"/>
      <c r="W1247" s="314"/>
      <c r="X1247" s="314"/>
      <c r="Y1247" s="311"/>
      <c r="Z1247" s="2256"/>
    </row>
    <row r="1248" spans="1:26" s="108" customFormat="1" ht="15" customHeight="1" x14ac:dyDescent="0.25">
      <c r="A1248" s="294" t="s">
        <v>344</v>
      </c>
      <c r="B1248" s="294"/>
      <c r="C1248" s="53"/>
      <c r="D1248" s="144">
        <f t="shared" ref="D1248:D1253" si="623">ROUND(C1248/12*$A$3,0)</f>
        <v>0</v>
      </c>
      <c r="E1248" s="527"/>
      <c r="F1248" s="53"/>
      <c r="G1248" s="56"/>
      <c r="H1248" s="56"/>
      <c r="I1248" s="55"/>
      <c r="J1248" s="55"/>
      <c r="K1248" s="545"/>
      <c r="L1248" s="55"/>
      <c r="M1248" s="55"/>
      <c r="N1248" s="55"/>
      <c r="O1248" s="314"/>
      <c r="P1248" s="314"/>
      <c r="Q1248" s="314"/>
      <c r="R1248" s="314"/>
      <c r="S1248" s="314"/>
      <c r="T1248" s="702"/>
      <c r="U1248" s="314"/>
      <c r="V1248" s="314"/>
      <c r="W1248" s="314"/>
      <c r="X1248" s="314"/>
      <c r="Y1248" s="311"/>
      <c r="Z1248" s="2256"/>
    </row>
    <row r="1249" spans="1:26" s="108" customFormat="1" ht="38.1" customHeight="1" x14ac:dyDescent="0.25">
      <c r="A1249" s="294" t="s">
        <v>345</v>
      </c>
      <c r="B1249" s="294"/>
      <c r="C1249" s="53">
        <v>20402</v>
      </c>
      <c r="D1249" s="144">
        <f t="shared" si="623"/>
        <v>8501</v>
      </c>
      <c r="E1249" s="527">
        <v>2475</v>
      </c>
      <c r="F1249" s="53"/>
      <c r="G1249" s="56"/>
      <c r="H1249" s="56"/>
      <c r="I1249" s="55"/>
      <c r="J1249" s="55"/>
      <c r="K1249" s="545"/>
      <c r="L1249" s="55"/>
      <c r="M1249" s="55"/>
      <c r="N1249" s="55"/>
      <c r="O1249" s="314"/>
      <c r="P1249" s="314"/>
      <c r="Q1249" s="314"/>
      <c r="R1249" s="314"/>
      <c r="S1249" s="314"/>
      <c r="T1249" s="702"/>
      <c r="U1249" s="314"/>
      <c r="V1249" s="314"/>
      <c r="W1249" s="314"/>
      <c r="X1249" s="314"/>
      <c r="Y1249" s="311"/>
      <c r="Z1249" s="2256"/>
    </row>
    <row r="1250" spans="1:26" s="108" customFormat="1" ht="38.1" customHeight="1" x14ac:dyDescent="0.25">
      <c r="A1250" s="294" t="s">
        <v>346</v>
      </c>
      <c r="B1250" s="294"/>
      <c r="C1250" s="53">
        <v>200</v>
      </c>
      <c r="D1250" s="144">
        <f t="shared" si="623"/>
        <v>83</v>
      </c>
      <c r="E1250" s="527">
        <v>48</v>
      </c>
      <c r="F1250" s="53">
        <f>E1250/D1250*100</f>
        <v>57.831325301204814</v>
      </c>
      <c r="G1250" s="56"/>
      <c r="H1250" s="56"/>
      <c r="I1250" s="55"/>
      <c r="J1250" s="55"/>
      <c r="K1250" s="545"/>
      <c r="L1250" s="55"/>
      <c r="M1250" s="55"/>
      <c r="N1250" s="55"/>
      <c r="O1250" s="314"/>
      <c r="P1250" s="314"/>
      <c r="Q1250" s="314"/>
      <c r="R1250" s="314"/>
      <c r="S1250" s="314"/>
      <c r="T1250" s="702"/>
      <c r="U1250" s="314"/>
      <c r="V1250" s="314"/>
      <c r="W1250" s="314"/>
      <c r="X1250" s="314"/>
      <c r="Y1250" s="311"/>
      <c r="Z1250" s="2256"/>
    </row>
    <row r="1251" spans="1:26" s="108" customFormat="1" ht="18.75" customHeight="1" x14ac:dyDescent="0.25">
      <c r="A1251" s="294" t="s">
        <v>347</v>
      </c>
      <c r="B1251" s="294"/>
      <c r="C1251" s="53">
        <v>11000</v>
      </c>
      <c r="D1251" s="144">
        <f t="shared" si="623"/>
        <v>4583</v>
      </c>
      <c r="E1251" s="527">
        <v>13386</v>
      </c>
      <c r="F1251" s="53">
        <f>E1251/D1251*100</f>
        <v>292.07942395810608</v>
      </c>
      <c r="G1251" s="56"/>
      <c r="H1251" s="56"/>
      <c r="I1251" s="55"/>
      <c r="J1251" s="55"/>
      <c r="K1251" s="545"/>
      <c r="L1251" s="55"/>
      <c r="M1251" s="55"/>
      <c r="N1251" s="55"/>
      <c r="O1251" s="314"/>
      <c r="P1251" s="314"/>
      <c r="Q1251" s="314"/>
      <c r="R1251" s="314"/>
      <c r="S1251" s="314"/>
      <c r="T1251" s="702"/>
      <c r="U1251" s="314"/>
      <c r="V1251" s="314"/>
      <c r="W1251" s="314"/>
      <c r="X1251" s="314"/>
      <c r="Y1251" s="311"/>
      <c r="Z1251" s="2256"/>
    </row>
    <row r="1252" spans="1:26" s="108" customFormat="1" ht="22.5" customHeight="1" x14ac:dyDescent="0.25">
      <c r="A1252" s="294" t="s">
        <v>169</v>
      </c>
      <c r="B1252" s="294"/>
      <c r="C1252" s="53">
        <v>38000</v>
      </c>
      <c r="D1252" s="144">
        <f t="shared" si="623"/>
        <v>15833</v>
      </c>
      <c r="E1252" s="418">
        <f>13007+E1253/4/3.2</f>
        <v>13523.23046875</v>
      </c>
      <c r="F1252" s="53">
        <f>E1252/D1252*100</f>
        <v>85.41167478525864</v>
      </c>
      <c r="G1252" s="56"/>
      <c r="H1252" s="56"/>
      <c r="I1252" s="55"/>
      <c r="J1252" s="55"/>
      <c r="K1252" s="545"/>
      <c r="L1252" s="55"/>
      <c r="M1252" s="55"/>
      <c r="N1252" s="55"/>
      <c r="O1252" s="314"/>
      <c r="P1252" s="314"/>
      <c r="Q1252" s="314"/>
      <c r="R1252" s="314"/>
      <c r="S1252" s="314"/>
      <c r="T1252" s="702"/>
      <c r="U1252" s="314"/>
      <c r="V1252" s="314"/>
      <c r="W1252" s="314"/>
      <c r="X1252" s="314"/>
      <c r="Y1252" s="311"/>
      <c r="Z1252" s="2256"/>
    </row>
    <row r="1253" spans="1:26" s="108" customFormat="1" ht="15.75" customHeight="1" x14ac:dyDescent="0.25">
      <c r="A1253" s="294" t="s">
        <v>339</v>
      </c>
      <c r="B1253" s="294"/>
      <c r="C1253" s="53">
        <v>18600</v>
      </c>
      <c r="D1253" s="144">
        <f t="shared" si="623"/>
        <v>7750</v>
      </c>
      <c r="E1253" s="418">
        <v>6607.75</v>
      </c>
      <c r="F1253" s="53">
        <f>E1253/D1253*100</f>
        <v>85.261290322580635</v>
      </c>
      <c r="G1253" s="56"/>
      <c r="H1253" s="56"/>
      <c r="I1253" s="55"/>
      <c r="J1253" s="55"/>
      <c r="K1253" s="545"/>
      <c r="L1253" s="55"/>
      <c r="M1253" s="55"/>
      <c r="N1253" s="55"/>
      <c r="O1253" s="314"/>
      <c r="P1253" s="314"/>
      <c r="Q1253" s="314"/>
      <c r="R1253" s="314"/>
      <c r="S1253" s="314"/>
      <c r="T1253" s="702"/>
      <c r="U1253" s="314"/>
      <c r="V1253" s="314"/>
      <c r="W1253" s="314"/>
      <c r="X1253" s="314"/>
      <c r="Y1253" s="311"/>
      <c r="Z1253" s="2256"/>
    </row>
    <row r="1254" spans="1:26" s="108" customFormat="1" ht="15" customHeight="1" x14ac:dyDescent="0.25">
      <c r="A1254" s="13" t="s">
        <v>183</v>
      </c>
      <c r="B1254" s="294"/>
      <c r="C1254" s="57">
        <f>C1247+C1252*3.2</f>
        <v>153202</v>
      </c>
      <c r="D1254" s="57">
        <f>D1247+D1252*3.2</f>
        <v>63832.600000000006</v>
      </c>
      <c r="E1254" s="57">
        <f>E1247+E1252*3.2</f>
        <v>59183.337500000001</v>
      </c>
      <c r="F1254" s="57">
        <f>E1254/D1254*100</f>
        <v>92.716476377274304</v>
      </c>
      <c r="G1254" s="56"/>
      <c r="H1254" s="56"/>
      <c r="I1254" s="55"/>
      <c r="J1254" s="55"/>
      <c r="K1254" s="545"/>
      <c r="L1254" s="55"/>
      <c r="M1254" s="55"/>
      <c r="N1254" s="55"/>
      <c r="O1254" s="314"/>
      <c r="P1254" s="314"/>
      <c r="Q1254" s="314"/>
      <c r="R1254" s="314"/>
      <c r="S1254" s="314"/>
      <c r="T1254" s="702"/>
      <c r="U1254" s="314"/>
      <c r="V1254" s="314"/>
      <c r="W1254" s="314"/>
      <c r="X1254" s="314"/>
      <c r="Y1254" s="311"/>
      <c r="Z1254" s="2256"/>
    </row>
    <row r="1255" spans="1:26" s="108" customFormat="1" ht="15" customHeight="1" x14ac:dyDescent="0.25">
      <c r="A1255" s="881" t="s">
        <v>348</v>
      </c>
      <c r="B1255" s="294"/>
      <c r="C1255" s="53"/>
      <c r="D1255" s="53"/>
      <c r="E1255" s="53"/>
      <c r="F1255" s="57"/>
      <c r="G1255" s="56"/>
      <c r="H1255" s="56"/>
      <c r="I1255" s="55"/>
      <c r="J1255" s="55"/>
      <c r="K1255" s="545"/>
      <c r="L1255" s="55"/>
      <c r="M1255" s="55"/>
      <c r="N1255" s="55"/>
      <c r="O1255" s="314"/>
      <c r="P1255" s="314"/>
      <c r="Q1255" s="314"/>
      <c r="R1255" s="314"/>
      <c r="S1255" s="314"/>
      <c r="T1255" s="702"/>
      <c r="U1255" s="314"/>
      <c r="V1255" s="314"/>
      <c r="W1255" s="314"/>
      <c r="X1255" s="314"/>
      <c r="Y1255" s="311"/>
      <c r="Z1255" s="2256"/>
    </row>
    <row r="1256" spans="1:26" s="108" customFormat="1" ht="15" customHeight="1" x14ac:dyDescent="0.25">
      <c r="A1256" s="294" t="s">
        <v>217</v>
      </c>
      <c r="B1256" s="294"/>
      <c r="C1256" s="53">
        <f>SUM(C1258,C1263)</f>
        <v>42782</v>
      </c>
      <c r="D1256" s="53">
        <f>SUM(D1258,D1263)</f>
        <v>17827</v>
      </c>
      <c r="E1256" s="53">
        <f>SUM(E1258,E1263)</f>
        <v>17254</v>
      </c>
      <c r="F1256" s="57">
        <f>E1256/D1256*100</f>
        <v>96.785774387165532</v>
      </c>
      <c r="G1256" s="56"/>
      <c r="H1256" s="56"/>
      <c r="I1256" s="55"/>
      <c r="J1256" s="55"/>
      <c r="K1256" s="545"/>
      <c r="L1256" s="55"/>
      <c r="M1256" s="55"/>
      <c r="N1256" s="55"/>
      <c r="O1256" s="314"/>
      <c r="P1256" s="314"/>
      <c r="Q1256" s="314"/>
      <c r="R1256" s="314"/>
      <c r="S1256" s="314"/>
      <c r="T1256" s="702"/>
      <c r="U1256" s="314"/>
      <c r="V1256" s="314"/>
      <c r="W1256" s="314"/>
      <c r="X1256" s="314"/>
      <c r="Y1256" s="311"/>
      <c r="Z1256" s="2256"/>
    </row>
    <row r="1257" spans="1:26" s="108" customFormat="1" ht="38.1" customHeight="1" x14ac:dyDescent="0.25">
      <c r="A1257" s="294" t="s">
        <v>344</v>
      </c>
      <c r="B1257" s="294"/>
      <c r="C1257" s="53"/>
      <c r="D1257" s="144">
        <f>ROUND(C1257/12*$A$3,0)</f>
        <v>0</v>
      </c>
      <c r="E1257" s="53"/>
      <c r="F1257" s="57"/>
      <c r="G1257" s="56"/>
      <c r="H1257" s="56"/>
      <c r="I1257" s="55"/>
      <c r="J1257" s="55"/>
      <c r="K1257" s="545"/>
      <c r="L1257" s="55"/>
      <c r="M1257" s="55"/>
      <c r="N1257" s="55"/>
      <c r="O1257" s="314"/>
      <c r="P1257" s="314"/>
      <c r="Q1257" s="314"/>
      <c r="R1257" s="314"/>
      <c r="S1257" s="314"/>
      <c r="T1257" s="702"/>
      <c r="U1257" s="314"/>
      <c r="V1257" s="314"/>
      <c r="W1257" s="314"/>
      <c r="X1257" s="314"/>
      <c r="Y1257" s="311"/>
      <c r="Z1257" s="2256"/>
    </row>
    <row r="1258" spans="1:26" s="108" customFormat="1" ht="56.25" customHeight="1" x14ac:dyDescent="0.25">
      <c r="A1258" s="302" t="s">
        <v>349</v>
      </c>
      <c r="B1258" s="294"/>
      <c r="C1258" s="53">
        <f>SUM(C1259:C1262)</f>
        <v>7791</v>
      </c>
      <c r="D1258" s="53">
        <f>SUM(D1259:D1262)</f>
        <v>3247</v>
      </c>
      <c r="E1258" s="53">
        <f>SUM(E1259:E1262)</f>
        <v>3849</v>
      </c>
      <c r="F1258" s="57">
        <f t="shared" ref="F1258:F1268" si="624">E1258/D1258*100</f>
        <v>118.54019094548813</v>
      </c>
      <c r="G1258" s="56"/>
      <c r="H1258" s="56"/>
      <c r="I1258" s="55"/>
      <c r="J1258" s="55"/>
      <c r="K1258" s="545"/>
      <c r="L1258" s="55"/>
      <c r="M1258" s="55"/>
      <c r="N1258" s="55"/>
      <c r="O1258" s="314"/>
      <c r="P1258" s="314"/>
      <c r="Q1258" s="314"/>
      <c r="R1258" s="314"/>
      <c r="S1258" s="314"/>
      <c r="T1258" s="702"/>
      <c r="U1258" s="314"/>
      <c r="V1258" s="314"/>
      <c r="W1258" s="314"/>
      <c r="X1258" s="314"/>
      <c r="Y1258" s="311"/>
      <c r="Z1258" s="2256"/>
    </row>
    <row r="1259" spans="1:26" s="108" customFormat="1" ht="38.1" customHeight="1" x14ac:dyDescent="0.25">
      <c r="A1259" s="294" t="s">
        <v>350</v>
      </c>
      <c r="B1259" s="294"/>
      <c r="C1259" s="53">
        <v>4530</v>
      </c>
      <c r="D1259" s="144">
        <f>ROUND(C1259/12*$A$3,0)</f>
        <v>1888</v>
      </c>
      <c r="E1259" s="53">
        <v>1850</v>
      </c>
      <c r="F1259" s="57">
        <f t="shared" si="624"/>
        <v>97.987288135593218</v>
      </c>
      <c r="G1259" s="56"/>
      <c r="H1259" s="56"/>
      <c r="I1259" s="55"/>
      <c r="J1259" s="55"/>
      <c r="K1259" s="545"/>
      <c r="L1259" s="55"/>
      <c r="M1259" s="55"/>
      <c r="N1259" s="55"/>
      <c r="O1259" s="314"/>
      <c r="P1259" s="314"/>
      <c r="Q1259" s="314"/>
      <c r="R1259" s="314"/>
      <c r="S1259" s="314"/>
      <c r="T1259" s="702"/>
      <c r="U1259" s="314"/>
      <c r="V1259" s="314"/>
      <c r="W1259" s="314"/>
      <c r="X1259" s="314"/>
      <c r="Y1259" s="311"/>
      <c r="Z1259" s="2256"/>
    </row>
    <row r="1260" spans="1:26" s="108" customFormat="1" ht="38.1" customHeight="1" x14ac:dyDescent="0.25">
      <c r="A1260" s="294" t="s">
        <v>351</v>
      </c>
      <c r="B1260" s="294"/>
      <c r="C1260" s="53">
        <v>1381</v>
      </c>
      <c r="D1260" s="144">
        <f>ROUND(C1260/12*$A$3,0)</f>
        <v>575</v>
      </c>
      <c r="E1260" s="53">
        <v>632</v>
      </c>
      <c r="F1260" s="57">
        <f t="shared" si="624"/>
        <v>109.91304347826087</v>
      </c>
      <c r="G1260" s="56"/>
      <c r="H1260" s="56"/>
      <c r="I1260" s="55"/>
      <c r="J1260" s="55"/>
      <c r="K1260" s="545"/>
      <c r="L1260" s="55"/>
      <c r="M1260" s="55"/>
      <c r="N1260" s="55"/>
      <c r="O1260" s="314"/>
      <c r="P1260" s="314"/>
      <c r="Q1260" s="314"/>
      <c r="R1260" s="314"/>
      <c r="S1260" s="314"/>
      <c r="T1260" s="702"/>
      <c r="U1260" s="314"/>
      <c r="V1260" s="314"/>
      <c r="W1260" s="314"/>
      <c r="X1260" s="314"/>
      <c r="Y1260" s="311"/>
      <c r="Z1260" s="2256"/>
    </row>
    <row r="1261" spans="1:26" s="108" customFormat="1" ht="49.5" customHeight="1" x14ac:dyDescent="0.25">
      <c r="A1261" s="294" t="s">
        <v>418</v>
      </c>
      <c r="B1261" s="294"/>
      <c r="C1261" s="53">
        <v>729</v>
      </c>
      <c r="D1261" s="144">
        <f>ROUND(C1261/12*$A$3,0)</f>
        <v>304</v>
      </c>
      <c r="E1261" s="53">
        <v>601</v>
      </c>
      <c r="F1261" s="57">
        <f t="shared" si="624"/>
        <v>197.69736842105263</v>
      </c>
      <c r="G1261" s="56"/>
      <c r="H1261" s="56"/>
      <c r="I1261" s="55"/>
      <c r="J1261" s="55"/>
      <c r="K1261" s="545"/>
      <c r="L1261" s="55"/>
      <c r="M1261" s="55"/>
      <c r="N1261" s="55"/>
      <c r="O1261" s="314"/>
      <c r="P1261" s="314"/>
      <c r="Q1261" s="314"/>
      <c r="R1261" s="314"/>
      <c r="S1261" s="314"/>
      <c r="T1261" s="702"/>
      <c r="U1261" s="314"/>
      <c r="V1261" s="314"/>
      <c r="W1261" s="314"/>
      <c r="X1261" s="314"/>
      <c r="Y1261" s="311"/>
      <c r="Z1261" s="2256"/>
    </row>
    <row r="1262" spans="1:26" s="108" customFormat="1" ht="47.25" customHeight="1" x14ac:dyDescent="0.25">
      <c r="A1262" s="294" t="s">
        <v>419</v>
      </c>
      <c r="B1262" s="294"/>
      <c r="C1262" s="53">
        <v>1151</v>
      </c>
      <c r="D1262" s="144">
        <f>ROUND(C1262/12*$A$3,0)</f>
        <v>480</v>
      </c>
      <c r="E1262" s="53">
        <v>766</v>
      </c>
      <c r="F1262" s="57">
        <f t="shared" si="624"/>
        <v>159.58333333333334</v>
      </c>
      <c r="G1262" s="56"/>
      <c r="H1262" s="56"/>
      <c r="I1262" s="55"/>
      <c r="J1262" s="55"/>
      <c r="K1262" s="545"/>
      <c r="L1262" s="55"/>
      <c r="M1262" s="55"/>
      <c r="N1262" s="55"/>
      <c r="O1262" s="314"/>
      <c r="P1262" s="314"/>
      <c r="Q1262" s="314"/>
      <c r="R1262" s="314"/>
      <c r="S1262" s="314"/>
      <c r="T1262" s="702"/>
      <c r="U1262" s="314"/>
      <c r="V1262" s="314"/>
      <c r="W1262" s="314"/>
      <c r="X1262" s="314"/>
      <c r="Y1262" s="311"/>
      <c r="Z1262" s="2256"/>
    </row>
    <row r="1263" spans="1:26" s="108" customFormat="1" ht="52.5" customHeight="1" x14ac:dyDescent="0.25">
      <c r="A1263" s="302" t="s">
        <v>352</v>
      </c>
      <c r="B1263" s="294"/>
      <c r="C1263" s="53">
        <f>SUM(C1264:C1268)</f>
        <v>34991</v>
      </c>
      <c r="D1263" s="53">
        <f>SUM(D1264:D1268)</f>
        <v>14580</v>
      </c>
      <c r="E1263" s="53">
        <f>SUM(E1264:E1268)</f>
        <v>13405</v>
      </c>
      <c r="F1263" s="57">
        <f t="shared" si="624"/>
        <v>91.94101508916323</v>
      </c>
      <c r="G1263" s="56"/>
      <c r="H1263" s="56"/>
      <c r="I1263" s="55"/>
      <c r="J1263" s="55"/>
      <c r="K1263" s="545"/>
      <c r="L1263" s="55"/>
      <c r="M1263" s="55"/>
      <c r="N1263" s="55"/>
      <c r="O1263" s="314"/>
      <c r="P1263" s="314"/>
      <c r="Q1263" s="314"/>
      <c r="R1263" s="314"/>
      <c r="S1263" s="314"/>
      <c r="T1263" s="702"/>
      <c r="U1263" s="314"/>
      <c r="V1263" s="314"/>
      <c r="W1263" s="314"/>
      <c r="X1263" s="314"/>
      <c r="Y1263" s="311"/>
      <c r="Z1263" s="2256"/>
    </row>
    <row r="1264" spans="1:26" s="108" customFormat="1" ht="38.1" customHeight="1" x14ac:dyDescent="0.25">
      <c r="A1264" s="294" t="s">
        <v>353</v>
      </c>
      <c r="B1264" s="294"/>
      <c r="C1264" s="53">
        <v>4044</v>
      </c>
      <c r="D1264" s="144">
        <f t="shared" ref="D1264:D1271" si="625">ROUND(C1264/12*$A$3,0)</f>
        <v>1685</v>
      </c>
      <c r="E1264" s="53">
        <v>376</v>
      </c>
      <c r="F1264" s="57">
        <f t="shared" si="624"/>
        <v>22.314540059347181</v>
      </c>
      <c r="G1264" s="56"/>
      <c r="H1264" s="56"/>
      <c r="I1264" s="55"/>
      <c r="J1264" s="55"/>
      <c r="K1264" s="545"/>
      <c r="L1264" s="55"/>
      <c r="M1264" s="55"/>
      <c r="N1264" s="55"/>
      <c r="O1264" s="314"/>
      <c r="P1264" s="314"/>
      <c r="Q1264" s="314"/>
      <c r="R1264" s="314"/>
      <c r="S1264" s="314"/>
      <c r="T1264" s="702"/>
      <c r="U1264" s="314"/>
      <c r="V1264" s="314"/>
      <c r="W1264" s="314"/>
      <c r="X1264" s="314"/>
      <c r="Y1264" s="311"/>
      <c r="Z1264" s="2256"/>
    </row>
    <row r="1265" spans="1:265" s="108" customFormat="1" ht="64.5" customHeight="1" x14ac:dyDescent="0.25">
      <c r="A1265" s="294" t="s">
        <v>452</v>
      </c>
      <c r="B1265" s="294"/>
      <c r="C1265" s="53">
        <v>20355</v>
      </c>
      <c r="D1265" s="144">
        <f t="shared" si="625"/>
        <v>8481</v>
      </c>
      <c r="E1265" s="53">
        <v>12050</v>
      </c>
      <c r="F1265" s="57">
        <f t="shared" si="624"/>
        <v>142.08230161537554</v>
      </c>
      <c r="G1265" s="56"/>
      <c r="H1265" s="56"/>
      <c r="I1265" s="55"/>
      <c r="J1265" s="55"/>
      <c r="K1265" s="545"/>
      <c r="L1265" s="55"/>
      <c r="M1265" s="55"/>
      <c r="N1265" s="55"/>
      <c r="O1265" s="314"/>
      <c r="P1265" s="314"/>
      <c r="Q1265" s="314"/>
      <c r="R1265" s="314"/>
      <c r="S1265" s="314"/>
      <c r="T1265" s="702"/>
      <c r="U1265" s="314"/>
      <c r="V1265" s="314"/>
      <c r="W1265" s="314"/>
      <c r="X1265" s="314"/>
      <c r="Y1265" s="311"/>
      <c r="Z1265" s="2256"/>
    </row>
    <row r="1266" spans="1:265" s="108" customFormat="1" ht="52.5" customHeight="1" x14ac:dyDescent="0.25">
      <c r="A1266" s="294" t="s">
        <v>367</v>
      </c>
      <c r="B1266" s="294"/>
      <c r="C1266" s="53">
        <v>6870</v>
      </c>
      <c r="D1266" s="144">
        <f t="shared" si="625"/>
        <v>2863</v>
      </c>
      <c r="E1266" s="53">
        <v>225</v>
      </c>
      <c r="F1266" s="57">
        <f t="shared" si="624"/>
        <v>7.858889276982187</v>
      </c>
      <c r="G1266" s="56"/>
      <c r="H1266" s="56"/>
      <c r="I1266" s="55"/>
      <c r="J1266" s="55"/>
      <c r="K1266" s="545"/>
      <c r="L1266" s="55"/>
      <c r="M1266" s="55"/>
      <c r="N1266" s="55"/>
      <c r="O1266" s="314"/>
      <c r="P1266" s="314"/>
      <c r="Q1266" s="314"/>
      <c r="R1266" s="314"/>
      <c r="S1266" s="314"/>
      <c r="T1266" s="702"/>
      <c r="U1266" s="314"/>
      <c r="V1266" s="314"/>
      <c r="W1266" s="314"/>
      <c r="X1266" s="314"/>
      <c r="Y1266" s="311"/>
      <c r="Z1266" s="2256"/>
    </row>
    <row r="1267" spans="1:265" s="108" customFormat="1" ht="38.1" customHeight="1" x14ac:dyDescent="0.25">
      <c r="A1267" s="294" t="s">
        <v>368</v>
      </c>
      <c r="B1267" s="294"/>
      <c r="C1267" s="53">
        <v>3450</v>
      </c>
      <c r="D1267" s="144">
        <f t="shared" si="625"/>
        <v>1438</v>
      </c>
      <c r="E1267" s="53">
        <v>658</v>
      </c>
      <c r="F1267" s="57">
        <f t="shared" si="624"/>
        <v>45.757997218358831</v>
      </c>
      <c r="G1267" s="56"/>
      <c r="H1267" s="56"/>
      <c r="I1267" s="55"/>
      <c r="J1267" s="55"/>
      <c r="K1267" s="545"/>
      <c r="L1267" s="55"/>
      <c r="M1267" s="55"/>
      <c r="N1267" s="55"/>
      <c r="O1267" s="314"/>
      <c r="P1267" s="314"/>
      <c r="Q1267" s="314"/>
      <c r="R1267" s="314"/>
      <c r="S1267" s="314"/>
      <c r="T1267" s="702"/>
      <c r="U1267" s="314"/>
      <c r="V1267" s="314"/>
      <c r="W1267" s="314"/>
      <c r="X1267" s="314"/>
      <c r="Y1267" s="311"/>
      <c r="Z1267" s="2256"/>
    </row>
    <row r="1268" spans="1:265" s="108" customFormat="1" ht="38.1" customHeight="1" x14ac:dyDescent="0.25">
      <c r="A1268" s="294" t="s">
        <v>369</v>
      </c>
      <c r="B1268" s="294"/>
      <c r="C1268" s="53">
        <v>272</v>
      </c>
      <c r="D1268" s="144">
        <f t="shared" si="625"/>
        <v>113</v>
      </c>
      <c r="E1268" s="53">
        <v>96</v>
      </c>
      <c r="F1268" s="57">
        <f t="shared" si="624"/>
        <v>84.955752212389385</v>
      </c>
      <c r="G1268" s="56"/>
      <c r="H1268" s="56"/>
      <c r="I1268" s="55"/>
      <c r="J1268" s="55"/>
      <c r="K1268" s="545"/>
      <c r="L1268" s="55"/>
      <c r="M1268" s="55"/>
      <c r="N1268" s="55"/>
      <c r="O1268" s="314"/>
      <c r="P1268" s="314"/>
      <c r="Q1268" s="314"/>
      <c r="R1268" s="314"/>
      <c r="S1268" s="314"/>
      <c r="T1268" s="702"/>
      <c r="U1268" s="314"/>
      <c r="V1268" s="314"/>
      <c r="W1268" s="314"/>
      <c r="X1268" s="314"/>
      <c r="Y1268" s="311"/>
      <c r="Z1268" s="2256"/>
    </row>
    <row r="1269" spans="1:265" s="108" customFormat="1" ht="38.1" customHeight="1" x14ac:dyDescent="0.25">
      <c r="A1269" s="294" t="s">
        <v>169</v>
      </c>
      <c r="B1269" s="294"/>
      <c r="C1269" s="53"/>
      <c r="D1269" s="144">
        <f t="shared" si="625"/>
        <v>0</v>
      </c>
      <c r="E1269" s="53"/>
      <c r="F1269" s="57"/>
      <c r="G1269" s="56"/>
      <c r="H1269" s="56"/>
      <c r="I1269" s="55"/>
      <c r="J1269" s="55"/>
      <c r="K1269" s="545"/>
      <c r="L1269" s="55"/>
      <c r="M1269" s="55"/>
      <c r="N1269" s="55"/>
      <c r="O1269" s="314"/>
      <c r="P1269" s="314"/>
      <c r="Q1269" s="314"/>
      <c r="R1269" s="314"/>
      <c r="S1269" s="314"/>
      <c r="T1269" s="702"/>
      <c r="U1269" s="314"/>
      <c r="V1269" s="314"/>
      <c r="W1269" s="314"/>
      <c r="X1269" s="314"/>
      <c r="Y1269" s="311"/>
      <c r="Z1269" s="2256"/>
    </row>
    <row r="1270" spans="1:265" s="108" customFormat="1" ht="38.1" customHeight="1" x14ac:dyDescent="0.25">
      <c r="A1270" s="819" t="s">
        <v>170</v>
      </c>
      <c r="B1270" s="294"/>
      <c r="C1270" s="53">
        <v>13899</v>
      </c>
      <c r="D1270" s="144">
        <f t="shared" si="625"/>
        <v>5791</v>
      </c>
      <c r="E1270" s="418">
        <v>2160</v>
      </c>
      <c r="F1270" s="57">
        <f>E1270/D1270*100</f>
        <v>37.299257468485578</v>
      </c>
      <c r="G1270" s="56"/>
      <c r="H1270" s="56"/>
      <c r="I1270" s="55"/>
      <c r="J1270" s="55"/>
      <c r="K1270" s="545"/>
      <c r="L1270" s="55"/>
      <c r="M1270" s="55"/>
      <c r="N1270" s="55"/>
      <c r="O1270" s="314"/>
      <c r="P1270" s="314"/>
      <c r="Q1270" s="314"/>
      <c r="R1270" s="314"/>
      <c r="S1270" s="314"/>
      <c r="T1270" s="702"/>
      <c r="U1270" s="314"/>
      <c r="V1270" s="314"/>
      <c r="W1270" s="314"/>
      <c r="X1270" s="314"/>
      <c r="Y1270" s="311"/>
      <c r="Z1270" s="2256"/>
    </row>
    <row r="1271" spans="1:265" s="108" customFormat="1" ht="38.1" customHeight="1" x14ac:dyDescent="0.25">
      <c r="A1271" s="294" t="s">
        <v>365</v>
      </c>
      <c r="B1271" s="294"/>
      <c r="C1271" s="53"/>
      <c r="D1271" s="144">
        <f t="shared" si="625"/>
        <v>0</v>
      </c>
      <c r="E1271" s="418"/>
      <c r="F1271" s="57"/>
      <c r="G1271" s="56"/>
      <c r="H1271" s="56"/>
      <c r="I1271" s="55"/>
      <c r="J1271" s="55"/>
      <c r="K1271" s="545"/>
      <c r="L1271" s="55"/>
      <c r="M1271" s="55"/>
      <c r="N1271" s="55"/>
      <c r="O1271" s="314"/>
      <c r="P1271" s="314"/>
      <c r="Q1271" s="314"/>
      <c r="R1271" s="314"/>
      <c r="S1271" s="314"/>
      <c r="T1271" s="702"/>
      <c r="U1271" s="314"/>
      <c r="V1271" s="314"/>
      <c r="W1271" s="314"/>
      <c r="X1271" s="314"/>
      <c r="Y1271" s="311"/>
      <c r="Z1271" s="2256"/>
    </row>
    <row r="1272" spans="1:265" s="108" customFormat="1" ht="15" customHeight="1" x14ac:dyDescent="0.25">
      <c r="A1272" s="13" t="s">
        <v>178</v>
      </c>
      <c r="B1272" s="299"/>
      <c r="C1272" s="57">
        <f>C1256+C1270</f>
        <v>56681</v>
      </c>
      <c r="D1272" s="57">
        <f>D1256+D1270</f>
        <v>23618</v>
      </c>
      <c r="E1272" s="57">
        <f>E1256+E1270</f>
        <v>19414</v>
      </c>
      <c r="F1272" s="57">
        <f>E1272/D1272*100</f>
        <v>82.200016936235073</v>
      </c>
      <c r="G1272" s="56"/>
      <c r="H1272" s="56"/>
      <c r="I1272" s="55"/>
      <c r="J1272" s="55"/>
      <c r="K1272" s="545"/>
      <c r="L1272" s="55"/>
      <c r="M1272" s="55"/>
      <c r="N1272" s="55"/>
      <c r="O1272" s="314"/>
      <c r="P1272" s="314"/>
      <c r="Q1272" s="314"/>
      <c r="R1272" s="314"/>
      <c r="S1272" s="314"/>
      <c r="T1272" s="702"/>
      <c r="U1272" s="314"/>
      <c r="V1272" s="314"/>
      <c r="W1272" s="314"/>
      <c r="X1272" s="314"/>
      <c r="Y1272" s="311"/>
      <c r="Z1272" s="2256"/>
    </row>
    <row r="1273" spans="1:265" s="108" customFormat="1" ht="15" customHeight="1" x14ac:dyDescent="0.25">
      <c r="A1273" s="303" t="s">
        <v>399</v>
      </c>
      <c r="B1273" s="303"/>
      <c r="C1273" s="128">
        <f>C1272+C1254</f>
        <v>209883</v>
      </c>
      <c r="D1273" s="128">
        <f>D1272+D1254</f>
        <v>87450.6</v>
      </c>
      <c r="E1273" s="128">
        <f>E1272+E1254</f>
        <v>78597.337499999994</v>
      </c>
      <c r="F1273" s="128">
        <f>E1273/D1273*100</f>
        <v>89.876270145659362</v>
      </c>
      <c r="G1273" s="101"/>
      <c r="H1273" s="101"/>
      <c r="I1273" s="128"/>
      <c r="J1273" s="128"/>
      <c r="K1273" s="657"/>
      <c r="L1273" s="128"/>
      <c r="M1273" s="128"/>
      <c r="N1273" s="128"/>
      <c r="O1273" s="120">
        <v>128316.47230866669</v>
      </c>
      <c r="P1273" s="120">
        <v>135005.93088106666</v>
      </c>
      <c r="Q1273" s="120">
        <v>141596.62816106665</v>
      </c>
      <c r="R1273" s="120">
        <v>148187.32543679923</v>
      </c>
      <c r="S1273" s="120">
        <v>148187.32543679923</v>
      </c>
      <c r="T1273" s="2257">
        <f>O1273/12*$A$3+(P1273-O1273)/11*2+(Q1273-P1273)+(R1273-Q1273)+(S1273-R1273)</f>
        <v>67862.856545992181</v>
      </c>
      <c r="U1273" s="120">
        <f>X1273-W1273</f>
        <v>61692.632889999986</v>
      </c>
      <c r="V1273" s="120">
        <f>U1273-T1273</f>
        <v>-6170.2236559921948</v>
      </c>
      <c r="W1273" s="120">
        <v>-337.52533</v>
      </c>
      <c r="X1273" s="120">
        <v>61355.107559999989</v>
      </c>
      <c r="Y1273" s="311"/>
      <c r="Z1273" s="2256"/>
    </row>
    <row r="1274" spans="1:265" s="108" customFormat="1" ht="15" customHeight="1" x14ac:dyDescent="0.25">
      <c r="A1274" s="201" t="s">
        <v>33</v>
      </c>
      <c r="B1274" s="201"/>
      <c r="C1274" s="127"/>
      <c r="D1274" s="658"/>
      <c r="E1274" s="658"/>
      <c r="F1274" s="127"/>
      <c r="G1274" s="101"/>
      <c r="H1274" s="101"/>
      <c r="I1274" s="128"/>
      <c r="J1274" s="128"/>
      <c r="K1274" s="657"/>
      <c r="L1274" s="128"/>
      <c r="M1274" s="128"/>
      <c r="N1274" s="128"/>
      <c r="O1274" s="37"/>
      <c r="P1274" s="37"/>
      <c r="Q1274" s="37"/>
      <c r="R1274" s="37"/>
      <c r="S1274" s="37"/>
      <c r="T1274" s="708"/>
      <c r="U1274" s="37"/>
      <c r="V1274" s="37"/>
      <c r="W1274" s="37"/>
      <c r="X1274" s="37"/>
      <c r="Y1274" s="311"/>
      <c r="Z1274" s="2256"/>
    </row>
    <row r="1275" spans="1:265" s="108" customFormat="1" ht="15" customHeight="1" x14ac:dyDescent="0.25">
      <c r="A1275" s="251" t="s">
        <v>85</v>
      </c>
      <c r="B1275" s="609">
        <v>300</v>
      </c>
      <c r="C1275" s="104">
        <v>135</v>
      </c>
      <c r="D1275" s="418">
        <f>ROUND(C1275/12*$A$3,0)</f>
        <v>56</v>
      </c>
      <c r="E1275" s="418">
        <v>63</v>
      </c>
      <c r="F1275" s="144">
        <f t="shared" ref="F1275:F1276" si="626">E1275/D1275*100</f>
        <v>112.5</v>
      </c>
      <c r="G1275" s="50">
        <v>11</v>
      </c>
      <c r="H1275" s="157">
        <f t="shared" ref="H1275:H1276" si="627">K1275/E1275</f>
        <v>10.777777777777779</v>
      </c>
      <c r="I1275" s="166">
        <f t="shared" ref="I1275:I1276" si="628">ROUND(C1275*G1275,0)</f>
        <v>1485</v>
      </c>
      <c r="J1275" s="166">
        <f t="shared" ref="J1275:J1276" si="629">ROUND(D1275*G1275,0)</f>
        <v>616</v>
      </c>
      <c r="K1275" s="420">
        <v>679</v>
      </c>
      <c r="L1275" s="166">
        <f>K1275/J1275*100</f>
        <v>110.22727272727273</v>
      </c>
      <c r="M1275" s="166">
        <f>ROUND(I1275/B1275,0)</f>
        <v>5</v>
      </c>
      <c r="N1275" s="166">
        <f>K1275/$A$3*12/M1275</f>
        <v>325.92</v>
      </c>
      <c r="O1275" s="314"/>
      <c r="P1275" s="314"/>
      <c r="Q1275" s="314"/>
      <c r="R1275" s="314"/>
      <c r="S1275" s="314"/>
      <c r="T1275" s="702"/>
      <c r="U1275" s="314"/>
      <c r="V1275" s="314"/>
      <c r="W1275" s="314"/>
      <c r="X1275" s="314"/>
      <c r="Y1275" s="311"/>
      <c r="Z1275" s="2256"/>
    </row>
    <row r="1276" spans="1:265" s="108" customFormat="1" ht="15" customHeight="1" x14ac:dyDescent="0.25">
      <c r="A1276" s="251" t="s">
        <v>86</v>
      </c>
      <c r="B1276" s="609">
        <v>300</v>
      </c>
      <c r="C1276" s="104">
        <v>60</v>
      </c>
      <c r="D1276" s="418">
        <f>ROUND(C1276/12*$A$3,0)</f>
        <v>25</v>
      </c>
      <c r="E1276" s="418">
        <v>26</v>
      </c>
      <c r="F1276" s="144">
        <f t="shared" si="626"/>
        <v>104</v>
      </c>
      <c r="G1276" s="50">
        <v>9</v>
      </c>
      <c r="H1276" s="157">
        <f t="shared" si="627"/>
        <v>9.3076923076923084</v>
      </c>
      <c r="I1276" s="166">
        <f t="shared" si="628"/>
        <v>540</v>
      </c>
      <c r="J1276" s="166">
        <f t="shared" si="629"/>
        <v>225</v>
      </c>
      <c r="K1276" s="420">
        <v>242</v>
      </c>
      <c r="L1276" s="166">
        <f>K1276/J1276*100</f>
        <v>107.55555555555556</v>
      </c>
      <c r="M1276" s="166">
        <f>ROUND(I1276/B1276,0)</f>
        <v>2</v>
      </c>
      <c r="N1276" s="166">
        <f>K1276/$A$3*12/M1276</f>
        <v>290.39999999999998</v>
      </c>
      <c r="O1276" s="314"/>
      <c r="P1276" s="314"/>
      <c r="Q1276" s="314"/>
      <c r="R1276" s="314"/>
      <c r="S1276" s="314"/>
      <c r="T1276" s="702"/>
      <c r="U1276" s="314"/>
      <c r="V1276" s="314"/>
      <c r="W1276" s="314"/>
      <c r="X1276" s="314"/>
      <c r="Y1276" s="311"/>
      <c r="Z1276" s="2256"/>
    </row>
    <row r="1277" spans="1:265" s="108" customFormat="1" ht="15" customHeight="1" x14ac:dyDescent="0.25">
      <c r="A1277" s="253" t="s">
        <v>13</v>
      </c>
      <c r="B1277" s="253"/>
      <c r="C1277" s="186">
        <f>SUM(C1275:C1276)</f>
        <v>195</v>
      </c>
      <c r="D1277" s="551">
        <f>SUM(D1275:D1276)</f>
        <v>81</v>
      </c>
      <c r="E1277" s="551">
        <f>SUM(E1275:E1276)</f>
        <v>89</v>
      </c>
      <c r="F1277" s="186">
        <f>E1277/D1277*100</f>
        <v>109.87654320987654</v>
      </c>
      <c r="G1277" s="97">
        <f>IF(C1277=0,0,I1277/C1277)</f>
        <v>10.384615384615385</v>
      </c>
      <c r="H1277" s="156">
        <f>K1277/E1277</f>
        <v>10.348314606741573</v>
      </c>
      <c r="I1277" s="186">
        <f>SUM(I1275:I1276)</f>
        <v>2025</v>
      </c>
      <c r="J1277" s="186">
        <f>SUM(J1275:J1276)</f>
        <v>841</v>
      </c>
      <c r="K1277" s="551">
        <f>SUM(K1275:K1276)</f>
        <v>921</v>
      </c>
      <c r="L1277" s="166">
        <f>K1277/J1277*100</f>
        <v>109.51248513674197</v>
      </c>
      <c r="M1277" s="185">
        <f>SUM(M1275:M1276)</f>
        <v>7</v>
      </c>
      <c r="N1277" s="166">
        <f>K1277/$A$3*12/M1277</f>
        <v>315.77142857142854</v>
      </c>
      <c r="O1277" s="186"/>
      <c r="P1277" s="186"/>
      <c r="Q1277" s="186"/>
      <c r="R1277" s="186"/>
      <c r="S1277" s="186"/>
      <c r="T1277" s="714"/>
      <c r="U1277" s="186">
        <f>X1277-W1277</f>
        <v>0</v>
      </c>
      <c r="V1277" s="186">
        <f>U1277-T1277</f>
        <v>0</v>
      </c>
      <c r="W1277" s="186"/>
      <c r="X1277" s="186"/>
      <c r="Y1277" s="311"/>
      <c r="Z1277" s="2256"/>
    </row>
    <row r="1278" spans="1:265" s="108" customFormat="1" ht="15" customHeight="1" x14ac:dyDescent="0.25">
      <c r="A1278" s="201" t="s">
        <v>156</v>
      </c>
      <c r="B1278" s="253"/>
      <c r="C1278" s="186"/>
      <c r="D1278" s="551"/>
      <c r="E1278" s="551"/>
      <c r="F1278" s="186"/>
      <c r="G1278" s="97"/>
      <c r="H1278" s="156"/>
      <c r="I1278" s="186"/>
      <c r="J1278" s="186"/>
      <c r="K1278" s="551"/>
      <c r="L1278" s="166"/>
      <c r="M1278" s="166"/>
      <c r="N1278" s="166"/>
      <c r="O1278" s="186"/>
      <c r="P1278" s="186"/>
      <c r="Q1278" s="186"/>
      <c r="R1278" s="186"/>
      <c r="S1278" s="186"/>
      <c r="T1278" s="714"/>
      <c r="U1278" s="186"/>
      <c r="V1278" s="186"/>
      <c r="W1278" s="186"/>
      <c r="X1278" s="186"/>
      <c r="Y1278" s="311"/>
      <c r="Z1278" s="2256"/>
    </row>
    <row r="1279" spans="1:265" s="108" customFormat="1" ht="15" customHeight="1" x14ac:dyDescent="0.25">
      <c r="A1279" s="412" t="s">
        <v>202</v>
      </c>
      <c r="B1279" s="103">
        <v>240</v>
      </c>
      <c r="C1279" s="74">
        <v>800</v>
      </c>
      <c r="D1279" s="418">
        <f>ROUND(C1279/12*$A$3,0)</f>
        <v>333</v>
      </c>
      <c r="E1279" s="418">
        <v>306</v>
      </c>
      <c r="F1279" s="144">
        <f>E1279/D1279*100</f>
        <v>91.891891891891902</v>
      </c>
      <c r="G1279" s="275">
        <v>8</v>
      </c>
      <c r="H1279" s="157">
        <f t="shared" ref="H1279" si="630">K1279/E1279</f>
        <v>8.6143790849673199</v>
      </c>
      <c r="I1279" s="166">
        <f t="shared" ref="I1279" si="631">ROUND(C1279*G1279,0)</f>
        <v>6400</v>
      </c>
      <c r="J1279" s="166">
        <f t="shared" ref="J1279" si="632">ROUND(D1279*G1279,0)</f>
        <v>2664</v>
      </c>
      <c r="K1279" s="420">
        <v>2636</v>
      </c>
      <c r="L1279" s="166">
        <f>K1279/J1279*100</f>
        <v>98.948948948948939</v>
      </c>
      <c r="M1279" s="166">
        <f>ROUND(I1279/B1279,0)</f>
        <v>27</v>
      </c>
      <c r="N1279" s="166">
        <f>K1279/$A$3*12/M1279</f>
        <v>234.31111111111113</v>
      </c>
      <c r="O1279" s="314"/>
      <c r="P1279" s="314"/>
      <c r="Q1279" s="314"/>
      <c r="R1279" s="314"/>
      <c r="S1279" s="314"/>
      <c r="T1279" s="714"/>
      <c r="U1279" s="186"/>
      <c r="V1279" s="186"/>
      <c r="W1279" s="314"/>
      <c r="X1279" s="314"/>
      <c r="Y1279" s="311"/>
      <c r="Z1279" s="2256"/>
    </row>
    <row r="1280" spans="1:265" s="99" customFormat="1" ht="15" customHeight="1" x14ac:dyDescent="0.25">
      <c r="A1280" s="253" t="s">
        <v>206</v>
      </c>
      <c r="B1280" s="2487"/>
      <c r="C1280" s="545">
        <f>SUM(C1279)</f>
        <v>800</v>
      </c>
      <c r="D1280" s="545">
        <f t="shared" ref="D1280" si="633">SUM(D1279)</f>
        <v>333</v>
      </c>
      <c r="E1280" s="545">
        <f t="shared" ref="E1280" si="634">SUM(E1279)</f>
        <v>306</v>
      </c>
      <c r="F1280" s="545">
        <f t="shared" ref="F1280:F1281" si="635">E1280/D1280*100</f>
        <v>91.891891891891902</v>
      </c>
      <c r="G1280" s="788">
        <f t="shared" ref="G1280" si="636">SUM(G1279)</f>
        <v>8</v>
      </c>
      <c r="H1280" s="788">
        <f t="shared" ref="H1280" si="637">SUM(H1279)</f>
        <v>8.6143790849673199</v>
      </c>
      <c r="I1280" s="545">
        <f t="shared" ref="I1280" si="638">SUM(I1279)</f>
        <v>6400</v>
      </c>
      <c r="J1280" s="545">
        <f t="shared" ref="J1280" si="639">SUM(J1279)</f>
        <v>2664</v>
      </c>
      <c r="K1280" s="545">
        <f t="shared" ref="K1280" si="640">SUM(K1279)</f>
        <v>2636</v>
      </c>
      <c r="L1280" s="545">
        <f t="shared" ref="L1280" si="641">SUM(L1279)</f>
        <v>98.948948948948939</v>
      </c>
      <c r="M1280" s="545">
        <f t="shared" ref="M1280" si="642">SUM(M1279)</f>
        <v>27</v>
      </c>
      <c r="N1280" s="420">
        <f t="shared" ref="N1280" si="643">SUM(N1279)</f>
        <v>234.31111111111113</v>
      </c>
      <c r="O1280" s="545"/>
      <c r="P1280" s="545"/>
      <c r="Q1280" s="545"/>
      <c r="R1280" s="545"/>
      <c r="S1280" s="545"/>
      <c r="T1280" s="545"/>
      <c r="U1280" s="545"/>
      <c r="V1280" s="545"/>
      <c r="W1280" s="545"/>
      <c r="X1280" s="545"/>
      <c r="Y1280" s="311"/>
      <c r="Z1280" s="2256"/>
      <c r="AA1280" s="40"/>
      <c r="AB1280" s="40"/>
      <c r="AC1280" s="40"/>
      <c r="AD1280" s="40"/>
      <c r="AE1280" s="40"/>
      <c r="AF1280" s="40"/>
      <c r="AG1280" s="40"/>
      <c r="AH1280" s="40"/>
      <c r="AI1280" s="40"/>
      <c r="AJ1280" s="40"/>
      <c r="AK1280" s="40"/>
      <c r="AL1280" s="40"/>
      <c r="AM1280" s="40"/>
      <c r="AN1280" s="40"/>
      <c r="AO1280" s="40"/>
      <c r="AP1280" s="40"/>
      <c r="AQ1280" s="40"/>
      <c r="AR1280" s="40"/>
      <c r="AS1280" s="40"/>
      <c r="AT1280" s="40"/>
      <c r="AU1280" s="40"/>
      <c r="AV1280" s="40"/>
      <c r="AW1280" s="40"/>
      <c r="AX1280" s="40"/>
      <c r="AY1280" s="40"/>
      <c r="AZ1280" s="40"/>
      <c r="BA1280" s="40"/>
      <c r="BB1280" s="40"/>
      <c r="BC1280" s="40"/>
      <c r="BD1280" s="40"/>
      <c r="BE1280" s="40"/>
      <c r="BF1280" s="40"/>
      <c r="BG1280" s="40"/>
      <c r="BH1280" s="40"/>
      <c r="BI1280" s="40"/>
      <c r="BJ1280" s="40"/>
      <c r="BK1280" s="40"/>
      <c r="BL1280" s="40"/>
      <c r="BM1280" s="40"/>
      <c r="BN1280" s="40"/>
      <c r="BO1280" s="40"/>
      <c r="BP1280" s="40"/>
      <c r="BQ1280" s="40"/>
      <c r="BR1280" s="40"/>
      <c r="BS1280" s="40"/>
      <c r="BT1280" s="40"/>
      <c r="BU1280" s="40"/>
      <c r="BV1280" s="40"/>
      <c r="BW1280" s="40"/>
      <c r="BX1280" s="40"/>
      <c r="BY1280" s="40"/>
      <c r="BZ1280" s="40"/>
      <c r="CA1280" s="40"/>
      <c r="CB1280" s="40"/>
      <c r="CC1280" s="40"/>
      <c r="CD1280" s="40"/>
      <c r="CE1280" s="40"/>
      <c r="CF1280" s="40"/>
      <c r="CG1280" s="40"/>
      <c r="CH1280" s="40"/>
      <c r="CI1280" s="40"/>
      <c r="CJ1280" s="40"/>
      <c r="CK1280" s="40"/>
      <c r="CL1280" s="40"/>
      <c r="CM1280" s="40"/>
      <c r="CN1280" s="40"/>
      <c r="CO1280" s="40"/>
      <c r="CP1280" s="40"/>
      <c r="CQ1280" s="40"/>
      <c r="CR1280" s="40"/>
      <c r="CS1280" s="40"/>
      <c r="CT1280" s="40"/>
      <c r="CU1280" s="40"/>
      <c r="CV1280" s="40"/>
      <c r="CW1280" s="40"/>
      <c r="CX1280" s="40"/>
      <c r="CY1280" s="40"/>
      <c r="CZ1280" s="40"/>
      <c r="DA1280" s="40"/>
      <c r="DB1280" s="40"/>
      <c r="DC1280" s="40"/>
      <c r="DD1280" s="40"/>
      <c r="DE1280" s="40"/>
      <c r="DF1280" s="40"/>
      <c r="DG1280" s="40"/>
      <c r="DH1280" s="40"/>
      <c r="DI1280" s="40"/>
      <c r="DJ1280" s="40"/>
      <c r="DK1280" s="40"/>
      <c r="DL1280" s="40"/>
      <c r="DM1280" s="40"/>
      <c r="DN1280" s="40"/>
      <c r="DO1280" s="40"/>
      <c r="DP1280" s="40"/>
      <c r="DQ1280" s="40"/>
      <c r="DR1280" s="40"/>
      <c r="DS1280" s="40"/>
      <c r="DT1280" s="40"/>
      <c r="DU1280" s="40"/>
      <c r="DV1280" s="40"/>
      <c r="DW1280" s="40"/>
      <c r="DX1280" s="40"/>
      <c r="DY1280" s="40"/>
      <c r="DZ1280" s="40"/>
      <c r="EA1280" s="40"/>
      <c r="EB1280" s="40"/>
      <c r="EC1280" s="40"/>
      <c r="ED1280" s="40"/>
      <c r="EE1280" s="40"/>
      <c r="EF1280" s="40"/>
      <c r="EG1280" s="40"/>
      <c r="EH1280" s="40"/>
      <c r="EI1280" s="40"/>
      <c r="EJ1280" s="40"/>
      <c r="EK1280" s="40"/>
      <c r="EL1280" s="40"/>
      <c r="EM1280" s="40"/>
      <c r="EN1280" s="40"/>
      <c r="EO1280" s="40"/>
      <c r="EP1280" s="40"/>
      <c r="EQ1280" s="40"/>
      <c r="ER1280" s="40"/>
      <c r="ES1280" s="40"/>
      <c r="ET1280" s="40"/>
      <c r="EU1280" s="40"/>
      <c r="EV1280" s="40"/>
      <c r="EW1280" s="40"/>
      <c r="EX1280" s="40"/>
      <c r="EY1280" s="40"/>
      <c r="EZ1280" s="40"/>
      <c r="FA1280" s="40"/>
      <c r="FB1280" s="40"/>
      <c r="FC1280" s="40"/>
      <c r="FD1280" s="40"/>
      <c r="FE1280" s="40"/>
      <c r="FF1280" s="40"/>
      <c r="FG1280" s="40"/>
      <c r="FH1280" s="40"/>
      <c r="FI1280" s="40"/>
      <c r="FJ1280" s="40"/>
      <c r="FK1280" s="40"/>
      <c r="FL1280" s="40"/>
      <c r="FM1280" s="40"/>
      <c r="FN1280" s="40"/>
      <c r="FO1280" s="40"/>
      <c r="FP1280" s="40"/>
      <c r="FQ1280" s="40"/>
      <c r="FR1280" s="40"/>
      <c r="FS1280" s="40"/>
      <c r="FT1280" s="40"/>
      <c r="FU1280" s="40"/>
      <c r="FV1280" s="40"/>
      <c r="FW1280" s="40"/>
      <c r="FX1280" s="40"/>
      <c r="FY1280" s="40"/>
      <c r="FZ1280" s="40"/>
      <c r="GA1280" s="40"/>
      <c r="GB1280" s="40"/>
      <c r="GC1280" s="40"/>
      <c r="GD1280" s="40"/>
      <c r="GE1280" s="40"/>
      <c r="GF1280" s="40"/>
      <c r="GG1280" s="40"/>
      <c r="GH1280" s="40"/>
      <c r="GI1280" s="40"/>
      <c r="GJ1280" s="40"/>
      <c r="GK1280" s="40"/>
      <c r="GL1280" s="40"/>
      <c r="GM1280" s="40"/>
      <c r="GN1280" s="40"/>
      <c r="GO1280" s="40"/>
      <c r="GP1280" s="40"/>
      <c r="GQ1280" s="40"/>
      <c r="GR1280" s="40"/>
      <c r="GS1280" s="40"/>
      <c r="GT1280" s="40"/>
      <c r="GU1280" s="40"/>
      <c r="GV1280" s="40"/>
      <c r="GW1280" s="40"/>
      <c r="GX1280" s="40"/>
      <c r="GY1280" s="40"/>
      <c r="GZ1280" s="40"/>
      <c r="HA1280" s="40"/>
      <c r="HB1280" s="40"/>
      <c r="HC1280" s="40"/>
      <c r="HD1280" s="40"/>
      <c r="HE1280" s="40"/>
      <c r="HF1280" s="40"/>
      <c r="HG1280" s="40"/>
      <c r="HH1280" s="40"/>
      <c r="HI1280" s="40"/>
      <c r="HJ1280" s="40"/>
      <c r="HK1280" s="40"/>
      <c r="HL1280" s="40"/>
      <c r="HM1280" s="40"/>
      <c r="HN1280" s="40"/>
      <c r="HO1280" s="40"/>
      <c r="HP1280" s="40"/>
      <c r="HQ1280" s="40"/>
      <c r="HR1280" s="40"/>
      <c r="HS1280" s="40"/>
      <c r="HT1280" s="40"/>
      <c r="HU1280" s="40"/>
      <c r="HV1280" s="40"/>
      <c r="HW1280" s="40"/>
      <c r="HX1280" s="40"/>
      <c r="HY1280" s="40"/>
      <c r="HZ1280" s="40"/>
      <c r="IA1280" s="40"/>
      <c r="IB1280" s="40"/>
      <c r="IC1280" s="40"/>
      <c r="ID1280" s="40"/>
      <c r="IE1280" s="40"/>
      <c r="IF1280" s="40"/>
      <c r="IG1280" s="40"/>
      <c r="IH1280" s="40"/>
      <c r="II1280" s="40"/>
      <c r="IJ1280" s="40"/>
      <c r="IK1280" s="40"/>
      <c r="IL1280" s="40"/>
      <c r="IM1280" s="40"/>
      <c r="IN1280" s="40"/>
      <c r="IO1280" s="40"/>
      <c r="IP1280" s="40"/>
      <c r="IQ1280" s="40"/>
      <c r="IR1280" s="40"/>
      <c r="IS1280" s="40"/>
      <c r="IT1280" s="40"/>
      <c r="IU1280" s="40"/>
      <c r="IV1280" s="40"/>
      <c r="IW1280" s="40"/>
      <c r="IX1280" s="40"/>
      <c r="IY1280" s="40"/>
      <c r="IZ1280" s="40"/>
      <c r="JA1280" s="40"/>
      <c r="JB1280" s="40"/>
      <c r="JC1280" s="40"/>
      <c r="JD1280" s="40"/>
      <c r="JE1280" s="40"/>
    </row>
    <row r="1281" spans="1:265" s="108" customFormat="1" ht="29.25" customHeight="1" x14ac:dyDescent="0.25">
      <c r="A1281" s="200" t="s">
        <v>187</v>
      </c>
      <c r="B1281" s="200"/>
      <c r="C1281" s="120">
        <f>SUM(C1280,C1277)</f>
        <v>995</v>
      </c>
      <c r="D1281" s="120">
        <f t="shared" ref="D1281" si="644">SUM(D1280,D1277)</f>
        <v>414</v>
      </c>
      <c r="E1281" s="655">
        <f t="shared" ref="E1281" si="645">SUM(E1280,E1277)</f>
        <v>395</v>
      </c>
      <c r="F1281" s="655">
        <f t="shared" si="635"/>
        <v>95.410628019323667</v>
      </c>
      <c r="G1281" s="655">
        <f t="shared" ref="G1281:H1281" si="646">J1281/D1281</f>
        <v>8.4661835748792278</v>
      </c>
      <c r="H1281" s="655">
        <f t="shared" si="646"/>
        <v>9.0050632911392405</v>
      </c>
      <c r="I1281" s="655">
        <f t="shared" ref="I1281" si="647">SUM(I1280,I1277)</f>
        <v>8425</v>
      </c>
      <c r="J1281" s="655">
        <f t="shared" ref="J1281" si="648">SUM(J1280,J1277)</f>
        <v>3505</v>
      </c>
      <c r="K1281" s="655">
        <f t="shared" ref="K1281" si="649">SUM(K1280,K1277)</f>
        <v>3557</v>
      </c>
      <c r="L1281" s="166">
        <f>K1281/J1281*100</f>
        <v>101.48359486447931</v>
      </c>
      <c r="M1281" s="120">
        <f>SUM(M1280,M1277)</f>
        <v>34</v>
      </c>
      <c r="N1281" s="166">
        <f>K1281/$A$3*12/M1281</f>
        <v>251.08235294117645</v>
      </c>
      <c r="O1281" s="120">
        <v>16966.1057328672</v>
      </c>
      <c r="P1281" s="120">
        <v>16708.483991472003</v>
      </c>
      <c r="Q1281" s="120">
        <v>16708.483991472003</v>
      </c>
      <c r="R1281" s="120">
        <v>16708.483991472003</v>
      </c>
      <c r="S1281" s="120">
        <v>16708.483991472003</v>
      </c>
      <c r="T1281" s="705">
        <f>O1281/12*$A$3+(P1281-O1281)/11*4+(Q1281-P1281)/10*3+(R1281-Q1281)/9*2+(S1281-R1281)/8*1</f>
        <v>6975.5300887933836</v>
      </c>
      <c r="U1281" s="316">
        <f>X1281-W1281</f>
        <v>6693.0572799999991</v>
      </c>
      <c r="V1281" s="316">
        <f>U1281-T1281</f>
        <v>-282.4728087933845</v>
      </c>
      <c r="W1281" s="120">
        <v>-84.485970000000009</v>
      </c>
      <c r="X1281" s="120">
        <v>6608.5713099999994</v>
      </c>
      <c r="Y1281" s="311"/>
      <c r="Z1281" s="2256"/>
    </row>
    <row r="1282" spans="1:265" s="108" customFormat="1" ht="15" customHeight="1" x14ac:dyDescent="0.25">
      <c r="A1282" s="1005" t="s">
        <v>400</v>
      </c>
      <c r="B1282" s="1005"/>
      <c r="C1282" s="202">
        <f>C1283+C1285</f>
        <v>10000</v>
      </c>
      <c r="D1282" s="120">
        <f>D1283+D1285</f>
        <v>4167</v>
      </c>
      <c r="E1282" s="655">
        <v>4998</v>
      </c>
      <c r="F1282" s="120">
        <f t="shared" ref="F1282:F1286" si="650">E1282/D1282*100</f>
        <v>119.94240460763139</v>
      </c>
      <c r="G1282" s="859"/>
      <c r="H1282" s="749"/>
      <c r="I1282" s="202"/>
      <c r="J1282" s="202"/>
      <c r="K1282" s="858"/>
      <c r="L1282" s="376"/>
      <c r="M1282" s="202"/>
      <c r="N1282" s="376"/>
      <c r="O1282" s="202">
        <v>17015.8386508</v>
      </c>
      <c r="P1282" s="202">
        <v>17015.8386508</v>
      </c>
      <c r="Q1282" s="202">
        <v>17015.8386508</v>
      </c>
      <c r="R1282" s="202">
        <v>17015.8386508</v>
      </c>
      <c r="S1282" s="202">
        <v>17015.8386508</v>
      </c>
      <c r="T1282" s="705">
        <f>O1282/12*$A$3+(P1282-O1282)/11*4+(Q1282-P1282)/10*3+(R1282-Q1282)/9*2+(S1282-R1282)/8*1</f>
        <v>7089.9327711666674</v>
      </c>
      <c r="U1282" s="186">
        <f>X1282-W1282</f>
        <v>6889.2312300000003</v>
      </c>
      <c r="V1282" s="186">
        <f>U1282-T1282</f>
        <v>-200.70154116666708</v>
      </c>
      <c r="W1282" s="120">
        <v>-87.483890000000002</v>
      </c>
      <c r="X1282" s="120">
        <v>6801.7473399999999</v>
      </c>
      <c r="Y1282" s="311"/>
      <c r="Z1282" s="2256"/>
    </row>
    <row r="1283" spans="1:265" s="108" customFormat="1" ht="15" customHeight="1" x14ac:dyDescent="0.25">
      <c r="A1283" s="200" t="s">
        <v>371</v>
      </c>
      <c r="B1283" s="200"/>
      <c r="C1283" s="202">
        <f>C1284</f>
        <v>9990</v>
      </c>
      <c r="D1283" s="120">
        <f>D1284</f>
        <v>4163</v>
      </c>
      <c r="E1283" s="655">
        <f>E1284</f>
        <v>4990</v>
      </c>
      <c r="F1283" s="120">
        <f t="shared" si="650"/>
        <v>119.86548162382897</v>
      </c>
      <c r="G1283" s="859"/>
      <c r="H1283" s="749"/>
      <c r="I1283" s="202"/>
      <c r="J1283" s="202"/>
      <c r="K1283" s="858"/>
      <c r="L1283" s="376"/>
      <c r="M1283" s="202"/>
      <c r="N1283" s="376"/>
      <c r="O1283" s="202"/>
      <c r="P1283" s="202"/>
      <c r="Q1283" s="202"/>
      <c r="R1283" s="202"/>
      <c r="S1283" s="202"/>
      <c r="T1283" s="705"/>
      <c r="U1283" s="860"/>
      <c r="V1283" s="860"/>
      <c r="W1283" s="202"/>
      <c r="X1283" s="202"/>
      <c r="Y1283" s="311"/>
      <c r="Z1283" s="2256"/>
    </row>
    <row r="1284" spans="1:265" s="108" customFormat="1" ht="15" customHeight="1" x14ac:dyDescent="0.25">
      <c r="A1284" s="1006" t="s">
        <v>372</v>
      </c>
      <c r="B1284" s="1006"/>
      <c r="C1284" s="1007">
        <v>9990</v>
      </c>
      <c r="D1284" s="114">
        <f>ROUND(C1284/12*$A$3,0)</f>
        <v>4163</v>
      </c>
      <c r="E1284" s="691">
        <f>E1282-E1285</f>
        <v>4990</v>
      </c>
      <c r="F1284" s="114">
        <f t="shared" si="650"/>
        <v>119.86548162382897</v>
      </c>
      <c r="G1284" s="1008"/>
      <c r="H1284" s="749"/>
      <c r="I1284" s="1009"/>
      <c r="J1284" s="1009"/>
      <c r="K1284" s="1010"/>
      <c r="L1284" s="376"/>
      <c r="M1284" s="1009"/>
      <c r="N1284" s="376"/>
      <c r="O1284" s="1009"/>
      <c r="P1284" s="1009"/>
      <c r="Q1284" s="1009"/>
      <c r="R1284" s="1009"/>
      <c r="S1284" s="1009"/>
      <c r="T1284" s="705"/>
      <c r="U1284" s="1011"/>
      <c r="V1284" s="1011"/>
      <c r="W1284" s="1009"/>
      <c r="X1284" s="1009"/>
      <c r="Y1284" s="311"/>
      <c r="Z1284" s="2256"/>
    </row>
    <row r="1285" spans="1:265" s="108" customFormat="1" ht="15" customHeight="1" x14ac:dyDescent="0.25">
      <c r="A1285" s="200" t="s">
        <v>373</v>
      </c>
      <c r="B1285" s="200"/>
      <c r="C1285" s="202">
        <f>C1286+C1287</f>
        <v>10</v>
      </c>
      <c r="D1285" s="120">
        <f>D1286+D1287</f>
        <v>4</v>
      </c>
      <c r="E1285" s="655">
        <f>E1286+E1287</f>
        <v>8</v>
      </c>
      <c r="F1285" s="120">
        <f t="shared" si="650"/>
        <v>200</v>
      </c>
      <c r="G1285" s="859"/>
      <c r="H1285" s="749"/>
      <c r="I1285" s="202"/>
      <c r="J1285" s="202"/>
      <c r="K1285" s="858"/>
      <c r="L1285" s="376"/>
      <c r="M1285" s="202"/>
      <c r="N1285" s="376"/>
      <c r="O1285" s="202"/>
      <c r="P1285" s="202"/>
      <c r="Q1285" s="202"/>
      <c r="R1285" s="202"/>
      <c r="S1285" s="202"/>
      <c r="T1285" s="705"/>
      <c r="U1285" s="860"/>
      <c r="V1285" s="860"/>
      <c r="W1285" s="202"/>
      <c r="X1285" s="202"/>
      <c r="Y1285" s="311"/>
      <c r="Z1285" s="2256"/>
    </row>
    <row r="1286" spans="1:265" s="108" customFormat="1" ht="28.5" customHeight="1" x14ac:dyDescent="0.25">
      <c r="A1286" s="1006" t="s">
        <v>374</v>
      </c>
      <c r="B1286" s="1006"/>
      <c r="C1286" s="1007">
        <v>10</v>
      </c>
      <c r="D1286" s="114">
        <f>ROUND(C1286/12*$A$3,0)</f>
        <v>4</v>
      </c>
      <c r="E1286" s="691"/>
      <c r="F1286" s="114">
        <f t="shared" si="650"/>
        <v>0</v>
      </c>
      <c r="G1286" s="1008"/>
      <c r="H1286" s="749"/>
      <c r="I1286" s="1009"/>
      <c r="J1286" s="1009"/>
      <c r="K1286" s="1010"/>
      <c r="L1286" s="376"/>
      <c r="M1286" s="1009"/>
      <c r="N1286" s="376"/>
      <c r="O1286" s="1009"/>
      <c r="P1286" s="1009"/>
      <c r="Q1286" s="1009"/>
      <c r="R1286" s="1009"/>
      <c r="S1286" s="1009"/>
      <c r="T1286" s="705"/>
      <c r="U1286" s="1011"/>
      <c r="V1286" s="1011"/>
      <c r="W1286" s="1009"/>
      <c r="X1286" s="1009"/>
      <c r="Y1286" s="311"/>
      <c r="Z1286" s="2256"/>
    </row>
    <row r="1287" spans="1:265" s="108" customFormat="1" ht="15" customHeight="1" x14ac:dyDescent="0.25">
      <c r="A1287" s="1006" t="s">
        <v>375</v>
      </c>
      <c r="B1287" s="1009"/>
      <c r="C1287" s="1009"/>
      <c r="D1287" s="1009"/>
      <c r="E1287" s="1009">
        <v>8</v>
      </c>
      <c r="F1287" s="1009"/>
      <c r="G1287" s="1009"/>
      <c r="H1287" s="1009"/>
      <c r="I1287" s="1009"/>
      <c r="J1287" s="1009"/>
      <c r="K1287" s="1009"/>
      <c r="L1287" s="1009"/>
      <c r="M1287" s="1009"/>
      <c r="N1287" s="1009"/>
      <c r="O1287" s="1009"/>
      <c r="P1287" s="1009"/>
      <c r="Q1287" s="1009"/>
      <c r="R1287" s="1009"/>
      <c r="S1287" s="1009"/>
      <c r="T1287" s="793"/>
      <c r="U1287" s="1009"/>
      <c r="V1287" s="1009"/>
      <c r="W1287" s="1009"/>
      <c r="X1287" s="1009"/>
      <c r="Y1287" s="311"/>
      <c r="Z1287" s="2256"/>
    </row>
    <row r="1288" spans="1:265" s="108" customFormat="1" ht="15" customHeight="1" thickBot="1" x14ac:dyDescent="0.3">
      <c r="A1288" s="121" t="s">
        <v>18</v>
      </c>
      <c r="B1288" s="395"/>
      <c r="C1288" s="276"/>
      <c r="D1288" s="659"/>
      <c r="E1288" s="659"/>
      <c r="F1288" s="276"/>
      <c r="G1288" s="198"/>
      <c r="H1288" s="198"/>
      <c r="I1288" s="129"/>
      <c r="J1288" s="129"/>
      <c r="K1288" s="754">
        <f t="shared" ref="K1288" si="651">SUM(K1282,K1281,K1273,K1244)</f>
        <v>18493</v>
      </c>
      <c r="L1288" s="129"/>
      <c r="M1288" s="129"/>
      <c r="N1288" s="129"/>
      <c r="O1288" s="1447">
        <f t="shared" ref="O1288:X1288" si="652">SUM(O1282,O1281,O1273,O1244)</f>
        <v>265119.78443264746</v>
      </c>
      <c r="P1288" s="1447">
        <f t="shared" si="652"/>
        <v>278519.89178063057</v>
      </c>
      <c r="Q1288" s="1447">
        <f t="shared" si="652"/>
        <v>285110.58906063065</v>
      </c>
      <c r="R1288" s="1447">
        <f t="shared" si="652"/>
        <v>300462.56069270009</v>
      </c>
      <c r="S1288" s="1447">
        <f t="shared" ref="S1288" si="653">SUM(S1282,S1281,S1273,S1244)</f>
        <v>300462.56069270009</v>
      </c>
      <c r="T1288" s="129">
        <f t="shared" si="652"/>
        <v>129251.42237300848</v>
      </c>
      <c r="U1288" s="129">
        <f t="shared" si="652"/>
        <v>123366.42799</v>
      </c>
      <c r="V1288" s="129">
        <f t="shared" si="652"/>
        <v>-5884.994383008484</v>
      </c>
      <c r="W1288" s="129">
        <f t="shared" si="652"/>
        <v>-1242.61735</v>
      </c>
      <c r="X1288" s="754">
        <f t="shared" si="652"/>
        <v>122123.81064</v>
      </c>
      <c r="Y1288" s="311"/>
      <c r="Z1288" s="2256"/>
    </row>
    <row r="1289" spans="1:265" ht="24.75" customHeight="1" x14ac:dyDescent="0.25">
      <c r="A1289" s="1156" t="s">
        <v>254</v>
      </c>
      <c r="B1289" s="1156"/>
      <c r="C1289" s="1092"/>
      <c r="D1289" s="1092"/>
      <c r="E1289" s="1092"/>
      <c r="F1289" s="1092"/>
      <c r="G1289" s="1157"/>
      <c r="H1289" s="1157"/>
      <c r="I1289" s="1092"/>
      <c r="J1289" s="1092"/>
      <c r="K1289" s="1092"/>
      <c r="L1289" s="1092"/>
      <c r="M1289" s="1092"/>
      <c r="N1289" s="1092"/>
      <c r="O1289" s="628">
        <f t="shared" ref="O1289:X1289" si="654">SUM(O1288,)</f>
        <v>265119.78443264746</v>
      </c>
      <c r="P1289" s="628">
        <f t="shared" si="654"/>
        <v>278519.89178063057</v>
      </c>
      <c r="Q1289" s="628">
        <f t="shared" si="654"/>
        <v>285110.58906063065</v>
      </c>
      <c r="R1289" s="628">
        <f t="shared" si="654"/>
        <v>300462.56069270009</v>
      </c>
      <c r="S1289" s="628">
        <f t="shared" ref="S1289" si="655">SUM(S1288,)</f>
        <v>300462.56069270009</v>
      </c>
      <c r="T1289" s="628">
        <f t="shared" si="654"/>
        <v>129251.42237300848</v>
      </c>
      <c r="U1289" s="628">
        <f t="shared" si="654"/>
        <v>123366.42799</v>
      </c>
      <c r="V1289" s="628">
        <f t="shared" si="654"/>
        <v>-5884.994383008484</v>
      </c>
      <c r="W1289" s="628">
        <f t="shared" si="654"/>
        <v>-1242.61735</v>
      </c>
      <c r="X1289" s="628">
        <f t="shared" si="654"/>
        <v>122123.81064</v>
      </c>
      <c r="Y1289" s="311"/>
      <c r="Z1289" s="2256"/>
    </row>
    <row r="1290" spans="1:265" ht="29.25" x14ac:dyDescent="0.25">
      <c r="A1290" s="629" t="s">
        <v>96</v>
      </c>
      <c r="B1290" s="629"/>
      <c r="C1290" s="630">
        <f>SUM(C1244,)</f>
        <v>3900</v>
      </c>
      <c r="D1290" s="630">
        <f>SUM(D1244,)</f>
        <v>1625</v>
      </c>
      <c r="E1290" s="630">
        <f>SUM(E1244,)</f>
        <v>1667</v>
      </c>
      <c r="F1290" s="630">
        <f>E1290/D1290*100</f>
        <v>102.58461538461539</v>
      </c>
      <c r="G1290" s="631">
        <f>I1290/C1290</f>
        <v>9.0243589743589752</v>
      </c>
      <c r="H1290" s="631">
        <f>K1290/E1290</f>
        <v>8.9598080383923211</v>
      </c>
      <c r="I1290" s="630">
        <f>SUM(I1244)</f>
        <v>35195</v>
      </c>
      <c r="J1290" s="630">
        <f>SUM(J1244)</f>
        <v>14664</v>
      </c>
      <c r="K1290" s="630">
        <f>SUM(K1244)</f>
        <v>14936</v>
      </c>
      <c r="L1290" s="639">
        <f>K1290/J1290*100</f>
        <v>101.85488270594654</v>
      </c>
      <c r="M1290" s="630">
        <f>SUM(M1244)</f>
        <v>107.85183006535948</v>
      </c>
      <c r="N1290" s="639">
        <f>K1290/$A$3*12/M1290</f>
        <v>332.36710010647619</v>
      </c>
      <c r="O1290" s="630">
        <f t="shared" ref="O1290:X1290" si="656">SUM(O1244,)</f>
        <v>102821.36774031357</v>
      </c>
      <c r="P1290" s="630">
        <f t="shared" si="656"/>
        <v>109789.63825729195</v>
      </c>
      <c r="Q1290" s="630">
        <f t="shared" si="656"/>
        <v>109789.63825729195</v>
      </c>
      <c r="R1290" s="630">
        <f t="shared" si="656"/>
        <v>118550.91261362883</v>
      </c>
      <c r="S1290" s="630">
        <f t="shared" ref="S1290" si="657">SUM(S1244,)</f>
        <v>118550.91261362883</v>
      </c>
      <c r="T1290" s="630">
        <f t="shared" si="656"/>
        <v>47323.102967056242</v>
      </c>
      <c r="U1290" s="630">
        <f t="shared" si="656"/>
        <v>48091.506590000005</v>
      </c>
      <c r="V1290" s="630">
        <f t="shared" si="656"/>
        <v>768.40362294376246</v>
      </c>
      <c r="W1290" s="630">
        <f t="shared" si="656"/>
        <v>-733.12216000000001</v>
      </c>
      <c r="X1290" s="630">
        <f t="shared" si="656"/>
        <v>47358.384430000006</v>
      </c>
      <c r="Y1290" s="311"/>
      <c r="Z1290" s="2256"/>
    </row>
    <row r="1291" spans="1:265" s="26" customFormat="1" x14ac:dyDescent="0.25">
      <c r="A1291" s="1073" t="s">
        <v>354</v>
      </c>
      <c r="B1291" s="633"/>
      <c r="C1291" s="622"/>
      <c r="D1291" s="622"/>
      <c r="E1291" s="622"/>
      <c r="F1291" s="622"/>
      <c r="G1291" s="634"/>
      <c r="H1291" s="634"/>
      <c r="I1291" s="635"/>
      <c r="J1291" s="635"/>
      <c r="K1291" s="635"/>
      <c r="L1291" s="635"/>
      <c r="M1291" s="635"/>
      <c r="N1291" s="635"/>
      <c r="O1291" s="1158"/>
      <c r="P1291" s="1158"/>
      <c r="Q1291" s="1158"/>
      <c r="R1291" s="1158"/>
      <c r="S1291" s="1158"/>
      <c r="T1291" s="1158"/>
      <c r="U1291" s="1158"/>
      <c r="V1291" s="1158"/>
      <c r="W1291" s="1159"/>
      <c r="X1291" s="1158"/>
      <c r="Y1291" s="311"/>
      <c r="Z1291" s="2256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  <c r="JD1291" s="31"/>
      <c r="JE1291" s="31"/>
    </row>
    <row r="1292" spans="1:265" s="26" customFormat="1" ht="15" customHeight="1" x14ac:dyDescent="0.25">
      <c r="A1292" s="633" t="s">
        <v>217</v>
      </c>
      <c r="B1292" s="633"/>
      <c r="C1292" s="622">
        <f>SUM(C1256,C1247)</f>
        <v>74384</v>
      </c>
      <c r="D1292" s="622">
        <f>SUM(D1256,D1247)</f>
        <v>30994</v>
      </c>
      <c r="E1292" s="622">
        <f>SUM(E1256,E1247)</f>
        <v>33163</v>
      </c>
      <c r="F1292" s="630">
        <f>E1292/D1292*100</f>
        <v>106.99812867006517</v>
      </c>
      <c r="G1292" s="634"/>
      <c r="H1292" s="634"/>
      <c r="I1292" s="635"/>
      <c r="J1292" s="635"/>
      <c r="K1292" s="635"/>
      <c r="L1292" s="635"/>
      <c r="M1292" s="635"/>
      <c r="N1292" s="635"/>
      <c r="O1292" s="1158"/>
      <c r="P1292" s="1158"/>
      <c r="Q1292" s="1158"/>
      <c r="R1292" s="1158"/>
      <c r="S1292" s="1158"/>
      <c r="T1292" s="1158"/>
      <c r="U1292" s="1158"/>
      <c r="V1292" s="1158"/>
      <c r="W1292" s="1159"/>
      <c r="X1292" s="1158"/>
      <c r="Y1292" s="311"/>
      <c r="Z1292" s="2256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  <c r="JD1292" s="31"/>
      <c r="JE1292" s="31"/>
    </row>
    <row r="1293" spans="1:265" s="26" customFormat="1" ht="15" customHeight="1" x14ac:dyDescent="0.25">
      <c r="A1293" s="633" t="s">
        <v>344</v>
      </c>
      <c r="B1293" s="633"/>
      <c r="C1293" s="622"/>
      <c r="D1293" s="622"/>
      <c r="E1293" s="622"/>
      <c r="F1293" s="630"/>
      <c r="G1293" s="634"/>
      <c r="H1293" s="634"/>
      <c r="I1293" s="635"/>
      <c r="J1293" s="635"/>
      <c r="K1293" s="635"/>
      <c r="L1293" s="635"/>
      <c r="M1293" s="635"/>
      <c r="N1293" s="635"/>
      <c r="O1293" s="1158"/>
      <c r="P1293" s="1158"/>
      <c r="Q1293" s="1158"/>
      <c r="R1293" s="1158"/>
      <c r="S1293" s="1158"/>
      <c r="T1293" s="1158"/>
      <c r="U1293" s="1158"/>
      <c r="V1293" s="1158"/>
      <c r="W1293" s="1159"/>
      <c r="X1293" s="1158"/>
      <c r="Y1293" s="311"/>
      <c r="Z1293" s="2256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  <c r="JD1293" s="31"/>
      <c r="JE1293" s="31"/>
    </row>
    <row r="1294" spans="1:265" s="26" customFormat="1" ht="30.75" customHeight="1" x14ac:dyDescent="0.25">
      <c r="A1294" s="633" t="s">
        <v>345</v>
      </c>
      <c r="B1294" s="633"/>
      <c r="C1294" s="622">
        <f t="shared" ref="C1294:E1295" si="658">C1249</f>
        <v>20402</v>
      </c>
      <c r="D1294" s="622">
        <f t="shared" si="658"/>
        <v>8501</v>
      </c>
      <c r="E1294" s="622">
        <f t="shared" si="658"/>
        <v>2475</v>
      </c>
      <c r="F1294" s="630">
        <f t="shared" ref="F1294:F1310" si="659">E1294/D1294*100</f>
        <v>29.114221856252204</v>
      </c>
      <c r="G1294" s="634"/>
      <c r="H1294" s="634"/>
      <c r="I1294" s="635"/>
      <c r="J1294" s="635"/>
      <c r="K1294" s="635"/>
      <c r="L1294" s="635"/>
      <c r="M1294" s="635"/>
      <c r="N1294" s="635"/>
      <c r="O1294" s="1158"/>
      <c r="P1294" s="1158"/>
      <c r="Q1294" s="1158"/>
      <c r="R1294" s="1158"/>
      <c r="S1294" s="1158"/>
      <c r="T1294" s="1158"/>
      <c r="U1294" s="1158"/>
      <c r="V1294" s="1158"/>
      <c r="W1294" s="1159"/>
      <c r="X1294" s="1158"/>
      <c r="Y1294" s="311"/>
      <c r="Z1294" s="2256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  <c r="JD1294" s="31"/>
      <c r="JE1294" s="31"/>
    </row>
    <row r="1295" spans="1:265" s="26" customFormat="1" ht="33.75" customHeight="1" x14ac:dyDescent="0.25">
      <c r="A1295" s="633" t="s">
        <v>346</v>
      </c>
      <c r="B1295" s="633"/>
      <c r="C1295" s="622">
        <f t="shared" si="658"/>
        <v>200</v>
      </c>
      <c r="D1295" s="622">
        <f t="shared" si="658"/>
        <v>83</v>
      </c>
      <c r="E1295" s="622">
        <f t="shared" si="658"/>
        <v>48</v>
      </c>
      <c r="F1295" s="630">
        <f t="shared" si="659"/>
        <v>57.831325301204814</v>
      </c>
      <c r="G1295" s="634"/>
      <c r="H1295" s="634"/>
      <c r="I1295" s="635"/>
      <c r="J1295" s="635"/>
      <c r="K1295" s="635"/>
      <c r="L1295" s="635"/>
      <c r="M1295" s="635"/>
      <c r="N1295" s="635"/>
      <c r="O1295" s="1158"/>
      <c r="P1295" s="1158"/>
      <c r="Q1295" s="1158"/>
      <c r="R1295" s="1158"/>
      <c r="S1295" s="1158"/>
      <c r="T1295" s="1158"/>
      <c r="U1295" s="1158"/>
      <c r="V1295" s="1158"/>
      <c r="W1295" s="1159"/>
      <c r="X1295" s="1158"/>
      <c r="Y1295" s="311"/>
      <c r="Z1295" s="2256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  <c r="JD1295" s="31"/>
      <c r="JE1295" s="31"/>
    </row>
    <row r="1296" spans="1:265" s="26" customFormat="1" ht="45" customHeight="1" x14ac:dyDescent="0.25">
      <c r="A1296" s="1073" t="s">
        <v>349</v>
      </c>
      <c r="B1296" s="633"/>
      <c r="C1296" s="622">
        <f t="shared" ref="C1296:E1306" si="660">C1258</f>
        <v>7791</v>
      </c>
      <c r="D1296" s="622">
        <f t="shared" si="660"/>
        <v>3247</v>
      </c>
      <c r="E1296" s="622">
        <f t="shared" si="660"/>
        <v>3849</v>
      </c>
      <c r="F1296" s="630">
        <f t="shared" si="659"/>
        <v>118.54019094548813</v>
      </c>
      <c r="G1296" s="634"/>
      <c r="H1296" s="634"/>
      <c r="I1296" s="635"/>
      <c r="J1296" s="635"/>
      <c r="K1296" s="635"/>
      <c r="L1296" s="635"/>
      <c r="M1296" s="635"/>
      <c r="N1296" s="635"/>
      <c r="O1296" s="1158"/>
      <c r="P1296" s="1158"/>
      <c r="Q1296" s="1158"/>
      <c r="R1296" s="1158"/>
      <c r="S1296" s="1158"/>
      <c r="T1296" s="1158"/>
      <c r="U1296" s="1158"/>
      <c r="V1296" s="1158"/>
      <c r="W1296" s="1159"/>
      <c r="X1296" s="1158"/>
      <c r="Y1296" s="311"/>
      <c r="Z1296" s="2256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  <c r="JD1296" s="31"/>
      <c r="JE1296" s="31"/>
    </row>
    <row r="1297" spans="1:265" s="26" customFormat="1" ht="38.1" customHeight="1" x14ac:dyDescent="0.25">
      <c r="A1297" s="633" t="s">
        <v>350</v>
      </c>
      <c r="B1297" s="633"/>
      <c r="C1297" s="622">
        <f t="shared" si="660"/>
        <v>4530</v>
      </c>
      <c r="D1297" s="622">
        <f t="shared" si="660"/>
        <v>1888</v>
      </c>
      <c r="E1297" s="622">
        <f t="shared" si="660"/>
        <v>1850</v>
      </c>
      <c r="F1297" s="630">
        <f t="shared" si="659"/>
        <v>97.987288135593218</v>
      </c>
      <c r="G1297" s="634"/>
      <c r="H1297" s="634"/>
      <c r="I1297" s="635"/>
      <c r="J1297" s="635"/>
      <c r="K1297" s="635"/>
      <c r="L1297" s="635"/>
      <c r="M1297" s="635"/>
      <c r="N1297" s="635"/>
      <c r="O1297" s="1158"/>
      <c r="P1297" s="1158"/>
      <c r="Q1297" s="1158"/>
      <c r="R1297" s="1158"/>
      <c r="S1297" s="1158"/>
      <c r="T1297" s="1158"/>
      <c r="U1297" s="1158"/>
      <c r="V1297" s="1158"/>
      <c r="W1297" s="1159"/>
      <c r="X1297" s="1158"/>
      <c r="Y1297" s="311"/>
      <c r="Z1297" s="2256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  <c r="JD1297" s="31"/>
      <c r="JE1297" s="31"/>
    </row>
    <row r="1298" spans="1:265" s="26" customFormat="1" ht="38.1" customHeight="1" x14ac:dyDescent="0.25">
      <c r="A1298" s="633" t="s">
        <v>351</v>
      </c>
      <c r="B1298" s="633"/>
      <c r="C1298" s="622">
        <f t="shared" si="660"/>
        <v>1381</v>
      </c>
      <c r="D1298" s="622">
        <f t="shared" si="660"/>
        <v>575</v>
      </c>
      <c r="E1298" s="622">
        <f t="shared" si="660"/>
        <v>632</v>
      </c>
      <c r="F1298" s="630">
        <f t="shared" si="659"/>
        <v>109.91304347826087</v>
      </c>
      <c r="G1298" s="634"/>
      <c r="H1298" s="634"/>
      <c r="I1298" s="635"/>
      <c r="J1298" s="635"/>
      <c r="K1298" s="635"/>
      <c r="L1298" s="635"/>
      <c r="M1298" s="635"/>
      <c r="N1298" s="635"/>
      <c r="O1298" s="1158"/>
      <c r="P1298" s="1158"/>
      <c r="Q1298" s="1158"/>
      <c r="R1298" s="1158"/>
      <c r="S1298" s="1158"/>
      <c r="T1298" s="1158"/>
      <c r="U1298" s="1158"/>
      <c r="V1298" s="1158"/>
      <c r="W1298" s="1159"/>
      <c r="X1298" s="1158"/>
      <c r="Y1298" s="311"/>
      <c r="Z1298" s="2256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  <c r="JD1298" s="31"/>
      <c r="JE1298" s="31"/>
    </row>
    <row r="1299" spans="1:265" s="26" customFormat="1" ht="49.5" customHeight="1" x14ac:dyDescent="0.25">
      <c r="A1299" s="633" t="s">
        <v>418</v>
      </c>
      <c r="B1299" s="633"/>
      <c r="C1299" s="622">
        <f t="shared" si="660"/>
        <v>729</v>
      </c>
      <c r="D1299" s="622">
        <f t="shared" si="660"/>
        <v>304</v>
      </c>
      <c r="E1299" s="622">
        <f t="shared" si="660"/>
        <v>601</v>
      </c>
      <c r="F1299" s="630">
        <f t="shared" si="659"/>
        <v>197.69736842105263</v>
      </c>
      <c r="G1299" s="634"/>
      <c r="H1299" s="634"/>
      <c r="I1299" s="635"/>
      <c r="J1299" s="635"/>
      <c r="K1299" s="635"/>
      <c r="L1299" s="635"/>
      <c r="M1299" s="635"/>
      <c r="N1299" s="635"/>
      <c r="O1299" s="1158"/>
      <c r="P1299" s="1158"/>
      <c r="Q1299" s="1158"/>
      <c r="R1299" s="1158"/>
      <c r="S1299" s="1158"/>
      <c r="T1299" s="1158"/>
      <c r="U1299" s="1158"/>
      <c r="V1299" s="1158"/>
      <c r="W1299" s="1159"/>
      <c r="X1299" s="1158"/>
      <c r="Y1299" s="311"/>
      <c r="Z1299" s="2256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  <c r="JD1299" s="31"/>
      <c r="JE1299" s="31"/>
    </row>
    <row r="1300" spans="1:265" s="26" customFormat="1" ht="54" customHeight="1" x14ac:dyDescent="0.25">
      <c r="A1300" s="633" t="s">
        <v>419</v>
      </c>
      <c r="B1300" s="633"/>
      <c r="C1300" s="622">
        <f t="shared" si="660"/>
        <v>1151</v>
      </c>
      <c r="D1300" s="622">
        <f t="shared" si="660"/>
        <v>480</v>
      </c>
      <c r="E1300" s="622">
        <f t="shared" si="660"/>
        <v>766</v>
      </c>
      <c r="F1300" s="630">
        <f t="shared" si="659"/>
        <v>159.58333333333334</v>
      </c>
      <c r="G1300" s="634"/>
      <c r="H1300" s="634"/>
      <c r="I1300" s="635"/>
      <c r="J1300" s="635"/>
      <c r="K1300" s="635"/>
      <c r="L1300" s="635"/>
      <c r="M1300" s="635"/>
      <c r="N1300" s="635"/>
      <c r="O1300" s="1158"/>
      <c r="P1300" s="1158"/>
      <c r="Q1300" s="1158"/>
      <c r="R1300" s="1158"/>
      <c r="S1300" s="1158"/>
      <c r="T1300" s="1158"/>
      <c r="U1300" s="1158"/>
      <c r="V1300" s="1158"/>
      <c r="W1300" s="1159"/>
      <c r="X1300" s="1158"/>
      <c r="Y1300" s="311"/>
      <c r="Z1300" s="2256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  <c r="JD1300" s="31"/>
      <c r="JE1300" s="31"/>
    </row>
    <row r="1301" spans="1:265" s="26" customFormat="1" ht="38.1" customHeight="1" x14ac:dyDescent="0.25">
      <c r="A1301" s="1073" t="s">
        <v>352</v>
      </c>
      <c r="B1301" s="633"/>
      <c r="C1301" s="622">
        <f t="shared" si="660"/>
        <v>34991</v>
      </c>
      <c r="D1301" s="622">
        <f t="shared" si="660"/>
        <v>14580</v>
      </c>
      <c r="E1301" s="622">
        <f t="shared" si="660"/>
        <v>13405</v>
      </c>
      <c r="F1301" s="630">
        <f t="shared" si="659"/>
        <v>91.94101508916323</v>
      </c>
      <c r="G1301" s="634"/>
      <c r="H1301" s="634"/>
      <c r="I1301" s="635"/>
      <c r="J1301" s="635"/>
      <c r="K1301" s="635"/>
      <c r="L1301" s="635"/>
      <c r="M1301" s="635"/>
      <c r="N1301" s="635"/>
      <c r="O1301" s="1158"/>
      <c r="P1301" s="1158"/>
      <c r="Q1301" s="1158"/>
      <c r="R1301" s="1158"/>
      <c r="S1301" s="1158"/>
      <c r="T1301" s="1158"/>
      <c r="U1301" s="1158"/>
      <c r="V1301" s="1158"/>
      <c r="W1301" s="1159"/>
      <c r="X1301" s="1158"/>
      <c r="Y1301" s="311"/>
      <c r="Z1301" s="2256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  <c r="JD1301" s="31"/>
      <c r="JE1301" s="31"/>
    </row>
    <row r="1302" spans="1:265" s="26" customFormat="1" ht="38.1" customHeight="1" x14ac:dyDescent="0.25">
      <c r="A1302" s="633" t="s">
        <v>353</v>
      </c>
      <c r="B1302" s="633"/>
      <c r="C1302" s="622">
        <f t="shared" si="660"/>
        <v>4044</v>
      </c>
      <c r="D1302" s="622">
        <f t="shared" si="660"/>
        <v>1685</v>
      </c>
      <c r="E1302" s="622">
        <f t="shared" si="660"/>
        <v>376</v>
      </c>
      <c r="F1302" s="630">
        <f t="shared" si="659"/>
        <v>22.314540059347181</v>
      </c>
      <c r="G1302" s="634"/>
      <c r="H1302" s="634"/>
      <c r="I1302" s="635"/>
      <c r="J1302" s="635"/>
      <c r="K1302" s="635"/>
      <c r="L1302" s="635"/>
      <c r="M1302" s="635"/>
      <c r="N1302" s="635"/>
      <c r="O1302" s="1158"/>
      <c r="P1302" s="1158"/>
      <c r="Q1302" s="1158"/>
      <c r="R1302" s="1158"/>
      <c r="S1302" s="1158"/>
      <c r="T1302" s="1158"/>
      <c r="U1302" s="1158"/>
      <c r="V1302" s="1158"/>
      <c r="W1302" s="1159"/>
      <c r="X1302" s="1158"/>
      <c r="Y1302" s="311"/>
      <c r="Z1302" s="2256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  <c r="JD1302" s="31"/>
      <c r="JE1302" s="31"/>
    </row>
    <row r="1303" spans="1:265" s="26" customFormat="1" ht="62.25" customHeight="1" x14ac:dyDescent="0.25">
      <c r="A1303" s="633" t="s">
        <v>366</v>
      </c>
      <c r="B1303" s="633"/>
      <c r="C1303" s="622">
        <f t="shared" si="660"/>
        <v>20355</v>
      </c>
      <c r="D1303" s="622">
        <f t="shared" si="660"/>
        <v>8481</v>
      </c>
      <c r="E1303" s="622">
        <f t="shared" si="660"/>
        <v>12050</v>
      </c>
      <c r="F1303" s="630">
        <f t="shared" si="659"/>
        <v>142.08230161537554</v>
      </c>
      <c r="G1303" s="634"/>
      <c r="H1303" s="634"/>
      <c r="I1303" s="635"/>
      <c r="J1303" s="635"/>
      <c r="K1303" s="635"/>
      <c r="L1303" s="635"/>
      <c r="M1303" s="635"/>
      <c r="N1303" s="635"/>
      <c r="O1303" s="1158"/>
      <c r="P1303" s="1158"/>
      <c r="Q1303" s="1158"/>
      <c r="R1303" s="1158"/>
      <c r="S1303" s="1158"/>
      <c r="T1303" s="1158"/>
      <c r="U1303" s="1158"/>
      <c r="V1303" s="1158"/>
      <c r="W1303" s="1159"/>
      <c r="X1303" s="1158"/>
      <c r="Y1303" s="311"/>
      <c r="Z1303" s="2256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  <c r="JD1303" s="31"/>
      <c r="JE1303" s="31"/>
    </row>
    <row r="1304" spans="1:265" s="26" customFormat="1" ht="49.5" customHeight="1" x14ac:dyDescent="0.25">
      <c r="A1304" s="633" t="s">
        <v>367</v>
      </c>
      <c r="B1304" s="633"/>
      <c r="C1304" s="622">
        <f t="shared" si="660"/>
        <v>6870</v>
      </c>
      <c r="D1304" s="622">
        <f t="shared" si="660"/>
        <v>2863</v>
      </c>
      <c r="E1304" s="622">
        <f t="shared" si="660"/>
        <v>225</v>
      </c>
      <c r="F1304" s="630">
        <f t="shared" si="659"/>
        <v>7.858889276982187</v>
      </c>
      <c r="G1304" s="634"/>
      <c r="H1304" s="634"/>
      <c r="I1304" s="635"/>
      <c r="J1304" s="635"/>
      <c r="K1304" s="635"/>
      <c r="L1304" s="635"/>
      <c r="M1304" s="635"/>
      <c r="N1304" s="635"/>
      <c r="O1304" s="1158"/>
      <c r="P1304" s="1158"/>
      <c r="Q1304" s="1158"/>
      <c r="R1304" s="1158"/>
      <c r="S1304" s="1158"/>
      <c r="T1304" s="1158"/>
      <c r="U1304" s="1158"/>
      <c r="V1304" s="1158"/>
      <c r="W1304" s="1159"/>
      <c r="X1304" s="1158"/>
      <c r="Y1304" s="311"/>
      <c r="Z1304" s="2256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  <c r="JD1304" s="31"/>
      <c r="JE1304" s="31"/>
    </row>
    <row r="1305" spans="1:265" s="26" customFormat="1" ht="38.1" customHeight="1" x14ac:dyDescent="0.25">
      <c r="A1305" s="633" t="s">
        <v>368</v>
      </c>
      <c r="B1305" s="633"/>
      <c r="C1305" s="622">
        <f t="shared" si="660"/>
        <v>3450</v>
      </c>
      <c r="D1305" s="622">
        <f t="shared" si="660"/>
        <v>1438</v>
      </c>
      <c r="E1305" s="622">
        <f t="shared" si="660"/>
        <v>658</v>
      </c>
      <c r="F1305" s="630">
        <f t="shared" si="659"/>
        <v>45.757997218358831</v>
      </c>
      <c r="G1305" s="634"/>
      <c r="H1305" s="634"/>
      <c r="I1305" s="635"/>
      <c r="J1305" s="635"/>
      <c r="K1305" s="635"/>
      <c r="L1305" s="635"/>
      <c r="M1305" s="635"/>
      <c r="N1305" s="635"/>
      <c r="O1305" s="1158"/>
      <c r="P1305" s="1158"/>
      <c r="Q1305" s="1158"/>
      <c r="R1305" s="1158"/>
      <c r="S1305" s="1158"/>
      <c r="T1305" s="1158"/>
      <c r="U1305" s="1158"/>
      <c r="V1305" s="1158"/>
      <c r="W1305" s="1159"/>
      <c r="X1305" s="1158"/>
      <c r="Y1305" s="311"/>
      <c r="Z1305" s="2256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</row>
    <row r="1306" spans="1:265" s="26" customFormat="1" ht="38.1" customHeight="1" x14ac:dyDescent="0.25">
      <c r="A1306" s="633" t="s">
        <v>369</v>
      </c>
      <c r="B1306" s="633"/>
      <c r="C1306" s="622">
        <f t="shared" si="660"/>
        <v>272</v>
      </c>
      <c r="D1306" s="622">
        <f t="shared" si="660"/>
        <v>113</v>
      </c>
      <c r="E1306" s="622">
        <f t="shared" si="660"/>
        <v>96</v>
      </c>
      <c r="F1306" s="630">
        <f t="shared" si="659"/>
        <v>84.955752212389385</v>
      </c>
      <c r="G1306" s="634"/>
      <c r="H1306" s="634"/>
      <c r="I1306" s="635"/>
      <c r="J1306" s="635"/>
      <c r="K1306" s="635"/>
      <c r="L1306" s="635"/>
      <c r="M1306" s="635"/>
      <c r="N1306" s="635"/>
      <c r="O1306" s="1158"/>
      <c r="P1306" s="1158"/>
      <c r="Q1306" s="1158"/>
      <c r="R1306" s="1158"/>
      <c r="S1306" s="1158"/>
      <c r="T1306" s="1158"/>
      <c r="U1306" s="1158"/>
      <c r="V1306" s="1158"/>
      <c r="W1306" s="1159"/>
      <c r="X1306" s="1158"/>
      <c r="Y1306" s="311"/>
      <c r="Z1306" s="2256"/>
      <c r="AA1306" s="31"/>
      <c r="AB1306" s="31"/>
      <c r="AC1306" s="31"/>
      <c r="AD1306" s="31"/>
      <c r="AE1306" s="31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/>
      <c r="AX1306" s="31"/>
      <c r="AY1306" s="31"/>
      <c r="AZ1306" s="31"/>
      <c r="BA1306" s="31"/>
      <c r="BB1306" s="31"/>
      <c r="BC1306" s="31"/>
      <c r="BD1306" s="31"/>
      <c r="BE1306" s="31"/>
      <c r="BF1306" s="31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  <c r="CV1306" s="31"/>
      <c r="CW1306" s="31"/>
      <c r="CX1306" s="31"/>
      <c r="CY1306" s="31"/>
      <c r="CZ1306" s="31"/>
      <c r="DA1306" s="31"/>
      <c r="DB1306" s="31"/>
      <c r="DC1306" s="31"/>
      <c r="DD1306" s="31"/>
      <c r="DE1306" s="31"/>
      <c r="DF1306" s="31"/>
      <c r="DG1306" s="31"/>
      <c r="DH1306" s="31"/>
      <c r="DI1306" s="31"/>
      <c r="DJ1306" s="31"/>
      <c r="DK1306" s="31"/>
      <c r="DL1306" s="31"/>
      <c r="DM1306" s="31"/>
      <c r="DN1306" s="31"/>
      <c r="DO1306" s="31"/>
      <c r="DP1306" s="31"/>
      <c r="DQ1306" s="31"/>
      <c r="DR1306" s="31"/>
      <c r="DS1306" s="31"/>
      <c r="DT1306" s="31"/>
      <c r="DU1306" s="31"/>
      <c r="DV1306" s="31"/>
      <c r="DW1306" s="31"/>
      <c r="DX1306" s="31"/>
      <c r="DY1306" s="31"/>
      <c r="DZ1306" s="31"/>
      <c r="EA1306" s="31"/>
      <c r="EB1306" s="31"/>
      <c r="EC1306" s="31"/>
      <c r="ED1306" s="31"/>
      <c r="EE1306" s="31"/>
      <c r="EF1306" s="31"/>
      <c r="EG1306" s="31"/>
      <c r="EH1306" s="31"/>
      <c r="EI1306" s="31"/>
      <c r="EJ1306" s="31"/>
      <c r="EK1306" s="31"/>
      <c r="EL1306" s="31"/>
      <c r="EM1306" s="31"/>
      <c r="EN1306" s="31"/>
      <c r="EO1306" s="31"/>
      <c r="EP1306" s="31"/>
      <c r="EQ1306" s="31"/>
      <c r="ER1306" s="31"/>
      <c r="ES1306" s="31"/>
      <c r="ET1306" s="31"/>
      <c r="EU1306" s="31"/>
      <c r="EV1306" s="31"/>
      <c r="EW1306" s="31"/>
      <c r="EX1306" s="31"/>
      <c r="EY1306" s="31"/>
      <c r="EZ1306" s="31"/>
      <c r="FA1306" s="31"/>
      <c r="FB1306" s="31"/>
      <c r="FC1306" s="31"/>
      <c r="FD1306" s="31"/>
      <c r="FE1306" s="31"/>
      <c r="FF1306" s="31"/>
      <c r="FG1306" s="31"/>
      <c r="FH1306" s="31"/>
      <c r="FI1306" s="31"/>
      <c r="FJ1306" s="31"/>
      <c r="FK1306" s="31"/>
      <c r="FL1306" s="31"/>
      <c r="FM1306" s="31"/>
      <c r="FN1306" s="31"/>
      <c r="FO1306" s="31"/>
      <c r="FP1306" s="31"/>
      <c r="FQ1306" s="31"/>
      <c r="FR1306" s="31"/>
      <c r="FS1306" s="31"/>
      <c r="FT1306" s="31"/>
      <c r="FU1306" s="31"/>
      <c r="FV1306" s="31"/>
      <c r="FW1306" s="31"/>
      <c r="FX1306" s="31"/>
      <c r="FY1306" s="31"/>
      <c r="FZ1306" s="31"/>
      <c r="GA1306" s="31"/>
      <c r="GB1306" s="31"/>
      <c r="GC1306" s="31"/>
      <c r="GD1306" s="31"/>
      <c r="GE1306" s="31"/>
      <c r="GF1306" s="31"/>
      <c r="GG1306" s="31"/>
      <c r="GH1306" s="31"/>
      <c r="GI1306" s="31"/>
      <c r="GJ1306" s="31"/>
      <c r="GK1306" s="31"/>
      <c r="GL1306" s="31"/>
      <c r="GM1306" s="31"/>
      <c r="GN1306" s="31"/>
      <c r="GO1306" s="31"/>
      <c r="GP1306" s="31"/>
      <c r="GQ1306" s="31"/>
      <c r="GR1306" s="31"/>
      <c r="GS1306" s="31"/>
      <c r="GT1306" s="31"/>
      <c r="GU1306" s="31"/>
      <c r="GV1306" s="31"/>
      <c r="GW1306" s="31"/>
      <c r="GX1306" s="31"/>
      <c r="GY1306" s="31"/>
      <c r="GZ1306" s="31"/>
      <c r="HA1306" s="31"/>
      <c r="HB1306" s="31"/>
      <c r="HC1306" s="31"/>
      <c r="HD1306" s="31"/>
      <c r="HE1306" s="31"/>
      <c r="HF1306" s="31"/>
      <c r="HG1306" s="31"/>
      <c r="HH1306" s="31"/>
      <c r="HI1306" s="31"/>
      <c r="HJ1306" s="31"/>
      <c r="HK1306" s="31"/>
      <c r="HL1306" s="31"/>
      <c r="HM1306" s="31"/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</row>
    <row r="1307" spans="1:265" s="26" customFormat="1" ht="21" customHeight="1" x14ac:dyDescent="0.25">
      <c r="A1307" s="633" t="s">
        <v>333</v>
      </c>
      <c r="B1307" s="633"/>
      <c r="C1307" s="622">
        <f t="shared" ref="C1307:E1309" si="661">C1251</f>
        <v>11000</v>
      </c>
      <c r="D1307" s="622">
        <f t="shared" si="661"/>
        <v>4583</v>
      </c>
      <c r="E1307" s="622">
        <f t="shared" si="661"/>
        <v>13386</v>
      </c>
      <c r="F1307" s="630">
        <f t="shared" si="659"/>
        <v>292.07942395810608</v>
      </c>
      <c r="G1307" s="634"/>
      <c r="H1307" s="634"/>
      <c r="I1307" s="635"/>
      <c r="J1307" s="635"/>
      <c r="K1307" s="635"/>
      <c r="L1307" s="635"/>
      <c r="M1307" s="635"/>
      <c r="N1307" s="635"/>
      <c r="O1307" s="1158"/>
      <c r="P1307" s="1158"/>
      <c r="Q1307" s="1158"/>
      <c r="R1307" s="1158"/>
      <c r="S1307" s="1158"/>
      <c r="T1307" s="1158"/>
      <c r="U1307" s="1158"/>
      <c r="V1307" s="1158"/>
      <c r="W1307" s="1159"/>
      <c r="X1307" s="1158"/>
      <c r="Y1307" s="311"/>
      <c r="Z1307" s="2256"/>
      <c r="AA1307" s="31"/>
      <c r="AB1307" s="31"/>
      <c r="AC1307" s="31"/>
      <c r="AD1307" s="31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</row>
    <row r="1308" spans="1:265" s="26" customFormat="1" ht="17.25" customHeight="1" x14ac:dyDescent="0.25">
      <c r="A1308" s="633" t="s">
        <v>169</v>
      </c>
      <c r="B1308" s="633"/>
      <c r="C1308" s="622">
        <f t="shared" si="661"/>
        <v>38000</v>
      </c>
      <c r="D1308" s="622">
        <f t="shared" si="661"/>
        <v>15833</v>
      </c>
      <c r="E1308" s="622">
        <f t="shared" si="661"/>
        <v>13523.23046875</v>
      </c>
      <c r="F1308" s="630">
        <f t="shared" si="659"/>
        <v>85.41167478525864</v>
      </c>
      <c r="G1308" s="634"/>
      <c r="H1308" s="634"/>
      <c r="I1308" s="635"/>
      <c r="J1308" s="635"/>
      <c r="K1308" s="635"/>
      <c r="L1308" s="635"/>
      <c r="M1308" s="635"/>
      <c r="N1308" s="635"/>
      <c r="O1308" s="1158"/>
      <c r="P1308" s="1158"/>
      <c r="Q1308" s="1158"/>
      <c r="R1308" s="1158"/>
      <c r="S1308" s="1158"/>
      <c r="T1308" s="1158"/>
      <c r="U1308" s="1158"/>
      <c r="V1308" s="1158"/>
      <c r="W1308" s="1159"/>
      <c r="X1308" s="1158"/>
      <c r="Y1308" s="311"/>
      <c r="Z1308" s="2256"/>
      <c r="AA1308" s="31"/>
      <c r="AB1308" s="31"/>
      <c r="AC1308" s="31"/>
      <c r="AD1308" s="31"/>
      <c r="AE1308" s="31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</row>
    <row r="1309" spans="1:265" s="26" customFormat="1" ht="15" customHeight="1" x14ac:dyDescent="0.25">
      <c r="A1309" s="633" t="s">
        <v>339</v>
      </c>
      <c r="B1309" s="633"/>
      <c r="C1309" s="622">
        <f t="shared" si="661"/>
        <v>18600</v>
      </c>
      <c r="D1309" s="622">
        <f t="shared" si="661"/>
        <v>7750</v>
      </c>
      <c r="E1309" s="622">
        <f t="shared" si="661"/>
        <v>6607.75</v>
      </c>
      <c r="F1309" s="630">
        <f t="shared" si="659"/>
        <v>85.261290322580635</v>
      </c>
      <c r="G1309" s="634"/>
      <c r="H1309" s="634"/>
      <c r="I1309" s="635"/>
      <c r="J1309" s="635"/>
      <c r="K1309" s="635"/>
      <c r="L1309" s="635"/>
      <c r="M1309" s="635"/>
      <c r="N1309" s="635"/>
      <c r="O1309" s="1158"/>
      <c r="P1309" s="1158"/>
      <c r="Q1309" s="1158"/>
      <c r="R1309" s="1158"/>
      <c r="S1309" s="1158"/>
      <c r="T1309" s="1158"/>
      <c r="U1309" s="1158"/>
      <c r="V1309" s="1158"/>
      <c r="W1309" s="1159"/>
      <c r="X1309" s="1158"/>
      <c r="Y1309" s="311"/>
      <c r="Z1309" s="2256"/>
      <c r="AA1309" s="31"/>
      <c r="AB1309" s="31"/>
      <c r="AC1309" s="31"/>
      <c r="AD1309" s="31"/>
      <c r="AE1309" s="31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</row>
    <row r="1310" spans="1:265" s="26" customFormat="1" ht="15" customHeight="1" x14ac:dyDescent="0.25">
      <c r="A1310" s="633" t="s">
        <v>170</v>
      </c>
      <c r="B1310" s="633"/>
      <c r="C1310" s="622">
        <f>C1270</f>
        <v>13899</v>
      </c>
      <c r="D1310" s="622">
        <f>D1270</f>
        <v>5791</v>
      </c>
      <c r="E1310" s="622">
        <f>E1270</f>
        <v>2160</v>
      </c>
      <c r="F1310" s="630">
        <f t="shared" si="659"/>
        <v>37.299257468485578</v>
      </c>
      <c r="G1310" s="634"/>
      <c r="H1310" s="634"/>
      <c r="I1310" s="635"/>
      <c r="J1310" s="635"/>
      <c r="K1310" s="635"/>
      <c r="L1310" s="635"/>
      <c r="M1310" s="635"/>
      <c r="N1310" s="635"/>
      <c r="O1310" s="1158"/>
      <c r="P1310" s="1158"/>
      <c r="Q1310" s="1158"/>
      <c r="R1310" s="1158"/>
      <c r="S1310" s="1158"/>
      <c r="T1310" s="1158"/>
      <c r="U1310" s="1158"/>
      <c r="V1310" s="1158"/>
      <c r="W1310" s="1159"/>
      <c r="X1310" s="1158"/>
      <c r="Y1310" s="311"/>
      <c r="Z1310" s="2256"/>
      <c r="AA1310" s="31"/>
      <c r="AB1310" s="31"/>
      <c r="AC1310" s="31"/>
      <c r="AD1310" s="31"/>
      <c r="AE1310" s="31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</row>
    <row r="1311" spans="1:265" s="26" customFormat="1" ht="15" customHeight="1" x14ac:dyDescent="0.25">
      <c r="A1311" s="633" t="s">
        <v>365</v>
      </c>
      <c r="B1311" s="633"/>
      <c r="C1311" s="622"/>
      <c r="D1311" s="622"/>
      <c r="E1311" s="622"/>
      <c r="F1311" s="630"/>
      <c r="G1311" s="634"/>
      <c r="H1311" s="634"/>
      <c r="I1311" s="635"/>
      <c r="J1311" s="635"/>
      <c r="K1311" s="635"/>
      <c r="L1311" s="635"/>
      <c r="M1311" s="635"/>
      <c r="N1311" s="635"/>
      <c r="O1311" s="1158"/>
      <c r="P1311" s="1158"/>
      <c r="Q1311" s="1158"/>
      <c r="R1311" s="1158"/>
      <c r="S1311" s="1158"/>
      <c r="T1311" s="1158"/>
      <c r="U1311" s="1158"/>
      <c r="V1311" s="1158"/>
      <c r="W1311" s="1159"/>
      <c r="X1311" s="1158"/>
      <c r="Y1311" s="311"/>
      <c r="Z1311" s="2256"/>
      <c r="AA1311" s="31"/>
      <c r="AB1311" s="31"/>
      <c r="AC1311" s="31"/>
      <c r="AD1311" s="31"/>
      <c r="AE1311" s="31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</row>
    <row r="1312" spans="1:265" x14ac:dyDescent="0.25">
      <c r="A1312" s="636" t="s">
        <v>91</v>
      </c>
      <c r="B1312" s="636"/>
      <c r="C1312" s="1160">
        <f>SUM(C1273,)</f>
        <v>209883</v>
      </c>
      <c r="D1312" s="1160">
        <f>SUM(D1273,)</f>
        <v>87450.6</v>
      </c>
      <c r="E1312" s="1160">
        <f>SUM(E1273,)</f>
        <v>78597.337499999994</v>
      </c>
      <c r="F1312" s="1160">
        <f t="shared" ref="F1312:F1320" si="662">E1312/D1312*100</f>
        <v>89.876270145659362</v>
      </c>
      <c r="G1312" s="637"/>
      <c r="H1312" s="637"/>
      <c r="I1312" s="637"/>
      <c r="J1312" s="637"/>
      <c r="K1312" s="637"/>
      <c r="L1312" s="637"/>
      <c r="M1312" s="637"/>
      <c r="N1312" s="637"/>
      <c r="O1312" s="1160">
        <f t="shared" ref="O1312:X1312" si="663">SUM(O1273,)</f>
        <v>128316.47230866669</v>
      </c>
      <c r="P1312" s="1160">
        <f t="shared" si="663"/>
        <v>135005.93088106666</v>
      </c>
      <c r="Q1312" s="1160">
        <f t="shared" si="663"/>
        <v>141596.62816106665</v>
      </c>
      <c r="R1312" s="1160">
        <f t="shared" si="663"/>
        <v>148187.32543679923</v>
      </c>
      <c r="S1312" s="1160">
        <f t="shared" ref="S1312" si="664">SUM(S1273,)</f>
        <v>148187.32543679923</v>
      </c>
      <c r="T1312" s="1160">
        <f t="shared" si="663"/>
        <v>67862.856545992181</v>
      </c>
      <c r="U1312" s="1160">
        <f t="shared" si="663"/>
        <v>61692.632889999986</v>
      </c>
      <c r="V1312" s="1160">
        <f t="shared" si="663"/>
        <v>-6170.2236559921948</v>
      </c>
      <c r="W1312" s="1160">
        <f t="shared" si="663"/>
        <v>-337.52533</v>
      </c>
      <c r="X1312" s="1160">
        <f t="shared" si="663"/>
        <v>61355.107559999989</v>
      </c>
      <c r="Y1312" s="311"/>
      <c r="Z1312" s="2256"/>
    </row>
    <row r="1313" spans="1:26" x14ac:dyDescent="0.25">
      <c r="A1313" s="1161" t="s">
        <v>82</v>
      </c>
      <c r="B1313" s="1161"/>
      <c r="C1313" s="630">
        <f>C1277</f>
        <v>195</v>
      </c>
      <c r="D1313" s="630">
        <f>D1277</f>
        <v>81</v>
      </c>
      <c r="E1313" s="630">
        <f>E1277</f>
        <v>89</v>
      </c>
      <c r="F1313" s="630">
        <f t="shared" si="662"/>
        <v>109.87654320987654</v>
      </c>
      <c r="G1313" s="631">
        <f>I1313/C1313</f>
        <v>10.384615384615385</v>
      </c>
      <c r="H1313" s="631">
        <f>K1313/E1313</f>
        <v>10.348314606741573</v>
      </c>
      <c r="I1313" s="630">
        <f>I1277</f>
        <v>2025</v>
      </c>
      <c r="J1313" s="630">
        <f>J1277</f>
        <v>841</v>
      </c>
      <c r="K1313" s="630">
        <f>K1277</f>
        <v>921</v>
      </c>
      <c r="L1313" s="639">
        <f>K1313/J1313*100</f>
        <v>109.51248513674197</v>
      </c>
      <c r="M1313" s="630">
        <f>SUM(M1277,)</f>
        <v>7</v>
      </c>
      <c r="N1313" s="639">
        <f>K1313/$A$3*12/M1313</f>
        <v>315.77142857142854</v>
      </c>
      <c r="O1313" s="630"/>
      <c r="P1313" s="630"/>
      <c r="Q1313" s="630"/>
      <c r="R1313" s="630"/>
      <c r="S1313" s="630"/>
      <c r="T1313" s="630"/>
      <c r="U1313" s="630"/>
      <c r="V1313" s="630"/>
      <c r="W1313" s="630"/>
      <c r="X1313" s="630"/>
      <c r="Y1313" s="311"/>
      <c r="Z1313" s="2256"/>
    </row>
    <row r="1314" spans="1:26" ht="15" customHeight="1" x14ac:dyDescent="0.25">
      <c r="A1314" s="1162" t="s">
        <v>16</v>
      </c>
      <c r="B1314" s="1162"/>
      <c r="C1314" s="1163">
        <f>SUM(C1279,)</f>
        <v>800</v>
      </c>
      <c r="D1314" s="1163">
        <f>SUM(D1279,)</f>
        <v>333</v>
      </c>
      <c r="E1314" s="1163">
        <f>SUM(E1279,)</f>
        <v>306</v>
      </c>
      <c r="F1314" s="1163">
        <f t="shared" si="662"/>
        <v>91.891891891891902</v>
      </c>
      <c r="G1314" s="631">
        <f>I1314/C1314</f>
        <v>8</v>
      </c>
      <c r="H1314" s="631">
        <f>K1314/E1314</f>
        <v>8.6143790849673199</v>
      </c>
      <c r="I1314" s="1163">
        <f>SUM(I1279,)</f>
        <v>6400</v>
      </c>
      <c r="J1314" s="1163">
        <f>SUM(J1279,)</f>
        <v>2664</v>
      </c>
      <c r="K1314" s="1163">
        <f>SUM(K1279,)</f>
        <v>2636</v>
      </c>
      <c r="L1314" s="639">
        <f>K1314/J1314*100</f>
        <v>98.948948948948939</v>
      </c>
      <c r="M1314" s="1163">
        <f>SUM(M1280,)</f>
        <v>27</v>
      </c>
      <c r="N1314" s="639">
        <f>K1314/$A$3*12/M1314</f>
        <v>234.31111111111113</v>
      </c>
      <c r="O1314" s="1163"/>
      <c r="P1314" s="1163"/>
      <c r="Q1314" s="1163"/>
      <c r="R1314" s="1163"/>
      <c r="S1314" s="1163"/>
      <c r="T1314" s="1163"/>
      <c r="U1314" s="1163"/>
      <c r="V1314" s="1163"/>
      <c r="W1314" s="1163"/>
      <c r="X1314" s="1163"/>
      <c r="Y1314" s="311"/>
      <c r="Z1314" s="2256"/>
    </row>
    <row r="1315" spans="1:26" ht="29.25" x14ac:dyDescent="0.25">
      <c r="A1315" s="1080" t="s">
        <v>188</v>
      </c>
      <c r="B1315" s="1080"/>
      <c r="C1315" s="1160">
        <f>SUM(C1281,)</f>
        <v>995</v>
      </c>
      <c r="D1315" s="1160">
        <f>SUM(D1281,)</f>
        <v>414</v>
      </c>
      <c r="E1315" s="1160">
        <f>SUM(E1281,)</f>
        <v>395</v>
      </c>
      <c r="F1315" s="1160">
        <f t="shared" si="662"/>
        <v>95.410628019323667</v>
      </c>
      <c r="G1315" s="631">
        <f>I1315/C1315</f>
        <v>8.467336683417086</v>
      </c>
      <c r="H1315" s="631">
        <f>K1315/E1315</f>
        <v>9.0050632911392405</v>
      </c>
      <c r="I1315" s="1160">
        <f t="shared" ref="I1315:J1315" si="665">SUM(I1281,)</f>
        <v>8425</v>
      </c>
      <c r="J1315" s="1160">
        <f t="shared" si="665"/>
        <v>3505</v>
      </c>
      <c r="K1315" s="1160">
        <f t="shared" ref="K1315" si="666">SUM(K1281,)</f>
        <v>3557</v>
      </c>
      <c r="L1315" s="639">
        <f>K1315/J1315*100</f>
        <v>101.48359486447931</v>
      </c>
      <c r="M1315" s="1160">
        <f>SUM(M1281,)</f>
        <v>34</v>
      </c>
      <c r="N1315" s="639">
        <f>K1315/$A$3*12/M1315</f>
        <v>251.08235294117645</v>
      </c>
      <c r="O1315" s="1160">
        <f t="shared" ref="O1315:X1315" si="667">SUM(O1281,)</f>
        <v>16966.1057328672</v>
      </c>
      <c r="P1315" s="1160">
        <f t="shared" si="667"/>
        <v>16708.483991472003</v>
      </c>
      <c r="Q1315" s="1160">
        <f t="shared" si="667"/>
        <v>16708.483991472003</v>
      </c>
      <c r="R1315" s="1160">
        <f t="shared" si="667"/>
        <v>16708.483991472003</v>
      </c>
      <c r="S1315" s="1160">
        <f t="shared" ref="S1315" si="668">SUM(S1281,)</f>
        <v>16708.483991472003</v>
      </c>
      <c r="T1315" s="1160">
        <f t="shared" si="667"/>
        <v>6975.5300887933836</v>
      </c>
      <c r="U1315" s="1160">
        <f t="shared" si="667"/>
        <v>6693.0572799999991</v>
      </c>
      <c r="V1315" s="1160">
        <f t="shared" si="667"/>
        <v>-282.4728087933845</v>
      </c>
      <c r="W1315" s="1160">
        <f t="shared" si="667"/>
        <v>-84.485970000000009</v>
      </c>
      <c r="X1315" s="1160">
        <f t="shared" si="667"/>
        <v>6608.5713099999994</v>
      </c>
      <c r="Y1315" s="311"/>
      <c r="Z1315" s="2256"/>
    </row>
    <row r="1316" spans="1:26" x14ac:dyDescent="0.25">
      <c r="A1316" s="2244" t="s">
        <v>400</v>
      </c>
      <c r="B1316" s="2244"/>
      <c r="C1316" s="1160">
        <f t="shared" ref="C1316:E1321" si="669">C1282</f>
        <v>10000</v>
      </c>
      <c r="D1316" s="1160">
        <f t="shared" si="669"/>
        <v>4167</v>
      </c>
      <c r="E1316" s="1160">
        <f t="shared" si="669"/>
        <v>4998</v>
      </c>
      <c r="F1316" s="1160">
        <f t="shared" si="662"/>
        <v>119.94240460763139</v>
      </c>
      <c r="G1316" s="631"/>
      <c r="H1316" s="631"/>
      <c r="I1316" s="1160"/>
      <c r="J1316" s="1160"/>
      <c r="K1316" s="1160"/>
      <c r="L1316" s="639"/>
      <c r="M1316" s="1160"/>
      <c r="N1316" s="639"/>
      <c r="O1316" s="1160">
        <f t="shared" ref="O1316:X1316" si="670">O1282</f>
        <v>17015.8386508</v>
      </c>
      <c r="P1316" s="1160">
        <f t="shared" si="670"/>
        <v>17015.8386508</v>
      </c>
      <c r="Q1316" s="1160">
        <f t="shared" si="670"/>
        <v>17015.8386508</v>
      </c>
      <c r="R1316" s="1160">
        <f t="shared" si="670"/>
        <v>17015.8386508</v>
      </c>
      <c r="S1316" s="1160">
        <f t="shared" ref="S1316" si="671">S1282</f>
        <v>17015.8386508</v>
      </c>
      <c r="T1316" s="1160">
        <f t="shared" si="670"/>
        <v>7089.9327711666674</v>
      </c>
      <c r="U1316" s="1160">
        <f t="shared" si="670"/>
        <v>6889.2312300000003</v>
      </c>
      <c r="V1316" s="1160">
        <f t="shared" si="670"/>
        <v>-200.70154116666708</v>
      </c>
      <c r="W1316" s="1160">
        <f t="shared" si="670"/>
        <v>-87.483890000000002</v>
      </c>
      <c r="X1316" s="1160">
        <f t="shared" si="670"/>
        <v>6801.7473399999999</v>
      </c>
      <c r="Y1316" s="311"/>
      <c r="Z1316" s="2256"/>
    </row>
    <row r="1317" spans="1:26" x14ac:dyDescent="0.25">
      <c r="A1317" s="1471" t="s">
        <v>371</v>
      </c>
      <c r="B1317" s="1471"/>
      <c r="C1317" s="1488">
        <f t="shared" si="669"/>
        <v>9990</v>
      </c>
      <c r="D1317" s="1488">
        <f t="shared" si="669"/>
        <v>4163</v>
      </c>
      <c r="E1317" s="1488">
        <f t="shared" si="669"/>
        <v>4990</v>
      </c>
      <c r="F1317" s="1489">
        <f t="shared" si="662"/>
        <v>119.86548162382897</v>
      </c>
      <c r="G1317" s="1490"/>
      <c r="H1317" s="1490"/>
      <c r="I1317" s="1488"/>
      <c r="J1317" s="1488"/>
      <c r="K1317" s="1488"/>
      <c r="L1317" s="1476"/>
      <c r="M1317" s="1488"/>
      <c r="N1317" s="1476"/>
      <c r="O1317" s="1488"/>
      <c r="P1317" s="1488"/>
      <c r="Q1317" s="1488"/>
      <c r="R1317" s="1488"/>
      <c r="S1317" s="1488"/>
      <c r="T1317" s="1488"/>
      <c r="U1317" s="1488"/>
      <c r="V1317" s="1488"/>
      <c r="W1317" s="1488"/>
      <c r="X1317" s="1488"/>
      <c r="Y1317" s="311"/>
      <c r="Z1317" s="2256"/>
    </row>
    <row r="1318" spans="1:26" x14ac:dyDescent="0.25">
      <c r="A1318" s="1085" t="s">
        <v>372</v>
      </c>
      <c r="B1318" s="1085"/>
      <c r="C1318" s="1166">
        <f t="shared" si="669"/>
        <v>9990</v>
      </c>
      <c r="D1318" s="1166">
        <f t="shared" si="669"/>
        <v>4163</v>
      </c>
      <c r="E1318" s="1166">
        <f t="shared" si="669"/>
        <v>4990</v>
      </c>
      <c r="F1318" s="1163">
        <f t="shared" si="662"/>
        <v>119.86548162382897</v>
      </c>
      <c r="G1318" s="1082"/>
      <c r="H1318" s="1082"/>
      <c r="I1318" s="1166"/>
      <c r="J1318" s="1166"/>
      <c r="K1318" s="1166"/>
      <c r="L1318" s="1084"/>
      <c r="M1318" s="1166"/>
      <c r="N1318" s="1084"/>
      <c r="O1318" s="1166"/>
      <c r="P1318" s="1166"/>
      <c r="Q1318" s="1166"/>
      <c r="R1318" s="1166"/>
      <c r="S1318" s="1166"/>
      <c r="T1318" s="1166"/>
      <c r="U1318" s="1166"/>
      <c r="V1318" s="1166"/>
      <c r="W1318" s="1166"/>
      <c r="X1318" s="1166"/>
      <c r="Y1318" s="311"/>
      <c r="Z1318" s="2256"/>
    </row>
    <row r="1319" spans="1:26" x14ac:dyDescent="0.25">
      <c r="A1319" s="1080" t="s">
        <v>373</v>
      </c>
      <c r="B1319" s="1080"/>
      <c r="C1319" s="1164">
        <f t="shared" si="669"/>
        <v>10</v>
      </c>
      <c r="D1319" s="1164">
        <f t="shared" si="669"/>
        <v>4</v>
      </c>
      <c r="E1319" s="1164">
        <f t="shared" si="669"/>
        <v>8</v>
      </c>
      <c r="F1319" s="1160">
        <f t="shared" si="662"/>
        <v>200</v>
      </c>
      <c r="G1319" s="1165"/>
      <c r="H1319" s="1165"/>
      <c r="I1319" s="1164"/>
      <c r="J1319" s="1164"/>
      <c r="K1319" s="1164"/>
      <c r="L1319" s="1084"/>
      <c r="M1319" s="1164"/>
      <c r="N1319" s="1084"/>
      <c r="O1319" s="1164"/>
      <c r="P1319" s="1164"/>
      <c r="Q1319" s="1164"/>
      <c r="R1319" s="1164"/>
      <c r="S1319" s="1164"/>
      <c r="T1319" s="1164"/>
      <c r="U1319" s="1164"/>
      <c r="V1319" s="1164"/>
      <c r="W1319" s="1164"/>
      <c r="X1319" s="1164"/>
      <c r="Y1319" s="311"/>
      <c r="Z1319" s="2256"/>
    </row>
    <row r="1320" spans="1:26" ht="30" x14ac:dyDescent="0.25">
      <c r="A1320" s="1085" t="s">
        <v>374</v>
      </c>
      <c r="B1320" s="1085"/>
      <c r="C1320" s="1166">
        <f t="shared" si="669"/>
        <v>10</v>
      </c>
      <c r="D1320" s="1166">
        <f t="shared" si="669"/>
        <v>4</v>
      </c>
      <c r="E1320" s="1166">
        <f t="shared" si="669"/>
        <v>0</v>
      </c>
      <c r="F1320" s="1163">
        <f t="shared" si="662"/>
        <v>0</v>
      </c>
      <c r="G1320" s="1082"/>
      <c r="H1320" s="1082"/>
      <c r="I1320" s="1166"/>
      <c r="J1320" s="1166"/>
      <c r="K1320" s="1166"/>
      <c r="L1320" s="1084"/>
      <c r="M1320" s="1166"/>
      <c r="N1320" s="1084"/>
      <c r="O1320" s="1166"/>
      <c r="P1320" s="1166"/>
      <c r="Q1320" s="1166"/>
      <c r="R1320" s="1166"/>
      <c r="S1320" s="1166"/>
      <c r="T1320" s="1166"/>
      <c r="U1320" s="1166"/>
      <c r="V1320" s="1166"/>
      <c r="W1320" s="1166"/>
      <c r="X1320" s="1166"/>
      <c r="Y1320" s="311"/>
      <c r="Z1320" s="2256"/>
    </row>
    <row r="1321" spans="1:26" ht="15.75" thickBot="1" x14ac:dyDescent="0.3">
      <c r="A1321" s="1086" t="s">
        <v>375</v>
      </c>
      <c r="B1321" s="1087"/>
      <c r="C1321" s="1167">
        <f t="shared" si="669"/>
        <v>0</v>
      </c>
      <c r="D1321" s="1167">
        <f t="shared" si="669"/>
        <v>0</v>
      </c>
      <c r="E1321" s="1167">
        <f t="shared" si="669"/>
        <v>8</v>
      </c>
      <c r="F1321" s="1167"/>
      <c r="G1321" s="1168"/>
      <c r="H1321" s="1168"/>
      <c r="I1321" s="1167"/>
      <c r="J1321" s="1167"/>
      <c r="K1321" s="1167"/>
      <c r="L1321" s="1090"/>
      <c r="M1321" s="1167"/>
      <c r="N1321" s="1090"/>
      <c r="O1321" s="1167"/>
      <c r="P1321" s="1167"/>
      <c r="Q1321" s="1167"/>
      <c r="R1321" s="1167"/>
      <c r="S1321" s="1167"/>
      <c r="T1321" s="1167"/>
      <c r="U1321" s="1167"/>
      <c r="V1321" s="1167"/>
      <c r="W1321" s="1167"/>
      <c r="X1321" s="1167"/>
      <c r="Y1321" s="311"/>
      <c r="Z1321" s="2256"/>
    </row>
    <row r="1322" spans="1:26" ht="15.75" thickBot="1" x14ac:dyDescent="0.3">
      <c r="A1322" s="342" t="s">
        <v>73</v>
      </c>
      <c r="B1322" s="1012"/>
      <c r="C1322" s="82"/>
      <c r="D1322" s="82"/>
      <c r="E1322" s="695"/>
      <c r="F1322" s="82"/>
      <c r="G1322" s="22"/>
      <c r="H1322" s="22"/>
      <c r="I1322" s="22"/>
      <c r="J1322" s="22"/>
      <c r="K1322" s="693"/>
      <c r="L1322" s="22"/>
      <c r="M1322" s="22"/>
      <c r="N1322" s="22"/>
      <c r="O1322" s="76"/>
      <c r="P1322" s="76"/>
      <c r="Q1322" s="76"/>
      <c r="R1322" s="76"/>
      <c r="S1322" s="76"/>
      <c r="T1322" s="2594"/>
      <c r="U1322" s="76"/>
      <c r="V1322" s="76"/>
      <c r="W1322" s="598"/>
      <c r="X1322" s="76"/>
      <c r="Y1322" s="311"/>
      <c r="Z1322" s="2256"/>
    </row>
    <row r="1323" spans="1:26" ht="34.5" customHeight="1" x14ac:dyDescent="0.25">
      <c r="A1323" s="2300" t="s">
        <v>316</v>
      </c>
      <c r="B1323" s="20"/>
      <c r="C1323" s="10"/>
      <c r="D1323" s="10"/>
      <c r="E1323" s="649"/>
      <c r="F1323" s="10"/>
      <c r="G1323" s="25"/>
      <c r="H1323" s="25"/>
      <c r="I1323" s="623"/>
      <c r="J1323" s="623"/>
      <c r="K1323" s="765"/>
      <c r="L1323" s="623"/>
      <c r="M1323" s="623"/>
      <c r="N1323" s="623"/>
      <c r="O1323" s="12"/>
      <c r="P1323" s="12"/>
      <c r="Q1323" s="12"/>
      <c r="R1323" s="12"/>
      <c r="S1323" s="12"/>
      <c r="T1323" s="2593"/>
      <c r="U1323" s="12"/>
      <c r="V1323" s="12"/>
      <c r="W1323" s="194"/>
      <c r="X1323" s="12"/>
      <c r="Y1323" s="311"/>
      <c r="Z1323" s="2256"/>
    </row>
    <row r="1324" spans="1:26" s="108" customFormat="1" ht="15" customHeight="1" x14ac:dyDescent="0.25">
      <c r="A1324" s="112" t="s">
        <v>5</v>
      </c>
      <c r="B1324" s="112"/>
      <c r="C1324" s="105"/>
      <c r="D1324" s="105"/>
      <c r="E1324" s="581"/>
      <c r="F1324" s="105"/>
      <c r="G1324" s="105"/>
      <c r="H1324" s="105"/>
      <c r="I1324" s="100"/>
      <c r="J1324" s="100"/>
      <c r="K1324" s="753"/>
      <c r="L1324" s="100"/>
      <c r="M1324" s="100"/>
      <c r="N1324" s="100"/>
      <c r="O1324" s="105"/>
      <c r="P1324" s="105"/>
      <c r="Q1324" s="105"/>
      <c r="R1324" s="105"/>
      <c r="S1324" s="105"/>
      <c r="T1324" s="1057"/>
      <c r="U1324" s="105"/>
      <c r="V1324" s="105"/>
      <c r="W1324" s="105"/>
      <c r="X1324" s="105"/>
      <c r="Y1324" s="311"/>
      <c r="Z1324" s="2256"/>
    </row>
    <row r="1325" spans="1:26" s="108" customFormat="1" ht="15" customHeight="1" x14ac:dyDescent="0.25">
      <c r="A1325" s="47" t="s">
        <v>10</v>
      </c>
      <c r="B1325" s="36">
        <v>340</v>
      </c>
      <c r="C1325" s="74">
        <v>1050</v>
      </c>
      <c r="D1325" s="418">
        <f t="shared" ref="D1325:D1330" si="672">ROUND(C1325/12*$A$3,0)</f>
        <v>438</v>
      </c>
      <c r="E1325" s="766">
        <v>470</v>
      </c>
      <c r="F1325" s="640">
        <f t="shared" ref="F1325:F1330" si="673">E1325/D1325*100</f>
        <v>107.30593607305936</v>
      </c>
      <c r="G1325" s="71">
        <v>11</v>
      </c>
      <c r="H1325" s="157">
        <f t="shared" ref="H1325:H1330" si="674">K1325/E1325</f>
        <v>10.329787234042554</v>
      </c>
      <c r="I1325" s="166">
        <f t="shared" ref="I1325:I1330" si="675">ROUND(C1325*G1325,0)</f>
        <v>11550</v>
      </c>
      <c r="J1325" s="166">
        <f t="shared" ref="J1325:J1330" si="676">ROUND(D1325*G1325,0)</f>
        <v>4818</v>
      </c>
      <c r="K1325" s="753">
        <v>4855</v>
      </c>
      <c r="L1325" s="166">
        <f t="shared" ref="L1325:L1331" si="677">K1325/J1325*100</f>
        <v>100.76795350767954</v>
      </c>
      <c r="M1325" s="166">
        <f t="shared" ref="M1325:M1330" si="678">I1325/B1325</f>
        <v>33.970588235294116</v>
      </c>
      <c r="N1325" s="166">
        <f t="shared" ref="N1325:N1331" si="679">K1325/$A$3*12/M1325</f>
        <v>343.00259740259742</v>
      </c>
      <c r="O1325" s="105"/>
      <c r="P1325" s="105"/>
      <c r="Q1325" s="105"/>
      <c r="R1325" s="105"/>
      <c r="S1325" s="105"/>
      <c r="T1325" s="1057"/>
      <c r="U1325" s="105"/>
      <c r="V1325" s="105"/>
      <c r="W1325" s="105"/>
      <c r="X1325" s="105"/>
      <c r="Y1325" s="311"/>
      <c r="Z1325" s="2256"/>
    </row>
    <row r="1326" spans="1:26" s="108" customFormat="1" ht="15" customHeight="1" x14ac:dyDescent="0.25">
      <c r="A1326" s="47" t="s">
        <v>65</v>
      </c>
      <c r="B1326" s="36">
        <v>340</v>
      </c>
      <c r="C1326" s="74">
        <v>490</v>
      </c>
      <c r="D1326" s="418">
        <f t="shared" si="672"/>
        <v>204</v>
      </c>
      <c r="E1326" s="766">
        <v>199</v>
      </c>
      <c r="F1326" s="640">
        <f t="shared" si="673"/>
        <v>97.549019607843135</v>
      </c>
      <c r="G1326" s="71">
        <v>9</v>
      </c>
      <c r="H1326" s="157">
        <f t="shared" si="674"/>
        <v>10.045226130653266</v>
      </c>
      <c r="I1326" s="166">
        <f t="shared" si="675"/>
        <v>4410</v>
      </c>
      <c r="J1326" s="166">
        <f t="shared" si="676"/>
        <v>1836</v>
      </c>
      <c r="K1326" s="753">
        <v>1999</v>
      </c>
      <c r="L1326" s="166">
        <f t="shared" si="677"/>
        <v>108.87799564270153</v>
      </c>
      <c r="M1326" s="166">
        <f t="shared" si="678"/>
        <v>12.970588235294118</v>
      </c>
      <c r="N1326" s="166">
        <f t="shared" si="679"/>
        <v>369.88299319727895</v>
      </c>
      <c r="O1326" s="105"/>
      <c r="P1326" s="105"/>
      <c r="Q1326" s="105"/>
      <c r="R1326" s="105"/>
      <c r="S1326" s="105"/>
      <c r="T1326" s="1057"/>
      <c r="U1326" s="105"/>
      <c r="V1326" s="105"/>
      <c r="W1326" s="105"/>
      <c r="X1326" s="105"/>
      <c r="Y1326" s="311"/>
      <c r="Z1326" s="2256"/>
    </row>
    <row r="1327" spans="1:26" s="108" customFormat="1" ht="15" customHeight="1" x14ac:dyDescent="0.25">
      <c r="A1327" s="47" t="s">
        <v>27</v>
      </c>
      <c r="B1327" s="36">
        <v>270</v>
      </c>
      <c r="C1327" s="74">
        <v>210</v>
      </c>
      <c r="D1327" s="418">
        <f t="shared" si="672"/>
        <v>88</v>
      </c>
      <c r="E1327" s="766">
        <v>96</v>
      </c>
      <c r="F1327" s="640">
        <f t="shared" si="673"/>
        <v>109.09090909090908</v>
      </c>
      <c r="G1327" s="71">
        <v>8</v>
      </c>
      <c r="H1327" s="157">
        <f t="shared" si="674"/>
        <v>7.416666666666667</v>
      </c>
      <c r="I1327" s="166">
        <f t="shared" si="675"/>
        <v>1680</v>
      </c>
      <c r="J1327" s="166">
        <f t="shared" si="676"/>
        <v>704</v>
      </c>
      <c r="K1327" s="753">
        <v>712</v>
      </c>
      <c r="L1327" s="166">
        <f t="shared" si="677"/>
        <v>101.13636363636364</v>
      </c>
      <c r="M1327" s="166">
        <f t="shared" si="678"/>
        <v>6.2222222222222223</v>
      </c>
      <c r="N1327" s="166">
        <f t="shared" si="679"/>
        <v>274.62857142857143</v>
      </c>
      <c r="O1327" s="105"/>
      <c r="P1327" s="105"/>
      <c r="Q1327" s="105"/>
      <c r="R1327" s="105"/>
      <c r="S1327" s="105"/>
      <c r="T1327" s="1057"/>
      <c r="U1327" s="105"/>
      <c r="V1327" s="105"/>
      <c r="W1327" s="105"/>
      <c r="X1327" s="105"/>
      <c r="Y1327" s="311"/>
      <c r="Z1327" s="2256"/>
    </row>
    <row r="1328" spans="1:26" s="108" customFormat="1" ht="15" customHeight="1" x14ac:dyDescent="0.25">
      <c r="A1328" s="47" t="s">
        <v>29</v>
      </c>
      <c r="B1328" s="36">
        <v>300</v>
      </c>
      <c r="C1328" s="74">
        <v>230</v>
      </c>
      <c r="D1328" s="418">
        <f t="shared" si="672"/>
        <v>96</v>
      </c>
      <c r="E1328" s="766">
        <v>89</v>
      </c>
      <c r="F1328" s="640">
        <f t="shared" si="673"/>
        <v>92.708333333333343</v>
      </c>
      <c r="G1328" s="71">
        <v>5.2</v>
      </c>
      <c r="H1328" s="157">
        <f t="shared" si="674"/>
        <v>8.6067415730337071</v>
      </c>
      <c r="I1328" s="166">
        <f t="shared" si="675"/>
        <v>1196</v>
      </c>
      <c r="J1328" s="166">
        <f t="shared" si="676"/>
        <v>499</v>
      </c>
      <c r="K1328" s="753">
        <v>766</v>
      </c>
      <c r="L1328" s="166">
        <f t="shared" si="677"/>
        <v>153.50701402805612</v>
      </c>
      <c r="M1328" s="166">
        <f t="shared" si="678"/>
        <v>3.9866666666666668</v>
      </c>
      <c r="N1328" s="166">
        <f t="shared" si="679"/>
        <v>461.13712374581934</v>
      </c>
      <c r="O1328" s="105"/>
      <c r="P1328" s="105"/>
      <c r="Q1328" s="105"/>
      <c r="R1328" s="105"/>
      <c r="S1328" s="105"/>
      <c r="T1328" s="1057"/>
      <c r="U1328" s="105"/>
      <c r="V1328" s="105"/>
      <c r="W1328" s="105"/>
      <c r="X1328" s="105"/>
      <c r="Y1328" s="311"/>
      <c r="Z1328" s="2256"/>
    </row>
    <row r="1329" spans="1:26" s="108" customFormat="1" ht="15" customHeight="1" x14ac:dyDescent="0.25">
      <c r="A1329" s="47" t="s">
        <v>28</v>
      </c>
      <c r="B1329" s="36">
        <v>340</v>
      </c>
      <c r="C1329" s="74">
        <v>330</v>
      </c>
      <c r="D1329" s="418">
        <f t="shared" si="672"/>
        <v>138</v>
      </c>
      <c r="E1329" s="766">
        <v>147</v>
      </c>
      <c r="F1329" s="640">
        <f t="shared" si="673"/>
        <v>106.5217391304348</v>
      </c>
      <c r="G1329" s="71">
        <v>6.1</v>
      </c>
      <c r="H1329" s="157">
        <f t="shared" si="674"/>
        <v>5.5646258503401365</v>
      </c>
      <c r="I1329" s="166">
        <f t="shared" si="675"/>
        <v>2013</v>
      </c>
      <c r="J1329" s="166">
        <f t="shared" si="676"/>
        <v>842</v>
      </c>
      <c r="K1329" s="753">
        <v>818</v>
      </c>
      <c r="L1329" s="166">
        <f t="shared" si="677"/>
        <v>97.149643705463191</v>
      </c>
      <c r="M1329" s="166">
        <f t="shared" si="678"/>
        <v>5.9205882352941179</v>
      </c>
      <c r="N1329" s="166">
        <f t="shared" si="679"/>
        <v>331.58867362146049</v>
      </c>
      <c r="O1329" s="105"/>
      <c r="P1329" s="105"/>
      <c r="Q1329" s="105"/>
      <c r="R1329" s="105"/>
      <c r="S1329" s="105"/>
      <c r="T1329" s="1057"/>
      <c r="U1329" s="105"/>
      <c r="V1329" s="105"/>
      <c r="W1329" s="105"/>
      <c r="X1329" s="105"/>
      <c r="Y1329" s="311"/>
      <c r="Z1329" s="2256"/>
    </row>
    <row r="1330" spans="1:26" s="108" customFormat="1" ht="15" customHeight="1" x14ac:dyDescent="0.25">
      <c r="A1330" s="47" t="s">
        <v>80</v>
      </c>
      <c r="B1330" s="36">
        <v>320</v>
      </c>
      <c r="C1330" s="74">
        <v>300</v>
      </c>
      <c r="D1330" s="418">
        <f t="shared" si="672"/>
        <v>125</v>
      </c>
      <c r="E1330" s="766">
        <v>125</v>
      </c>
      <c r="F1330" s="640">
        <f t="shared" si="673"/>
        <v>100</v>
      </c>
      <c r="G1330" s="71">
        <v>10</v>
      </c>
      <c r="H1330" s="157">
        <f t="shared" si="674"/>
        <v>9.0960000000000001</v>
      </c>
      <c r="I1330" s="166">
        <f t="shared" si="675"/>
        <v>3000</v>
      </c>
      <c r="J1330" s="166">
        <f t="shared" si="676"/>
        <v>1250</v>
      </c>
      <c r="K1330" s="753">
        <v>1137</v>
      </c>
      <c r="L1330" s="166">
        <f t="shared" si="677"/>
        <v>90.96</v>
      </c>
      <c r="M1330" s="166">
        <f t="shared" si="678"/>
        <v>9.375</v>
      </c>
      <c r="N1330" s="166">
        <f t="shared" si="679"/>
        <v>291.072</v>
      </c>
      <c r="O1330" s="105"/>
      <c r="P1330" s="105"/>
      <c r="Q1330" s="105"/>
      <c r="R1330" s="105"/>
      <c r="S1330" s="105"/>
      <c r="T1330" s="1057"/>
      <c r="U1330" s="105"/>
      <c r="V1330" s="105"/>
      <c r="W1330" s="105"/>
      <c r="X1330" s="105"/>
      <c r="Y1330" s="311"/>
      <c r="Z1330" s="2256"/>
    </row>
    <row r="1331" spans="1:26" s="417" customFormat="1" ht="15" customHeight="1" x14ac:dyDescent="0.25">
      <c r="A1331" s="787" t="s">
        <v>7</v>
      </c>
      <c r="B1331" s="787"/>
      <c r="C1331" s="657">
        <f>SUM(C1325:C1330)</f>
        <v>2610</v>
      </c>
      <c r="D1331" s="657">
        <f>SUM(D1325:D1330)</f>
        <v>1089</v>
      </c>
      <c r="E1331" s="657">
        <f>SUM(E1325:E1330)</f>
        <v>1126</v>
      </c>
      <c r="F1331" s="657">
        <f>E1331/D1331*100</f>
        <v>103.39761248852157</v>
      </c>
      <c r="G1331" s="788">
        <f>IF(C1331=0,0,I1331/C1331)</f>
        <v>9.1375478927203062</v>
      </c>
      <c r="H1331" s="419">
        <f>K1331/E1331</f>
        <v>9.1358792184724695</v>
      </c>
      <c r="I1331" s="657">
        <f>SUM(I1325:I1330)</f>
        <v>23849</v>
      </c>
      <c r="J1331" s="657">
        <f>SUM(J1325:J1330)</f>
        <v>9949</v>
      </c>
      <c r="K1331" s="657">
        <f>SUM(K1325:K1330)</f>
        <v>10287</v>
      </c>
      <c r="L1331" s="420">
        <f t="shared" si="677"/>
        <v>103.39732636445873</v>
      </c>
      <c r="M1331" s="657">
        <f>SUM(M1325:M1330)</f>
        <v>72.445653594771244</v>
      </c>
      <c r="N1331" s="420">
        <f t="shared" si="679"/>
        <v>340.79063097557469</v>
      </c>
      <c r="O1331" s="657">
        <v>94871.118569472004</v>
      </c>
      <c r="P1331" s="657">
        <v>91205.633615683997</v>
      </c>
      <c r="Q1331" s="657">
        <v>91205.633615683997</v>
      </c>
      <c r="R1331" s="657">
        <v>102720.07083231682</v>
      </c>
      <c r="S1331" s="657">
        <v>102720.07083231682</v>
      </c>
      <c r="T1331" s="2562">
        <f>O1331/12*$A$3+(P1331-O1331)/11*4+(Q1331-P1331)/10*3+(R1331-Q1331)/9*2+(S1331-R1331)/8*1</f>
        <v>40755.492943639125</v>
      </c>
      <c r="U1331" s="657">
        <f>X1331-W1331</f>
        <v>41496.733960000005</v>
      </c>
      <c r="V1331" s="657">
        <f>U1331-T1331</f>
        <v>741.24101636088017</v>
      </c>
      <c r="W1331" s="657">
        <v>-341.08774</v>
      </c>
      <c r="X1331" s="657">
        <v>41155.646220000002</v>
      </c>
      <c r="Y1331" s="416"/>
      <c r="Z1331" s="2256"/>
    </row>
    <row r="1332" spans="1:26" s="108" customFormat="1" ht="15" customHeight="1" x14ac:dyDescent="0.25">
      <c r="A1332" s="524" t="s">
        <v>14</v>
      </c>
      <c r="B1332" s="116"/>
      <c r="C1332" s="128"/>
      <c r="D1332" s="657"/>
      <c r="E1332" s="657"/>
      <c r="F1332" s="128"/>
      <c r="G1332" s="101"/>
      <c r="H1332" s="101"/>
      <c r="I1332" s="128"/>
      <c r="J1332" s="128"/>
      <c r="K1332" s="657"/>
      <c r="L1332" s="128"/>
      <c r="M1332" s="128"/>
      <c r="N1332" s="128"/>
      <c r="O1332" s="105"/>
      <c r="P1332" s="105"/>
      <c r="Q1332" s="105"/>
      <c r="R1332" s="105"/>
      <c r="S1332" s="105"/>
      <c r="T1332" s="1057"/>
      <c r="U1332" s="105"/>
      <c r="V1332" s="105"/>
      <c r="W1332" s="105"/>
      <c r="X1332" s="105"/>
      <c r="Y1332" s="311"/>
      <c r="Z1332" s="2256"/>
    </row>
    <row r="1333" spans="1:26" s="108" customFormat="1" ht="16.5" customHeight="1" x14ac:dyDescent="0.25">
      <c r="A1333" s="60" t="s">
        <v>343</v>
      </c>
      <c r="B1333" s="59"/>
      <c r="C1333" s="143"/>
      <c r="D1333" s="143"/>
      <c r="E1333" s="421"/>
      <c r="F1333" s="143"/>
      <c r="G1333" s="50"/>
      <c r="H1333" s="50"/>
      <c r="I1333" s="38"/>
      <c r="J1333" s="38"/>
      <c r="K1333" s="669"/>
      <c r="L1333" s="38"/>
      <c r="M1333" s="38"/>
      <c r="N1333" s="38"/>
      <c r="O1333" s="53"/>
      <c r="P1333" s="53"/>
      <c r="Q1333" s="53"/>
      <c r="R1333" s="53"/>
      <c r="S1333" s="53"/>
      <c r="T1333" s="2595"/>
      <c r="U1333" s="53"/>
      <c r="V1333" s="53"/>
      <c r="W1333" s="53"/>
      <c r="X1333" s="53"/>
      <c r="Y1333" s="311"/>
      <c r="Z1333" s="2256"/>
    </row>
    <row r="1334" spans="1:26" s="108" customFormat="1" ht="15" customHeight="1" x14ac:dyDescent="0.25">
      <c r="A1334" s="294" t="s">
        <v>217</v>
      </c>
      <c r="B1334" s="294"/>
      <c r="C1334" s="53">
        <f>SUM(C1335:C1338)</f>
        <v>20550</v>
      </c>
      <c r="D1334" s="53">
        <f>SUM(D1335:D1338)</f>
        <v>8563</v>
      </c>
      <c r="E1334" s="53">
        <f>SUM(E1335:E1338)</f>
        <v>18741</v>
      </c>
      <c r="F1334" s="53">
        <f>E1334/D1334*100</f>
        <v>218.8602125423333</v>
      </c>
      <c r="G1334" s="56"/>
      <c r="H1334" s="56"/>
      <c r="I1334" s="55"/>
      <c r="J1334" s="55"/>
      <c r="K1334" s="545"/>
      <c r="L1334" s="55"/>
      <c r="M1334" s="55"/>
      <c r="N1334" s="55"/>
      <c r="O1334" s="314"/>
      <c r="P1334" s="314"/>
      <c r="Q1334" s="314"/>
      <c r="R1334" s="314"/>
      <c r="S1334" s="314"/>
      <c r="T1334" s="2596"/>
      <c r="U1334" s="314"/>
      <c r="V1334" s="314"/>
      <c r="W1334" s="314"/>
      <c r="X1334" s="314"/>
      <c r="Y1334" s="311"/>
      <c r="Z1334" s="2256"/>
    </row>
    <row r="1335" spans="1:26" s="108" customFormat="1" ht="15" customHeight="1" x14ac:dyDescent="0.25">
      <c r="A1335" s="294" t="s">
        <v>344</v>
      </c>
      <c r="B1335" s="294"/>
      <c r="C1335" s="53"/>
      <c r="D1335" s="144">
        <f t="shared" ref="D1335:D1340" si="680">ROUND(C1335/12*$A$3,0)</f>
        <v>0</v>
      </c>
      <c r="E1335" s="527"/>
      <c r="F1335" s="53"/>
      <c r="G1335" s="56"/>
      <c r="H1335" s="56"/>
      <c r="I1335" s="55"/>
      <c r="J1335" s="55"/>
      <c r="K1335" s="545"/>
      <c r="L1335" s="55"/>
      <c r="M1335" s="55"/>
      <c r="N1335" s="55"/>
      <c r="O1335" s="314"/>
      <c r="P1335" s="314"/>
      <c r="Q1335" s="314"/>
      <c r="R1335" s="314"/>
      <c r="S1335" s="314"/>
      <c r="T1335" s="2596"/>
      <c r="U1335" s="314"/>
      <c r="V1335" s="314"/>
      <c r="W1335" s="314"/>
      <c r="X1335" s="314"/>
      <c r="Y1335" s="311"/>
      <c r="Z1335" s="2256"/>
    </row>
    <row r="1336" spans="1:26" s="108" customFormat="1" ht="38.1" customHeight="1" x14ac:dyDescent="0.25">
      <c r="A1336" s="294" t="s">
        <v>345</v>
      </c>
      <c r="B1336" s="294"/>
      <c r="C1336" s="53">
        <v>6400</v>
      </c>
      <c r="D1336" s="144">
        <f t="shared" si="680"/>
        <v>2667</v>
      </c>
      <c r="E1336" s="527">
        <v>1396</v>
      </c>
      <c r="F1336" s="53">
        <f t="shared" ref="F1336:F1341" si="681">E1336/D1336*100</f>
        <v>52.343457067866517</v>
      </c>
      <c r="G1336" s="56"/>
      <c r="H1336" s="56"/>
      <c r="I1336" s="55"/>
      <c r="J1336" s="55"/>
      <c r="K1336" s="545"/>
      <c r="L1336" s="55"/>
      <c r="M1336" s="55"/>
      <c r="N1336" s="55"/>
      <c r="O1336" s="314"/>
      <c r="P1336" s="314"/>
      <c r="Q1336" s="314"/>
      <c r="R1336" s="314"/>
      <c r="S1336" s="314"/>
      <c r="T1336" s="2596"/>
      <c r="U1336" s="314"/>
      <c r="V1336" s="314"/>
      <c r="W1336" s="314"/>
      <c r="X1336" s="314"/>
      <c r="Y1336" s="311"/>
      <c r="Z1336" s="2256"/>
    </row>
    <row r="1337" spans="1:26" s="108" customFormat="1" ht="38.1" customHeight="1" x14ac:dyDescent="0.25">
      <c r="A1337" s="294" t="s">
        <v>346</v>
      </c>
      <c r="B1337" s="294"/>
      <c r="C1337" s="53">
        <v>150</v>
      </c>
      <c r="D1337" s="144">
        <f t="shared" si="680"/>
        <v>63</v>
      </c>
      <c r="E1337" s="527">
        <v>28</v>
      </c>
      <c r="F1337" s="53">
        <f t="shared" si="681"/>
        <v>44.444444444444443</v>
      </c>
      <c r="G1337" s="56"/>
      <c r="H1337" s="56"/>
      <c r="I1337" s="55"/>
      <c r="J1337" s="55"/>
      <c r="K1337" s="545"/>
      <c r="L1337" s="55"/>
      <c r="M1337" s="55"/>
      <c r="N1337" s="55"/>
      <c r="O1337" s="314"/>
      <c r="P1337" s="314"/>
      <c r="Q1337" s="314"/>
      <c r="R1337" s="314"/>
      <c r="S1337" s="314"/>
      <c r="T1337" s="2596"/>
      <c r="U1337" s="314"/>
      <c r="V1337" s="314"/>
      <c r="W1337" s="314"/>
      <c r="X1337" s="314"/>
      <c r="Y1337" s="311"/>
      <c r="Z1337" s="2256"/>
    </row>
    <row r="1338" spans="1:26" s="108" customFormat="1" ht="22.5" customHeight="1" x14ac:dyDescent="0.25">
      <c r="A1338" s="294" t="s">
        <v>347</v>
      </c>
      <c r="B1338" s="294"/>
      <c r="C1338" s="53">
        <v>14000</v>
      </c>
      <c r="D1338" s="144">
        <f t="shared" si="680"/>
        <v>5833</v>
      </c>
      <c r="E1338" s="527">
        <v>17317</v>
      </c>
      <c r="F1338" s="53">
        <f t="shared" si="681"/>
        <v>296.87982170409737</v>
      </c>
      <c r="G1338" s="56"/>
      <c r="H1338" s="56"/>
      <c r="I1338" s="55"/>
      <c r="J1338" s="55"/>
      <c r="K1338" s="545"/>
      <c r="L1338" s="55"/>
      <c r="M1338" s="55"/>
      <c r="N1338" s="55"/>
      <c r="O1338" s="314"/>
      <c r="P1338" s="314"/>
      <c r="Q1338" s="314"/>
      <c r="R1338" s="314"/>
      <c r="S1338" s="314"/>
      <c r="T1338" s="2596"/>
      <c r="U1338" s="314"/>
      <c r="V1338" s="314"/>
      <c r="W1338" s="314"/>
      <c r="X1338" s="314"/>
      <c r="Y1338" s="311"/>
      <c r="Z1338" s="2256"/>
    </row>
    <row r="1339" spans="1:26" s="108" customFormat="1" ht="20.25" customHeight="1" x14ac:dyDescent="0.25">
      <c r="A1339" s="294" t="s">
        <v>169</v>
      </c>
      <c r="B1339" s="294"/>
      <c r="C1339" s="53">
        <v>37000</v>
      </c>
      <c r="D1339" s="144">
        <f t="shared" si="680"/>
        <v>15417</v>
      </c>
      <c r="E1339" s="418">
        <f>11417+E1340/4/3.2</f>
        <v>12639.890625</v>
      </c>
      <c r="F1339" s="53">
        <f t="shared" si="681"/>
        <v>81.986707044172007</v>
      </c>
      <c r="G1339" s="56"/>
      <c r="H1339" s="56"/>
      <c r="I1339" s="55"/>
      <c r="J1339" s="55"/>
      <c r="K1339" s="545"/>
      <c r="L1339" s="55"/>
      <c r="M1339" s="55"/>
      <c r="N1339" s="55"/>
      <c r="O1339" s="314"/>
      <c r="P1339" s="314"/>
      <c r="Q1339" s="314"/>
      <c r="R1339" s="314"/>
      <c r="S1339" s="314"/>
      <c r="T1339" s="2596"/>
      <c r="U1339" s="314"/>
      <c r="V1339" s="314"/>
      <c r="W1339" s="314"/>
      <c r="X1339" s="314"/>
      <c r="Y1339" s="311"/>
      <c r="Z1339" s="2256"/>
    </row>
    <row r="1340" spans="1:26" s="108" customFormat="1" ht="24" customHeight="1" x14ac:dyDescent="0.25">
      <c r="A1340" s="294" t="s">
        <v>339</v>
      </c>
      <c r="B1340" s="294"/>
      <c r="C1340" s="53">
        <v>40200</v>
      </c>
      <c r="D1340" s="144">
        <f t="shared" si="680"/>
        <v>16750</v>
      </c>
      <c r="E1340" s="418">
        <v>15653</v>
      </c>
      <c r="F1340" s="53">
        <f t="shared" si="681"/>
        <v>93.450746268656715</v>
      </c>
      <c r="G1340" s="56"/>
      <c r="H1340" s="56"/>
      <c r="I1340" s="55"/>
      <c r="J1340" s="55"/>
      <c r="K1340" s="545"/>
      <c r="L1340" s="55"/>
      <c r="M1340" s="55"/>
      <c r="N1340" s="55"/>
      <c r="O1340" s="314"/>
      <c r="P1340" s="314"/>
      <c r="Q1340" s="314"/>
      <c r="R1340" s="314"/>
      <c r="S1340" s="314"/>
      <c r="T1340" s="2596"/>
      <c r="U1340" s="314"/>
      <c r="V1340" s="314"/>
      <c r="W1340" s="314"/>
      <c r="X1340" s="314"/>
      <c r="Y1340" s="311"/>
      <c r="Z1340" s="2256"/>
    </row>
    <row r="1341" spans="1:26" s="108" customFormat="1" ht="15" customHeight="1" x14ac:dyDescent="0.25">
      <c r="A1341" s="13" t="s">
        <v>183</v>
      </c>
      <c r="B1341" s="294"/>
      <c r="C1341" s="57">
        <f>C1334+C1339*3.2</f>
        <v>138950</v>
      </c>
      <c r="D1341" s="57">
        <f>D1334+D1339*3.2</f>
        <v>57897.4</v>
      </c>
      <c r="E1341" s="57">
        <f>E1334+E1339*3.2</f>
        <v>59188.65</v>
      </c>
      <c r="F1341" s="57">
        <f t="shared" si="681"/>
        <v>102.23023831812827</v>
      </c>
      <c r="G1341" s="56"/>
      <c r="H1341" s="56"/>
      <c r="I1341" s="55"/>
      <c r="J1341" s="55"/>
      <c r="K1341" s="545"/>
      <c r="L1341" s="55"/>
      <c r="M1341" s="55"/>
      <c r="N1341" s="55"/>
      <c r="O1341" s="314"/>
      <c r="P1341" s="314"/>
      <c r="Q1341" s="314"/>
      <c r="R1341" s="314"/>
      <c r="S1341" s="314"/>
      <c r="T1341" s="2596"/>
      <c r="U1341" s="314"/>
      <c r="V1341" s="314"/>
      <c r="W1341" s="314"/>
      <c r="X1341" s="314"/>
      <c r="Y1341" s="311"/>
      <c r="Z1341" s="2256"/>
    </row>
    <row r="1342" spans="1:26" s="108" customFormat="1" ht="15" customHeight="1" x14ac:dyDescent="0.25">
      <c r="A1342" s="881" t="s">
        <v>348</v>
      </c>
      <c r="B1342" s="294"/>
      <c r="C1342" s="53"/>
      <c r="D1342" s="53"/>
      <c r="E1342" s="53"/>
      <c r="F1342" s="57"/>
      <c r="G1342" s="56"/>
      <c r="H1342" s="56"/>
      <c r="I1342" s="55"/>
      <c r="J1342" s="55"/>
      <c r="K1342" s="545"/>
      <c r="L1342" s="55"/>
      <c r="M1342" s="55"/>
      <c r="N1342" s="55"/>
      <c r="O1342" s="314"/>
      <c r="P1342" s="314"/>
      <c r="Q1342" s="314"/>
      <c r="R1342" s="314"/>
      <c r="S1342" s="314"/>
      <c r="T1342" s="2596"/>
      <c r="U1342" s="314"/>
      <c r="V1342" s="314"/>
      <c r="W1342" s="314"/>
      <c r="X1342" s="314"/>
      <c r="Y1342" s="311"/>
      <c r="Z1342" s="2256"/>
    </row>
    <row r="1343" spans="1:26" s="108" customFormat="1" ht="15" customHeight="1" x14ac:dyDescent="0.25">
      <c r="A1343" s="294" t="s">
        <v>217</v>
      </c>
      <c r="B1343" s="294"/>
      <c r="C1343" s="53">
        <f>SUM(C1345,C1350)</f>
        <v>21055</v>
      </c>
      <c r="D1343" s="53">
        <f>SUM(D1345,D1350)</f>
        <v>8774</v>
      </c>
      <c r="E1343" s="53">
        <f>SUM(E1345,E1350)</f>
        <v>7836.6540084388189</v>
      </c>
      <c r="F1343" s="57">
        <f>E1343/D1343*100</f>
        <v>89.316776936845443</v>
      </c>
      <c r="G1343" s="56"/>
      <c r="H1343" s="56"/>
      <c r="I1343" s="55"/>
      <c r="J1343" s="55"/>
      <c r="K1343" s="545"/>
      <c r="L1343" s="55"/>
      <c r="M1343" s="55"/>
      <c r="N1343" s="55"/>
      <c r="O1343" s="314"/>
      <c r="P1343" s="314"/>
      <c r="Q1343" s="314"/>
      <c r="R1343" s="314"/>
      <c r="S1343" s="314"/>
      <c r="T1343" s="2596"/>
      <c r="U1343" s="314"/>
      <c r="V1343" s="314"/>
      <c r="W1343" s="314"/>
      <c r="X1343" s="314"/>
      <c r="Y1343" s="311"/>
      <c r="Z1343" s="2256"/>
    </row>
    <row r="1344" spans="1:26" s="108" customFormat="1" ht="38.1" customHeight="1" x14ac:dyDescent="0.25">
      <c r="A1344" s="294" t="s">
        <v>344</v>
      </c>
      <c r="B1344" s="294"/>
      <c r="C1344" s="53"/>
      <c r="D1344" s="144">
        <f>ROUND(C1344/12*$A$3,0)</f>
        <v>0</v>
      </c>
      <c r="E1344" s="53"/>
      <c r="F1344" s="57"/>
      <c r="G1344" s="56"/>
      <c r="H1344" s="56"/>
      <c r="I1344" s="55"/>
      <c r="J1344" s="55"/>
      <c r="K1344" s="545"/>
      <c r="L1344" s="55"/>
      <c r="M1344" s="55"/>
      <c r="N1344" s="55"/>
      <c r="O1344" s="314"/>
      <c r="P1344" s="314"/>
      <c r="Q1344" s="314"/>
      <c r="R1344" s="314"/>
      <c r="S1344" s="314"/>
      <c r="T1344" s="2596"/>
      <c r="U1344" s="314"/>
      <c r="V1344" s="314"/>
      <c r="W1344" s="314"/>
      <c r="X1344" s="314"/>
      <c r="Y1344" s="311"/>
      <c r="Z1344" s="2256"/>
    </row>
    <row r="1345" spans="1:26" s="108" customFormat="1" ht="48" customHeight="1" x14ac:dyDescent="0.25">
      <c r="A1345" s="302" t="s">
        <v>349</v>
      </c>
      <c r="B1345" s="294"/>
      <c r="C1345" s="53">
        <f>SUM(C1346:C1349)</f>
        <v>5492</v>
      </c>
      <c r="D1345" s="53">
        <f>SUM(D1346:D1349)</f>
        <v>2289</v>
      </c>
      <c r="E1345" s="53">
        <f>SUM(E1346:E1349)</f>
        <v>1717</v>
      </c>
      <c r="F1345" s="57">
        <f t="shared" ref="F1345:F1355" si="682">E1345/D1345*100</f>
        <v>75.010921799912623</v>
      </c>
      <c r="G1345" s="56"/>
      <c r="H1345" s="56"/>
      <c r="I1345" s="55"/>
      <c r="J1345" s="55"/>
      <c r="K1345" s="545"/>
      <c r="L1345" s="55"/>
      <c r="M1345" s="55"/>
      <c r="N1345" s="55"/>
      <c r="O1345" s="314"/>
      <c r="P1345" s="314"/>
      <c r="Q1345" s="314"/>
      <c r="R1345" s="314"/>
      <c r="S1345" s="314"/>
      <c r="T1345" s="2596"/>
      <c r="U1345" s="314"/>
      <c r="V1345" s="314"/>
      <c r="W1345" s="314"/>
      <c r="X1345" s="314"/>
      <c r="Y1345" s="311"/>
      <c r="Z1345" s="2256"/>
    </row>
    <row r="1346" spans="1:26" s="108" customFormat="1" ht="38.1" customHeight="1" x14ac:dyDescent="0.25">
      <c r="A1346" s="294" t="s">
        <v>350</v>
      </c>
      <c r="B1346" s="294"/>
      <c r="C1346" s="53">
        <v>3044</v>
      </c>
      <c r="D1346" s="144">
        <f>ROUND(C1346/12*$A$3,0)</f>
        <v>1268</v>
      </c>
      <c r="E1346" s="53">
        <v>1240</v>
      </c>
      <c r="F1346" s="57">
        <f t="shared" si="682"/>
        <v>97.791798107255516</v>
      </c>
      <c r="G1346" s="56"/>
      <c r="H1346" s="56"/>
      <c r="I1346" s="55"/>
      <c r="J1346" s="55"/>
      <c r="K1346" s="545"/>
      <c r="L1346" s="55"/>
      <c r="M1346" s="55"/>
      <c r="N1346" s="55"/>
      <c r="O1346" s="314"/>
      <c r="P1346" s="314"/>
      <c r="Q1346" s="314"/>
      <c r="R1346" s="314"/>
      <c r="S1346" s="314"/>
      <c r="T1346" s="2596"/>
      <c r="U1346" s="314"/>
      <c r="V1346" s="314"/>
      <c r="W1346" s="314"/>
      <c r="X1346" s="314"/>
      <c r="Y1346" s="311"/>
      <c r="Z1346" s="2256"/>
    </row>
    <row r="1347" spans="1:26" s="108" customFormat="1" ht="38.1" customHeight="1" x14ac:dyDescent="0.25">
      <c r="A1347" s="294" t="s">
        <v>351</v>
      </c>
      <c r="B1347" s="294"/>
      <c r="C1347" s="53">
        <v>928</v>
      </c>
      <c r="D1347" s="144">
        <f>ROUND(C1347/12*$A$3,0)</f>
        <v>387</v>
      </c>
      <c r="E1347" s="53">
        <v>333</v>
      </c>
      <c r="F1347" s="57">
        <f t="shared" si="682"/>
        <v>86.04651162790698</v>
      </c>
      <c r="G1347" s="56"/>
      <c r="H1347" s="56"/>
      <c r="I1347" s="55"/>
      <c r="J1347" s="55"/>
      <c r="K1347" s="545"/>
      <c r="L1347" s="55"/>
      <c r="M1347" s="55"/>
      <c r="N1347" s="55"/>
      <c r="O1347" s="314"/>
      <c r="P1347" s="314"/>
      <c r="Q1347" s="314"/>
      <c r="R1347" s="314"/>
      <c r="S1347" s="314"/>
      <c r="T1347" s="2596"/>
      <c r="U1347" s="314"/>
      <c r="V1347" s="314"/>
      <c r="W1347" s="314"/>
      <c r="X1347" s="314"/>
      <c r="Y1347" s="311"/>
      <c r="Z1347" s="2256"/>
    </row>
    <row r="1348" spans="1:26" s="108" customFormat="1" ht="45.75" customHeight="1" x14ac:dyDescent="0.25">
      <c r="A1348" s="294" t="s">
        <v>418</v>
      </c>
      <c r="B1348" s="294"/>
      <c r="C1348" s="53">
        <v>234</v>
      </c>
      <c r="D1348" s="144">
        <f>ROUND(C1348/12*$A$3,0)</f>
        <v>98</v>
      </c>
      <c r="E1348" s="53"/>
      <c r="F1348" s="57">
        <f t="shared" si="682"/>
        <v>0</v>
      </c>
      <c r="G1348" s="56"/>
      <c r="H1348" s="56"/>
      <c r="I1348" s="55"/>
      <c r="J1348" s="55"/>
      <c r="K1348" s="545"/>
      <c r="L1348" s="55"/>
      <c r="M1348" s="55"/>
      <c r="N1348" s="55"/>
      <c r="O1348" s="314"/>
      <c r="P1348" s="314"/>
      <c r="Q1348" s="314"/>
      <c r="R1348" s="314"/>
      <c r="S1348" s="314"/>
      <c r="T1348" s="2596"/>
      <c r="U1348" s="314"/>
      <c r="V1348" s="314"/>
      <c r="W1348" s="314"/>
      <c r="X1348" s="314"/>
      <c r="Y1348" s="311"/>
      <c r="Z1348" s="2256"/>
    </row>
    <row r="1349" spans="1:26" s="108" customFormat="1" ht="48" customHeight="1" x14ac:dyDescent="0.25">
      <c r="A1349" s="294" t="s">
        <v>419</v>
      </c>
      <c r="B1349" s="294"/>
      <c r="C1349" s="53">
        <v>1286</v>
      </c>
      <c r="D1349" s="144">
        <f>ROUND(C1349/12*$A$3,0)</f>
        <v>536</v>
      </c>
      <c r="E1349" s="53">
        <v>144</v>
      </c>
      <c r="F1349" s="57">
        <f t="shared" si="682"/>
        <v>26.865671641791046</v>
      </c>
      <c r="G1349" s="56"/>
      <c r="H1349" s="56"/>
      <c r="I1349" s="55"/>
      <c r="J1349" s="55"/>
      <c r="K1349" s="545"/>
      <c r="L1349" s="55"/>
      <c r="M1349" s="55"/>
      <c r="N1349" s="55"/>
      <c r="O1349" s="314"/>
      <c r="P1349" s="314"/>
      <c r="Q1349" s="314"/>
      <c r="R1349" s="314"/>
      <c r="S1349" s="314"/>
      <c r="T1349" s="2596"/>
      <c r="U1349" s="314"/>
      <c r="V1349" s="314"/>
      <c r="W1349" s="314"/>
      <c r="X1349" s="314"/>
      <c r="Y1349" s="311"/>
      <c r="Z1349" s="2256"/>
    </row>
    <row r="1350" spans="1:26" s="108" customFormat="1" ht="50.25" customHeight="1" x14ac:dyDescent="0.25">
      <c r="A1350" s="302" t="s">
        <v>352</v>
      </c>
      <c r="B1350" s="294"/>
      <c r="C1350" s="53">
        <f>SUM(C1351:C1355)</f>
        <v>15563</v>
      </c>
      <c r="D1350" s="53">
        <f>SUM(D1351:D1355)</f>
        <v>6485</v>
      </c>
      <c r="E1350" s="53">
        <f>SUM(E1351:E1355)</f>
        <v>6119.6540084388189</v>
      </c>
      <c r="F1350" s="57">
        <f t="shared" si="682"/>
        <v>94.366291571917031</v>
      </c>
      <c r="G1350" s="56"/>
      <c r="H1350" s="56"/>
      <c r="I1350" s="55"/>
      <c r="J1350" s="55"/>
      <c r="K1350" s="545"/>
      <c r="L1350" s="55"/>
      <c r="M1350" s="55"/>
      <c r="N1350" s="55"/>
      <c r="O1350" s="314"/>
      <c r="P1350" s="314"/>
      <c r="Q1350" s="314"/>
      <c r="R1350" s="314"/>
      <c r="S1350" s="314"/>
      <c r="T1350" s="2596"/>
      <c r="U1350" s="314"/>
      <c r="V1350" s="314"/>
      <c r="W1350" s="314"/>
      <c r="X1350" s="314"/>
      <c r="Y1350" s="311"/>
      <c r="Z1350" s="2256"/>
    </row>
    <row r="1351" spans="1:26" s="108" customFormat="1" ht="38.1" customHeight="1" x14ac:dyDescent="0.25">
      <c r="A1351" s="294" t="s">
        <v>353</v>
      </c>
      <c r="B1351" s="294"/>
      <c r="C1351" s="53">
        <v>3002</v>
      </c>
      <c r="D1351" s="144">
        <f t="shared" ref="D1351:D1358" si="683">ROUND(C1351/12*$A$3,0)</f>
        <v>1251</v>
      </c>
      <c r="E1351" s="53">
        <v>750</v>
      </c>
      <c r="F1351" s="57">
        <f t="shared" si="682"/>
        <v>59.95203836930456</v>
      </c>
      <c r="G1351" s="56"/>
      <c r="H1351" s="56"/>
      <c r="I1351" s="55"/>
      <c r="J1351" s="55"/>
      <c r="K1351" s="545"/>
      <c r="L1351" s="55"/>
      <c r="M1351" s="55"/>
      <c r="N1351" s="55"/>
      <c r="O1351" s="314"/>
      <c r="P1351" s="314"/>
      <c r="Q1351" s="314"/>
      <c r="R1351" s="314"/>
      <c r="S1351" s="314"/>
      <c r="T1351" s="2596"/>
      <c r="U1351" s="314"/>
      <c r="V1351" s="314"/>
      <c r="W1351" s="314"/>
      <c r="X1351" s="314"/>
      <c r="Y1351" s="311"/>
      <c r="Z1351" s="2256"/>
    </row>
    <row r="1352" spans="1:26" s="108" customFormat="1" ht="56.25" customHeight="1" x14ac:dyDescent="0.25">
      <c r="A1352" s="294" t="s">
        <v>452</v>
      </c>
      <c r="B1352" s="294"/>
      <c r="C1352" s="53">
        <v>7595</v>
      </c>
      <c r="D1352" s="144">
        <f t="shared" si="683"/>
        <v>3165</v>
      </c>
      <c r="E1352" s="53">
        <v>4406</v>
      </c>
      <c r="F1352" s="57">
        <f t="shared" si="682"/>
        <v>139.21011058451819</v>
      </c>
      <c r="G1352" s="56"/>
      <c r="H1352" s="56"/>
      <c r="I1352" s="55"/>
      <c r="J1352" s="55"/>
      <c r="K1352" s="545"/>
      <c r="L1352" s="55"/>
      <c r="M1352" s="55"/>
      <c r="N1352" s="55"/>
      <c r="O1352" s="314"/>
      <c r="P1352" s="314"/>
      <c r="Q1352" s="314"/>
      <c r="R1352" s="314"/>
      <c r="S1352" s="314"/>
      <c r="T1352" s="2596"/>
      <c r="U1352" s="314"/>
      <c r="V1352" s="314"/>
      <c r="W1352" s="314"/>
      <c r="X1352" s="314"/>
      <c r="Y1352" s="311"/>
      <c r="Z1352" s="2256"/>
    </row>
    <row r="1353" spans="1:26" s="108" customFormat="1" ht="49.5" customHeight="1" x14ac:dyDescent="0.25">
      <c r="A1353" s="294" t="s">
        <v>367</v>
      </c>
      <c r="B1353" s="294"/>
      <c r="C1353" s="53">
        <v>2160</v>
      </c>
      <c r="D1353" s="144">
        <f t="shared" si="683"/>
        <v>900</v>
      </c>
      <c r="E1353" s="53">
        <v>955.65400843881866</v>
      </c>
      <c r="F1353" s="57">
        <f t="shared" si="682"/>
        <v>106.18377871542431</v>
      </c>
      <c r="G1353" s="56"/>
      <c r="H1353" s="56"/>
      <c r="I1353" s="55"/>
      <c r="J1353" s="55"/>
      <c r="K1353" s="545"/>
      <c r="L1353" s="55"/>
      <c r="M1353" s="55"/>
      <c r="N1353" s="55"/>
      <c r="O1353" s="314"/>
      <c r="P1353" s="314"/>
      <c r="Q1353" s="314"/>
      <c r="R1353" s="314"/>
      <c r="S1353" s="314"/>
      <c r="T1353" s="2596"/>
      <c r="U1353" s="314"/>
      <c r="V1353" s="314"/>
      <c r="W1353" s="314"/>
      <c r="X1353" s="314"/>
      <c r="Y1353" s="311"/>
      <c r="Z1353" s="2256"/>
    </row>
    <row r="1354" spans="1:26" s="108" customFormat="1" ht="38.1" customHeight="1" x14ac:dyDescent="0.25">
      <c r="A1354" s="294" t="s">
        <v>368</v>
      </c>
      <c r="B1354" s="294"/>
      <c r="C1354" s="53">
        <v>1320</v>
      </c>
      <c r="D1354" s="144">
        <f t="shared" si="683"/>
        <v>550</v>
      </c>
      <c r="E1354" s="53"/>
      <c r="F1354" s="57">
        <f t="shared" si="682"/>
        <v>0</v>
      </c>
      <c r="G1354" s="56"/>
      <c r="H1354" s="56"/>
      <c r="I1354" s="55"/>
      <c r="J1354" s="55"/>
      <c r="K1354" s="545"/>
      <c r="L1354" s="55"/>
      <c r="M1354" s="55"/>
      <c r="N1354" s="55"/>
      <c r="O1354" s="314"/>
      <c r="P1354" s="314"/>
      <c r="Q1354" s="314"/>
      <c r="R1354" s="314"/>
      <c r="S1354" s="314"/>
      <c r="T1354" s="2596"/>
      <c r="U1354" s="314"/>
      <c r="V1354" s="314"/>
      <c r="W1354" s="314"/>
      <c r="X1354" s="314"/>
      <c r="Y1354" s="311"/>
      <c r="Z1354" s="2256"/>
    </row>
    <row r="1355" spans="1:26" s="108" customFormat="1" ht="38.1" customHeight="1" x14ac:dyDescent="0.25">
      <c r="A1355" s="294" t="s">
        <v>369</v>
      </c>
      <c r="B1355" s="294"/>
      <c r="C1355" s="53">
        <v>1486</v>
      </c>
      <c r="D1355" s="144">
        <f t="shared" si="683"/>
        <v>619</v>
      </c>
      <c r="E1355" s="53">
        <v>8</v>
      </c>
      <c r="F1355" s="57">
        <f t="shared" si="682"/>
        <v>1.2924071082390953</v>
      </c>
      <c r="G1355" s="56"/>
      <c r="H1355" s="56"/>
      <c r="I1355" s="55"/>
      <c r="J1355" s="55"/>
      <c r="K1355" s="545"/>
      <c r="L1355" s="55"/>
      <c r="M1355" s="55"/>
      <c r="N1355" s="55"/>
      <c r="O1355" s="314"/>
      <c r="P1355" s="314"/>
      <c r="Q1355" s="314"/>
      <c r="R1355" s="314"/>
      <c r="S1355" s="314"/>
      <c r="T1355" s="2596"/>
      <c r="U1355" s="314"/>
      <c r="V1355" s="314"/>
      <c r="W1355" s="314"/>
      <c r="X1355" s="314"/>
      <c r="Y1355" s="311"/>
      <c r="Z1355" s="2256"/>
    </row>
    <row r="1356" spans="1:26" s="108" customFormat="1" ht="21.75" customHeight="1" x14ac:dyDescent="0.25">
      <c r="A1356" s="294" t="s">
        <v>169</v>
      </c>
      <c r="B1356" s="294"/>
      <c r="C1356" s="53"/>
      <c r="D1356" s="144">
        <f t="shared" si="683"/>
        <v>0</v>
      </c>
      <c r="E1356" s="53"/>
      <c r="F1356" s="57"/>
      <c r="G1356" s="56"/>
      <c r="H1356" s="56"/>
      <c r="I1356" s="55"/>
      <c r="J1356" s="55"/>
      <c r="K1356" s="545"/>
      <c r="L1356" s="55"/>
      <c r="M1356" s="55"/>
      <c r="N1356" s="55"/>
      <c r="O1356" s="314"/>
      <c r="P1356" s="314"/>
      <c r="Q1356" s="314"/>
      <c r="R1356" s="314"/>
      <c r="S1356" s="314"/>
      <c r="T1356" s="2596"/>
      <c r="U1356" s="314"/>
      <c r="V1356" s="314"/>
      <c r="W1356" s="314"/>
      <c r="X1356" s="314"/>
      <c r="Y1356" s="311"/>
      <c r="Z1356" s="2256"/>
    </row>
    <row r="1357" spans="1:26" s="108" customFormat="1" ht="38.1" customHeight="1" x14ac:dyDescent="0.25">
      <c r="A1357" s="819" t="s">
        <v>170</v>
      </c>
      <c r="B1357" s="294"/>
      <c r="C1357" s="53">
        <v>12099</v>
      </c>
      <c r="D1357" s="144">
        <f t="shared" si="683"/>
        <v>5041</v>
      </c>
      <c r="E1357" s="418">
        <v>5418</v>
      </c>
      <c r="F1357" s="57">
        <f>E1357/D1357*100</f>
        <v>107.47867486609799</v>
      </c>
      <c r="G1357" s="56"/>
      <c r="H1357" s="56"/>
      <c r="I1357" s="55"/>
      <c r="J1357" s="55"/>
      <c r="K1357" s="545"/>
      <c r="L1357" s="55"/>
      <c r="M1357" s="55"/>
      <c r="N1357" s="55"/>
      <c r="O1357" s="314"/>
      <c r="P1357" s="314"/>
      <c r="Q1357" s="314"/>
      <c r="R1357" s="314"/>
      <c r="S1357" s="314"/>
      <c r="T1357" s="2596"/>
      <c r="U1357" s="314"/>
      <c r="V1357" s="314"/>
      <c r="W1357" s="314"/>
      <c r="X1357" s="314"/>
      <c r="Y1357" s="311"/>
      <c r="Z1357" s="2256"/>
    </row>
    <row r="1358" spans="1:26" s="108" customFormat="1" ht="38.1" customHeight="1" x14ac:dyDescent="0.25">
      <c r="A1358" s="294" t="s">
        <v>365</v>
      </c>
      <c r="B1358" s="294"/>
      <c r="C1358" s="53"/>
      <c r="D1358" s="144">
        <f t="shared" si="683"/>
        <v>0</v>
      </c>
      <c r="E1358" s="418"/>
      <c r="F1358" s="57"/>
      <c r="G1358" s="56"/>
      <c r="H1358" s="56"/>
      <c r="I1358" s="55"/>
      <c r="J1358" s="55"/>
      <c r="K1358" s="545"/>
      <c r="L1358" s="55"/>
      <c r="M1358" s="55"/>
      <c r="N1358" s="55"/>
      <c r="O1358" s="314"/>
      <c r="P1358" s="314"/>
      <c r="Q1358" s="314"/>
      <c r="R1358" s="314"/>
      <c r="S1358" s="314"/>
      <c r="T1358" s="2596"/>
      <c r="U1358" s="314"/>
      <c r="V1358" s="314"/>
      <c r="W1358" s="314"/>
      <c r="X1358" s="314"/>
      <c r="Y1358" s="311"/>
      <c r="Z1358" s="2256"/>
    </row>
    <row r="1359" spans="1:26" s="108" customFormat="1" ht="15" customHeight="1" x14ac:dyDescent="0.25">
      <c r="A1359" s="13" t="s">
        <v>178</v>
      </c>
      <c r="B1359" s="299"/>
      <c r="C1359" s="57">
        <f>C1343+C1357</f>
        <v>33154</v>
      </c>
      <c r="D1359" s="57">
        <f>D1343+D1357</f>
        <v>13815</v>
      </c>
      <c r="E1359" s="57">
        <f>E1343+E1357</f>
        <v>13254.654008438818</v>
      </c>
      <c r="F1359" s="57">
        <f>E1359/D1359*100</f>
        <v>95.943930571399335</v>
      </c>
      <c r="G1359" s="56"/>
      <c r="H1359" s="56"/>
      <c r="I1359" s="55"/>
      <c r="J1359" s="55"/>
      <c r="K1359" s="545"/>
      <c r="L1359" s="55"/>
      <c r="M1359" s="55"/>
      <c r="N1359" s="55"/>
      <c r="O1359" s="314"/>
      <c r="P1359" s="314"/>
      <c r="Q1359" s="314"/>
      <c r="R1359" s="314"/>
      <c r="S1359" s="314"/>
      <c r="T1359" s="2596"/>
      <c r="U1359" s="314"/>
      <c r="V1359" s="314"/>
      <c r="W1359" s="314"/>
      <c r="X1359" s="314"/>
      <c r="Y1359" s="311"/>
      <c r="Z1359" s="2256"/>
    </row>
    <row r="1360" spans="1:26" s="108" customFormat="1" ht="15" customHeight="1" x14ac:dyDescent="0.25">
      <c r="A1360" s="303" t="s">
        <v>399</v>
      </c>
      <c r="B1360" s="303"/>
      <c r="C1360" s="128">
        <f>SUM(C1359,C1341)</f>
        <v>172104</v>
      </c>
      <c r="D1360" s="128">
        <f>SUM(D1359,D1341)</f>
        <v>71712.399999999994</v>
      </c>
      <c r="E1360" s="128">
        <f>SUM(E1359,E1341)</f>
        <v>72443.304008438819</v>
      </c>
      <c r="F1360" s="128">
        <f>E1360/D1360*100</f>
        <v>101.01921565648175</v>
      </c>
      <c r="G1360" s="101"/>
      <c r="H1360" s="101"/>
      <c r="I1360" s="128"/>
      <c r="J1360" s="128"/>
      <c r="K1360" s="657"/>
      <c r="L1360" s="128"/>
      <c r="M1360" s="128"/>
      <c r="N1360" s="128"/>
      <c r="O1360" s="120">
        <v>96013.518594444453</v>
      </c>
      <c r="P1360" s="120">
        <v>99349.033741500447</v>
      </c>
      <c r="Q1360" s="120">
        <v>99349.033741500447</v>
      </c>
      <c r="R1360" s="120">
        <v>99349.033741500447</v>
      </c>
      <c r="S1360" s="120">
        <v>99349.033741500447</v>
      </c>
      <c r="T1360" s="2562">
        <f>O1360/12*$A$3+(P1360-O1360)/11*4+(Q1360-P1360)/10*3+(R1360-Q1360)/9*2+(S1360-R1360)/8*1</f>
        <v>41218.547346614643</v>
      </c>
      <c r="U1360" s="120">
        <f>X1360-W1360</f>
        <v>37643.059689999995</v>
      </c>
      <c r="V1360" s="120">
        <f>U1360-T1360</f>
        <v>-3575.4876566146486</v>
      </c>
      <c r="W1360" s="120">
        <v>-53.726889999999997</v>
      </c>
      <c r="X1360" s="120">
        <v>37589.332799999996</v>
      </c>
      <c r="Y1360" s="311"/>
      <c r="Z1360" s="2256"/>
    </row>
    <row r="1361" spans="1:26" s="108" customFormat="1" ht="15" customHeight="1" x14ac:dyDescent="0.25">
      <c r="A1361" s="201" t="s">
        <v>33</v>
      </c>
      <c r="B1361" s="201"/>
      <c r="C1361" s="127"/>
      <c r="D1361" s="658"/>
      <c r="E1361" s="658"/>
      <c r="F1361" s="127"/>
      <c r="G1361" s="101"/>
      <c r="H1361" s="101"/>
      <c r="I1361" s="128"/>
      <c r="J1361" s="128"/>
      <c r="K1361" s="657"/>
      <c r="L1361" s="128"/>
      <c r="M1361" s="128"/>
      <c r="N1361" s="128"/>
      <c r="O1361" s="37"/>
      <c r="P1361" s="37"/>
      <c r="Q1361" s="37"/>
      <c r="R1361" s="37"/>
      <c r="S1361" s="37"/>
      <c r="T1361" s="1070"/>
      <c r="U1361" s="37"/>
      <c r="V1361" s="37"/>
      <c r="W1361" s="37"/>
      <c r="X1361" s="37"/>
      <c r="Y1361" s="311"/>
      <c r="Z1361" s="2256"/>
    </row>
    <row r="1362" spans="1:26" s="108" customFormat="1" ht="15" customHeight="1" x14ac:dyDescent="0.25">
      <c r="A1362" s="251" t="s">
        <v>10</v>
      </c>
      <c r="B1362" s="624">
        <v>300</v>
      </c>
      <c r="C1362" s="36">
        <v>600</v>
      </c>
      <c r="D1362" s="418">
        <f>ROUND(C1362/12*$A$3,0)</f>
        <v>250</v>
      </c>
      <c r="E1362" s="418">
        <v>330</v>
      </c>
      <c r="F1362" s="144">
        <f t="shared" ref="F1362:F1364" si="684">E1362/D1362*100</f>
        <v>132</v>
      </c>
      <c r="G1362" s="50">
        <v>11</v>
      </c>
      <c r="H1362" s="157">
        <f t="shared" ref="H1362:H1364" si="685">K1362/E1362</f>
        <v>10.43030303030303</v>
      </c>
      <c r="I1362" s="166">
        <f>ROUND(C1362*G1362,0)</f>
        <v>6600</v>
      </c>
      <c r="J1362" s="166">
        <f>ROUND(D1362*G1362,0)</f>
        <v>2750</v>
      </c>
      <c r="K1362" s="420">
        <v>3442</v>
      </c>
      <c r="L1362" s="166">
        <f>K1362/J1362*100</f>
        <v>125.16363636363637</v>
      </c>
      <c r="M1362" s="166">
        <f>I1362/B1362</f>
        <v>22</v>
      </c>
      <c r="N1362" s="166">
        <f>K1362/$A$3*12/M1362</f>
        <v>375.49090909090904</v>
      </c>
      <c r="O1362" s="314"/>
      <c r="P1362" s="314"/>
      <c r="Q1362" s="314"/>
      <c r="R1362" s="314"/>
      <c r="S1362" s="314"/>
      <c r="T1362" s="2596"/>
      <c r="U1362" s="314"/>
      <c r="V1362" s="314"/>
      <c r="W1362" s="314"/>
      <c r="X1362" s="314"/>
      <c r="Y1362" s="311"/>
      <c r="Z1362" s="2256"/>
    </row>
    <row r="1363" spans="1:26" s="108" customFormat="1" ht="15" customHeight="1" x14ac:dyDescent="0.25">
      <c r="A1363" s="251" t="s">
        <v>80</v>
      </c>
      <c r="B1363" s="624">
        <v>300</v>
      </c>
      <c r="C1363" s="36">
        <v>160</v>
      </c>
      <c r="D1363" s="418">
        <f>ROUND(C1363/12*$A$3,0)</f>
        <v>67</v>
      </c>
      <c r="E1363" s="418">
        <v>71</v>
      </c>
      <c r="F1363" s="144">
        <f t="shared" si="684"/>
        <v>105.97014925373134</v>
      </c>
      <c r="G1363" s="50">
        <v>10</v>
      </c>
      <c r="H1363" s="157">
        <f t="shared" si="685"/>
        <v>10.098591549295774</v>
      </c>
      <c r="I1363" s="166">
        <f>ROUND(C1363*G1363,0)</f>
        <v>1600</v>
      </c>
      <c r="J1363" s="166">
        <f>ROUND(D1363*G1363,0)</f>
        <v>670</v>
      </c>
      <c r="K1363" s="420">
        <v>717</v>
      </c>
      <c r="L1363" s="166">
        <f>K1363/J1363*100</f>
        <v>107.01492537313433</v>
      </c>
      <c r="M1363" s="166">
        <f>I1363/B1363</f>
        <v>5.333333333333333</v>
      </c>
      <c r="N1363" s="166">
        <f>K1363/$A$3*12/M1363</f>
        <v>322.65000000000003</v>
      </c>
      <c r="O1363" s="314"/>
      <c r="P1363" s="314"/>
      <c r="Q1363" s="314"/>
      <c r="R1363" s="314"/>
      <c r="S1363" s="314"/>
      <c r="T1363" s="2596"/>
      <c r="U1363" s="314"/>
      <c r="V1363" s="314"/>
      <c r="W1363" s="314"/>
      <c r="X1363" s="314"/>
      <c r="Y1363" s="311"/>
      <c r="Z1363" s="2256"/>
    </row>
    <row r="1364" spans="1:26" s="108" customFormat="1" ht="15" customHeight="1" x14ac:dyDescent="0.25">
      <c r="A1364" s="251" t="s">
        <v>65</v>
      </c>
      <c r="B1364" s="624">
        <v>300</v>
      </c>
      <c r="C1364" s="36">
        <v>70</v>
      </c>
      <c r="D1364" s="418">
        <f>ROUND(C1364/12*$A$3,0)</f>
        <v>29</v>
      </c>
      <c r="E1364" s="418">
        <v>30</v>
      </c>
      <c r="F1364" s="144">
        <f t="shared" si="684"/>
        <v>103.44827586206897</v>
      </c>
      <c r="G1364" s="50">
        <v>9</v>
      </c>
      <c r="H1364" s="157">
        <f t="shared" si="685"/>
        <v>9.5</v>
      </c>
      <c r="I1364" s="166">
        <f>ROUND(C1364*G1364,0)</f>
        <v>630</v>
      </c>
      <c r="J1364" s="166">
        <f>ROUND(D1364*G1364,0)</f>
        <v>261</v>
      </c>
      <c r="K1364" s="420">
        <v>285</v>
      </c>
      <c r="L1364" s="166">
        <f>K1364/J1364*100</f>
        <v>109.19540229885058</v>
      </c>
      <c r="M1364" s="166">
        <f>I1364/B1364</f>
        <v>2.1</v>
      </c>
      <c r="N1364" s="166">
        <f>K1364/$A$3*12/M1364</f>
        <v>325.71428571428572</v>
      </c>
      <c r="O1364" s="314"/>
      <c r="P1364" s="314"/>
      <c r="Q1364" s="314"/>
      <c r="R1364" s="314"/>
      <c r="S1364" s="314"/>
      <c r="T1364" s="2596"/>
      <c r="U1364" s="314"/>
      <c r="V1364" s="314"/>
      <c r="W1364" s="314"/>
      <c r="X1364" s="314"/>
      <c r="Y1364" s="311"/>
      <c r="Z1364" s="2256"/>
    </row>
    <row r="1365" spans="1:26" s="108" customFormat="1" ht="15" customHeight="1" x14ac:dyDescent="0.25">
      <c r="A1365" s="253" t="s">
        <v>13</v>
      </c>
      <c r="B1365" s="253"/>
      <c r="C1365" s="186">
        <f>SUM(C1362:C1364)</f>
        <v>830</v>
      </c>
      <c r="D1365" s="551">
        <f>SUM(D1362:D1364)</f>
        <v>346</v>
      </c>
      <c r="E1365" s="551">
        <f>SUM(E1362:E1364)</f>
        <v>431</v>
      </c>
      <c r="F1365" s="186">
        <f>E1365/D1365*100</f>
        <v>124.5664739884393</v>
      </c>
      <c r="G1365" s="97">
        <f>IF(C1365=0,0,I1365/C1365)</f>
        <v>10.638554216867471</v>
      </c>
      <c r="H1365" s="156">
        <f>K1365/E1365</f>
        <v>10.310904872389791</v>
      </c>
      <c r="I1365" s="186">
        <f>SUM(I1362:I1364)</f>
        <v>8830</v>
      </c>
      <c r="J1365" s="186">
        <f>SUM(J1362:J1364)</f>
        <v>3681</v>
      </c>
      <c r="K1365" s="551">
        <f>SUM(K1362:K1364)</f>
        <v>4444</v>
      </c>
      <c r="L1365" s="166">
        <f>K1365/J1365*100</f>
        <v>120.72806302635153</v>
      </c>
      <c r="M1365" s="185">
        <f>SUM(M1362:M1364)</f>
        <v>29.433333333333334</v>
      </c>
      <c r="N1365" s="166">
        <f>K1365/$A$3*12/M1365</f>
        <v>362.3646659116647</v>
      </c>
      <c r="O1365" s="186"/>
      <c r="P1365" s="186"/>
      <c r="Q1365" s="186"/>
      <c r="R1365" s="186"/>
      <c r="S1365" s="186"/>
      <c r="T1365" s="2572"/>
      <c r="U1365" s="186"/>
      <c r="V1365" s="186"/>
      <c r="W1365" s="186"/>
      <c r="X1365" s="186"/>
      <c r="Y1365" s="311"/>
      <c r="Z1365" s="2256"/>
    </row>
    <row r="1366" spans="1:26" s="108" customFormat="1" ht="15" customHeight="1" x14ac:dyDescent="0.25">
      <c r="A1366" s="201" t="s">
        <v>156</v>
      </c>
      <c r="B1366" s="253"/>
      <c r="C1366" s="186"/>
      <c r="D1366" s="551"/>
      <c r="E1366" s="551"/>
      <c r="F1366" s="186"/>
      <c r="G1366" s="97"/>
      <c r="H1366" s="156"/>
      <c r="I1366" s="186"/>
      <c r="J1366" s="186"/>
      <c r="K1366" s="551"/>
      <c r="L1366" s="166"/>
      <c r="M1366" s="166"/>
      <c r="N1366" s="166"/>
      <c r="O1366" s="186"/>
      <c r="P1366" s="186"/>
      <c r="Q1366" s="186"/>
      <c r="R1366" s="186"/>
      <c r="S1366" s="186"/>
      <c r="T1366" s="2572"/>
      <c r="U1366" s="186"/>
      <c r="V1366" s="186"/>
      <c r="W1366" s="186"/>
      <c r="X1366" s="186"/>
      <c r="Y1366" s="311"/>
      <c r="Z1366" s="2256"/>
    </row>
    <row r="1367" spans="1:26" s="108" customFormat="1" ht="15" customHeight="1" x14ac:dyDescent="0.25">
      <c r="A1367" s="412" t="s">
        <v>202</v>
      </c>
      <c r="B1367" s="624">
        <v>240</v>
      </c>
      <c r="C1367" s="74">
        <v>350</v>
      </c>
      <c r="D1367" s="418">
        <f>ROUND(C1367/12*$A$3,0)</f>
        <v>146</v>
      </c>
      <c r="E1367" s="418">
        <v>167</v>
      </c>
      <c r="F1367" s="144">
        <f>E1367/D1367*100</f>
        <v>114.38356164383561</v>
      </c>
      <c r="G1367" s="275">
        <v>8</v>
      </c>
      <c r="H1367" s="157">
        <v>9.6483870967741936</v>
      </c>
      <c r="I1367" s="166">
        <v>2800</v>
      </c>
      <c r="J1367" s="166">
        <v>3465</v>
      </c>
      <c r="K1367" s="420">
        <v>1382</v>
      </c>
      <c r="L1367" s="166">
        <f>K1367/J1367*100</f>
        <v>39.884559884559884</v>
      </c>
      <c r="M1367" s="166">
        <f>I1367/B1367</f>
        <v>11.666666666666666</v>
      </c>
      <c r="N1367" s="166">
        <f>K1367/$A$3*12/M1367</f>
        <v>284.29714285714283</v>
      </c>
      <c r="O1367" s="314"/>
      <c r="P1367" s="314"/>
      <c r="Q1367" s="314"/>
      <c r="R1367" s="314"/>
      <c r="S1367" s="314"/>
      <c r="T1367" s="2572"/>
      <c r="U1367" s="186"/>
      <c r="V1367" s="186"/>
      <c r="W1367" s="314"/>
      <c r="X1367" s="314"/>
      <c r="Y1367" s="311"/>
      <c r="Z1367" s="2256"/>
    </row>
    <row r="1368" spans="1:26" s="99" customFormat="1" ht="15" customHeight="1" x14ac:dyDescent="0.2">
      <c r="A1368" s="534" t="s">
        <v>206</v>
      </c>
      <c r="B1368" s="1857">
        <f t="shared" ref="B1368" si="686">B1367</f>
        <v>240</v>
      </c>
      <c r="C1368" s="57">
        <f t="shared" ref="C1368:D1368" si="687">C1367</f>
        <v>350</v>
      </c>
      <c r="D1368" s="57">
        <f t="shared" si="687"/>
        <v>146</v>
      </c>
      <c r="E1368" s="184">
        <f>E1367</f>
        <v>167</v>
      </c>
      <c r="F1368" s="184">
        <f t="shared" ref="F1368:K1368" si="688">F1367</f>
        <v>114.38356164383561</v>
      </c>
      <c r="G1368" s="184">
        <f t="shared" si="688"/>
        <v>8</v>
      </c>
      <c r="H1368" s="184">
        <f t="shared" si="688"/>
        <v>9.6483870967741936</v>
      </c>
      <c r="I1368" s="184">
        <f t="shared" si="688"/>
        <v>2800</v>
      </c>
      <c r="J1368" s="184">
        <f t="shared" si="688"/>
        <v>3465</v>
      </c>
      <c r="K1368" s="184">
        <f t="shared" si="688"/>
        <v>1382</v>
      </c>
      <c r="L1368" s="32"/>
      <c r="M1368" s="32"/>
      <c r="N1368" s="32"/>
      <c r="O1368" s="57"/>
      <c r="P1368" s="57"/>
      <c r="Q1368" s="57"/>
      <c r="R1368" s="57"/>
      <c r="S1368" s="57"/>
      <c r="T1368" s="2017"/>
      <c r="U1368" s="57"/>
      <c r="V1368" s="57"/>
      <c r="W1368" s="57"/>
      <c r="X1368" s="57"/>
      <c r="Y1368" s="408"/>
      <c r="Z1368" s="2256"/>
    </row>
    <row r="1369" spans="1:26" s="108" customFormat="1" ht="29.25" customHeight="1" x14ac:dyDescent="0.25">
      <c r="A1369" s="200" t="s">
        <v>187</v>
      </c>
      <c r="B1369" s="200"/>
      <c r="C1369" s="120">
        <f>SUM(C1368,C1365)</f>
        <v>1180</v>
      </c>
      <c r="D1369" s="655">
        <f>SUM(D1368,D1365)</f>
        <v>492</v>
      </c>
      <c r="E1369" s="655">
        <f>SUM(E1367,E1365)</f>
        <v>598</v>
      </c>
      <c r="F1369" s="655">
        <f>E1369/D1369*100</f>
        <v>121.54471544715446</v>
      </c>
      <c r="G1369" s="655">
        <f>I1369/C1369</f>
        <v>9.8559322033898304</v>
      </c>
      <c r="H1369" s="655">
        <f t="shared" ref="H1369" si="689">K1369/E1369</f>
        <v>9.7424749163879607</v>
      </c>
      <c r="I1369" s="655">
        <f t="shared" ref="I1369:K1369" si="690">SUM(I1367,I1365)</f>
        <v>11630</v>
      </c>
      <c r="J1369" s="655">
        <f t="shared" si="690"/>
        <v>7146</v>
      </c>
      <c r="K1369" s="655">
        <f t="shared" si="690"/>
        <v>5826</v>
      </c>
      <c r="L1369" s="166">
        <f>K1369/J1369*100</f>
        <v>81.528127623845506</v>
      </c>
      <c r="M1369" s="120">
        <f>SUM(M1368,M1365)</f>
        <v>29.433333333333334</v>
      </c>
      <c r="N1369" s="166">
        <f>K1369/$A$3*12/M1369</f>
        <v>475.05322763306913</v>
      </c>
      <c r="O1369" s="120">
        <v>20447.6768496</v>
      </c>
      <c r="P1369" s="120">
        <v>26859.331699199996</v>
      </c>
      <c r="Q1369" s="120">
        <v>26859.331699199996</v>
      </c>
      <c r="R1369" s="120">
        <v>26859.331699199996</v>
      </c>
      <c r="S1369" s="120">
        <v>26859.331699199996</v>
      </c>
      <c r="T1369" s="2562">
        <f>O1369/12*$A$3+(P1369-O1369)/11*4+(Q1369-P1369)/10*3+(R1369-Q1369)/9*2+(S1369-R1369)/8*1</f>
        <v>10851.376208399997</v>
      </c>
      <c r="U1369" s="316">
        <f>X1369-W1369</f>
        <v>13046.404480000001</v>
      </c>
      <c r="V1369" s="128">
        <f>U1369-T1369</f>
        <v>2195.0282716000038</v>
      </c>
      <c r="W1369" s="120">
        <v>-83.211709999999997</v>
      </c>
      <c r="X1369" s="120">
        <v>12963.192770000001</v>
      </c>
      <c r="Y1369" s="311"/>
      <c r="Z1369" s="2256"/>
    </row>
    <row r="1370" spans="1:26" s="108" customFormat="1" ht="29.25" customHeight="1" x14ac:dyDescent="0.25">
      <c r="A1370" s="1005" t="s">
        <v>400</v>
      </c>
      <c r="B1370" s="1005"/>
      <c r="C1370" s="202">
        <f>C1371+C1373</f>
        <v>5400</v>
      </c>
      <c r="D1370" s="120">
        <f>D1371+D1373</f>
        <v>2250</v>
      </c>
      <c r="E1370" s="655">
        <v>2390</v>
      </c>
      <c r="F1370" s="120">
        <f t="shared" ref="F1370:F1374" si="691">E1370/D1370*100</f>
        <v>106.22222222222221</v>
      </c>
      <c r="G1370" s="859"/>
      <c r="H1370" s="749"/>
      <c r="I1370" s="202"/>
      <c r="J1370" s="202"/>
      <c r="K1370" s="858"/>
      <c r="L1370" s="376"/>
      <c r="M1370" s="202"/>
      <c r="N1370" s="376"/>
      <c r="O1370" s="202">
        <v>10378.787006479999</v>
      </c>
      <c r="P1370" s="202">
        <v>10378.787006479999</v>
      </c>
      <c r="Q1370" s="202">
        <v>10378.787006479999</v>
      </c>
      <c r="R1370" s="202">
        <v>10378.787006479999</v>
      </c>
      <c r="S1370" s="202">
        <v>10378.787006479999</v>
      </c>
      <c r="T1370" s="2562">
        <f>O1370/12*$A$3+(P1370-O1370)/11*4+(Q1370-P1370)/10*3+(R1370-Q1370)/9*2+(S1370-R1370)/8*1</f>
        <v>4324.4945860333328</v>
      </c>
      <c r="U1370" s="186">
        <f>X1370-W1370</f>
        <v>4214.4713100000008</v>
      </c>
      <c r="V1370" s="186">
        <f>U1370-T1370</f>
        <v>-110.02327603333197</v>
      </c>
      <c r="W1370" s="120">
        <v>-15.918790000000001</v>
      </c>
      <c r="X1370" s="120">
        <v>4198.5525200000011</v>
      </c>
      <c r="Y1370" s="311"/>
      <c r="Z1370" s="2256"/>
    </row>
    <row r="1371" spans="1:26" s="108" customFormat="1" ht="29.25" customHeight="1" x14ac:dyDescent="0.25">
      <c r="A1371" s="200" t="s">
        <v>371</v>
      </c>
      <c r="B1371" s="200"/>
      <c r="C1371" s="202">
        <f>C1372</f>
        <v>5395</v>
      </c>
      <c r="D1371" s="120">
        <f>D1372</f>
        <v>2248</v>
      </c>
      <c r="E1371" s="655">
        <f>E1372</f>
        <v>2390</v>
      </c>
      <c r="F1371" s="120">
        <f t="shared" si="691"/>
        <v>106.3167259786477</v>
      </c>
      <c r="G1371" s="859"/>
      <c r="H1371" s="749"/>
      <c r="I1371" s="202"/>
      <c r="J1371" s="202"/>
      <c r="K1371" s="858"/>
      <c r="L1371" s="376"/>
      <c r="M1371" s="202"/>
      <c r="N1371" s="376"/>
      <c r="O1371" s="202"/>
      <c r="P1371" s="202"/>
      <c r="Q1371" s="202"/>
      <c r="R1371" s="202"/>
      <c r="S1371" s="202"/>
      <c r="T1371" s="2562"/>
      <c r="U1371" s="860"/>
      <c r="V1371" s="860"/>
      <c r="W1371" s="202"/>
      <c r="X1371" s="202"/>
      <c r="Y1371" s="311"/>
      <c r="Z1371" s="2256"/>
    </row>
    <row r="1372" spans="1:26" s="108" customFormat="1" ht="29.25" customHeight="1" x14ac:dyDescent="0.25">
      <c r="A1372" s="1006" t="s">
        <v>372</v>
      </c>
      <c r="B1372" s="1006"/>
      <c r="C1372" s="1007">
        <v>5395</v>
      </c>
      <c r="D1372" s="114">
        <f>ROUND(C1372/12*$A$3,0)</f>
        <v>2248</v>
      </c>
      <c r="E1372" s="691">
        <f>E1370-E1373</f>
        <v>2390</v>
      </c>
      <c r="F1372" s="114">
        <f t="shared" si="691"/>
        <v>106.3167259786477</v>
      </c>
      <c r="G1372" s="1008"/>
      <c r="H1372" s="749"/>
      <c r="I1372" s="1009"/>
      <c r="J1372" s="1009"/>
      <c r="K1372" s="1010"/>
      <c r="L1372" s="376"/>
      <c r="M1372" s="1009"/>
      <c r="N1372" s="376"/>
      <c r="O1372" s="1009"/>
      <c r="P1372" s="1009"/>
      <c r="Q1372" s="1009"/>
      <c r="R1372" s="1009"/>
      <c r="S1372" s="1009"/>
      <c r="T1372" s="2562"/>
      <c r="U1372" s="1011"/>
      <c r="V1372" s="1011"/>
      <c r="W1372" s="1009"/>
      <c r="X1372" s="1009"/>
      <c r="Y1372" s="311"/>
      <c r="Z1372" s="2256"/>
    </row>
    <row r="1373" spans="1:26" s="108" customFormat="1" ht="29.25" customHeight="1" x14ac:dyDescent="0.25">
      <c r="A1373" s="200" t="s">
        <v>373</v>
      </c>
      <c r="B1373" s="200"/>
      <c r="C1373" s="202">
        <f>C1374+C1375</f>
        <v>5</v>
      </c>
      <c r="D1373" s="120">
        <f>D1374+D1375</f>
        <v>2</v>
      </c>
      <c r="E1373" s="655">
        <f>E1374+E1375</f>
        <v>0</v>
      </c>
      <c r="F1373" s="120">
        <f t="shared" si="691"/>
        <v>0</v>
      </c>
      <c r="G1373" s="859"/>
      <c r="H1373" s="749"/>
      <c r="I1373" s="202"/>
      <c r="J1373" s="202"/>
      <c r="K1373" s="858"/>
      <c r="L1373" s="376"/>
      <c r="M1373" s="202"/>
      <c r="N1373" s="376"/>
      <c r="O1373" s="202"/>
      <c r="P1373" s="202"/>
      <c r="Q1373" s="202"/>
      <c r="R1373" s="202"/>
      <c r="S1373" s="202"/>
      <c r="T1373" s="2562"/>
      <c r="U1373" s="860"/>
      <c r="V1373" s="860"/>
      <c r="W1373" s="202"/>
      <c r="X1373" s="202"/>
      <c r="Y1373" s="311"/>
      <c r="Z1373" s="2256"/>
    </row>
    <row r="1374" spans="1:26" s="108" customFormat="1" ht="29.25" customHeight="1" x14ac:dyDescent="0.25">
      <c r="A1374" s="1006" t="s">
        <v>374</v>
      </c>
      <c r="B1374" s="1006"/>
      <c r="C1374" s="1007">
        <v>5</v>
      </c>
      <c r="D1374" s="114">
        <f>ROUND(C1374/12*$A$3,0)</f>
        <v>2</v>
      </c>
      <c r="E1374" s="691"/>
      <c r="F1374" s="114">
        <f t="shared" si="691"/>
        <v>0</v>
      </c>
      <c r="G1374" s="1008"/>
      <c r="H1374" s="749"/>
      <c r="I1374" s="1009"/>
      <c r="J1374" s="1009"/>
      <c r="K1374" s="1010"/>
      <c r="L1374" s="376"/>
      <c r="M1374" s="1009"/>
      <c r="N1374" s="376"/>
      <c r="O1374" s="1009"/>
      <c r="P1374" s="1009"/>
      <c r="Q1374" s="1009"/>
      <c r="R1374" s="1009"/>
      <c r="S1374" s="1009"/>
      <c r="T1374" s="2562"/>
      <c r="U1374" s="1011"/>
      <c r="V1374" s="1011"/>
      <c r="W1374" s="1009"/>
      <c r="X1374" s="1009"/>
      <c r="Y1374" s="311"/>
      <c r="Z1374" s="2256"/>
    </row>
    <row r="1375" spans="1:26" s="108" customFormat="1" ht="29.25" customHeight="1" thickBot="1" x14ac:dyDescent="0.3">
      <c r="A1375" s="1006" t="s">
        <v>375</v>
      </c>
      <c r="B1375" s="1009"/>
      <c r="C1375" s="1009"/>
      <c r="D1375" s="1009"/>
      <c r="E1375" s="1009"/>
      <c r="F1375" s="1009"/>
      <c r="G1375" s="1009"/>
      <c r="H1375" s="1009"/>
      <c r="I1375" s="1009"/>
      <c r="J1375" s="1009"/>
      <c r="K1375" s="1009"/>
      <c r="L1375" s="1009"/>
      <c r="M1375" s="1009"/>
      <c r="N1375" s="1009"/>
      <c r="O1375" s="1009"/>
      <c r="P1375" s="1009"/>
      <c r="Q1375" s="1009"/>
      <c r="R1375" s="1009"/>
      <c r="S1375" s="1009"/>
      <c r="T1375" s="2597"/>
      <c r="U1375" s="1009"/>
      <c r="V1375" s="1009"/>
      <c r="W1375" s="1009"/>
      <c r="X1375" s="1009"/>
      <c r="Y1375" s="311"/>
      <c r="Z1375" s="2256"/>
    </row>
    <row r="1376" spans="1:26" s="108" customFormat="1" ht="15" customHeight="1" thickBot="1" x14ac:dyDescent="0.3">
      <c r="A1376" s="852" t="s">
        <v>18</v>
      </c>
      <c r="B1376" s="1002"/>
      <c r="C1376" s="1003"/>
      <c r="D1376" s="1003"/>
      <c r="E1376" s="1004"/>
      <c r="F1376" s="1003"/>
      <c r="G1376" s="854"/>
      <c r="H1376" s="854"/>
      <c r="I1376" s="855"/>
      <c r="J1376" s="855"/>
      <c r="K1376" s="856">
        <f t="shared" ref="K1376" si="692">SUM(K1370,K1369,K1360,K1331)</f>
        <v>16113</v>
      </c>
      <c r="L1376" s="855"/>
      <c r="M1376" s="855"/>
      <c r="N1376" s="855"/>
      <c r="O1376" s="1446">
        <f t="shared" ref="O1376:X1376" si="693">SUM(O1370,O1369,O1360,O1331)</f>
        <v>221711.10101999645</v>
      </c>
      <c r="P1376" s="1446">
        <f t="shared" si="693"/>
        <v>227792.78606286444</v>
      </c>
      <c r="Q1376" s="1446">
        <f t="shared" si="693"/>
        <v>227792.78606286444</v>
      </c>
      <c r="R1376" s="1446">
        <f t="shared" si="693"/>
        <v>239307.22327949727</v>
      </c>
      <c r="S1376" s="1445">
        <f t="shared" ref="S1376" si="694">SUM(S1370,S1369,S1360,S1331)</f>
        <v>239307.22327949727</v>
      </c>
      <c r="T1376" s="2598">
        <f t="shared" si="693"/>
        <v>97149.911084687104</v>
      </c>
      <c r="U1376" s="855">
        <f t="shared" si="693"/>
        <v>96400.669439999998</v>
      </c>
      <c r="V1376" s="855">
        <f t="shared" si="693"/>
        <v>-749.2416446870966</v>
      </c>
      <c r="W1376" s="855">
        <f t="shared" si="693"/>
        <v>-493.94513000000001</v>
      </c>
      <c r="X1376" s="2318">
        <f t="shared" si="693"/>
        <v>95906.724309999991</v>
      </c>
      <c r="Y1376" s="311"/>
      <c r="Z1376" s="2256"/>
    </row>
    <row r="1377" spans="1:265" x14ac:dyDescent="0.25">
      <c r="A1377" s="1172" t="s">
        <v>252</v>
      </c>
      <c r="B1377" s="1172"/>
      <c r="C1377" s="1173"/>
      <c r="D1377" s="1173"/>
      <c r="E1377" s="1173"/>
      <c r="F1377" s="1173"/>
      <c r="G1377" s="1174"/>
      <c r="H1377" s="1174"/>
      <c r="I1377" s="1173"/>
      <c r="J1377" s="1173"/>
      <c r="K1377" s="1173"/>
      <c r="L1377" s="1173"/>
      <c r="M1377" s="1173"/>
      <c r="N1377" s="1173"/>
      <c r="O1377" s="964">
        <f t="shared" ref="O1377:X1377" si="695">O1376</f>
        <v>221711.10101999645</v>
      </c>
      <c r="P1377" s="964">
        <f t="shared" si="695"/>
        <v>227792.78606286444</v>
      </c>
      <c r="Q1377" s="964">
        <f t="shared" si="695"/>
        <v>227792.78606286444</v>
      </c>
      <c r="R1377" s="964">
        <f t="shared" si="695"/>
        <v>239307.22327949727</v>
      </c>
      <c r="S1377" s="964">
        <f t="shared" ref="S1377" si="696">S1376</f>
        <v>239307.22327949727</v>
      </c>
      <c r="T1377" s="964">
        <f t="shared" si="695"/>
        <v>97149.911084687104</v>
      </c>
      <c r="U1377" s="964">
        <f t="shared" si="695"/>
        <v>96400.669439999998</v>
      </c>
      <c r="V1377" s="964">
        <f t="shared" si="695"/>
        <v>-749.2416446870966</v>
      </c>
      <c r="W1377" s="964">
        <f t="shared" si="695"/>
        <v>-493.94513000000001</v>
      </c>
      <c r="X1377" s="964">
        <f t="shared" si="695"/>
        <v>95906.724309999991</v>
      </c>
      <c r="Y1377" s="311"/>
      <c r="Z1377" s="2256"/>
    </row>
    <row r="1378" spans="1:265" ht="29.25" x14ac:dyDescent="0.25">
      <c r="A1378" s="968" t="s">
        <v>96</v>
      </c>
      <c r="B1378" s="968"/>
      <c r="C1378" s="1175">
        <f>SUM(C1331,)</f>
        <v>2610</v>
      </c>
      <c r="D1378" s="1175">
        <f>SUM(D1331,)</f>
        <v>1089</v>
      </c>
      <c r="E1378" s="1175">
        <f>SUM(E1331,)</f>
        <v>1126</v>
      </c>
      <c r="F1378" s="1175">
        <f>E1378/D1378*100</f>
        <v>103.39761248852157</v>
      </c>
      <c r="G1378" s="1176">
        <f>SUM(I1378/C1378)</f>
        <v>9.1375478927203062</v>
      </c>
      <c r="H1378" s="1176">
        <f>K1378/E1378</f>
        <v>9.1358792184724695</v>
      </c>
      <c r="I1378" s="1175">
        <f>SUM(I1331,)</f>
        <v>23849</v>
      </c>
      <c r="J1378" s="1175">
        <f>SUM(J1331,)</f>
        <v>9949</v>
      </c>
      <c r="K1378" s="1175">
        <f>SUM(K1331,)</f>
        <v>10287</v>
      </c>
      <c r="L1378" s="971">
        <f>K1378/J1378*100</f>
        <v>103.39732636445873</v>
      </c>
      <c r="M1378" s="1175">
        <f>SUM(M1331,)</f>
        <v>72.445653594771244</v>
      </c>
      <c r="N1378" s="971">
        <f>K1378/$A$3*12/M1378</f>
        <v>340.79063097557469</v>
      </c>
      <c r="O1378" s="1175">
        <f t="shared" ref="O1378:X1378" si="697">SUM(O1331,)</f>
        <v>94871.118569472004</v>
      </c>
      <c r="P1378" s="1175">
        <f t="shared" si="697"/>
        <v>91205.633615683997</v>
      </c>
      <c r="Q1378" s="1175">
        <f t="shared" si="697"/>
        <v>91205.633615683997</v>
      </c>
      <c r="R1378" s="1175">
        <f t="shared" si="697"/>
        <v>102720.07083231682</v>
      </c>
      <c r="S1378" s="1175">
        <f t="shared" ref="S1378" si="698">SUM(S1331,)</f>
        <v>102720.07083231682</v>
      </c>
      <c r="T1378" s="1175">
        <f t="shared" si="697"/>
        <v>40755.492943639125</v>
      </c>
      <c r="U1378" s="1175">
        <f t="shared" si="697"/>
        <v>41496.733960000005</v>
      </c>
      <c r="V1378" s="1175">
        <f t="shared" si="697"/>
        <v>741.24101636088017</v>
      </c>
      <c r="W1378" s="1175">
        <f t="shared" si="697"/>
        <v>-341.08774</v>
      </c>
      <c r="X1378" s="1175">
        <f t="shared" si="697"/>
        <v>41155.646220000002</v>
      </c>
      <c r="Y1378" s="311"/>
      <c r="Z1378" s="2256"/>
    </row>
    <row r="1379" spans="1:265" s="26" customFormat="1" ht="15" customHeight="1" x14ac:dyDescent="0.25">
      <c r="A1379" s="972" t="s">
        <v>354</v>
      </c>
      <c r="B1379" s="823"/>
      <c r="C1379" s="973"/>
      <c r="D1379" s="973"/>
      <c r="E1379" s="973"/>
      <c r="F1379" s="973"/>
      <c r="G1379" s="974"/>
      <c r="H1379" s="974"/>
      <c r="I1379" s="975"/>
      <c r="J1379" s="975"/>
      <c r="K1379" s="975"/>
      <c r="L1379" s="975"/>
      <c r="M1379" s="975"/>
      <c r="N1379" s="975"/>
      <c r="O1379" s="1177"/>
      <c r="P1379" s="1177"/>
      <c r="Q1379" s="1177"/>
      <c r="R1379" s="1177"/>
      <c r="S1379" s="1177"/>
      <c r="T1379" s="2586"/>
      <c r="U1379" s="1177"/>
      <c r="V1379" s="1177"/>
      <c r="W1379" s="1178"/>
      <c r="X1379" s="1177"/>
      <c r="Y1379" s="311"/>
      <c r="Z1379" s="2256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  <c r="JC1379" s="31"/>
      <c r="JD1379" s="31"/>
      <c r="JE1379" s="31"/>
    </row>
    <row r="1380" spans="1:265" s="26" customFormat="1" ht="15" customHeight="1" x14ac:dyDescent="0.25">
      <c r="A1380" s="823" t="s">
        <v>217</v>
      </c>
      <c r="B1380" s="823"/>
      <c r="C1380" s="973">
        <f>C1343+C1334</f>
        <v>41605</v>
      </c>
      <c r="D1380" s="973">
        <f>D1343+D1334</f>
        <v>17337</v>
      </c>
      <c r="E1380" s="973">
        <f>E1343+E1334</f>
        <v>26577.654008438818</v>
      </c>
      <c r="F1380" s="1175">
        <f>E1380/D1380*100</f>
        <v>153.30019039302542</v>
      </c>
      <c r="G1380" s="974"/>
      <c r="H1380" s="974"/>
      <c r="I1380" s="975"/>
      <c r="J1380" s="975"/>
      <c r="K1380" s="975"/>
      <c r="L1380" s="975"/>
      <c r="M1380" s="975"/>
      <c r="N1380" s="975"/>
      <c r="O1380" s="1177"/>
      <c r="P1380" s="1177"/>
      <c r="Q1380" s="1177"/>
      <c r="R1380" s="1177"/>
      <c r="S1380" s="1177"/>
      <c r="T1380" s="2585"/>
      <c r="U1380" s="1177"/>
      <c r="V1380" s="1177"/>
      <c r="W1380" s="1178"/>
      <c r="X1380" s="1177"/>
      <c r="Y1380" s="311"/>
      <c r="Z1380" s="2256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  <c r="JD1380" s="31"/>
      <c r="JE1380" s="31"/>
    </row>
    <row r="1381" spans="1:265" s="26" customFormat="1" ht="15" customHeight="1" x14ac:dyDescent="0.25">
      <c r="A1381" s="823" t="s">
        <v>344</v>
      </c>
      <c r="B1381" s="823"/>
      <c r="C1381" s="973"/>
      <c r="D1381" s="973"/>
      <c r="E1381" s="973"/>
      <c r="F1381" s="1175"/>
      <c r="G1381" s="974"/>
      <c r="H1381" s="974"/>
      <c r="I1381" s="975"/>
      <c r="J1381" s="975"/>
      <c r="K1381" s="975"/>
      <c r="L1381" s="975"/>
      <c r="M1381" s="975"/>
      <c r="N1381" s="975"/>
      <c r="O1381" s="1177"/>
      <c r="P1381" s="1177"/>
      <c r="Q1381" s="1177"/>
      <c r="R1381" s="1177"/>
      <c r="S1381" s="1177"/>
      <c r="T1381" s="1177"/>
      <c r="U1381" s="1177"/>
      <c r="V1381" s="1177"/>
      <c r="W1381" s="1178"/>
      <c r="X1381" s="1177"/>
      <c r="Y1381" s="311"/>
      <c r="Z1381" s="2256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  <c r="JD1381" s="31"/>
      <c r="JE1381" s="31"/>
    </row>
    <row r="1382" spans="1:265" s="26" customFormat="1" ht="38.1" customHeight="1" x14ac:dyDescent="0.25">
      <c r="A1382" s="823" t="s">
        <v>345</v>
      </c>
      <c r="B1382" s="823"/>
      <c r="C1382" s="973">
        <f t="shared" ref="C1382:E1383" si="699">C1336</f>
        <v>6400</v>
      </c>
      <c r="D1382" s="973">
        <f t="shared" si="699"/>
        <v>2667</v>
      </c>
      <c r="E1382" s="973">
        <f t="shared" si="699"/>
        <v>1396</v>
      </c>
      <c r="F1382" s="1175">
        <f t="shared" ref="F1382:F1398" si="700">E1382/D1382*100</f>
        <v>52.343457067866517</v>
      </c>
      <c r="G1382" s="974"/>
      <c r="H1382" s="974"/>
      <c r="I1382" s="975"/>
      <c r="J1382" s="975"/>
      <c r="K1382" s="975"/>
      <c r="L1382" s="975"/>
      <c r="M1382" s="975"/>
      <c r="N1382" s="975"/>
      <c r="O1382" s="1177"/>
      <c r="P1382" s="1177"/>
      <c r="Q1382" s="1177"/>
      <c r="R1382" s="1177"/>
      <c r="S1382" s="1177"/>
      <c r="T1382" s="1177"/>
      <c r="U1382" s="1177"/>
      <c r="V1382" s="1177"/>
      <c r="W1382" s="1178"/>
      <c r="X1382" s="1177"/>
      <c r="Y1382" s="311"/>
      <c r="Z1382" s="2256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  <c r="JD1382" s="31"/>
      <c r="JE1382" s="31"/>
    </row>
    <row r="1383" spans="1:265" s="26" customFormat="1" ht="38.1" customHeight="1" x14ac:dyDescent="0.25">
      <c r="A1383" s="823" t="s">
        <v>346</v>
      </c>
      <c r="B1383" s="823"/>
      <c r="C1383" s="973">
        <f t="shared" si="699"/>
        <v>150</v>
      </c>
      <c r="D1383" s="973">
        <f t="shared" si="699"/>
        <v>63</v>
      </c>
      <c r="E1383" s="973">
        <f t="shared" si="699"/>
        <v>28</v>
      </c>
      <c r="F1383" s="1175">
        <f t="shared" si="700"/>
        <v>44.444444444444443</v>
      </c>
      <c r="G1383" s="974"/>
      <c r="H1383" s="974"/>
      <c r="I1383" s="975"/>
      <c r="J1383" s="975"/>
      <c r="K1383" s="975"/>
      <c r="L1383" s="975"/>
      <c r="M1383" s="975"/>
      <c r="N1383" s="975"/>
      <c r="O1383" s="1177"/>
      <c r="P1383" s="1177"/>
      <c r="Q1383" s="1177"/>
      <c r="R1383" s="1177"/>
      <c r="S1383" s="1177"/>
      <c r="T1383" s="1177"/>
      <c r="U1383" s="1177"/>
      <c r="V1383" s="1177"/>
      <c r="W1383" s="1178"/>
      <c r="X1383" s="1177"/>
      <c r="Y1383" s="311"/>
      <c r="Z1383" s="2256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  <c r="JD1383" s="31"/>
      <c r="JE1383" s="31"/>
    </row>
    <row r="1384" spans="1:265" s="26" customFormat="1" ht="50.25" customHeight="1" x14ac:dyDescent="0.25">
      <c r="A1384" s="972" t="s">
        <v>349</v>
      </c>
      <c r="B1384" s="823"/>
      <c r="C1384" s="973">
        <f t="shared" ref="C1384:E1394" si="701">C1345</f>
        <v>5492</v>
      </c>
      <c r="D1384" s="973">
        <f t="shared" si="701"/>
        <v>2289</v>
      </c>
      <c r="E1384" s="973">
        <f t="shared" si="701"/>
        <v>1717</v>
      </c>
      <c r="F1384" s="1175">
        <f t="shared" si="700"/>
        <v>75.010921799912623</v>
      </c>
      <c r="G1384" s="974"/>
      <c r="H1384" s="974"/>
      <c r="I1384" s="975"/>
      <c r="J1384" s="975"/>
      <c r="K1384" s="975"/>
      <c r="L1384" s="975"/>
      <c r="M1384" s="975"/>
      <c r="N1384" s="975"/>
      <c r="O1384" s="1177"/>
      <c r="P1384" s="1177"/>
      <c r="Q1384" s="1177"/>
      <c r="R1384" s="1177"/>
      <c r="S1384" s="1177"/>
      <c r="T1384" s="1177"/>
      <c r="U1384" s="1177"/>
      <c r="V1384" s="1177"/>
      <c r="W1384" s="1178"/>
      <c r="X1384" s="1177"/>
      <c r="Y1384" s="311"/>
      <c r="Z1384" s="2256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  <c r="JD1384" s="31"/>
      <c r="JE1384" s="31"/>
    </row>
    <row r="1385" spans="1:265" s="26" customFormat="1" ht="38.1" customHeight="1" x14ac:dyDescent="0.25">
      <c r="A1385" s="823" t="s">
        <v>350</v>
      </c>
      <c r="B1385" s="823"/>
      <c r="C1385" s="973">
        <f t="shared" si="701"/>
        <v>3044</v>
      </c>
      <c r="D1385" s="973">
        <f t="shared" si="701"/>
        <v>1268</v>
      </c>
      <c r="E1385" s="973">
        <f t="shared" si="701"/>
        <v>1240</v>
      </c>
      <c r="F1385" s="1175">
        <f t="shared" si="700"/>
        <v>97.791798107255516</v>
      </c>
      <c r="G1385" s="974"/>
      <c r="H1385" s="974"/>
      <c r="I1385" s="975"/>
      <c r="J1385" s="975"/>
      <c r="K1385" s="975"/>
      <c r="L1385" s="975"/>
      <c r="M1385" s="975"/>
      <c r="N1385" s="975"/>
      <c r="O1385" s="1177"/>
      <c r="P1385" s="1177"/>
      <c r="Q1385" s="1177"/>
      <c r="R1385" s="1177"/>
      <c r="S1385" s="1177"/>
      <c r="T1385" s="1177"/>
      <c r="U1385" s="1177"/>
      <c r="V1385" s="1177"/>
      <c r="W1385" s="1178"/>
      <c r="X1385" s="1177"/>
      <c r="Y1385" s="311"/>
      <c r="Z1385" s="2256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  <c r="JD1385" s="31"/>
      <c r="JE1385" s="31"/>
    </row>
    <row r="1386" spans="1:265" s="26" customFormat="1" ht="38.1" customHeight="1" x14ac:dyDescent="0.25">
      <c r="A1386" s="823" t="s">
        <v>351</v>
      </c>
      <c r="B1386" s="823"/>
      <c r="C1386" s="973">
        <f t="shared" si="701"/>
        <v>928</v>
      </c>
      <c r="D1386" s="973">
        <f t="shared" si="701"/>
        <v>387</v>
      </c>
      <c r="E1386" s="973">
        <f t="shared" si="701"/>
        <v>333</v>
      </c>
      <c r="F1386" s="1175">
        <f t="shared" si="700"/>
        <v>86.04651162790698</v>
      </c>
      <c r="G1386" s="974"/>
      <c r="H1386" s="974"/>
      <c r="I1386" s="975"/>
      <c r="J1386" s="975"/>
      <c r="K1386" s="975"/>
      <c r="L1386" s="975"/>
      <c r="M1386" s="975"/>
      <c r="N1386" s="975"/>
      <c r="O1386" s="1177"/>
      <c r="P1386" s="1177"/>
      <c r="Q1386" s="1177"/>
      <c r="R1386" s="1177"/>
      <c r="S1386" s="1177"/>
      <c r="T1386" s="1177"/>
      <c r="U1386" s="1177"/>
      <c r="V1386" s="1177"/>
      <c r="W1386" s="1178"/>
      <c r="X1386" s="1177"/>
      <c r="Y1386" s="311"/>
      <c r="Z1386" s="2256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  <c r="JD1386" s="31"/>
      <c r="JE1386" s="31"/>
    </row>
    <row r="1387" spans="1:265" s="26" customFormat="1" ht="47.25" customHeight="1" x14ac:dyDescent="0.25">
      <c r="A1387" s="823" t="s">
        <v>418</v>
      </c>
      <c r="B1387" s="823"/>
      <c r="C1387" s="973">
        <f t="shared" si="701"/>
        <v>234</v>
      </c>
      <c r="D1387" s="973">
        <f t="shared" si="701"/>
        <v>98</v>
      </c>
      <c r="E1387" s="973">
        <f t="shared" si="701"/>
        <v>0</v>
      </c>
      <c r="F1387" s="1175">
        <f t="shared" si="700"/>
        <v>0</v>
      </c>
      <c r="G1387" s="974"/>
      <c r="H1387" s="974"/>
      <c r="I1387" s="975"/>
      <c r="J1387" s="975"/>
      <c r="K1387" s="975"/>
      <c r="L1387" s="975"/>
      <c r="M1387" s="975"/>
      <c r="N1387" s="975"/>
      <c r="O1387" s="1177"/>
      <c r="P1387" s="1177"/>
      <c r="Q1387" s="1177"/>
      <c r="R1387" s="1177"/>
      <c r="S1387" s="1177"/>
      <c r="T1387" s="1177"/>
      <c r="U1387" s="1177"/>
      <c r="V1387" s="1177"/>
      <c r="W1387" s="1178"/>
      <c r="X1387" s="1177"/>
      <c r="Y1387" s="311"/>
      <c r="Z1387" s="2256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  <c r="JD1387" s="31"/>
      <c r="JE1387" s="31"/>
    </row>
    <row r="1388" spans="1:265" s="26" customFormat="1" ht="48.75" customHeight="1" x14ac:dyDescent="0.25">
      <c r="A1388" s="823" t="s">
        <v>419</v>
      </c>
      <c r="B1388" s="823"/>
      <c r="C1388" s="973">
        <f t="shared" si="701"/>
        <v>1286</v>
      </c>
      <c r="D1388" s="973">
        <f t="shared" si="701"/>
        <v>536</v>
      </c>
      <c r="E1388" s="973">
        <f t="shared" si="701"/>
        <v>144</v>
      </c>
      <c r="F1388" s="1175">
        <f t="shared" si="700"/>
        <v>26.865671641791046</v>
      </c>
      <c r="G1388" s="974"/>
      <c r="H1388" s="974"/>
      <c r="I1388" s="975"/>
      <c r="J1388" s="975"/>
      <c r="K1388" s="975"/>
      <c r="L1388" s="975"/>
      <c r="M1388" s="975"/>
      <c r="N1388" s="975"/>
      <c r="O1388" s="1177"/>
      <c r="P1388" s="1177"/>
      <c r="Q1388" s="1177"/>
      <c r="R1388" s="1177"/>
      <c r="S1388" s="1177"/>
      <c r="T1388" s="1177"/>
      <c r="U1388" s="1177"/>
      <c r="V1388" s="1177"/>
      <c r="W1388" s="1178"/>
      <c r="X1388" s="1177"/>
      <c r="Y1388" s="311"/>
      <c r="Z1388" s="2256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  <c r="JD1388" s="31"/>
      <c r="JE1388" s="31"/>
    </row>
    <row r="1389" spans="1:265" s="26" customFormat="1" ht="54" customHeight="1" x14ac:dyDescent="0.25">
      <c r="A1389" s="972" t="s">
        <v>352</v>
      </c>
      <c r="B1389" s="823"/>
      <c r="C1389" s="973">
        <f t="shared" si="701"/>
        <v>15563</v>
      </c>
      <c r="D1389" s="973">
        <f t="shared" si="701"/>
        <v>6485</v>
      </c>
      <c r="E1389" s="973">
        <f t="shared" si="701"/>
        <v>6119.6540084388189</v>
      </c>
      <c r="F1389" s="1175">
        <f t="shared" si="700"/>
        <v>94.366291571917031</v>
      </c>
      <c r="G1389" s="974"/>
      <c r="H1389" s="974"/>
      <c r="I1389" s="975"/>
      <c r="J1389" s="975"/>
      <c r="K1389" s="975"/>
      <c r="L1389" s="975"/>
      <c r="M1389" s="975"/>
      <c r="N1389" s="975"/>
      <c r="O1389" s="1177"/>
      <c r="P1389" s="1177"/>
      <c r="Q1389" s="1177"/>
      <c r="R1389" s="1177"/>
      <c r="S1389" s="1177"/>
      <c r="T1389" s="1177"/>
      <c r="U1389" s="1177"/>
      <c r="V1389" s="1177"/>
      <c r="W1389" s="1178"/>
      <c r="X1389" s="1177"/>
      <c r="Y1389" s="311"/>
      <c r="Z1389" s="2256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</row>
    <row r="1390" spans="1:265" s="26" customFormat="1" ht="38.1" customHeight="1" x14ac:dyDescent="0.25">
      <c r="A1390" s="823" t="s">
        <v>353</v>
      </c>
      <c r="B1390" s="823"/>
      <c r="C1390" s="973">
        <f t="shared" si="701"/>
        <v>3002</v>
      </c>
      <c r="D1390" s="973">
        <f t="shared" si="701"/>
        <v>1251</v>
      </c>
      <c r="E1390" s="973">
        <f t="shared" si="701"/>
        <v>750</v>
      </c>
      <c r="F1390" s="1175">
        <f t="shared" si="700"/>
        <v>59.95203836930456</v>
      </c>
      <c r="G1390" s="974"/>
      <c r="H1390" s="974"/>
      <c r="I1390" s="975"/>
      <c r="J1390" s="975"/>
      <c r="K1390" s="975"/>
      <c r="L1390" s="975"/>
      <c r="M1390" s="975"/>
      <c r="N1390" s="975"/>
      <c r="O1390" s="1177"/>
      <c r="P1390" s="1177"/>
      <c r="Q1390" s="1177"/>
      <c r="R1390" s="1177"/>
      <c r="S1390" s="1177"/>
      <c r="T1390" s="1177"/>
      <c r="U1390" s="1177"/>
      <c r="V1390" s="1177"/>
      <c r="W1390" s="1178"/>
      <c r="X1390" s="1177"/>
      <c r="Y1390" s="311"/>
      <c r="Z1390" s="2256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</row>
    <row r="1391" spans="1:265" s="26" customFormat="1" ht="63.75" customHeight="1" x14ac:dyDescent="0.25">
      <c r="A1391" s="823" t="s">
        <v>366</v>
      </c>
      <c r="B1391" s="823"/>
      <c r="C1391" s="973">
        <f t="shared" si="701"/>
        <v>7595</v>
      </c>
      <c r="D1391" s="973">
        <f t="shared" si="701"/>
        <v>3165</v>
      </c>
      <c r="E1391" s="973">
        <f t="shared" si="701"/>
        <v>4406</v>
      </c>
      <c r="F1391" s="1175">
        <f t="shared" si="700"/>
        <v>139.21011058451819</v>
      </c>
      <c r="G1391" s="974"/>
      <c r="H1391" s="974"/>
      <c r="I1391" s="975"/>
      <c r="J1391" s="975"/>
      <c r="K1391" s="975"/>
      <c r="L1391" s="975"/>
      <c r="M1391" s="975"/>
      <c r="N1391" s="975"/>
      <c r="O1391" s="1177"/>
      <c r="P1391" s="1177"/>
      <c r="Q1391" s="1177"/>
      <c r="R1391" s="1177"/>
      <c r="S1391" s="1177"/>
      <c r="T1391" s="1177"/>
      <c r="U1391" s="1177"/>
      <c r="V1391" s="1177"/>
      <c r="W1391" s="1178"/>
      <c r="X1391" s="1177"/>
      <c r="Y1391" s="311"/>
      <c r="Z1391" s="2256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  <c r="JD1391" s="31"/>
      <c r="JE1391" s="31"/>
    </row>
    <row r="1392" spans="1:265" s="26" customFormat="1" ht="57.75" customHeight="1" x14ac:dyDescent="0.25">
      <c r="A1392" s="823" t="s">
        <v>367</v>
      </c>
      <c r="B1392" s="823"/>
      <c r="C1392" s="973">
        <f t="shared" si="701"/>
        <v>2160</v>
      </c>
      <c r="D1392" s="973">
        <f t="shared" si="701"/>
        <v>900</v>
      </c>
      <c r="E1392" s="973">
        <f t="shared" si="701"/>
        <v>955.65400843881866</v>
      </c>
      <c r="F1392" s="1175">
        <f t="shared" si="700"/>
        <v>106.18377871542431</v>
      </c>
      <c r="G1392" s="974"/>
      <c r="H1392" s="974"/>
      <c r="I1392" s="975"/>
      <c r="J1392" s="975"/>
      <c r="K1392" s="975"/>
      <c r="L1392" s="975"/>
      <c r="M1392" s="975"/>
      <c r="N1392" s="975"/>
      <c r="O1392" s="1177"/>
      <c r="P1392" s="1177"/>
      <c r="Q1392" s="1177"/>
      <c r="R1392" s="1177"/>
      <c r="S1392" s="1177"/>
      <c r="T1392" s="1177"/>
      <c r="U1392" s="1177"/>
      <c r="V1392" s="1177"/>
      <c r="W1392" s="1178"/>
      <c r="X1392" s="1177"/>
      <c r="Y1392" s="311"/>
      <c r="Z1392" s="2256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  <c r="JD1392" s="31"/>
      <c r="JE1392" s="31"/>
    </row>
    <row r="1393" spans="1:265" s="26" customFormat="1" ht="38.1" customHeight="1" x14ac:dyDescent="0.25">
      <c r="A1393" s="823" t="s">
        <v>368</v>
      </c>
      <c r="B1393" s="823"/>
      <c r="C1393" s="973">
        <f t="shared" si="701"/>
        <v>1320</v>
      </c>
      <c r="D1393" s="973">
        <f t="shared" si="701"/>
        <v>550</v>
      </c>
      <c r="E1393" s="973">
        <f t="shared" si="701"/>
        <v>0</v>
      </c>
      <c r="F1393" s="1175">
        <f t="shared" si="700"/>
        <v>0</v>
      </c>
      <c r="G1393" s="974"/>
      <c r="H1393" s="974"/>
      <c r="I1393" s="975"/>
      <c r="J1393" s="975"/>
      <c r="K1393" s="975"/>
      <c r="L1393" s="975"/>
      <c r="M1393" s="975"/>
      <c r="N1393" s="975"/>
      <c r="O1393" s="1177"/>
      <c r="P1393" s="1177"/>
      <c r="Q1393" s="1177"/>
      <c r="R1393" s="1177"/>
      <c r="S1393" s="1177"/>
      <c r="T1393" s="1177"/>
      <c r="U1393" s="1177"/>
      <c r="V1393" s="1177"/>
      <c r="W1393" s="1178"/>
      <c r="X1393" s="1177"/>
      <c r="Y1393" s="311"/>
      <c r="Z1393" s="2256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</row>
    <row r="1394" spans="1:265" s="26" customFormat="1" ht="38.1" customHeight="1" x14ac:dyDescent="0.25">
      <c r="A1394" s="823" t="s">
        <v>369</v>
      </c>
      <c r="B1394" s="823"/>
      <c r="C1394" s="973">
        <f t="shared" si="701"/>
        <v>1486</v>
      </c>
      <c r="D1394" s="973">
        <f t="shared" si="701"/>
        <v>619</v>
      </c>
      <c r="E1394" s="973">
        <f t="shared" si="701"/>
        <v>8</v>
      </c>
      <c r="F1394" s="1175">
        <f t="shared" si="700"/>
        <v>1.2924071082390953</v>
      </c>
      <c r="G1394" s="974"/>
      <c r="H1394" s="974"/>
      <c r="I1394" s="975"/>
      <c r="J1394" s="975"/>
      <c r="K1394" s="975"/>
      <c r="L1394" s="975"/>
      <c r="M1394" s="975"/>
      <c r="N1394" s="975"/>
      <c r="O1394" s="1177"/>
      <c r="P1394" s="1177"/>
      <c r="Q1394" s="1177"/>
      <c r="R1394" s="1177"/>
      <c r="S1394" s="1177"/>
      <c r="T1394" s="1177"/>
      <c r="U1394" s="1177"/>
      <c r="V1394" s="1177"/>
      <c r="W1394" s="1178"/>
      <c r="X1394" s="1177"/>
      <c r="Y1394" s="311"/>
      <c r="Z1394" s="2256"/>
      <c r="AA1394" s="31"/>
      <c r="AB1394" s="31"/>
      <c r="AC1394" s="31"/>
      <c r="AD1394" s="31"/>
      <c r="AE1394" s="31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/>
      <c r="AX1394" s="31"/>
      <c r="AY1394" s="31"/>
      <c r="AZ1394" s="31"/>
      <c r="BA1394" s="31"/>
      <c r="BB1394" s="31"/>
      <c r="BC1394" s="31"/>
      <c r="BD1394" s="31"/>
      <c r="BE1394" s="31"/>
      <c r="BF1394" s="31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  <c r="CV1394" s="31"/>
      <c r="CW1394" s="31"/>
      <c r="CX1394" s="31"/>
      <c r="CY1394" s="31"/>
      <c r="CZ1394" s="31"/>
      <c r="DA1394" s="31"/>
      <c r="DB1394" s="31"/>
      <c r="DC1394" s="31"/>
      <c r="DD1394" s="31"/>
      <c r="DE1394" s="31"/>
      <c r="DF1394" s="31"/>
      <c r="DG1394" s="31"/>
      <c r="DH1394" s="31"/>
      <c r="DI1394" s="31"/>
      <c r="DJ1394" s="31"/>
      <c r="DK1394" s="31"/>
      <c r="DL1394" s="31"/>
      <c r="DM1394" s="31"/>
      <c r="DN1394" s="31"/>
      <c r="DO1394" s="31"/>
      <c r="DP1394" s="31"/>
      <c r="DQ1394" s="31"/>
      <c r="DR1394" s="31"/>
      <c r="DS1394" s="31"/>
      <c r="DT1394" s="31"/>
      <c r="DU1394" s="31"/>
      <c r="DV1394" s="31"/>
      <c r="DW1394" s="31"/>
      <c r="DX1394" s="31"/>
      <c r="DY1394" s="31"/>
      <c r="DZ1394" s="31"/>
      <c r="EA1394" s="31"/>
      <c r="EB1394" s="31"/>
      <c r="EC1394" s="31"/>
      <c r="ED1394" s="31"/>
      <c r="EE1394" s="31"/>
      <c r="EF1394" s="31"/>
      <c r="EG1394" s="31"/>
      <c r="EH1394" s="31"/>
      <c r="EI1394" s="31"/>
      <c r="EJ1394" s="31"/>
      <c r="EK1394" s="31"/>
      <c r="EL1394" s="31"/>
      <c r="EM1394" s="31"/>
      <c r="EN1394" s="31"/>
      <c r="EO1394" s="31"/>
      <c r="EP1394" s="31"/>
      <c r="EQ1394" s="31"/>
      <c r="ER1394" s="31"/>
      <c r="ES1394" s="31"/>
      <c r="ET1394" s="31"/>
      <c r="EU1394" s="31"/>
      <c r="EV1394" s="31"/>
      <c r="EW1394" s="31"/>
      <c r="EX1394" s="31"/>
      <c r="EY1394" s="31"/>
      <c r="EZ1394" s="31"/>
      <c r="FA1394" s="31"/>
      <c r="FB1394" s="31"/>
      <c r="FC1394" s="31"/>
      <c r="FD1394" s="31"/>
      <c r="FE1394" s="31"/>
      <c r="FF1394" s="31"/>
      <c r="FG1394" s="31"/>
      <c r="FH1394" s="31"/>
      <c r="FI1394" s="31"/>
      <c r="FJ1394" s="31"/>
      <c r="FK1394" s="31"/>
      <c r="FL1394" s="31"/>
      <c r="FM1394" s="31"/>
      <c r="FN1394" s="31"/>
      <c r="FO1394" s="31"/>
      <c r="FP1394" s="31"/>
      <c r="FQ1394" s="31"/>
      <c r="FR1394" s="31"/>
      <c r="FS1394" s="31"/>
      <c r="FT1394" s="31"/>
      <c r="FU1394" s="31"/>
      <c r="FV1394" s="31"/>
      <c r="FW1394" s="31"/>
      <c r="FX1394" s="31"/>
      <c r="FY1394" s="31"/>
      <c r="FZ1394" s="31"/>
      <c r="GA1394" s="31"/>
      <c r="GB1394" s="31"/>
      <c r="GC1394" s="31"/>
      <c r="GD1394" s="31"/>
      <c r="GE1394" s="31"/>
      <c r="GF1394" s="31"/>
      <c r="GG1394" s="31"/>
      <c r="GH1394" s="31"/>
      <c r="GI1394" s="31"/>
      <c r="GJ1394" s="31"/>
      <c r="GK1394" s="31"/>
      <c r="GL1394" s="31"/>
      <c r="GM1394" s="31"/>
      <c r="GN1394" s="31"/>
      <c r="GO1394" s="31"/>
      <c r="GP1394" s="31"/>
      <c r="GQ1394" s="31"/>
      <c r="GR1394" s="31"/>
      <c r="GS1394" s="31"/>
      <c r="GT1394" s="31"/>
      <c r="GU1394" s="31"/>
      <c r="GV1394" s="31"/>
      <c r="GW1394" s="31"/>
      <c r="GX1394" s="31"/>
      <c r="GY1394" s="31"/>
      <c r="GZ1394" s="31"/>
      <c r="HA1394" s="31"/>
      <c r="HB1394" s="31"/>
      <c r="HC1394" s="31"/>
      <c r="HD1394" s="31"/>
      <c r="HE1394" s="31"/>
      <c r="HF1394" s="31"/>
      <c r="HG1394" s="31"/>
      <c r="HH1394" s="31"/>
      <c r="HI1394" s="31"/>
      <c r="HJ1394" s="31"/>
      <c r="HK1394" s="31"/>
      <c r="HL1394" s="31"/>
      <c r="HM1394" s="31"/>
      <c r="HN1394" s="31"/>
      <c r="HO1394" s="31"/>
      <c r="HP1394" s="31"/>
      <c r="HQ1394" s="31"/>
      <c r="HR1394" s="31"/>
      <c r="HS1394" s="31"/>
      <c r="HT1394" s="31"/>
      <c r="HU1394" s="31"/>
      <c r="HV1394" s="31"/>
      <c r="HW1394" s="31"/>
      <c r="HX1394" s="31"/>
      <c r="HY1394" s="31"/>
      <c r="HZ1394" s="31"/>
      <c r="IA1394" s="31"/>
      <c r="IB1394" s="31"/>
      <c r="IC1394" s="31"/>
      <c r="ID1394" s="31"/>
      <c r="IE1394" s="31"/>
      <c r="IF1394" s="31"/>
      <c r="IG1394" s="31"/>
      <c r="IH1394" s="31"/>
      <c r="II1394" s="31"/>
      <c r="IJ1394" s="31"/>
      <c r="IK1394" s="31"/>
      <c r="IL1394" s="31"/>
      <c r="IM1394" s="31"/>
      <c r="IN1394" s="31"/>
      <c r="IO1394" s="31"/>
      <c r="IP1394" s="31"/>
      <c r="IQ1394" s="31"/>
      <c r="IR1394" s="31"/>
      <c r="IS1394" s="31"/>
      <c r="IT1394" s="31"/>
      <c r="IU1394" s="31"/>
      <c r="IV1394" s="31"/>
      <c r="IW1394" s="31"/>
      <c r="IX1394" s="31"/>
      <c r="IY1394" s="31"/>
      <c r="IZ1394" s="31"/>
      <c r="JA1394" s="31"/>
      <c r="JB1394" s="31"/>
      <c r="JC1394" s="31"/>
      <c r="JD1394" s="31"/>
      <c r="JE1394" s="31"/>
    </row>
    <row r="1395" spans="1:265" s="26" customFormat="1" ht="29.25" customHeight="1" x14ac:dyDescent="0.25">
      <c r="A1395" s="823" t="s">
        <v>333</v>
      </c>
      <c r="B1395" s="823"/>
      <c r="C1395" s="973">
        <f t="shared" ref="C1395:E1397" si="702">C1338</f>
        <v>14000</v>
      </c>
      <c r="D1395" s="973">
        <f t="shared" si="702"/>
        <v>5833</v>
      </c>
      <c r="E1395" s="973">
        <f t="shared" si="702"/>
        <v>17317</v>
      </c>
      <c r="F1395" s="1175">
        <f t="shared" si="700"/>
        <v>296.87982170409737</v>
      </c>
      <c r="G1395" s="974"/>
      <c r="H1395" s="974"/>
      <c r="I1395" s="975"/>
      <c r="J1395" s="975"/>
      <c r="K1395" s="975"/>
      <c r="L1395" s="975"/>
      <c r="M1395" s="975"/>
      <c r="N1395" s="975"/>
      <c r="O1395" s="1177"/>
      <c r="P1395" s="1177"/>
      <c r="Q1395" s="1177"/>
      <c r="R1395" s="1177"/>
      <c r="S1395" s="1177"/>
      <c r="T1395" s="1177"/>
      <c r="U1395" s="1177"/>
      <c r="V1395" s="1177"/>
      <c r="W1395" s="1178"/>
      <c r="X1395" s="1177"/>
      <c r="Y1395" s="311"/>
      <c r="Z1395" s="2256"/>
      <c r="AA1395" s="31"/>
      <c r="AB1395" s="31"/>
      <c r="AC1395" s="31"/>
      <c r="AD1395" s="31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</row>
    <row r="1396" spans="1:265" s="26" customFormat="1" ht="24.75" customHeight="1" x14ac:dyDescent="0.25">
      <c r="A1396" s="823" t="s">
        <v>169</v>
      </c>
      <c r="B1396" s="823"/>
      <c r="C1396" s="973">
        <f t="shared" si="702"/>
        <v>37000</v>
      </c>
      <c r="D1396" s="973">
        <f t="shared" si="702"/>
        <v>15417</v>
      </c>
      <c r="E1396" s="973">
        <f t="shared" si="702"/>
        <v>12639.890625</v>
      </c>
      <c r="F1396" s="1175">
        <f t="shared" si="700"/>
        <v>81.986707044172007</v>
      </c>
      <c r="G1396" s="974"/>
      <c r="H1396" s="974"/>
      <c r="I1396" s="975"/>
      <c r="J1396" s="975"/>
      <c r="K1396" s="975"/>
      <c r="L1396" s="975"/>
      <c r="M1396" s="975"/>
      <c r="N1396" s="975"/>
      <c r="O1396" s="1177"/>
      <c r="P1396" s="1177"/>
      <c r="Q1396" s="1177"/>
      <c r="R1396" s="1177"/>
      <c r="S1396" s="1177"/>
      <c r="T1396" s="1177"/>
      <c r="U1396" s="1177"/>
      <c r="V1396" s="1177"/>
      <c r="W1396" s="1178"/>
      <c r="X1396" s="1177"/>
      <c r="Y1396" s="311"/>
      <c r="Z1396" s="2256"/>
      <c r="AA1396" s="31"/>
      <c r="AB1396" s="31"/>
      <c r="AC1396" s="31"/>
      <c r="AD1396" s="31"/>
      <c r="AE1396" s="31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</row>
    <row r="1397" spans="1:265" s="26" customFormat="1" ht="30.75" customHeight="1" x14ac:dyDescent="0.25">
      <c r="A1397" s="823" t="s">
        <v>339</v>
      </c>
      <c r="B1397" s="823"/>
      <c r="C1397" s="973">
        <f t="shared" si="702"/>
        <v>40200</v>
      </c>
      <c r="D1397" s="973">
        <f t="shared" si="702"/>
        <v>16750</v>
      </c>
      <c r="E1397" s="973">
        <f t="shared" si="702"/>
        <v>15653</v>
      </c>
      <c r="F1397" s="1175">
        <f t="shared" si="700"/>
        <v>93.450746268656715</v>
      </c>
      <c r="G1397" s="974"/>
      <c r="H1397" s="974"/>
      <c r="I1397" s="975"/>
      <c r="J1397" s="975"/>
      <c r="K1397" s="975"/>
      <c r="L1397" s="975"/>
      <c r="M1397" s="975"/>
      <c r="N1397" s="975"/>
      <c r="O1397" s="1177"/>
      <c r="P1397" s="1177"/>
      <c r="Q1397" s="1177"/>
      <c r="R1397" s="1177"/>
      <c r="S1397" s="1177"/>
      <c r="T1397" s="1177"/>
      <c r="U1397" s="1177"/>
      <c r="V1397" s="1177"/>
      <c r="W1397" s="1178"/>
      <c r="X1397" s="1177"/>
      <c r="Y1397" s="311"/>
      <c r="Z1397" s="2256"/>
      <c r="AA1397" s="31"/>
      <c r="AB1397" s="31"/>
      <c r="AC1397" s="31"/>
      <c r="AD1397" s="31"/>
      <c r="AE1397" s="31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</row>
    <row r="1398" spans="1:265" s="26" customFormat="1" ht="38.1" customHeight="1" x14ac:dyDescent="0.25">
      <c r="A1398" s="823" t="s">
        <v>170</v>
      </c>
      <c r="B1398" s="823"/>
      <c r="C1398" s="973">
        <f>C1357</f>
        <v>12099</v>
      </c>
      <c r="D1398" s="973">
        <f>D1357</f>
        <v>5041</v>
      </c>
      <c r="E1398" s="973">
        <f>E1357</f>
        <v>5418</v>
      </c>
      <c r="F1398" s="1175">
        <f t="shared" si="700"/>
        <v>107.47867486609799</v>
      </c>
      <c r="G1398" s="974"/>
      <c r="H1398" s="974"/>
      <c r="I1398" s="975"/>
      <c r="J1398" s="975"/>
      <c r="K1398" s="975"/>
      <c r="L1398" s="975"/>
      <c r="M1398" s="975"/>
      <c r="N1398" s="975"/>
      <c r="O1398" s="1177"/>
      <c r="P1398" s="1177"/>
      <c r="Q1398" s="1177"/>
      <c r="R1398" s="1177"/>
      <c r="S1398" s="1177"/>
      <c r="T1398" s="1177"/>
      <c r="U1398" s="1177"/>
      <c r="V1398" s="1177"/>
      <c r="W1398" s="1178"/>
      <c r="X1398" s="1177"/>
      <c r="Y1398" s="311"/>
      <c r="Z1398" s="2256"/>
      <c r="AA1398" s="31"/>
      <c r="AB1398" s="31"/>
      <c r="AC1398" s="31"/>
      <c r="AD1398" s="31"/>
      <c r="AE1398" s="31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</row>
    <row r="1399" spans="1:265" s="26" customFormat="1" ht="38.1" customHeight="1" x14ac:dyDescent="0.25">
      <c r="A1399" s="823" t="s">
        <v>365</v>
      </c>
      <c r="B1399" s="823"/>
      <c r="C1399" s="973"/>
      <c r="D1399" s="973"/>
      <c r="E1399" s="973">
        <f>E1358</f>
        <v>0</v>
      </c>
      <c r="F1399" s="1175"/>
      <c r="G1399" s="974"/>
      <c r="H1399" s="974"/>
      <c r="I1399" s="975"/>
      <c r="J1399" s="975"/>
      <c r="K1399" s="975"/>
      <c r="L1399" s="975"/>
      <c r="M1399" s="975"/>
      <c r="N1399" s="975"/>
      <c r="O1399" s="1177"/>
      <c r="P1399" s="1177"/>
      <c r="Q1399" s="1177"/>
      <c r="R1399" s="1177"/>
      <c r="S1399" s="1177"/>
      <c r="T1399" s="1177"/>
      <c r="U1399" s="1177"/>
      <c r="V1399" s="1177"/>
      <c r="W1399" s="1178"/>
      <c r="X1399" s="1177"/>
      <c r="Y1399" s="311"/>
      <c r="Z1399" s="2256"/>
      <c r="AA1399" s="31"/>
      <c r="AB1399" s="31"/>
      <c r="AC1399" s="31"/>
      <c r="AD1399" s="31"/>
      <c r="AE1399" s="31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</row>
    <row r="1400" spans="1:265" ht="15" customHeight="1" x14ac:dyDescent="0.25">
      <c r="A1400" s="805" t="s">
        <v>91</v>
      </c>
      <c r="B1400" s="805"/>
      <c r="C1400" s="1179">
        <f>C1360</f>
        <v>172104</v>
      </c>
      <c r="D1400" s="1179">
        <f>D1360</f>
        <v>71712.399999999994</v>
      </c>
      <c r="E1400" s="1179">
        <f>E1360</f>
        <v>72443.304008438819</v>
      </c>
      <c r="F1400" s="1179">
        <f t="shared" ref="F1400:F1406" si="703">E1400/D1400*100</f>
        <v>101.01921565648175</v>
      </c>
      <c r="G1400" s="1180"/>
      <c r="H1400" s="1180"/>
      <c r="I1400" s="1180"/>
      <c r="J1400" s="1180"/>
      <c r="K1400" s="1180"/>
      <c r="L1400" s="1180"/>
      <c r="M1400" s="1180"/>
      <c r="N1400" s="1180"/>
      <c r="O1400" s="1179">
        <f t="shared" ref="O1400:X1400" si="704">O1360</f>
        <v>96013.518594444453</v>
      </c>
      <c r="P1400" s="1179">
        <f t="shared" si="704"/>
        <v>99349.033741500447</v>
      </c>
      <c r="Q1400" s="1179">
        <f t="shared" si="704"/>
        <v>99349.033741500447</v>
      </c>
      <c r="R1400" s="1179">
        <f t="shared" si="704"/>
        <v>99349.033741500447</v>
      </c>
      <c r="S1400" s="1179">
        <f t="shared" ref="S1400" si="705">S1360</f>
        <v>99349.033741500447</v>
      </c>
      <c r="T1400" s="1179">
        <f t="shared" si="704"/>
        <v>41218.547346614643</v>
      </c>
      <c r="U1400" s="1179">
        <f t="shared" si="704"/>
        <v>37643.059689999995</v>
      </c>
      <c r="V1400" s="1179">
        <f t="shared" si="704"/>
        <v>-3575.4876566146486</v>
      </c>
      <c r="W1400" s="1179">
        <f t="shared" si="704"/>
        <v>-53.726889999999997</v>
      </c>
      <c r="X1400" s="1179">
        <f t="shared" si="704"/>
        <v>37589.332799999996</v>
      </c>
      <c r="Y1400" s="311"/>
      <c r="Z1400" s="2256"/>
    </row>
    <row r="1401" spans="1:265" x14ac:dyDescent="0.25">
      <c r="A1401" s="1181" t="s">
        <v>82</v>
      </c>
      <c r="B1401" s="1181"/>
      <c r="C1401" s="1175">
        <f>SUM(C1365,)</f>
        <v>830</v>
      </c>
      <c r="D1401" s="1175">
        <f>SUM(D1365,)</f>
        <v>346</v>
      </c>
      <c r="E1401" s="1175">
        <f>SUM(E1365,)</f>
        <v>431</v>
      </c>
      <c r="F1401" s="1175">
        <f t="shared" si="703"/>
        <v>124.5664739884393</v>
      </c>
      <c r="G1401" s="1176">
        <f>SUM(I1401/C1401)</f>
        <v>10.638554216867471</v>
      </c>
      <c r="H1401" s="1176">
        <f>K1401/E1401</f>
        <v>10.310904872389791</v>
      </c>
      <c r="I1401" s="1175">
        <f>SUM(I1365,)</f>
        <v>8830</v>
      </c>
      <c r="J1401" s="1175">
        <f>SUM(J1365,)</f>
        <v>3681</v>
      </c>
      <c r="K1401" s="1175">
        <f>SUM(K1365,)</f>
        <v>4444</v>
      </c>
      <c r="L1401" s="971">
        <f>K1401/J1401*100</f>
        <v>120.72806302635153</v>
      </c>
      <c r="M1401" s="1175">
        <f>SUM(M1365,)</f>
        <v>29.433333333333334</v>
      </c>
      <c r="N1401" s="971">
        <f>K1401/$A$3*12/M1401</f>
        <v>362.3646659116647</v>
      </c>
      <c r="O1401" s="1175"/>
      <c r="P1401" s="1175"/>
      <c r="Q1401" s="1175"/>
      <c r="R1401" s="1175"/>
      <c r="S1401" s="1175"/>
      <c r="T1401" s="1175"/>
      <c r="U1401" s="1175"/>
      <c r="V1401" s="1175"/>
      <c r="W1401" s="1175"/>
      <c r="X1401" s="1175"/>
      <c r="Y1401" s="311"/>
      <c r="Z1401" s="2256"/>
    </row>
    <row r="1402" spans="1:265" x14ac:dyDescent="0.25">
      <c r="A1402" s="1182" t="s">
        <v>16</v>
      </c>
      <c r="B1402" s="1182"/>
      <c r="C1402" s="1183">
        <f>C1368</f>
        <v>350</v>
      </c>
      <c r="D1402" s="1183">
        <f>D1368</f>
        <v>146</v>
      </c>
      <c r="E1402" s="1183">
        <f>E1368</f>
        <v>167</v>
      </c>
      <c r="F1402" s="1183">
        <f t="shared" si="703"/>
        <v>114.38356164383561</v>
      </c>
      <c r="G1402" s="1176">
        <f>SUM(I1402/C1402)</f>
        <v>8</v>
      </c>
      <c r="H1402" s="1176">
        <f>K1402/E1402</f>
        <v>8.2754491017964078</v>
      </c>
      <c r="I1402" s="1183">
        <f>I1368</f>
        <v>2800</v>
      </c>
      <c r="J1402" s="1183">
        <f>J1368</f>
        <v>3465</v>
      </c>
      <c r="K1402" s="1183">
        <f>K1368</f>
        <v>1382</v>
      </c>
      <c r="L1402" s="971">
        <f>K1402/J1402*100</f>
        <v>39.884559884559884</v>
      </c>
      <c r="M1402" s="1183">
        <f>M1368</f>
        <v>0</v>
      </c>
      <c r="N1402" s="971" t="e">
        <f>K1402/$A$3*12/M1402</f>
        <v>#DIV/0!</v>
      </c>
      <c r="O1402" s="1183"/>
      <c r="P1402" s="1183"/>
      <c r="Q1402" s="1183"/>
      <c r="R1402" s="1183"/>
      <c r="S1402" s="1183"/>
      <c r="T1402" s="1183"/>
      <c r="U1402" s="1183"/>
      <c r="V1402" s="1183"/>
      <c r="W1402" s="1183"/>
      <c r="X1402" s="1183"/>
      <c r="Y1402" s="311"/>
      <c r="Z1402" s="2256"/>
    </row>
    <row r="1403" spans="1:265" ht="29.25" x14ac:dyDescent="0.25">
      <c r="A1403" s="1184" t="s">
        <v>188</v>
      </c>
      <c r="B1403" s="1184"/>
      <c r="C1403" s="1185">
        <f>SUM(C1369)</f>
        <v>1180</v>
      </c>
      <c r="D1403" s="1185">
        <f>SUM(D1369)</f>
        <v>492</v>
      </c>
      <c r="E1403" s="1185">
        <f>SUM(E1369)</f>
        <v>598</v>
      </c>
      <c r="F1403" s="1185">
        <f t="shared" si="703"/>
        <v>121.54471544715446</v>
      </c>
      <c r="G1403" s="1176">
        <f>SUM(I1403/C1403)</f>
        <v>9.8559322033898304</v>
      </c>
      <c r="H1403" s="1176">
        <f>K1403/E1403</f>
        <v>9.7424749163879607</v>
      </c>
      <c r="I1403" s="1185">
        <f>SUM(I1369)</f>
        <v>11630</v>
      </c>
      <c r="J1403" s="1185">
        <f>SUM(J1369)</f>
        <v>7146</v>
      </c>
      <c r="K1403" s="1185">
        <f>SUM(K1369)</f>
        <v>5826</v>
      </c>
      <c r="L1403" s="971">
        <f>K1403/J1403*100</f>
        <v>81.528127623845506</v>
      </c>
      <c r="M1403" s="1185">
        <f>SUM(M1369)</f>
        <v>29.433333333333334</v>
      </c>
      <c r="N1403" s="971">
        <f>K1403/$A$3*12/M1403</f>
        <v>475.05322763306913</v>
      </c>
      <c r="O1403" s="1185">
        <f t="shared" ref="O1403:X1403" si="706">SUM(O1369)</f>
        <v>20447.6768496</v>
      </c>
      <c r="P1403" s="1185">
        <f t="shared" si="706"/>
        <v>26859.331699199996</v>
      </c>
      <c r="Q1403" s="1185">
        <f t="shared" si="706"/>
        <v>26859.331699199996</v>
      </c>
      <c r="R1403" s="1185">
        <f t="shared" si="706"/>
        <v>26859.331699199996</v>
      </c>
      <c r="S1403" s="1185">
        <f t="shared" ref="S1403" si="707">SUM(S1369)</f>
        <v>26859.331699199996</v>
      </c>
      <c r="T1403" s="1185">
        <f t="shared" si="706"/>
        <v>10851.376208399997</v>
      </c>
      <c r="U1403" s="1185">
        <f t="shared" si="706"/>
        <v>13046.404480000001</v>
      </c>
      <c r="V1403" s="1185">
        <f t="shared" si="706"/>
        <v>2195.0282716000038</v>
      </c>
      <c r="W1403" s="1185">
        <f t="shared" si="706"/>
        <v>-83.211709999999997</v>
      </c>
      <c r="X1403" s="1185">
        <f t="shared" si="706"/>
        <v>12963.192770000001</v>
      </c>
      <c r="Y1403" s="311"/>
      <c r="Z1403" s="2256"/>
    </row>
    <row r="1404" spans="1:265" x14ac:dyDescent="0.25">
      <c r="A1404" s="1184" t="s">
        <v>400</v>
      </c>
      <c r="B1404" s="1184"/>
      <c r="C1404" s="1185">
        <f t="shared" ref="C1404:E1409" si="708">C1370</f>
        <v>5400</v>
      </c>
      <c r="D1404" s="1185">
        <f t="shared" si="708"/>
        <v>2250</v>
      </c>
      <c r="E1404" s="1185">
        <f t="shared" si="708"/>
        <v>2390</v>
      </c>
      <c r="F1404" s="1185">
        <f t="shared" si="703"/>
        <v>106.22222222222221</v>
      </c>
      <c r="G1404" s="1176"/>
      <c r="H1404" s="1176"/>
      <c r="I1404" s="1185"/>
      <c r="J1404" s="1185"/>
      <c r="K1404" s="1185"/>
      <c r="L1404" s="971"/>
      <c r="M1404" s="1185"/>
      <c r="N1404" s="1185"/>
      <c r="O1404" s="1185">
        <f t="shared" ref="O1404:X1404" si="709">O1370</f>
        <v>10378.787006479999</v>
      </c>
      <c r="P1404" s="1185">
        <f t="shared" si="709"/>
        <v>10378.787006479999</v>
      </c>
      <c r="Q1404" s="1185">
        <f t="shared" si="709"/>
        <v>10378.787006479999</v>
      </c>
      <c r="R1404" s="1185">
        <f t="shared" si="709"/>
        <v>10378.787006479999</v>
      </c>
      <c r="S1404" s="1185">
        <f t="shared" ref="S1404" si="710">S1370</f>
        <v>10378.787006479999</v>
      </c>
      <c r="T1404" s="1185">
        <f t="shared" si="709"/>
        <v>4324.4945860333328</v>
      </c>
      <c r="U1404" s="1185">
        <f t="shared" si="709"/>
        <v>4214.4713100000008</v>
      </c>
      <c r="V1404" s="1185">
        <f t="shared" si="709"/>
        <v>-110.02327603333197</v>
      </c>
      <c r="W1404" s="1185">
        <f t="shared" si="709"/>
        <v>-15.918790000000001</v>
      </c>
      <c r="X1404" s="1185">
        <f t="shared" si="709"/>
        <v>4198.5525200000011</v>
      </c>
      <c r="Y1404" s="311"/>
      <c r="Z1404" s="2256"/>
    </row>
    <row r="1405" spans="1:265" x14ac:dyDescent="0.25">
      <c r="A1405" s="2489" t="s">
        <v>371</v>
      </c>
      <c r="B1405" s="2489"/>
      <c r="C1405" s="1491">
        <f t="shared" si="708"/>
        <v>5395</v>
      </c>
      <c r="D1405" s="1491">
        <f t="shared" si="708"/>
        <v>2248</v>
      </c>
      <c r="E1405" s="1491">
        <f t="shared" si="708"/>
        <v>2390</v>
      </c>
      <c r="F1405" s="1491">
        <f t="shared" si="703"/>
        <v>106.3167259786477</v>
      </c>
      <c r="G1405" s="2490"/>
      <c r="H1405" s="2490"/>
      <c r="I1405" s="1491"/>
      <c r="J1405" s="1491"/>
      <c r="K1405" s="1491"/>
      <c r="L1405" s="2491"/>
      <c r="M1405" s="1491"/>
      <c r="N1405" s="2491"/>
      <c r="O1405" s="1491"/>
      <c r="P1405" s="1491"/>
      <c r="Q1405" s="1491"/>
      <c r="R1405" s="1491"/>
      <c r="S1405" s="1491"/>
      <c r="T1405" s="1491">
        <f>T1370</f>
        <v>4324.4945860333328</v>
      </c>
      <c r="U1405" s="1491"/>
      <c r="V1405" s="1491"/>
      <c r="W1405" s="1491"/>
      <c r="X1405" s="1491"/>
      <c r="Y1405" s="311"/>
      <c r="Z1405" s="2256"/>
    </row>
    <row r="1406" spans="1:265" x14ac:dyDescent="0.25">
      <c r="A1406" s="2492" t="s">
        <v>372</v>
      </c>
      <c r="B1406" s="2492"/>
      <c r="C1406" s="1183">
        <f t="shared" si="708"/>
        <v>5395</v>
      </c>
      <c r="D1406" s="1183">
        <f t="shared" si="708"/>
        <v>2248</v>
      </c>
      <c r="E1406" s="1183">
        <f t="shared" si="708"/>
        <v>2390</v>
      </c>
      <c r="F1406" s="1183">
        <f t="shared" si="703"/>
        <v>106.3167259786477</v>
      </c>
      <c r="G1406" s="2493"/>
      <c r="H1406" s="2493"/>
      <c r="I1406" s="1183"/>
      <c r="J1406" s="1183"/>
      <c r="K1406" s="1183"/>
      <c r="L1406" s="971"/>
      <c r="M1406" s="1183"/>
      <c r="N1406" s="971"/>
      <c r="O1406" s="1183"/>
      <c r="P1406" s="1183"/>
      <c r="Q1406" s="1183"/>
      <c r="R1406" s="1183"/>
      <c r="S1406" s="1183"/>
      <c r="T1406" s="1183"/>
      <c r="U1406" s="1183"/>
      <c r="V1406" s="1183"/>
      <c r="W1406" s="1183"/>
      <c r="X1406" s="1183"/>
      <c r="Y1406" s="311"/>
      <c r="Z1406" s="2256"/>
    </row>
    <row r="1407" spans="1:265" x14ac:dyDescent="0.25">
      <c r="A1407" s="1184" t="s">
        <v>373</v>
      </c>
      <c r="B1407" s="1184"/>
      <c r="C1407" s="1185">
        <f t="shared" si="708"/>
        <v>5</v>
      </c>
      <c r="D1407" s="1185">
        <f t="shared" si="708"/>
        <v>2</v>
      </c>
      <c r="E1407" s="1185">
        <f t="shared" si="708"/>
        <v>0</v>
      </c>
      <c r="F1407" s="1185"/>
      <c r="G1407" s="1176"/>
      <c r="H1407" s="1176"/>
      <c r="I1407" s="1185"/>
      <c r="J1407" s="1185"/>
      <c r="K1407" s="1185"/>
      <c r="L1407" s="971"/>
      <c r="M1407" s="1185"/>
      <c r="N1407" s="971"/>
      <c r="O1407" s="1185"/>
      <c r="P1407" s="1185"/>
      <c r="Q1407" s="1185"/>
      <c r="R1407" s="1185"/>
      <c r="S1407" s="1185"/>
      <c r="T1407" s="1185"/>
      <c r="U1407" s="1185"/>
      <c r="V1407" s="1185"/>
      <c r="W1407" s="1185"/>
      <c r="X1407" s="1185"/>
      <c r="Y1407" s="311"/>
      <c r="Z1407" s="2256"/>
    </row>
    <row r="1408" spans="1:265" ht="30" x14ac:dyDescent="0.25">
      <c r="A1408" s="2496" t="s">
        <v>374</v>
      </c>
      <c r="B1408" s="2496"/>
      <c r="C1408" s="2488">
        <f t="shared" si="708"/>
        <v>5</v>
      </c>
      <c r="D1408" s="2488">
        <f t="shared" si="708"/>
        <v>2</v>
      </c>
      <c r="E1408" s="2488">
        <f t="shared" si="708"/>
        <v>0</v>
      </c>
      <c r="F1408" s="2488"/>
      <c r="G1408" s="2497"/>
      <c r="H1408" s="2497"/>
      <c r="I1408" s="2488"/>
      <c r="J1408" s="2488"/>
      <c r="K1408" s="2488"/>
      <c r="L1408" s="2491"/>
      <c r="M1408" s="2488"/>
      <c r="N1408" s="2491"/>
      <c r="O1408" s="2488"/>
      <c r="P1408" s="2488"/>
      <c r="Q1408" s="2488"/>
      <c r="R1408" s="2488"/>
      <c r="S1408" s="2488"/>
      <c r="T1408" s="2488"/>
      <c r="U1408" s="2488"/>
      <c r="V1408" s="2488"/>
      <c r="W1408" s="2488"/>
      <c r="X1408" s="2488"/>
      <c r="Y1408" s="311"/>
      <c r="Z1408" s="2256"/>
    </row>
    <row r="1409" spans="1:26" ht="15.75" thickBot="1" x14ac:dyDescent="0.3">
      <c r="A1409" s="2494" t="s">
        <v>375</v>
      </c>
      <c r="B1409" s="1186"/>
      <c r="C1409" s="1187">
        <f t="shared" si="708"/>
        <v>0</v>
      </c>
      <c r="D1409" s="1187">
        <f t="shared" si="708"/>
        <v>0</v>
      </c>
      <c r="E1409" s="1187">
        <f t="shared" si="708"/>
        <v>0</v>
      </c>
      <c r="F1409" s="1187"/>
      <c r="G1409" s="2495"/>
      <c r="H1409" s="2495"/>
      <c r="I1409" s="1187"/>
      <c r="J1409" s="1187"/>
      <c r="K1409" s="1187"/>
      <c r="L1409" s="1188"/>
      <c r="M1409" s="1187"/>
      <c r="N1409" s="1188"/>
      <c r="O1409" s="1187"/>
      <c r="P1409" s="1187"/>
      <c r="Q1409" s="1187"/>
      <c r="R1409" s="1187"/>
      <c r="S1409" s="1187"/>
      <c r="T1409" s="1187"/>
      <c r="U1409" s="1187"/>
      <c r="V1409" s="1187"/>
      <c r="W1409" s="1187"/>
      <c r="X1409" s="1187"/>
      <c r="Y1409" s="311"/>
      <c r="Z1409" s="2256"/>
    </row>
    <row r="1410" spans="1:26" ht="15" customHeight="1" x14ac:dyDescent="0.25">
      <c r="A1410" s="342" t="s">
        <v>102</v>
      </c>
      <c r="B1410" s="1012"/>
      <c r="C1410" s="11"/>
      <c r="D1410" s="11"/>
      <c r="E1410" s="694"/>
      <c r="F1410" s="11"/>
      <c r="G1410" s="22"/>
      <c r="H1410" s="22"/>
      <c r="I1410" s="22"/>
      <c r="J1410" s="22"/>
      <c r="K1410" s="693"/>
      <c r="L1410" s="22"/>
      <c r="M1410" s="22"/>
      <c r="N1410" s="22"/>
      <c r="O1410" s="12"/>
      <c r="P1410" s="12"/>
      <c r="Q1410" s="12"/>
      <c r="R1410" s="12"/>
      <c r="S1410" s="12"/>
      <c r="T1410" s="2593"/>
      <c r="U1410" s="12"/>
      <c r="V1410" s="12"/>
      <c r="W1410" s="194"/>
      <c r="X1410" s="12"/>
      <c r="Y1410" s="311"/>
      <c r="Z1410" s="2256"/>
    </row>
    <row r="1411" spans="1:26" ht="29.25" x14ac:dyDescent="0.25">
      <c r="A1411" s="2283" t="s">
        <v>263</v>
      </c>
      <c r="B1411" s="304"/>
      <c r="C1411" s="33"/>
      <c r="D1411" s="33"/>
      <c r="E1411" s="583"/>
      <c r="F1411" s="33"/>
      <c r="G1411" s="33"/>
      <c r="H1411" s="33"/>
      <c r="I1411" s="37"/>
      <c r="J1411" s="37"/>
      <c r="K1411" s="656"/>
      <c r="L1411" s="37"/>
      <c r="M1411" s="37"/>
      <c r="N1411" s="37"/>
      <c r="O1411" s="37"/>
      <c r="P1411" s="37"/>
      <c r="Q1411" s="37"/>
      <c r="R1411" s="37"/>
      <c r="S1411" s="37"/>
      <c r="T1411" s="2558"/>
      <c r="U1411" s="37"/>
      <c r="V1411" s="37"/>
      <c r="W1411" s="520"/>
      <c r="X1411" s="37"/>
      <c r="Y1411" s="311"/>
      <c r="Z1411" s="2256"/>
    </row>
    <row r="1412" spans="1:26" s="108" customFormat="1" ht="15" customHeight="1" x14ac:dyDescent="0.25">
      <c r="A1412" s="112" t="s">
        <v>5</v>
      </c>
      <c r="B1412" s="112"/>
      <c r="C1412" s="105"/>
      <c r="D1412" s="105"/>
      <c r="E1412" s="581"/>
      <c r="F1412" s="105"/>
      <c r="G1412" s="105"/>
      <c r="H1412" s="105"/>
      <c r="I1412" s="100"/>
      <c r="J1412" s="100"/>
      <c r="K1412" s="753"/>
      <c r="L1412" s="100"/>
      <c r="M1412" s="100"/>
      <c r="N1412" s="100"/>
      <c r="O1412" s="105"/>
      <c r="P1412" s="105"/>
      <c r="Q1412" s="105"/>
      <c r="R1412" s="105"/>
      <c r="S1412" s="105"/>
      <c r="T1412" s="1057"/>
      <c r="U1412" s="105"/>
      <c r="V1412" s="105"/>
      <c r="W1412" s="105"/>
      <c r="X1412" s="105"/>
      <c r="Y1412" s="311"/>
      <c r="Z1412" s="2256"/>
    </row>
    <row r="1413" spans="1:26" s="108" customFormat="1" ht="15" customHeight="1" x14ac:dyDescent="0.25">
      <c r="A1413" s="47" t="s">
        <v>6</v>
      </c>
      <c r="B1413" s="100">
        <v>340</v>
      </c>
      <c r="C1413" s="100">
        <v>110</v>
      </c>
      <c r="D1413" s="144">
        <f>ROUND(C1413/12*$A$3,0)</f>
        <v>46</v>
      </c>
      <c r="E1413" s="418">
        <v>43</v>
      </c>
      <c r="F1413" s="144">
        <f t="shared" ref="F1413:F1417" si="711">E1413/D1413*100</f>
        <v>93.478260869565219</v>
      </c>
      <c r="G1413" s="106">
        <v>8.4</v>
      </c>
      <c r="H1413" s="157">
        <f t="shared" ref="H1413:H1416" si="712">K1413/E1413</f>
        <v>9.6279069767441854</v>
      </c>
      <c r="I1413" s="166">
        <f t="shared" ref="I1413:I1416" si="713">ROUND(C1413*G1413,0)</f>
        <v>924</v>
      </c>
      <c r="J1413" s="166">
        <f t="shared" ref="J1413:J1416" si="714">ROUND(D1413*G1413,0)</f>
        <v>386</v>
      </c>
      <c r="K1413" s="420">
        <v>414</v>
      </c>
      <c r="L1413" s="166">
        <f t="shared" ref="L1413:L1418" si="715">K1413/J1413*100</f>
        <v>107.25388601036269</v>
      </c>
      <c r="M1413" s="166">
        <f>I1413/B1413</f>
        <v>2.7176470588235295</v>
      </c>
      <c r="N1413" s="166">
        <f t="shared" ref="N1413:N1418" si="716">K1413/$A$3*12/M1413</f>
        <v>365.61038961038957</v>
      </c>
      <c r="O1413" s="314"/>
      <c r="P1413" s="314"/>
      <c r="Q1413" s="314"/>
      <c r="R1413" s="314"/>
      <c r="S1413" s="314"/>
      <c r="T1413" s="2560"/>
      <c r="U1413" s="314"/>
      <c r="V1413" s="314"/>
      <c r="W1413" s="314"/>
      <c r="X1413" s="314"/>
      <c r="Y1413" s="311"/>
      <c r="Z1413" s="2256"/>
    </row>
    <row r="1414" spans="1:26" s="108" customFormat="1" ht="15" customHeight="1" x14ac:dyDescent="0.25">
      <c r="A1414" s="47" t="s">
        <v>10</v>
      </c>
      <c r="B1414" s="100">
        <v>340</v>
      </c>
      <c r="C1414" s="100">
        <v>120</v>
      </c>
      <c r="D1414" s="144">
        <f>ROUND(C1414/12*$A$3,0)</f>
        <v>50</v>
      </c>
      <c r="E1414" s="418">
        <v>69</v>
      </c>
      <c r="F1414" s="144">
        <f t="shared" si="711"/>
        <v>138</v>
      </c>
      <c r="G1414" s="106">
        <v>10.4</v>
      </c>
      <c r="H1414" s="157">
        <f t="shared" si="712"/>
        <v>11.260869565217391</v>
      </c>
      <c r="I1414" s="166">
        <f t="shared" si="713"/>
        <v>1248</v>
      </c>
      <c r="J1414" s="166">
        <f t="shared" si="714"/>
        <v>520</v>
      </c>
      <c r="K1414" s="420">
        <v>777</v>
      </c>
      <c r="L1414" s="166">
        <f t="shared" si="715"/>
        <v>149.42307692307693</v>
      </c>
      <c r="M1414" s="166">
        <f>I1414/B1414</f>
        <v>3.6705882352941175</v>
      </c>
      <c r="N1414" s="166">
        <f t="shared" si="716"/>
        <v>508.0384615384616</v>
      </c>
      <c r="O1414" s="314"/>
      <c r="P1414" s="314"/>
      <c r="Q1414" s="314"/>
      <c r="R1414" s="314"/>
      <c r="S1414" s="314"/>
      <c r="T1414" s="2560"/>
      <c r="U1414" s="314"/>
      <c r="V1414" s="314"/>
      <c r="W1414" s="314"/>
      <c r="X1414" s="314"/>
      <c r="Y1414" s="311"/>
      <c r="Z1414" s="2256"/>
    </row>
    <row r="1415" spans="1:26" s="108" customFormat="1" ht="15" customHeight="1" x14ac:dyDescent="0.25">
      <c r="A1415" s="47" t="s">
        <v>80</v>
      </c>
      <c r="B1415" s="100">
        <v>320</v>
      </c>
      <c r="C1415" s="100">
        <v>75</v>
      </c>
      <c r="D1415" s="144">
        <f>ROUND(C1415/12*$A$3,0)</f>
        <v>31</v>
      </c>
      <c r="E1415" s="418">
        <v>44</v>
      </c>
      <c r="F1415" s="144">
        <f t="shared" si="711"/>
        <v>141.93548387096774</v>
      </c>
      <c r="G1415" s="106">
        <v>10</v>
      </c>
      <c r="H1415" s="157">
        <f t="shared" si="712"/>
        <v>7.75</v>
      </c>
      <c r="I1415" s="166">
        <f t="shared" si="713"/>
        <v>750</v>
      </c>
      <c r="J1415" s="166">
        <f t="shared" si="714"/>
        <v>310</v>
      </c>
      <c r="K1415" s="420">
        <v>341</v>
      </c>
      <c r="L1415" s="166">
        <f t="shared" si="715"/>
        <v>110.00000000000001</v>
      </c>
      <c r="M1415" s="166">
        <f>I1415/B1415</f>
        <v>2.34375</v>
      </c>
      <c r="N1415" s="166">
        <f t="shared" si="716"/>
        <v>349.18400000000003</v>
      </c>
      <c r="O1415" s="314"/>
      <c r="P1415" s="314"/>
      <c r="Q1415" s="314"/>
      <c r="R1415" s="314"/>
      <c r="S1415" s="314"/>
      <c r="T1415" s="2560"/>
      <c r="U1415" s="314"/>
      <c r="V1415" s="314"/>
      <c r="W1415" s="314"/>
      <c r="X1415" s="314"/>
      <c r="Y1415" s="311"/>
      <c r="Z1415" s="2256"/>
    </row>
    <row r="1416" spans="1:26" s="108" customFormat="1" ht="15" customHeight="1" x14ac:dyDescent="0.25">
      <c r="A1416" s="47" t="s">
        <v>28</v>
      </c>
      <c r="B1416" s="100">
        <v>340</v>
      </c>
      <c r="C1416" s="100">
        <v>75</v>
      </c>
      <c r="D1416" s="144">
        <f>ROUND(C1416/12*$A$3,0)</f>
        <v>31</v>
      </c>
      <c r="E1416" s="418">
        <v>14</v>
      </c>
      <c r="F1416" s="144">
        <f t="shared" si="711"/>
        <v>45.161290322580641</v>
      </c>
      <c r="G1416" s="106">
        <v>6.1</v>
      </c>
      <c r="H1416" s="157">
        <f t="shared" si="712"/>
        <v>7.8571428571428568</v>
      </c>
      <c r="I1416" s="166">
        <f t="shared" si="713"/>
        <v>458</v>
      </c>
      <c r="J1416" s="166">
        <f t="shared" si="714"/>
        <v>189</v>
      </c>
      <c r="K1416" s="420">
        <v>110</v>
      </c>
      <c r="L1416" s="166">
        <f t="shared" si="715"/>
        <v>58.201058201058196</v>
      </c>
      <c r="M1416" s="166">
        <f>I1416/B1416</f>
        <v>1.3470588235294119</v>
      </c>
      <c r="N1416" s="166">
        <f t="shared" si="716"/>
        <v>195.9825327510917</v>
      </c>
      <c r="O1416" s="314"/>
      <c r="P1416" s="314"/>
      <c r="Q1416" s="314"/>
      <c r="R1416" s="314"/>
      <c r="S1416" s="314"/>
      <c r="T1416" s="2560"/>
      <c r="U1416" s="314"/>
      <c r="V1416" s="314"/>
      <c r="W1416" s="314"/>
      <c r="X1416" s="314"/>
      <c r="Y1416" s="311"/>
      <c r="Z1416" s="2256"/>
    </row>
    <row r="1417" spans="1:26" s="108" customFormat="1" ht="15" customHeight="1" x14ac:dyDescent="0.25">
      <c r="A1417" s="47" t="s">
        <v>29</v>
      </c>
      <c r="B1417" s="100">
        <v>300</v>
      </c>
      <c r="C1417" s="36">
        <v>10</v>
      </c>
      <c r="D1417" s="144">
        <f>ROUND(C1417/12*$A$3,0)</f>
        <v>4</v>
      </c>
      <c r="E1417" s="418">
        <v>0</v>
      </c>
      <c r="F1417" s="144">
        <f t="shared" si="711"/>
        <v>0</v>
      </c>
      <c r="G1417" s="49">
        <v>5.2</v>
      </c>
      <c r="H1417" s="157" t="e">
        <f>K1417/E1417</f>
        <v>#DIV/0!</v>
      </c>
      <c r="I1417" s="166">
        <f>ROUND(C1417*G1417,0)</f>
        <v>52</v>
      </c>
      <c r="J1417" s="166">
        <f>ROUND(D1417*G1417,0)</f>
        <v>21</v>
      </c>
      <c r="K1417" s="420"/>
      <c r="L1417" s="166">
        <f t="shared" si="715"/>
        <v>0</v>
      </c>
      <c r="M1417" s="166">
        <f>I1417/B1417</f>
        <v>0.17333333333333334</v>
      </c>
      <c r="N1417" s="166">
        <f t="shared" si="716"/>
        <v>0</v>
      </c>
      <c r="O1417" s="314"/>
      <c r="P1417" s="314"/>
      <c r="Q1417" s="314"/>
      <c r="R1417" s="314"/>
      <c r="S1417" s="314"/>
      <c r="T1417" s="2561"/>
      <c r="U1417" s="314"/>
      <c r="V1417" s="314"/>
      <c r="W1417" s="314"/>
      <c r="X1417" s="314"/>
      <c r="Y1417" s="311"/>
      <c r="Z1417" s="2256"/>
    </row>
    <row r="1418" spans="1:26" s="108" customFormat="1" ht="15" customHeight="1" x14ac:dyDescent="0.25">
      <c r="A1418" s="180" t="s">
        <v>7</v>
      </c>
      <c r="B1418" s="180"/>
      <c r="C1418" s="128">
        <f>SUM(C1413:C1417)</f>
        <v>390</v>
      </c>
      <c r="D1418" s="128">
        <f>SUM(D1413:D1417)</f>
        <v>162</v>
      </c>
      <c r="E1418" s="657">
        <f>SUM(E1413:E1417)</f>
        <v>170</v>
      </c>
      <c r="F1418" s="128">
        <f>E1418/D1418*100</f>
        <v>104.93827160493827</v>
      </c>
      <c r="G1418" s="97">
        <f>IF(C1418=0,0,I1418/C1418)</f>
        <v>8.8000000000000007</v>
      </c>
      <c r="H1418" s="156">
        <f>K1418/E1418</f>
        <v>9.6588235294117641</v>
      </c>
      <c r="I1418" s="128">
        <f>SUM(I1413:I1417)</f>
        <v>3432</v>
      </c>
      <c r="J1418" s="128">
        <f>SUM(J1413:J1417)</f>
        <v>1426</v>
      </c>
      <c r="K1418" s="657">
        <f>SUM(K1413:K1417)</f>
        <v>1642</v>
      </c>
      <c r="L1418" s="166">
        <f t="shared" si="715"/>
        <v>115.14726507713885</v>
      </c>
      <c r="M1418" s="128">
        <f>SUM(M1413:M1417)</f>
        <v>10.252377450980394</v>
      </c>
      <c r="N1418" s="166">
        <f t="shared" si="716"/>
        <v>384.37913731152736</v>
      </c>
      <c r="O1418" s="128">
        <v>15581.907855359997</v>
      </c>
      <c r="P1418" s="128">
        <v>14306.704575715999</v>
      </c>
      <c r="Q1418" s="128">
        <v>14306.704575715999</v>
      </c>
      <c r="R1418" s="128">
        <v>15979.962879616003</v>
      </c>
      <c r="S1418" s="128">
        <v>15979.962879616003</v>
      </c>
      <c r="T1418" s="2562">
        <f>O1418/12*$A$3+(P1418-O1418)/11*4+(Q1418-P1418)/10*3+(R1418-Q1418)/9*2+(S1418-R1418)/8*1</f>
        <v>6400.5865015375357</v>
      </c>
      <c r="U1418" s="128">
        <f>X1418-W1418</f>
        <v>6794.2820599999986</v>
      </c>
      <c r="V1418" s="128">
        <f>U1418-T1418</f>
        <v>393.69555846246294</v>
      </c>
      <c r="W1418" s="128">
        <v>-51.822489999999995</v>
      </c>
      <c r="X1418" s="128">
        <v>6742.4595699999991</v>
      </c>
      <c r="Y1418" s="311"/>
      <c r="Z1418" s="2256"/>
    </row>
    <row r="1419" spans="1:26" s="108" customFormat="1" ht="15" customHeight="1" x14ac:dyDescent="0.25">
      <c r="A1419" s="524" t="s">
        <v>14</v>
      </c>
      <c r="B1419" s="116"/>
      <c r="C1419" s="128"/>
      <c r="D1419" s="128"/>
      <c r="E1419" s="657"/>
      <c r="F1419" s="128"/>
      <c r="G1419" s="101"/>
      <c r="H1419" s="101"/>
      <c r="I1419" s="128"/>
      <c r="J1419" s="128"/>
      <c r="K1419" s="657"/>
      <c r="L1419" s="128"/>
      <c r="M1419" s="128"/>
      <c r="N1419" s="128"/>
      <c r="O1419" s="105"/>
      <c r="P1419" s="105"/>
      <c r="Q1419" s="105"/>
      <c r="R1419" s="105"/>
      <c r="S1419" s="105"/>
      <c r="T1419" s="2588"/>
      <c r="U1419" s="105"/>
      <c r="V1419" s="105"/>
      <c r="W1419" s="105"/>
      <c r="X1419" s="105"/>
      <c r="Y1419" s="311"/>
      <c r="Z1419" s="2256"/>
    </row>
    <row r="1420" spans="1:26" s="108" customFormat="1" ht="16.5" customHeight="1" x14ac:dyDescent="0.25">
      <c r="A1420" s="60" t="s">
        <v>343</v>
      </c>
      <c r="B1420" s="59"/>
      <c r="C1420" s="143"/>
      <c r="D1420" s="143"/>
      <c r="E1420" s="421"/>
      <c r="F1420" s="143"/>
      <c r="G1420" s="50"/>
      <c r="H1420" s="50"/>
      <c r="I1420" s="38"/>
      <c r="J1420" s="38"/>
      <c r="K1420" s="669"/>
      <c r="L1420" s="38"/>
      <c r="M1420" s="38"/>
      <c r="N1420" s="38"/>
      <c r="O1420" s="53"/>
      <c r="P1420" s="53"/>
      <c r="Q1420" s="53"/>
      <c r="R1420" s="53"/>
      <c r="S1420" s="53"/>
      <c r="T1420" s="865"/>
      <c r="U1420" s="53"/>
      <c r="V1420" s="53"/>
      <c r="W1420" s="53"/>
      <c r="X1420" s="53"/>
      <c r="Y1420" s="311"/>
      <c r="Z1420" s="2256"/>
    </row>
    <row r="1421" spans="1:26" s="108" customFormat="1" ht="15" customHeight="1" x14ac:dyDescent="0.25">
      <c r="A1421" s="294" t="s">
        <v>217</v>
      </c>
      <c r="B1421" s="294"/>
      <c r="C1421" s="53">
        <f>SUM(C1422:C1425)</f>
        <v>2362</v>
      </c>
      <c r="D1421" s="53">
        <f>SUM(D1422:D1425)</f>
        <v>984</v>
      </c>
      <c r="E1421" s="53">
        <f>SUM(E1422:E1425)</f>
        <v>470</v>
      </c>
      <c r="F1421" s="53">
        <f>E1421/D1421*100</f>
        <v>47.764227642276424</v>
      </c>
      <c r="G1421" s="56"/>
      <c r="H1421" s="56"/>
      <c r="I1421" s="55"/>
      <c r="J1421" s="55"/>
      <c r="K1421" s="545"/>
      <c r="L1421" s="55"/>
      <c r="M1421" s="55"/>
      <c r="N1421" s="55"/>
      <c r="O1421" s="314"/>
      <c r="P1421" s="314"/>
      <c r="Q1421" s="314"/>
      <c r="R1421" s="314"/>
      <c r="S1421" s="314"/>
      <c r="T1421" s="2560"/>
      <c r="U1421" s="314"/>
      <c r="V1421" s="314"/>
      <c r="W1421" s="314"/>
      <c r="X1421" s="314"/>
      <c r="Y1421" s="311"/>
      <c r="Z1421" s="2256"/>
    </row>
    <row r="1422" spans="1:26" s="108" customFormat="1" ht="15" customHeight="1" x14ac:dyDescent="0.25">
      <c r="A1422" s="294" t="s">
        <v>344</v>
      </c>
      <c r="B1422" s="294"/>
      <c r="C1422" s="53"/>
      <c r="D1422" s="144">
        <f t="shared" ref="D1422:D1427" si="717">ROUND(C1422/12*$A$3,0)</f>
        <v>0</v>
      </c>
      <c r="E1422" s="527"/>
      <c r="F1422" s="53"/>
      <c r="G1422" s="56"/>
      <c r="H1422" s="56"/>
      <c r="I1422" s="55"/>
      <c r="J1422" s="55"/>
      <c r="K1422" s="545"/>
      <c r="L1422" s="55"/>
      <c r="M1422" s="55"/>
      <c r="N1422" s="55"/>
      <c r="O1422" s="314"/>
      <c r="P1422" s="314"/>
      <c r="Q1422" s="314"/>
      <c r="R1422" s="314"/>
      <c r="S1422" s="314"/>
      <c r="T1422" s="2560"/>
      <c r="U1422" s="314"/>
      <c r="V1422" s="314"/>
      <c r="W1422" s="314"/>
      <c r="X1422" s="314"/>
      <c r="Y1422" s="311"/>
      <c r="Z1422" s="2256"/>
    </row>
    <row r="1423" spans="1:26" s="108" customFormat="1" ht="38.1" customHeight="1" x14ac:dyDescent="0.25">
      <c r="A1423" s="294" t="s">
        <v>345</v>
      </c>
      <c r="B1423" s="294"/>
      <c r="C1423" s="53">
        <v>347</v>
      </c>
      <c r="D1423" s="144">
        <f t="shared" si="717"/>
        <v>145</v>
      </c>
      <c r="E1423" s="527">
        <v>336</v>
      </c>
      <c r="F1423" s="53">
        <f t="shared" ref="F1423:F1428" si="718">E1423/D1423*100</f>
        <v>231.72413793103451</v>
      </c>
      <c r="G1423" s="56"/>
      <c r="H1423" s="56"/>
      <c r="I1423" s="55"/>
      <c r="J1423" s="55"/>
      <c r="K1423" s="545"/>
      <c r="L1423" s="55"/>
      <c r="M1423" s="55"/>
      <c r="N1423" s="55"/>
      <c r="O1423" s="314"/>
      <c r="P1423" s="314"/>
      <c r="Q1423" s="314"/>
      <c r="R1423" s="314"/>
      <c r="S1423" s="314"/>
      <c r="T1423" s="2560"/>
      <c r="U1423" s="314"/>
      <c r="V1423" s="314"/>
      <c r="W1423" s="314"/>
      <c r="X1423" s="314"/>
      <c r="Y1423" s="311"/>
      <c r="Z1423" s="2256"/>
    </row>
    <row r="1424" spans="1:26" s="108" customFormat="1" ht="38.1" customHeight="1" x14ac:dyDescent="0.25">
      <c r="A1424" s="294" t="s">
        <v>346</v>
      </c>
      <c r="B1424" s="294"/>
      <c r="C1424" s="53">
        <v>15</v>
      </c>
      <c r="D1424" s="144">
        <f t="shared" si="717"/>
        <v>6</v>
      </c>
      <c r="E1424" s="527">
        <v>15</v>
      </c>
      <c r="F1424" s="53">
        <f t="shared" si="718"/>
        <v>250</v>
      </c>
      <c r="G1424" s="56"/>
      <c r="H1424" s="56"/>
      <c r="I1424" s="55"/>
      <c r="J1424" s="55"/>
      <c r="K1424" s="545"/>
      <c r="L1424" s="55"/>
      <c r="M1424" s="55"/>
      <c r="N1424" s="55"/>
      <c r="O1424" s="314"/>
      <c r="P1424" s="314"/>
      <c r="Q1424" s="314"/>
      <c r="R1424" s="314"/>
      <c r="S1424" s="314"/>
      <c r="T1424" s="2560"/>
      <c r="U1424" s="314"/>
      <c r="V1424" s="314"/>
      <c r="W1424" s="314"/>
      <c r="X1424" s="314"/>
      <c r="Y1424" s="311"/>
      <c r="Z1424" s="2256"/>
    </row>
    <row r="1425" spans="1:26" s="108" customFormat="1" ht="19.5" customHeight="1" x14ac:dyDescent="0.25">
      <c r="A1425" s="294" t="s">
        <v>347</v>
      </c>
      <c r="B1425" s="294"/>
      <c r="C1425" s="53">
        <v>2000</v>
      </c>
      <c r="D1425" s="144">
        <f t="shared" si="717"/>
        <v>833</v>
      </c>
      <c r="E1425" s="527">
        <v>119</v>
      </c>
      <c r="F1425" s="53">
        <f t="shared" si="718"/>
        <v>14.285714285714285</v>
      </c>
      <c r="G1425" s="56"/>
      <c r="H1425" s="56"/>
      <c r="I1425" s="55"/>
      <c r="J1425" s="55"/>
      <c r="K1425" s="545"/>
      <c r="L1425" s="55"/>
      <c r="M1425" s="55"/>
      <c r="N1425" s="55"/>
      <c r="O1425" s="314"/>
      <c r="P1425" s="314"/>
      <c r="Q1425" s="314"/>
      <c r="R1425" s="314"/>
      <c r="S1425" s="314"/>
      <c r="T1425" s="2560"/>
      <c r="U1425" s="314"/>
      <c r="V1425" s="314"/>
      <c r="W1425" s="314"/>
      <c r="X1425" s="314"/>
      <c r="Y1425" s="311"/>
      <c r="Z1425" s="2256"/>
    </row>
    <row r="1426" spans="1:26" s="108" customFormat="1" ht="18" customHeight="1" x14ac:dyDescent="0.25">
      <c r="A1426" s="294" t="s">
        <v>169</v>
      </c>
      <c r="B1426" s="294"/>
      <c r="C1426" s="53">
        <v>4000</v>
      </c>
      <c r="D1426" s="144">
        <f t="shared" si="717"/>
        <v>1667</v>
      </c>
      <c r="E1426" s="418">
        <f>1256+E1427/4/3.2</f>
        <v>1340.765625</v>
      </c>
      <c r="F1426" s="53">
        <f t="shared" si="718"/>
        <v>80.429851529694062</v>
      </c>
      <c r="G1426" s="56"/>
      <c r="H1426" s="56"/>
      <c r="I1426" s="55"/>
      <c r="J1426" s="55"/>
      <c r="K1426" s="545"/>
      <c r="L1426" s="55"/>
      <c r="M1426" s="55"/>
      <c r="N1426" s="55"/>
      <c r="O1426" s="314"/>
      <c r="P1426" s="314"/>
      <c r="Q1426" s="314"/>
      <c r="R1426" s="314"/>
      <c r="S1426" s="314"/>
      <c r="T1426" s="2560"/>
      <c r="U1426" s="314"/>
      <c r="V1426" s="314"/>
      <c r="W1426" s="314"/>
      <c r="X1426" s="314"/>
      <c r="Y1426" s="311"/>
      <c r="Z1426" s="2256"/>
    </row>
    <row r="1427" spans="1:26" s="108" customFormat="1" ht="22.5" customHeight="1" x14ac:dyDescent="0.25">
      <c r="A1427" s="294" t="s">
        <v>339</v>
      </c>
      <c r="B1427" s="294"/>
      <c r="C1427" s="53">
        <v>3650</v>
      </c>
      <c r="D1427" s="144">
        <f t="shared" si="717"/>
        <v>1521</v>
      </c>
      <c r="E1427" s="418">
        <v>1085</v>
      </c>
      <c r="F1427" s="53">
        <f t="shared" si="718"/>
        <v>71.334648257725192</v>
      </c>
      <c r="G1427" s="56"/>
      <c r="H1427" s="56"/>
      <c r="I1427" s="55"/>
      <c r="J1427" s="55"/>
      <c r="K1427" s="545"/>
      <c r="L1427" s="55"/>
      <c r="M1427" s="55"/>
      <c r="N1427" s="55"/>
      <c r="O1427" s="314"/>
      <c r="P1427" s="314"/>
      <c r="Q1427" s="314"/>
      <c r="R1427" s="314"/>
      <c r="S1427" s="314"/>
      <c r="T1427" s="2560"/>
      <c r="U1427" s="314"/>
      <c r="V1427" s="314"/>
      <c r="W1427" s="314"/>
      <c r="X1427" s="314"/>
      <c r="Y1427" s="311"/>
      <c r="Z1427" s="2256"/>
    </row>
    <row r="1428" spans="1:26" s="108" customFormat="1" ht="15" customHeight="1" x14ac:dyDescent="0.25">
      <c r="A1428" s="13" t="s">
        <v>183</v>
      </c>
      <c r="B1428" s="294"/>
      <c r="C1428" s="57">
        <f>C1421+C1426*3.2</f>
        <v>15162</v>
      </c>
      <c r="D1428" s="57">
        <f>D1421+D1426*3.2</f>
        <v>6318.4000000000005</v>
      </c>
      <c r="E1428" s="57">
        <f>E1421+E1426*3.2</f>
        <v>4760.45</v>
      </c>
      <c r="F1428" s="57">
        <f t="shared" si="718"/>
        <v>75.342650037984299</v>
      </c>
      <c r="G1428" s="56"/>
      <c r="H1428" s="56"/>
      <c r="I1428" s="55"/>
      <c r="J1428" s="55"/>
      <c r="K1428" s="545"/>
      <c r="L1428" s="55"/>
      <c r="M1428" s="55"/>
      <c r="N1428" s="55"/>
      <c r="O1428" s="314"/>
      <c r="P1428" s="314"/>
      <c r="Q1428" s="314"/>
      <c r="R1428" s="314"/>
      <c r="S1428" s="314"/>
      <c r="T1428" s="2560"/>
      <c r="U1428" s="314"/>
      <c r="V1428" s="314"/>
      <c r="W1428" s="314"/>
      <c r="X1428" s="314"/>
      <c r="Y1428" s="311"/>
      <c r="Z1428" s="2256"/>
    </row>
    <row r="1429" spans="1:26" s="108" customFormat="1" ht="15" customHeight="1" x14ac:dyDescent="0.25">
      <c r="A1429" s="881" t="s">
        <v>348</v>
      </c>
      <c r="B1429" s="294"/>
      <c r="C1429" s="53"/>
      <c r="D1429" s="53"/>
      <c r="E1429" s="53"/>
      <c r="F1429" s="57"/>
      <c r="G1429" s="56"/>
      <c r="H1429" s="56"/>
      <c r="I1429" s="55"/>
      <c r="J1429" s="55"/>
      <c r="K1429" s="545"/>
      <c r="L1429" s="55"/>
      <c r="M1429" s="55"/>
      <c r="N1429" s="55"/>
      <c r="O1429" s="314"/>
      <c r="P1429" s="314"/>
      <c r="Q1429" s="314"/>
      <c r="R1429" s="314"/>
      <c r="S1429" s="314"/>
      <c r="T1429" s="2560"/>
      <c r="U1429" s="314"/>
      <c r="V1429" s="314"/>
      <c r="W1429" s="314"/>
      <c r="X1429" s="314"/>
      <c r="Y1429" s="311"/>
      <c r="Z1429" s="2256"/>
    </row>
    <row r="1430" spans="1:26" s="108" customFormat="1" ht="15" customHeight="1" x14ac:dyDescent="0.25">
      <c r="A1430" s="294" t="s">
        <v>217</v>
      </c>
      <c r="B1430" s="294"/>
      <c r="C1430" s="53">
        <f>SUM(C1432,C1437)</f>
        <v>2953</v>
      </c>
      <c r="D1430" s="53">
        <f>SUM(D1432,D1437)</f>
        <v>1230</v>
      </c>
      <c r="E1430" s="53">
        <f>SUM(E1432,E1437)</f>
        <v>1033</v>
      </c>
      <c r="F1430" s="57">
        <f>E1430/D1430*100</f>
        <v>83.983739837398375</v>
      </c>
      <c r="G1430" s="56"/>
      <c r="H1430" s="56"/>
      <c r="I1430" s="55"/>
      <c r="J1430" s="55"/>
      <c r="K1430" s="545"/>
      <c r="L1430" s="55"/>
      <c r="M1430" s="55"/>
      <c r="N1430" s="55"/>
      <c r="O1430" s="314"/>
      <c r="P1430" s="314"/>
      <c r="Q1430" s="314"/>
      <c r="R1430" s="314"/>
      <c r="S1430" s="314"/>
      <c r="T1430" s="2560"/>
      <c r="U1430" s="314"/>
      <c r="V1430" s="314"/>
      <c r="W1430" s="314"/>
      <c r="X1430" s="314"/>
      <c r="Y1430" s="311"/>
      <c r="Z1430" s="2256"/>
    </row>
    <row r="1431" spans="1:26" s="108" customFormat="1" ht="15" customHeight="1" x14ac:dyDescent="0.25">
      <c r="A1431" s="294" t="s">
        <v>344</v>
      </c>
      <c r="B1431" s="294"/>
      <c r="C1431" s="53"/>
      <c r="D1431" s="144">
        <f>ROUND(C1431/12*$A$3,0)</f>
        <v>0</v>
      </c>
      <c r="E1431" s="53"/>
      <c r="F1431" s="57"/>
      <c r="G1431" s="56"/>
      <c r="H1431" s="56"/>
      <c r="I1431" s="55"/>
      <c r="J1431" s="55"/>
      <c r="K1431" s="545"/>
      <c r="L1431" s="55"/>
      <c r="M1431" s="55"/>
      <c r="N1431" s="55"/>
      <c r="O1431" s="314"/>
      <c r="P1431" s="314"/>
      <c r="Q1431" s="314"/>
      <c r="R1431" s="314"/>
      <c r="S1431" s="314"/>
      <c r="T1431" s="2560"/>
      <c r="U1431" s="314"/>
      <c r="V1431" s="314"/>
      <c r="W1431" s="314"/>
      <c r="X1431" s="314"/>
      <c r="Y1431" s="311"/>
      <c r="Z1431" s="2256"/>
    </row>
    <row r="1432" spans="1:26" s="108" customFormat="1" ht="51.75" customHeight="1" x14ac:dyDescent="0.25">
      <c r="A1432" s="302" t="s">
        <v>349</v>
      </c>
      <c r="B1432" s="294"/>
      <c r="C1432" s="53">
        <f>SUM(C1433:C1436)</f>
        <v>469</v>
      </c>
      <c r="D1432" s="53">
        <f>SUM(D1433:D1436)</f>
        <v>195</v>
      </c>
      <c r="E1432" s="53">
        <f>SUM(E1433:E1436)</f>
        <v>173</v>
      </c>
      <c r="F1432" s="57">
        <f>E1432/D1432*100</f>
        <v>88.717948717948715</v>
      </c>
      <c r="G1432" s="56"/>
      <c r="H1432" s="56"/>
      <c r="I1432" s="55"/>
      <c r="J1432" s="55"/>
      <c r="K1432" s="545"/>
      <c r="L1432" s="55"/>
      <c r="M1432" s="55"/>
      <c r="N1432" s="55"/>
      <c r="O1432" s="314"/>
      <c r="P1432" s="314"/>
      <c r="Q1432" s="314"/>
      <c r="R1432" s="314"/>
      <c r="S1432" s="314"/>
      <c r="T1432" s="2560"/>
      <c r="U1432" s="314"/>
      <c r="V1432" s="314"/>
      <c r="W1432" s="314"/>
      <c r="X1432" s="314"/>
      <c r="Y1432" s="311"/>
      <c r="Z1432" s="2256"/>
    </row>
    <row r="1433" spans="1:26" s="108" customFormat="1" ht="38.1" customHeight="1" x14ac:dyDescent="0.25">
      <c r="A1433" s="294" t="s">
        <v>350</v>
      </c>
      <c r="B1433" s="294"/>
      <c r="C1433" s="53">
        <v>360</v>
      </c>
      <c r="D1433" s="144">
        <f>ROUND(C1433/12*$A$3,0)</f>
        <v>150</v>
      </c>
      <c r="E1433" s="53">
        <v>164</v>
      </c>
      <c r="F1433" s="57">
        <f>E1433/D1433*100</f>
        <v>109.33333333333333</v>
      </c>
      <c r="G1433" s="56"/>
      <c r="H1433" s="56"/>
      <c r="I1433" s="55"/>
      <c r="J1433" s="55"/>
      <c r="K1433" s="545"/>
      <c r="L1433" s="55"/>
      <c r="M1433" s="55"/>
      <c r="N1433" s="55"/>
      <c r="O1433" s="314"/>
      <c r="P1433" s="314"/>
      <c r="Q1433" s="314"/>
      <c r="R1433" s="314"/>
      <c r="S1433" s="314"/>
      <c r="T1433" s="2560"/>
      <c r="U1433" s="314"/>
      <c r="V1433" s="314"/>
      <c r="W1433" s="314"/>
      <c r="X1433" s="314"/>
      <c r="Y1433" s="311"/>
      <c r="Z1433" s="2256"/>
    </row>
    <row r="1434" spans="1:26" s="108" customFormat="1" ht="38.1" customHeight="1" x14ac:dyDescent="0.25">
      <c r="A1434" s="294" t="s">
        <v>351</v>
      </c>
      <c r="B1434" s="294"/>
      <c r="C1434" s="53">
        <v>109</v>
      </c>
      <c r="D1434" s="144">
        <f>ROUND(C1434/12*$A$3,0)</f>
        <v>45</v>
      </c>
      <c r="E1434" s="53">
        <v>9</v>
      </c>
      <c r="F1434" s="57">
        <f>E1434/D1434*100</f>
        <v>20</v>
      </c>
      <c r="G1434" s="56"/>
      <c r="H1434" s="56"/>
      <c r="I1434" s="55"/>
      <c r="J1434" s="55"/>
      <c r="K1434" s="545"/>
      <c r="L1434" s="55"/>
      <c r="M1434" s="55"/>
      <c r="N1434" s="55"/>
      <c r="O1434" s="314"/>
      <c r="P1434" s="314"/>
      <c r="Q1434" s="314"/>
      <c r="R1434" s="314"/>
      <c r="S1434" s="314"/>
      <c r="T1434" s="2560"/>
      <c r="U1434" s="314"/>
      <c r="V1434" s="314"/>
      <c r="W1434" s="314"/>
      <c r="X1434" s="314"/>
      <c r="Y1434" s="311"/>
      <c r="Z1434" s="2256"/>
    </row>
    <row r="1435" spans="1:26" s="108" customFormat="1" ht="52.5" customHeight="1" x14ac:dyDescent="0.25">
      <c r="A1435" s="294" t="s">
        <v>418</v>
      </c>
      <c r="B1435" s="294"/>
      <c r="C1435" s="53"/>
      <c r="D1435" s="144">
        <f>ROUND(C1435/12*$A$3,0)</f>
        <v>0</v>
      </c>
      <c r="E1435" s="53"/>
      <c r="F1435" s="57"/>
      <c r="G1435" s="56"/>
      <c r="H1435" s="56"/>
      <c r="I1435" s="55"/>
      <c r="J1435" s="55"/>
      <c r="K1435" s="545"/>
      <c r="L1435" s="55"/>
      <c r="M1435" s="55"/>
      <c r="N1435" s="55"/>
      <c r="O1435" s="314"/>
      <c r="P1435" s="314"/>
      <c r="Q1435" s="314"/>
      <c r="R1435" s="314"/>
      <c r="S1435" s="314"/>
      <c r="T1435" s="2560"/>
      <c r="U1435" s="314"/>
      <c r="V1435" s="314"/>
      <c r="W1435" s="314"/>
      <c r="X1435" s="314"/>
      <c r="Y1435" s="311"/>
      <c r="Z1435" s="2256"/>
    </row>
    <row r="1436" spans="1:26" s="108" customFormat="1" ht="48" customHeight="1" x14ac:dyDescent="0.25">
      <c r="A1436" s="294" t="s">
        <v>419</v>
      </c>
      <c r="B1436" s="294"/>
      <c r="C1436" s="53"/>
      <c r="D1436" s="144">
        <f>ROUND(C1436/12*$A$3,0)</f>
        <v>0</v>
      </c>
      <c r="E1436" s="53"/>
      <c r="F1436" s="57"/>
      <c r="G1436" s="56"/>
      <c r="H1436" s="56"/>
      <c r="I1436" s="55"/>
      <c r="J1436" s="55"/>
      <c r="K1436" s="545"/>
      <c r="L1436" s="55"/>
      <c r="M1436" s="55"/>
      <c r="N1436" s="55"/>
      <c r="O1436" s="314"/>
      <c r="P1436" s="314"/>
      <c r="Q1436" s="314"/>
      <c r="R1436" s="314"/>
      <c r="S1436" s="314"/>
      <c r="T1436" s="2560"/>
      <c r="U1436" s="314"/>
      <c r="V1436" s="314"/>
      <c r="W1436" s="314"/>
      <c r="X1436" s="314"/>
      <c r="Y1436" s="311"/>
      <c r="Z1436" s="2256"/>
    </row>
    <row r="1437" spans="1:26" s="108" customFormat="1" ht="50.25" customHeight="1" x14ac:dyDescent="0.25">
      <c r="A1437" s="302" t="s">
        <v>352</v>
      </c>
      <c r="B1437" s="294"/>
      <c r="C1437" s="53">
        <f>SUM(C1438:C1442)</f>
        <v>2484</v>
      </c>
      <c r="D1437" s="53">
        <f>SUM(D1438:D1442)</f>
        <v>1035</v>
      </c>
      <c r="E1437" s="53">
        <f>SUM(E1438:E1442)</f>
        <v>860</v>
      </c>
      <c r="F1437" s="57">
        <f t="shared" ref="F1437:F1442" si="719">E1437/D1437*100</f>
        <v>83.091787439613526</v>
      </c>
      <c r="G1437" s="56"/>
      <c r="H1437" s="56"/>
      <c r="I1437" s="55"/>
      <c r="J1437" s="55"/>
      <c r="K1437" s="545"/>
      <c r="L1437" s="55"/>
      <c r="M1437" s="55"/>
      <c r="N1437" s="55"/>
      <c r="O1437" s="314"/>
      <c r="P1437" s="314"/>
      <c r="Q1437" s="314"/>
      <c r="R1437" s="314"/>
      <c r="S1437" s="314"/>
      <c r="T1437" s="2560"/>
      <c r="U1437" s="314"/>
      <c r="V1437" s="314"/>
      <c r="W1437" s="314"/>
      <c r="X1437" s="314"/>
      <c r="Y1437" s="311"/>
      <c r="Z1437" s="2256"/>
    </row>
    <row r="1438" spans="1:26" s="108" customFormat="1" ht="38.1" customHeight="1" x14ac:dyDescent="0.25">
      <c r="A1438" s="294" t="s">
        <v>353</v>
      </c>
      <c r="B1438" s="294"/>
      <c r="C1438" s="53">
        <v>15</v>
      </c>
      <c r="D1438" s="144">
        <f t="shared" ref="D1438:D1445" si="720">ROUND(C1438/12*$A$3,0)</f>
        <v>6</v>
      </c>
      <c r="E1438" s="53">
        <v>2</v>
      </c>
      <c r="F1438" s="57">
        <f t="shared" si="719"/>
        <v>33.333333333333329</v>
      </c>
      <c r="G1438" s="56"/>
      <c r="H1438" s="56"/>
      <c r="I1438" s="55"/>
      <c r="J1438" s="55"/>
      <c r="K1438" s="545"/>
      <c r="L1438" s="55"/>
      <c r="M1438" s="55"/>
      <c r="N1438" s="55"/>
      <c r="O1438" s="314"/>
      <c r="P1438" s="314"/>
      <c r="Q1438" s="314"/>
      <c r="R1438" s="314"/>
      <c r="S1438" s="314"/>
      <c r="T1438" s="2560"/>
      <c r="U1438" s="314"/>
      <c r="V1438" s="314"/>
      <c r="W1438" s="314"/>
      <c r="X1438" s="314"/>
      <c r="Y1438" s="311"/>
      <c r="Z1438" s="2256"/>
    </row>
    <row r="1439" spans="1:26" s="108" customFormat="1" ht="58.5" customHeight="1" x14ac:dyDescent="0.25">
      <c r="A1439" s="294" t="s">
        <v>449</v>
      </c>
      <c r="B1439" s="294"/>
      <c r="C1439" s="53">
        <v>1488</v>
      </c>
      <c r="D1439" s="144">
        <f t="shared" si="720"/>
        <v>620</v>
      </c>
      <c r="E1439" s="53">
        <v>653</v>
      </c>
      <c r="F1439" s="57">
        <f t="shared" si="719"/>
        <v>105.3225806451613</v>
      </c>
      <c r="G1439" s="56"/>
      <c r="H1439" s="56"/>
      <c r="I1439" s="55"/>
      <c r="J1439" s="55"/>
      <c r="K1439" s="545"/>
      <c r="L1439" s="55"/>
      <c r="M1439" s="55"/>
      <c r="N1439" s="55"/>
      <c r="O1439" s="314"/>
      <c r="P1439" s="314"/>
      <c r="Q1439" s="314"/>
      <c r="R1439" s="314"/>
      <c r="S1439" s="314"/>
      <c r="T1439" s="2560"/>
      <c r="U1439" s="314"/>
      <c r="V1439" s="314"/>
      <c r="W1439" s="314"/>
      <c r="X1439" s="314"/>
      <c r="Y1439" s="311"/>
      <c r="Z1439" s="2256"/>
    </row>
    <row r="1440" spans="1:26" s="108" customFormat="1" ht="60.75" customHeight="1" x14ac:dyDescent="0.25">
      <c r="A1440" s="294" t="s">
        <v>367</v>
      </c>
      <c r="B1440" s="294"/>
      <c r="C1440" s="53">
        <v>278</v>
      </c>
      <c r="D1440" s="144">
        <f t="shared" si="720"/>
        <v>116</v>
      </c>
      <c r="E1440" s="53">
        <v>79</v>
      </c>
      <c r="F1440" s="57">
        <f t="shared" si="719"/>
        <v>68.103448275862064</v>
      </c>
      <c r="G1440" s="56"/>
      <c r="H1440" s="56"/>
      <c r="I1440" s="55"/>
      <c r="J1440" s="55"/>
      <c r="K1440" s="545"/>
      <c r="L1440" s="55"/>
      <c r="M1440" s="55"/>
      <c r="N1440" s="55"/>
      <c r="O1440" s="314"/>
      <c r="P1440" s="314"/>
      <c r="Q1440" s="314"/>
      <c r="R1440" s="314"/>
      <c r="S1440" s="314"/>
      <c r="T1440" s="2560"/>
      <c r="U1440" s="314"/>
      <c r="V1440" s="314"/>
      <c r="W1440" s="314"/>
      <c r="X1440" s="314"/>
      <c r="Y1440" s="311"/>
      <c r="Z1440" s="2256"/>
    </row>
    <row r="1441" spans="1:26" s="108" customFormat="1" ht="38.1" customHeight="1" x14ac:dyDescent="0.25">
      <c r="A1441" s="294" t="s">
        <v>368</v>
      </c>
      <c r="B1441" s="294"/>
      <c r="C1441" s="53">
        <v>531</v>
      </c>
      <c r="D1441" s="144">
        <f t="shared" si="720"/>
        <v>221</v>
      </c>
      <c r="E1441" s="53">
        <v>46</v>
      </c>
      <c r="F1441" s="57">
        <f t="shared" si="719"/>
        <v>20.81447963800905</v>
      </c>
      <c r="G1441" s="56"/>
      <c r="H1441" s="56"/>
      <c r="I1441" s="55"/>
      <c r="J1441" s="55"/>
      <c r="K1441" s="545"/>
      <c r="L1441" s="55"/>
      <c r="M1441" s="55"/>
      <c r="N1441" s="55"/>
      <c r="O1441" s="314"/>
      <c r="P1441" s="314"/>
      <c r="Q1441" s="314"/>
      <c r="R1441" s="314"/>
      <c r="S1441" s="314"/>
      <c r="T1441" s="2560"/>
      <c r="U1441" s="314"/>
      <c r="V1441" s="314"/>
      <c r="W1441" s="314"/>
      <c r="X1441" s="314"/>
      <c r="Y1441" s="311"/>
      <c r="Z1441" s="2256"/>
    </row>
    <row r="1442" spans="1:26" s="108" customFormat="1" ht="38.1" customHeight="1" x14ac:dyDescent="0.25">
      <c r="A1442" s="294" t="s">
        <v>369</v>
      </c>
      <c r="B1442" s="294"/>
      <c r="C1442" s="53">
        <v>172</v>
      </c>
      <c r="D1442" s="144">
        <f t="shared" si="720"/>
        <v>72</v>
      </c>
      <c r="E1442" s="53">
        <v>80</v>
      </c>
      <c r="F1442" s="57">
        <f t="shared" si="719"/>
        <v>111.11111111111111</v>
      </c>
      <c r="G1442" s="56"/>
      <c r="H1442" s="56"/>
      <c r="I1442" s="55"/>
      <c r="J1442" s="55"/>
      <c r="K1442" s="545"/>
      <c r="L1442" s="55"/>
      <c r="M1442" s="55"/>
      <c r="N1442" s="55"/>
      <c r="O1442" s="314"/>
      <c r="P1442" s="314"/>
      <c r="Q1442" s="314"/>
      <c r="R1442" s="314"/>
      <c r="S1442" s="314"/>
      <c r="T1442" s="2560"/>
      <c r="U1442" s="314"/>
      <c r="V1442" s="314"/>
      <c r="W1442" s="314"/>
      <c r="X1442" s="314"/>
      <c r="Y1442" s="311"/>
      <c r="Z1442" s="2256"/>
    </row>
    <row r="1443" spans="1:26" s="108" customFormat="1" ht="21.75" customHeight="1" x14ac:dyDescent="0.25">
      <c r="A1443" s="294" t="s">
        <v>169</v>
      </c>
      <c r="B1443" s="294"/>
      <c r="C1443" s="53"/>
      <c r="D1443" s="144">
        <f t="shared" si="720"/>
        <v>0</v>
      </c>
      <c r="E1443" s="53"/>
      <c r="F1443" s="57"/>
      <c r="G1443" s="56"/>
      <c r="H1443" s="56"/>
      <c r="I1443" s="55"/>
      <c r="J1443" s="55"/>
      <c r="K1443" s="545"/>
      <c r="L1443" s="55"/>
      <c r="M1443" s="55"/>
      <c r="N1443" s="55"/>
      <c r="O1443" s="314"/>
      <c r="P1443" s="314"/>
      <c r="Q1443" s="314"/>
      <c r="R1443" s="314"/>
      <c r="S1443" s="314"/>
      <c r="T1443" s="2560"/>
      <c r="U1443" s="314"/>
      <c r="V1443" s="314"/>
      <c r="W1443" s="314"/>
      <c r="X1443" s="314"/>
      <c r="Y1443" s="311"/>
      <c r="Z1443" s="2256"/>
    </row>
    <row r="1444" spans="1:26" s="108" customFormat="1" ht="38.1" customHeight="1" x14ac:dyDescent="0.25">
      <c r="A1444" s="294" t="s">
        <v>170</v>
      </c>
      <c r="B1444" s="294"/>
      <c r="C1444" s="53">
        <v>1310</v>
      </c>
      <c r="D1444" s="144">
        <f t="shared" si="720"/>
        <v>546</v>
      </c>
      <c r="E1444" s="418">
        <v>417</v>
      </c>
      <c r="F1444" s="57">
        <f>E1444/D1444*100</f>
        <v>76.373626373626365</v>
      </c>
      <c r="G1444" s="56"/>
      <c r="H1444" s="56"/>
      <c r="I1444" s="55"/>
      <c r="J1444" s="55"/>
      <c r="K1444" s="545"/>
      <c r="L1444" s="55"/>
      <c r="M1444" s="55"/>
      <c r="N1444" s="55"/>
      <c r="O1444" s="314"/>
      <c r="P1444" s="314"/>
      <c r="Q1444" s="314"/>
      <c r="R1444" s="314"/>
      <c r="S1444" s="314"/>
      <c r="T1444" s="2560"/>
      <c r="U1444" s="314"/>
      <c r="V1444" s="314"/>
      <c r="W1444" s="314"/>
      <c r="X1444" s="314"/>
      <c r="Y1444" s="311"/>
      <c r="Z1444" s="2256"/>
    </row>
    <row r="1445" spans="1:26" s="108" customFormat="1" ht="38.1" customHeight="1" x14ac:dyDescent="0.25">
      <c r="A1445" s="294" t="s">
        <v>365</v>
      </c>
      <c r="B1445" s="294"/>
      <c r="C1445" s="53"/>
      <c r="D1445" s="144">
        <f t="shared" si="720"/>
        <v>0</v>
      </c>
      <c r="E1445" s="418"/>
      <c r="F1445" s="57"/>
      <c r="G1445" s="56"/>
      <c r="H1445" s="56"/>
      <c r="I1445" s="55"/>
      <c r="J1445" s="55"/>
      <c r="K1445" s="545"/>
      <c r="L1445" s="55"/>
      <c r="M1445" s="55"/>
      <c r="N1445" s="55"/>
      <c r="O1445" s="314"/>
      <c r="P1445" s="314"/>
      <c r="Q1445" s="314"/>
      <c r="R1445" s="314"/>
      <c r="S1445" s="314"/>
      <c r="T1445" s="2560"/>
      <c r="U1445" s="314"/>
      <c r="V1445" s="314"/>
      <c r="W1445" s="314"/>
      <c r="X1445" s="314"/>
      <c r="Y1445" s="311"/>
      <c r="Z1445" s="2256"/>
    </row>
    <row r="1446" spans="1:26" s="108" customFormat="1" ht="15" customHeight="1" x14ac:dyDescent="0.25">
      <c r="A1446" s="13" t="s">
        <v>178</v>
      </c>
      <c r="B1446" s="299"/>
      <c r="C1446" s="57">
        <f>C1430+C1444</f>
        <v>4263</v>
      </c>
      <c r="D1446" s="57">
        <f>D1430+D1444</f>
        <v>1776</v>
      </c>
      <c r="E1446" s="57">
        <f>E1430+E1444</f>
        <v>1450</v>
      </c>
      <c r="F1446" s="57">
        <f>E1446/D1446*100</f>
        <v>81.64414414414415</v>
      </c>
      <c r="G1446" s="56"/>
      <c r="H1446" s="56"/>
      <c r="I1446" s="55"/>
      <c r="J1446" s="55"/>
      <c r="K1446" s="545"/>
      <c r="L1446" s="55"/>
      <c r="M1446" s="55"/>
      <c r="N1446" s="55"/>
      <c r="O1446" s="314"/>
      <c r="P1446" s="314"/>
      <c r="Q1446" s="314"/>
      <c r="R1446" s="314"/>
      <c r="S1446" s="314"/>
      <c r="T1446" s="2560"/>
      <c r="U1446" s="314"/>
      <c r="V1446" s="314"/>
      <c r="W1446" s="314"/>
      <c r="X1446" s="314"/>
      <c r="Y1446" s="311"/>
      <c r="Z1446" s="2256"/>
    </row>
    <row r="1447" spans="1:26" s="108" customFormat="1" ht="15" customHeight="1" x14ac:dyDescent="0.25">
      <c r="A1447" s="303" t="s">
        <v>399</v>
      </c>
      <c r="B1447" s="303"/>
      <c r="C1447" s="128">
        <f>SUM(C1446,C1428)</f>
        <v>19425</v>
      </c>
      <c r="D1447" s="128">
        <f>SUM(D1446,D1428)</f>
        <v>8094.4000000000005</v>
      </c>
      <c r="E1447" s="128">
        <f>SUM(E1446,E1428)</f>
        <v>6210.45</v>
      </c>
      <c r="F1447" s="128">
        <f>E1447/D1447*100</f>
        <v>76.725266851156348</v>
      </c>
      <c r="G1447" s="101"/>
      <c r="H1447" s="101"/>
      <c r="I1447" s="128"/>
      <c r="J1447" s="128"/>
      <c r="K1447" s="657"/>
      <c r="L1447" s="128"/>
      <c r="M1447" s="128"/>
      <c r="N1447" s="128"/>
      <c r="O1447" s="120">
        <v>16005.59626</v>
      </c>
      <c r="P1447" s="120">
        <v>22458.454927500003</v>
      </c>
      <c r="Q1447" s="120">
        <v>22458.454927500003</v>
      </c>
      <c r="R1447" s="120">
        <v>22458.454927500003</v>
      </c>
      <c r="S1447" s="120">
        <v>22458.454927500003</v>
      </c>
      <c r="T1447" s="2562">
        <f>O1447/12*$A$3+(P1447-O1447)/11*4+(Q1447-P1447)/10*3+(R1447-Q1447)/9*2+(S1447-R1447)/8*1</f>
        <v>9015.4925025757584</v>
      </c>
      <c r="U1447" s="120">
        <f>X1447-W1447</f>
        <v>8410.5153399999981</v>
      </c>
      <c r="V1447" s="120">
        <f>U1447-T1447</f>
        <v>-604.9771625757603</v>
      </c>
      <c r="W1447" s="120">
        <v>-19.126609999999999</v>
      </c>
      <c r="X1447" s="120">
        <v>8391.3887299999988</v>
      </c>
      <c r="Y1447" s="311"/>
      <c r="Z1447" s="2256"/>
    </row>
    <row r="1448" spans="1:26" s="108" customFormat="1" ht="15" customHeight="1" x14ac:dyDescent="0.25">
      <c r="A1448" s="201" t="s">
        <v>33</v>
      </c>
      <c r="B1448" s="201"/>
      <c r="C1448" s="127"/>
      <c r="D1448" s="127"/>
      <c r="E1448" s="658"/>
      <c r="F1448" s="127"/>
      <c r="G1448" s="101"/>
      <c r="H1448" s="101"/>
      <c r="I1448" s="128"/>
      <c r="J1448" s="128"/>
      <c r="K1448" s="657"/>
      <c r="L1448" s="128"/>
      <c r="M1448" s="128"/>
      <c r="N1448" s="128"/>
      <c r="O1448" s="37"/>
      <c r="P1448" s="37"/>
      <c r="Q1448" s="37"/>
      <c r="R1448" s="37"/>
      <c r="S1448" s="37"/>
      <c r="T1448" s="2589"/>
      <c r="U1448" s="37"/>
      <c r="V1448" s="37"/>
      <c r="W1448" s="37"/>
      <c r="X1448" s="37"/>
      <c r="Y1448" s="311"/>
      <c r="Z1448" s="2256"/>
    </row>
    <row r="1449" spans="1:26" s="108" customFormat="1" ht="15" customHeight="1" x14ac:dyDescent="0.25">
      <c r="A1449" s="47" t="s">
        <v>10</v>
      </c>
      <c r="B1449" s="609">
        <v>300</v>
      </c>
      <c r="C1449" s="104">
        <v>120</v>
      </c>
      <c r="D1449" s="144">
        <f>ROUND(C1449/12*$A$3,0)</f>
        <v>50</v>
      </c>
      <c r="E1449" s="418">
        <v>47</v>
      </c>
      <c r="F1449" s="144">
        <f>E1449/D1449*100</f>
        <v>94</v>
      </c>
      <c r="G1449" s="50">
        <v>9</v>
      </c>
      <c r="H1449" s="157">
        <f t="shared" ref="H1449" si="721">K1449/E1449</f>
        <v>9.085106382978724</v>
      </c>
      <c r="I1449" s="166">
        <f t="shared" ref="I1449" si="722">ROUND(C1449*G1449,0)</f>
        <v>1080</v>
      </c>
      <c r="J1449" s="166">
        <f t="shared" ref="J1449" si="723">ROUND(D1449*G1449,0)</f>
        <v>450</v>
      </c>
      <c r="K1449" s="420">
        <v>427</v>
      </c>
      <c r="L1449" s="166">
        <f>K1449/J1449*100</f>
        <v>94.888888888888886</v>
      </c>
      <c r="M1449" s="166">
        <f>I1449/B1449</f>
        <v>3.6</v>
      </c>
      <c r="N1449" s="166">
        <f>K1449/$A$3*12/M1449</f>
        <v>284.66666666666669</v>
      </c>
      <c r="O1449" s="314"/>
      <c r="P1449" s="314"/>
      <c r="Q1449" s="314"/>
      <c r="R1449" s="314"/>
      <c r="S1449" s="314"/>
      <c r="T1449" s="2560"/>
      <c r="U1449" s="314"/>
      <c r="V1449" s="314"/>
      <c r="W1449" s="314"/>
      <c r="X1449" s="314"/>
      <c r="Y1449" s="311"/>
      <c r="Z1449" s="2256"/>
    </row>
    <row r="1450" spans="1:26" s="108" customFormat="1" ht="15" customHeight="1" x14ac:dyDescent="0.25">
      <c r="A1450" s="253" t="s">
        <v>13</v>
      </c>
      <c r="B1450" s="253"/>
      <c r="C1450" s="186">
        <f>SUM(C1449:C1449)</f>
        <v>120</v>
      </c>
      <c r="D1450" s="186">
        <f>SUM(D1449:D1449)</f>
        <v>50</v>
      </c>
      <c r="E1450" s="551">
        <f>SUM(E1449:E1449)</f>
        <v>47</v>
      </c>
      <c r="F1450" s="186">
        <f>E1450/D1450*100</f>
        <v>94</v>
      </c>
      <c r="G1450" s="97">
        <f>IF(C1450=0,0,I1450/C1450)</f>
        <v>9</v>
      </c>
      <c r="H1450" s="156">
        <f>K1450/E1450</f>
        <v>9.085106382978724</v>
      </c>
      <c r="I1450" s="186">
        <f>SUM(I1449:I1449)</f>
        <v>1080</v>
      </c>
      <c r="J1450" s="186">
        <f>SUM(J1449:J1449)</f>
        <v>450</v>
      </c>
      <c r="K1450" s="551">
        <f>SUM(K1449:K1449)</f>
        <v>427</v>
      </c>
      <c r="L1450" s="166">
        <f>K1450/J1450*100</f>
        <v>94.888888888888886</v>
      </c>
      <c r="M1450" s="185">
        <f>SUM(M1449:M1449)</f>
        <v>3.6</v>
      </c>
      <c r="N1450" s="166">
        <f>K1450/$A$3*12/M1450</f>
        <v>284.66666666666669</v>
      </c>
      <c r="O1450" s="186"/>
      <c r="P1450" s="186"/>
      <c r="Q1450" s="186"/>
      <c r="R1450" s="186"/>
      <c r="S1450" s="186"/>
      <c r="T1450" s="2572"/>
      <c r="U1450" s="186"/>
      <c r="V1450" s="186"/>
      <c r="W1450" s="186"/>
      <c r="X1450" s="186"/>
      <c r="Y1450" s="311"/>
      <c r="Z1450" s="2256"/>
    </row>
    <row r="1451" spans="1:26" s="108" customFormat="1" ht="15" customHeight="1" x14ac:dyDescent="0.25">
      <c r="A1451" s="201" t="s">
        <v>156</v>
      </c>
      <c r="B1451" s="253"/>
      <c r="C1451" s="186"/>
      <c r="D1451" s="186"/>
      <c r="E1451" s="551"/>
      <c r="F1451" s="186"/>
      <c r="G1451" s="97"/>
      <c r="H1451" s="156"/>
      <c r="I1451" s="186"/>
      <c r="J1451" s="186"/>
      <c r="K1451" s="551"/>
      <c r="L1451" s="166"/>
      <c r="M1451" s="166"/>
      <c r="N1451" s="166"/>
      <c r="O1451" s="186"/>
      <c r="P1451" s="186"/>
      <c r="Q1451" s="186"/>
      <c r="R1451" s="186"/>
      <c r="S1451" s="186"/>
      <c r="T1451" s="2572"/>
      <c r="U1451" s="186"/>
      <c r="V1451" s="186"/>
      <c r="W1451" s="186"/>
      <c r="X1451" s="186"/>
      <c r="Y1451" s="311"/>
      <c r="Z1451" s="2256"/>
    </row>
    <row r="1452" spans="1:26" s="108" customFormat="1" ht="15" customHeight="1" x14ac:dyDescent="0.25">
      <c r="A1452" s="412" t="s">
        <v>202</v>
      </c>
      <c r="B1452" s="103">
        <v>240</v>
      </c>
      <c r="C1452" s="104">
        <v>75</v>
      </c>
      <c r="D1452" s="144">
        <f>ROUND(C1452/12*$A$3,0)</f>
        <v>31</v>
      </c>
      <c r="E1452" s="418">
        <v>44</v>
      </c>
      <c r="F1452" s="144">
        <f>E1452/D1452*100</f>
        <v>141.93548387096774</v>
      </c>
      <c r="G1452" s="275">
        <v>8</v>
      </c>
      <c r="H1452" s="157">
        <f t="shared" ref="H1452:H1454" si="724">K1452/E1452</f>
        <v>8.0909090909090917</v>
      </c>
      <c r="I1452" s="166">
        <f t="shared" ref="I1452" si="725">ROUND(C1452*G1452,0)</f>
        <v>600</v>
      </c>
      <c r="J1452" s="166">
        <f t="shared" ref="J1452" si="726">ROUND(D1452*G1452,0)</f>
        <v>248</v>
      </c>
      <c r="K1452" s="420">
        <v>356</v>
      </c>
      <c r="L1452" s="166">
        <f>K1452/J1452*100</f>
        <v>143.54838709677421</v>
      </c>
      <c r="M1452" s="166">
        <v>3</v>
      </c>
      <c r="N1452" s="166">
        <f>K1452/$A$3*12/M1452</f>
        <v>284.8</v>
      </c>
      <c r="O1452" s="314"/>
      <c r="P1452" s="314"/>
      <c r="Q1452" s="314"/>
      <c r="R1452" s="314"/>
      <c r="S1452" s="314"/>
      <c r="T1452" s="2572"/>
      <c r="U1452" s="186"/>
      <c r="V1452" s="186"/>
      <c r="W1452" s="314"/>
      <c r="X1452" s="314"/>
      <c r="Y1452" s="311"/>
      <c r="Z1452" s="2256"/>
    </row>
    <row r="1453" spans="1:26" s="99" customFormat="1" ht="15" customHeight="1" x14ac:dyDescent="0.2">
      <c r="A1453" s="534" t="s">
        <v>206</v>
      </c>
      <c r="B1453" s="1857"/>
      <c r="C1453" s="57">
        <f t="shared" ref="C1453" si="727">C1452</f>
        <v>75</v>
      </c>
      <c r="D1453" s="143">
        <f>ROUND(C1453/12*$A$3,0)</f>
        <v>31</v>
      </c>
      <c r="E1453" s="143">
        <f>E1452</f>
        <v>44</v>
      </c>
      <c r="F1453" s="143">
        <f t="shared" ref="F1453:K1453" si="728">F1452</f>
        <v>141.93548387096774</v>
      </c>
      <c r="G1453" s="143">
        <f t="shared" si="728"/>
        <v>8</v>
      </c>
      <c r="H1453" s="143">
        <f t="shared" si="728"/>
        <v>8.0909090909090917</v>
      </c>
      <c r="I1453" s="143">
        <f t="shared" si="728"/>
        <v>600</v>
      </c>
      <c r="J1453" s="143">
        <f t="shared" si="728"/>
        <v>248</v>
      </c>
      <c r="K1453" s="143">
        <f t="shared" si="728"/>
        <v>356</v>
      </c>
      <c r="L1453" s="55">
        <f>SUM(L1452)</f>
        <v>143.54838709677421</v>
      </c>
      <c r="M1453" s="55">
        <f>SUM(M1452)</f>
        <v>3</v>
      </c>
      <c r="N1453" s="55">
        <f>K1453/$A$3*12/M1453</f>
        <v>284.8</v>
      </c>
      <c r="O1453" s="274"/>
      <c r="P1453" s="274"/>
      <c r="Q1453" s="274"/>
      <c r="R1453" s="274"/>
      <c r="S1453" s="274"/>
      <c r="T1453" s="2563"/>
      <c r="U1453" s="274"/>
      <c r="V1453" s="274"/>
      <c r="W1453" s="274"/>
      <c r="X1453" s="274"/>
      <c r="Y1453" s="408"/>
      <c r="Z1453" s="2256"/>
    </row>
    <row r="1454" spans="1:26" s="108" customFormat="1" ht="29.25" customHeight="1" x14ac:dyDescent="0.25">
      <c r="A1454" s="200" t="s">
        <v>187</v>
      </c>
      <c r="B1454" s="200"/>
      <c r="C1454" s="120">
        <f>SUM(C1453,C1450)</f>
        <v>195</v>
      </c>
      <c r="D1454" s="120">
        <f>SUM(D1453,D1450)</f>
        <v>81</v>
      </c>
      <c r="E1454" s="655">
        <f>SUM(E1453,E1450)</f>
        <v>91</v>
      </c>
      <c r="F1454" s="120">
        <f t="shared" ref="F1454:F1459" si="729">E1454/D1454*100</f>
        <v>112.34567901234568</v>
      </c>
      <c r="G1454" s="98">
        <f>I1454/C1454</f>
        <v>8.615384615384615</v>
      </c>
      <c r="H1454" s="98">
        <f t="shared" si="724"/>
        <v>8.604395604395604</v>
      </c>
      <c r="I1454" s="120">
        <f>SUM(I1453,I1450)</f>
        <v>1680</v>
      </c>
      <c r="J1454" s="120">
        <f>SUM(J1453,J1450)</f>
        <v>698</v>
      </c>
      <c r="K1454" s="655">
        <f>SUM(K1453,K1450)</f>
        <v>783</v>
      </c>
      <c r="L1454" s="166">
        <f t="shared" ref="L1454" si="730">K1454/J1454*100</f>
        <v>112.17765042979944</v>
      </c>
      <c r="M1454" s="120">
        <f>SUM(M1453,M1450)</f>
        <v>6.6</v>
      </c>
      <c r="N1454" s="166">
        <f t="shared" ref="N1454" si="731">K1454/$A$3*12/M1454</f>
        <v>284.72727272727269</v>
      </c>
      <c r="O1454" s="120">
        <v>4078.66383288</v>
      </c>
      <c r="P1454" s="120">
        <v>4643.7654208399999</v>
      </c>
      <c r="Q1454" s="120">
        <v>4643.7654208399999</v>
      </c>
      <c r="R1454" s="120">
        <v>4643.7654208399999</v>
      </c>
      <c r="S1454" s="120">
        <v>4643.7654208399999</v>
      </c>
      <c r="T1454" s="2562">
        <f>O1454/12*$A$3+(P1454-O1454)/11*4+(Q1454-P1454)/10*3+(R1454-Q1454)/9*2+(S1454-R1454)/8*1</f>
        <v>1904.934750230909</v>
      </c>
      <c r="U1454" s="186">
        <f t="shared" ref="U1454" si="732">X1454-W1454</f>
        <v>2050.63337</v>
      </c>
      <c r="V1454" s="186">
        <f>U1454-T1454</f>
        <v>145.69861976909101</v>
      </c>
      <c r="W1454" s="120">
        <v>-37.257869999999997</v>
      </c>
      <c r="X1454" s="120">
        <v>2013.3754999999999</v>
      </c>
      <c r="Y1454" s="311"/>
      <c r="Z1454" s="2256"/>
    </row>
    <row r="1455" spans="1:26" s="108" customFormat="1" ht="29.25" customHeight="1" x14ac:dyDescent="0.25">
      <c r="A1455" s="2457" t="s">
        <v>400</v>
      </c>
      <c r="B1455" s="2457"/>
      <c r="C1455" s="202">
        <f>C1456+C1458</f>
        <v>860</v>
      </c>
      <c r="D1455" s="120">
        <f>D1456+D1458</f>
        <v>359</v>
      </c>
      <c r="E1455" s="655">
        <v>386</v>
      </c>
      <c r="F1455" s="120">
        <f t="shared" si="729"/>
        <v>107.52089136490251</v>
      </c>
      <c r="G1455" s="859"/>
      <c r="H1455" s="749"/>
      <c r="I1455" s="202"/>
      <c r="J1455" s="202"/>
      <c r="K1455" s="858"/>
      <c r="L1455" s="376"/>
      <c r="M1455" s="202"/>
      <c r="N1455" s="376"/>
      <c r="O1455" s="202">
        <v>1279.7069861599998</v>
      </c>
      <c r="P1455" s="202">
        <v>1279.7069861599998</v>
      </c>
      <c r="Q1455" s="202">
        <v>1279.7069861599998</v>
      </c>
      <c r="R1455" s="202">
        <v>1279.7069861599998</v>
      </c>
      <c r="S1455" s="202">
        <v>1279.7069861599998</v>
      </c>
      <c r="T1455" s="2562">
        <f>O1455/12*$A$3+(P1455-O1455)/11*4+(Q1455-P1455)/10*3+(R1455-Q1455)/9*2+(S1455-R1455)/8*1</f>
        <v>533.21124423333322</v>
      </c>
      <c r="U1455" s="186">
        <f t="shared" ref="U1455" si="733">X1455-W1455</f>
        <v>502.55666999999994</v>
      </c>
      <c r="V1455" s="186">
        <f>U1455-T1455</f>
        <v>-30.654574233333278</v>
      </c>
      <c r="W1455" s="120">
        <v>-6.9672299999999998</v>
      </c>
      <c r="X1455" s="120">
        <v>495.58943999999997</v>
      </c>
      <c r="Y1455" s="311"/>
      <c r="Z1455" s="2256"/>
    </row>
    <row r="1456" spans="1:26" s="108" customFormat="1" ht="29.25" customHeight="1" x14ac:dyDescent="0.25">
      <c r="A1456" s="200" t="s">
        <v>371</v>
      </c>
      <c r="B1456" s="200"/>
      <c r="C1456" s="202">
        <f>C1457</f>
        <v>858</v>
      </c>
      <c r="D1456" s="120">
        <f>D1457</f>
        <v>358</v>
      </c>
      <c r="E1456" s="655">
        <f>E1457</f>
        <v>380</v>
      </c>
      <c r="F1456" s="120">
        <f t="shared" si="729"/>
        <v>106.14525139664805</v>
      </c>
      <c r="G1456" s="859"/>
      <c r="H1456" s="749"/>
      <c r="I1456" s="202"/>
      <c r="J1456" s="202"/>
      <c r="K1456" s="858"/>
      <c r="L1456" s="376"/>
      <c r="M1456" s="202"/>
      <c r="N1456" s="376"/>
      <c r="O1456" s="202"/>
      <c r="P1456" s="202"/>
      <c r="Q1456" s="202"/>
      <c r="R1456" s="202"/>
      <c r="S1456" s="202"/>
      <c r="T1456" s="2562"/>
      <c r="U1456" s="860"/>
      <c r="V1456" s="860"/>
      <c r="W1456" s="202"/>
      <c r="X1456" s="202"/>
      <c r="Y1456" s="311"/>
      <c r="Z1456" s="2256"/>
    </row>
    <row r="1457" spans="1:265" s="108" customFormat="1" ht="29.25" customHeight="1" x14ac:dyDescent="0.25">
      <c r="A1457" s="1006" t="s">
        <v>372</v>
      </c>
      <c r="B1457" s="1006"/>
      <c r="C1457" s="1007">
        <v>858</v>
      </c>
      <c r="D1457" s="114">
        <f>ROUND(C1457/12*$A$3,0)</f>
        <v>358</v>
      </c>
      <c r="E1457" s="691">
        <f>E1455-E1458</f>
        <v>380</v>
      </c>
      <c r="F1457" s="114">
        <f t="shared" si="729"/>
        <v>106.14525139664805</v>
      </c>
      <c r="G1457" s="859"/>
      <c r="H1457" s="749"/>
      <c r="I1457" s="202"/>
      <c r="J1457" s="202"/>
      <c r="K1457" s="858"/>
      <c r="L1457" s="376"/>
      <c r="M1457" s="202"/>
      <c r="N1457" s="376"/>
      <c r="O1457" s="202"/>
      <c r="P1457" s="202"/>
      <c r="Q1457" s="202"/>
      <c r="R1457" s="202"/>
      <c r="S1457" s="202"/>
      <c r="T1457" s="2562"/>
      <c r="U1457" s="860"/>
      <c r="V1457" s="860"/>
      <c r="W1457" s="202"/>
      <c r="X1457" s="202"/>
      <c r="Y1457" s="311"/>
      <c r="Z1457" s="2256"/>
    </row>
    <row r="1458" spans="1:265" s="108" customFormat="1" ht="29.25" customHeight="1" x14ac:dyDescent="0.25">
      <c r="A1458" s="200" t="s">
        <v>373</v>
      </c>
      <c r="B1458" s="200"/>
      <c r="C1458" s="202">
        <f>C1459+C1460</f>
        <v>2</v>
      </c>
      <c r="D1458" s="120">
        <f>D1459+D1460</f>
        <v>1</v>
      </c>
      <c r="E1458" s="655">
        <f>E1459+E1460</f>
        <v>6</v>
      </c>
      <c r="F1458" s="120">
        <f t="shared" si="729"/>
        <v>600</v>
      </c>
      <c r="G1458" s="859"/>
      <c r="H1458" s="749"/>
      <c r="I1458" s="202"/>
      <c r="J1458" s="202"/>
      <c r="K1458" s="858"/>
      <c r="L1458" s="376"/>
      <c r="M1458" s="202"/>
      <c r="N1458" s="376"/>
      <c r="O1458" s="202"/>
      <c r="P1458" s="202"/>
      <c r="Q1458" s="202"/>
      <c r="R1458" s="202"/>
      <c r="S1458" s="202"/>
      <c r="T1458" s="2562"/>
      <c r="U1458" s="860"/>
      <c r="V1458" s="860"/>
      <c r="W1458" s="202"/>
      <c r="X1458" s="202"/>
      <c r="Y1458" s="311"/>
      <c r="Z1458" s="2256"/>
    </row>
    <row r="1459" spans="1:265" s="108" customFormat="1" ht="29.25" customHeight="1" x14ac:dyDescent="0.25">
      <c r="A1459" s="1006" t="s">
        <v>374</v>
      </c>
      <c r="B1459" s="1006"/>
      <c r="C1459" s="1007">
        <v>2</v>
      </c>
      <c r="D1459" s="114">
        <f>ROUND(C1459/12*$A$3,0)</f>
        <v>1</v>
      </c>
      <c r="E1459" s="691"/>
      <c r="F1459" s="114">
        <f t="shared" si="729"/>
        <v>0</v>
      </c>
      <c r="G1459" s="859"/>
      <c r="H1459" s="749"/>
      <c r="I1459" s="202"/>
      <c r="J1459" s="202"/>
      <c r="K1459" s="858"/>
      <c r="L1459" s="376"/>
      <c r="M1459" s="202"/>
      <c r="N1459" s="376"/>
      <c r="O1459" s="202"/>
      <c r="P1459" s="202"/>
      <c r="Q1459" s="202"/>
      <c r="R1459" s="202"/>
      <c r="S1459" s="202"/>
      <c r="T1459" s="2562"/>
      <c r="U1459" s="860"/>
      <c r="V1459" s="860"/>
      <c r="W1459" s="202"/>
      <c r="X1459" s="202"/>
      <c r="Y1459" s="311"/>
      <c r="Z1459" s="2256"/>
    </row>
    <row r="1460" spans="1:265" s="108" customFormat="1" ht="29.25" customHeight="1" x14ac:dyDescent="0.25">
      <c r="A1460" s="1006" t="s">
        <v>375</v>
      </c>
      <c r="B1460" s="1009"/>
      <c r="C1460" s="1009"/>
      <c r="D1460" s="1009"/>
      <c r="E1460" s="1009">
        <v>6</v>
      </c>
      <c r="F1460" s="1009"/>
      <c r="G1460" s="859"/>
      <c r="H1460" s="749"/>
      <c r="I1460" s="202"/>
      <c r="J1460" s="202"/>
      <c r="K1460" s="858"/>
      <c r="L1460" s="376"/>
      <c r="M1460" s="202"/>
      <c r="N1460" s="376"/>
      <c r="O1460" s="202"/>
      <c r="P1460" s="202"/>
      <c r="Q1460" s="202"/>
      <c r="R1460" s="202"/>
      <c r="S1460" s="202"/>
      <c r="T1460" s="2562"/>
      <c r="U1460" s="860"/>
      <c r="V1460" s="860"/>
      <c r="W1460" s="202"/>
      <c r="X1460" s="202"/>
      <c r="Y1460" s="311"/>
      <c r="Z1460" s="2256"/>
    </row>
    <row r="1461" spans="1:265" ht="19.5" customHeight="1" thickBot="1" x14ac:dyDescent="0.3">
      <c r="A1461" s="28" t="s">
        <v>18</v>
      </c>
      <c r="B1461" s="28"/>
      <c r="C1461" s="77"/>
      <c r="D1461" s="77"/>
      <c r="E1461" s="688"/>
      <c r="F1461" s="77"/>
      <c r="G1461" s="15"/>
      <c r="H1461" s="15"/>
      <c r="I1461" s="77"/>
      <c r="J1461" s="77"/>
      <c r="K1461" s="688">
        <f>K1454+K1418</f>
        <v>2425</v>
      </c>
      <c r="L1461" s="77"/>
      <c r="M1461" s="77"/>
      <c r="N1461" s="77"/>
      <c r="O1461" s="1444">
        <f>SUM(O1455,O1454,O1447,O1418)</f>
        <v>36945.874934399995</v>
      </c>
      <c r="P1461" s="1444">
        <f>SUM(P1455,P1454,P1447,P1418)</f>
        <v>42688.631910216005</v>
      </c>
      <c r="Q1461" s="1444">
        <f>SUM(Q1455,Q1454,Q1447,Q1418)</f>
        <v>42688.631910216005</v>
      </c>
      <c r="R1461" s="1444">
        <f>SUM(R1455,R1454,R1447,R1418)</f>
        <v>44361.890214116007</v>
      </c>
      <c r="S1461" s="1444">
        <f>SUM(S1455,S1454,S1447,S1418)</f>
        <v>44361.890214116007</v>
      </c>
      <c r="T1461" s="2590">
        <f t="shared" ref="T1461:X1461" si="734">SUM(T1455,T1454,T1447,T1418)</f>
        <v>17854.224998577534</v>
      </c>
      <c r="U1461" s="30">
        <f t="shared" si="734"/>
        <v>17757.987439999997</v>
      </c>
      <c r="V1461" s="30">
        <f t="shared" si="734"/>
        <v>-96.23755857753963</v>
      </c>
      <c r="W1461" s="30">
        <f t="shared" si="734"/>
        <v>-115.17419999999998</v>
      </c>
      <c r="X1461" s="2317">
        <f t="shared" si="734"/>
        <v>17642.813239999996</v>
      </c>
      <c r="Y1461" s="311"/>
      <c r="Z1461" s="2256"/>
    </row>
    <row r="1462" spans="1:265" ht="29.25" x14ac:dyDescent="0.25">
      <c r="A1462" s="1189" t="s">
        <v>253</v>
      </c>
      <c r="B1462" s="1190"/>
      <c r="C1462" s="1191"/>
      <c r="D1462" s="1191"/>
      <c r="E1462" s="1191"/>
      <c r="F1462" s="1191"/>
      <c r="G1462" s="1191"/>
      <c r="H1462" s="1191"/>
      <c r="I1462" s="1191"/>
      <c r="J1462" s="1191"/>
      <c r="K1462" s="1191"/>
      <c r="L1462" s="1191"/>
      <c r="M1462" s="1191"/>
      <c r="N1462" s="1191"/>
      <c r="O1462" s="1192">
        <f t="shared" ref="O1462:P1462" si="735">SUM(O1461)</f>
        <v>36945.874934399995</v>
      </c>
      <c r="P1462" s="1192">
        <f t="shared" si="735"/>
        <v>42688.631910216005</v>
      </c>
      <c r="Q1462" s="1192">
        <f t="shared" ref="Q1462:R1462" si="736">SUM(Q1461)</f>
        <v>42688.631910216005</v>
      </c>
      <c r="R1462" s="1192">
        <f t="shared" si="736"/>
        <v>44361.890214116007</v>
      </c>
      <c r="S1462" s="1192">
        <f t="shared" ref="S1462" si="737">SUM(S1461)</f>
        <v>44361.890214116007</v>
      </c>
      <c r="T1462" s="1192">
        <f t="shared" ref="T1462:X1462" si="738">SUM(T1461)</f>
        <v>17854.224998577534</v>
      </c>
      <c r="U1462" s="1192">
        <f t="shared" si="738"/>
        <v>17757.987439999997</v>
      </c>
      <c r="V1462" s="1192">
        <f t="shared" si="738"/>
        <v>-96.23755857753963</v>
      </c>
      <c r="W1462" s="1192">
        <f t="shared" si="738"/>
        <v>-115.17419999999998</v>
      </c>
      <c r="X1462" s="1192">
        <f t="shared" si="738"/>
        <v>17642.813239999996</v>
      </c>
      <c r="Y1462" s="311"/>
      <c r="Z1462" s="2256"/>
    </row>
    <row r="1463" spans="1:265" ht="15" customHeight="1" x14ac:dyDescent="0.25">
      <c r="A1463" s="1193" t="s">
        <v>96</v>
      </c>
      <c r="B1463" s="1193"/>
      <c r="C1463" s="1194">
        <f>SUM(C1418)</f>
        <v>390</v>
      </c>
      <c r="D1463" s="1194">
        <f>SUM(D1418)</f>
        <v>162</v>
      </c>
      <c r="E1463" s="1194">
        <f>SUM(E1418)</f>
        <v>170</v>
      </c>
      <c r="F1463" s="1194">
        <f>E1463/D1463*100</f>
        <v>104.93827160493827</v>
      </c>
      <c r="G1463" s="1195">
        <f>SUM(I1463/C1463)</f>
        <v>8.8000000000000007</v>
      </c>
      <c r="H1463" s="1195">
        <f t="shared" ref="H1463" si="739">K1463/E1463</f>
        <v>9.6588235294117641</v>
      </c>
      <c r="I1463" s="1194">
        <f>SUM(I1418)</f>
        <v>3432</v>
      </c>
      <c r="J1463" s="1194">
        <f>SUM(J1418)</f>
        <v>1426</v>
      </c>
      <c r="K1463" s="1194">
        <f>SUM(K1418)</f>
        <v>1642</v>
      </c>
      <c r="L1463" s="1196">
        <f t="shared" ref="L1463" si="740">K1463/J1463*100</f>
        <v>115.14726507713885</v>
      </c>
      <c r="M1463" s="1194">
        <f>SUM(M1418)</f>
        <v>10.252377450980394</v>
      </c>
      <c r="N1463" s="1196">
        <f t="shared" ref="N1463" si="741">K1463/$A$3*12/M1463</f>
        <v>384.37913731152736</v>
      </c>
      <c r="O1463" s="1194">
        <f t="shared" ref="O1463:X1463" si="742">SUM(O1418)</f>
        <v>15581.907855359997</v>
      </c>
      <c r="P1463" s="1194">
        <f t="shared" ref="P1463:Q1463" si="743">SUM(P1418)</f>
        <v>14306.704575715999</v>
      </c>
      <c r="Q1463" s="1194">
        <f t="shared" si="743"/>
        <v>14306.704575715999</v>
      </c>
      <c r="R1463" s="1194">
        <f t="shared" ref="R1463:S1463" si="744">SUM(R1418)</f>
        <v>15979.962879616003</v>
      </c>
      <c r="S1463" s="1194">
        <f t="shared" si="744"/>
        <v>15979.962879616003</v>
      </c>
      <c r="T1463" s="1194">
        <f t="shared" si="742"/>
        <v>6400.5865015375357</v>
      </c>
      <c r="U1463" s="1194">
        <f t="shared" si="742"/>
        <v>6794.2820599999986</v>
      </c>
      <c r="V1463" s="1194">
        <f t="shared" si="742"/>
        <v>393.69555846246294</v>
      </c>
      <c r="W1463" s="1194">
        <f t="shared" si="742"/>
        <v>-51.822489999999995</v>
      </c>
      <c r="X1463" s="1194">
        <f t="shared" si="742"/>
        <v>6742.4595699999991</v>
      </c>
      <c r="Y1463" s="311"/>
      <c r="Z1463" s="2256"/>
    </row>
    <row r="1464" spans="1:265" s="26" customFormat="1" x14ac:dyDescent="0.25">
      <c r="A1464" s="818" t="s">
        <v>354</v>
      </c>
      <c r="B1464" s="819"/>
      <c r="C1464" s="1197"/>
      <c r="D1464" s="1197"/>
      <c r="E1464" s="1197"/>
      <c r="F1464" s="1197"/>
      <c r="G1464" s="1198"/>
      <c r="H1464" s="1198"/>
      <c r="I1464" s="1199"/>
      <c r="J1464" s="1199"/>
      <c r="K1464" s="1199"/>
      <c r="L1464" s="1196"/>
      <c r="M1464" s="1196"/>
      <c r="N1464" s="1196"/>
      <c r="O1464" s="1200">
        <f t="shared" ref="O1464:X1464" si="745">O1419</f>
        <v>0</v>
      </c>
      <c r="P1464" s="1200">
        <f t="shared" ref="P1464:Q1464" si="746">P1419</f>
        <v>0</v>
      </c>
      <c r="Q1464" s="1200">
        <f t="shared" si="746"/>
        <v>0</v>
      </c>
      <c r="R1464" s="1200">
        <f t="shared" ref="R1464:S1464" si="747">R1419</f>
        <v>0</v>
      </c>
      <c r="S1464" s="1200">
        <f t="shared" si="747"/>
        <v>0</v>
      </c>
      <c r="T1464" s="1200">
        <f t="shared" si="745"/>
        <v>0</v>
      </c>
      <c r="U1464" s="1200">
        <f t="shared" si="745"/>
        <v>0</v>
      </c>
      <c r="V1464" s="1200">
        <f t="shared" si="745"/>
        <v>0</v>
      </c>
      <c r="W1464" s="1201">
        <f t="shared" si="745"/>
        <v>0</v>
      </c>
      <c r="X1464" s="1200">
        <f t="shared" si="745"/>
        <v>0</v>
      </c>
      <c r="Y1464" s="311"/>
      <c r="Z1464" s="2256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  <c r="JD1464" s="31"/>
      <c r="JE1464" s="31"/>
    </row>
    <row r="1465" spans="1:265" s="26" customFormat="1" ht="15" customHeight="1" x14ac:dyDescent="0.25">
      <c r="A1465" s="819" t="s">
        <v>217</v>
      </c>
      <c r="B1465" s="819"/>
      <c r="C1465" s="1197">
        <f>C1430+C1421</f>
        <v>5315</v>
      </c>
      <c r="D1465" s="1197">
        <f t="shared" ref="D1465:E1465" si="748">D1430+D1421</f>
        <v>2214</v>
      </c>
      <c r="E1465" s="1197">
        <f t="shared" si="748"/>
        <v>1503</v>
      </c>
      <c r="F1465" s="1194">
        <f>E1465/D1465*100</f>
        <v>67.886178861788622</v>
      </c>
      <c r="G1465" s="1198"/>
      <c r="H1465" s="1198"/>
      <c r="I1465" s="1199"/>
      <c r="J1465" s="1199"/>
      <c r="K1465" s="1199"/>
      <c r="L1465" s="1199"/>
      <c r="M1465" s="1199"/>
      <c r="N1465" s="1199"/>
      <c r="O1465" s="1200"/>
      <c r="P1465" s="1200"/>
      <c r="Q1465" s="1200"/>
      <c r="R1465" s="1200"/>
      <c r="S1465" s="1200"/>
      <c r="T1465" s="1200"/>
      <c r="U1465" s="1200"/>
      <c r="V1465" s="1200"/>
      <c r="W1465" s="1201"/>
      <c r="X1465" s="1200"/>
      <c r="Y1465" s="311"/>
      <c r="Z1465" s="2256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  <c r="JD1465" s="31"/>
      <c r="JE1465" s="31"/>
    </row>
    <row r="1466" spans="1:265" s="26" customFormat="1" ht="15" customHeight="1" x14ac:dyDescent="0.25">
      <c r="A1466" s="819" t="s">
        <v>344</v>
      </c>
      <c r="B1466" s="819"/>
      <c r="C1466" s="1197"/>
      <c r="D1466" s="1197"/>
      <c r="E1466" s="1197"/>
      <c r="F1466" s="1194"/>
      <c r="G1466" s="1198"/>
      <c r="H1466" s="1198"/>
      <c r="I1466" s="1199"/>
      <c r="J1466" s="1199"/>
      <c r="K1466" s="1199"/>
      <c r="L1466" s="1199"/>
      <c r="M1466" s="1199"/>
      <c r="N1466" s="1199"/>
      <c r="O1466" s="1200"/>
      <c r="P1466" s="1200"/>
      <c r="Q1466" s="1200"/>
      <c r="R1466" s="1200"/>
      <c r="S1466" s="1200"/>
      <c r="T1466" s="1200"/>
      <c r="U1466" s="1200"/>
      <c r="V1466" s="1200"/>
      <c r="W1466" s="1201"/>
      <c r="X1466" s="1200"/>
      <c r="Y1466" s="311"/>
      <c r="Z1466" s="2256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  <c r="JD1466" s="31"/>
      <c r="JE1466" s="31"/>
    </row>
    <row r="1467" spans="1:265" s="26" customFormat="1" ht="38.1" customHeight="1" x14ac:dyDescent="0.25">
      <c r="A1467" s="819" t="s">
        <v>345</v>
      </c>
      <c r="B1467" s="819"/>
      <c r="C1467" s="1197">
        <f>C1423</f>
        <v>347</v>
      </c>
      <c r="D1467" s="1197">
        <f t="shared" ref="D1467:E1468" si="749">D1423</f>
        <v>145</v>
      </c>
      <c r="E1467" s="1197">
        <f t="shared" si="749"/>
        <v>336</v>
      </c>
      <c r="F1467" s="1194">
        <f>E1467/D1467*100</f>
        <v>231.72413793103451</v>
      </c>
      <c r="G1467" s="1198"/>
      <c r="H1467" s="1198"/>
      <c r="I1467" s="1199"/>
      <c r="J1467" s="1199"/>
      <c r="K1467" s="1199"/>
      <c r="L1467" s="1199"/>
      <c r="M1467" s="1199"/>
      <c r="N1467" s="1199"/>
      <c r="O1467" s="1200"/>
      <c r="P1467" s="1200"/>
      <c r="Q1467" s="1200"/>
      <c r="R1467" s="1200"/>
      <c r="S1467" s="1200"/>
      <c r="T1467" s="1200"/>
      <c r="U1467" s="1200"/>
      <c r="V1467" s="1200"/>
      <c r="W1467" s="1201"/>
      <c r="X1467" s="1200"/>
      <c r="Y1467" s="311"/>
      <c r="Z1467" s="2256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  <c r="JD1467" s="31"/>
      <c r="JE1467" s="31"/>
    </row>
    <row r="1468" spans="1:265" s="26" customFormat="1" ht="38.1" customHeight="1" x14ac:dyDescent="0.25">
      <c r="A1468" s="819" t="s">
        <v>346</v>
      </c>
      <c r="B1468" s="819"/>
      <c r="C1468" s="1197">
        <f>C1424</f>
        <v>15</v>
      </c>
      <c r="D1468" s="1197">
        <f t="shared" si="749"/>
        <v>6</v>
      </c>
      <c r="E1468" s="1197">
        <f t="shared" si="749"/>
        <v>15</v>
      </c>
      <c r="F1468" s="1194">
        <f>E1468/D1468*100</f>
        <v>250</v>
      </c>
      <c r="G1468" s="1198"/>
      <c r="H1468" s="1198"/>
      <c r="I1468" s="1199"/>
      <c r="J1468" s="1199"/>
      <c r="K1468" s="1199"/>
      <c r="L1468" s="1199"/>
      <c r="M1468" s="1199"/>
      <c r="N1468" s="1199"/>
      <c r="O1468" s="1200"/>
      <c r="P1468" s="1200"/>
      <c r="Q1468" s="1200"/>
      <c r="R1468" s="1200"/>
      <c r="S1468" s="1200"/>
      <c r="T1468" s="1200"/>
      <c r="U1468" s="1200"/>
      <c r="V1468" s="1200"/>
      <c r="W1468" s="1201"/>
      <c r="X1468" s="1200"/>
      <c r="Y1468" s="311"/>
      <c r="Z1468" s="2256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  <c r="JD1468" s="31"/>
      <c r="JE1468" s="31"/>
    </row>
    <row r="1469" spans="1:265" s="26" customFormat="1" ht="48" customHeight="1" x14ac:dyDescent="0.25">
      <c r="A1469" s="818" t="s">
        <v>349</v>
      </c>
      <c r="B1469" s="819"/>
      <c r="C1469" s="1197">
        <f>C1432</f>
        <v>469</v>
      </c>
      <c r="D1469" s="1197">
        <f t="shared" ref="D1469:E1469" si="750">D1432</f>
        <v>195</v>
      </c>
      <c r="E1469" s="1197">
        <f t="shared" si="750"/>
        <v>173</v>
      </c>
      <c r="F1469" s="1194">
        <f>E1469/D1469*100</f>
        <v>88.717948717948715</v>
      </c>
      <c r="G1469" s="1198"/>
      <c r="H1469" s="1198"/>
      <c r="I1469" s="1199"/>
      <c r="J1469" s="1199"/>
      <c r="K1469" s="1199"/>
      <c r="L1469" s="1199"/>
      <c r="M1469" s="1199"/>
      <c r="N1469" s="1199"/>
      <c r="O1469" s="1200"/>
      <c r="P1469" s="1200"/>
      <c r="Q1469" s="1200"/>
      <c r="R1469" s="1200"/>
      <c r="S1469" s="1200"/>
      <c r="T1469" s="1200"/>
      <c r="U1469" s="1200"/>
      <c r="V1469" s="1200"/>
      <c r="W1469" s="1201"/>
      <c r="X1469" s="1200"/>
      <c r="Y1469" s="311"/>
      <c r="Z1469" s="2256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  <c r="JD1469" s="31"/>
      <c r="JE1469" s="31"/>
    </row>
    <row r="1470" spans="1:265" s="26" customFormat="1" ht="38.1" customHeight="1" x14ac:dyDescent="0.25">
      <c r="A1470" s="819" t="s">
        <v>350</v>
      </c>
      <c r="B1470" s="819"/>
      <c r="C1470" s="1197">
        <f t="shared" ref="C1470:E1470" si="751">C1433</f>
        <v>360</v>
      </c>
      <c r="D1470" s="1197">
        <f t="shared" si="751"/>
        <v>150</v>
      </c>
      <c r="E1470" s="1197">
        <f t="shared" si="751"/>
        <v>164</v>
      </c>
      <c r="F1470" s="1194">
        <f>E1470/D1470*100</f>
        <v>109.33333333333333</v>
      </c>
      <c r="G1470" s="1198"/>
      <c r="H1470" s="1198"/>
      <c r="I1470" s="1199"/>
      <c r="J1470" s="1199"/>
      <c r="K1470" s="1199"/>
      <c r="L1470" s="1199"/>
      <c r="M1470" s="1199"/>
      <c r="N1470" s="1199"/>
      <c r="O1470" s="1200"/>
      <c r="P1470" s="1200"/>
      <c r="Q1470" s="1200"/>
      <c r="R1470" s="1200"/>
      <c r="S1470" s="1200"/>
      <c r="T1470" s="1200"/>
      <c r="U1470" s="1200"/>
      <c r="V1470" s="1200"/>
      <c r="W1470" s="1201"/>
      <c r="X1470" s="1200"/>
      <c r="Y1470" s="311"/>
      <c r="Z1470" s="2256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  <c r="JD1470" s="31"/>
      <c r="JE1470" s="31"/>
    </row>
    <row r="1471" spans="1:265" s="26" customFormat="1" ht="38.1" customHeight="1" x14ac:dyDescent="0.25">
      <c r="A1471" s="819" t="s">
        <v>351</v>
      </c>
      <c r="B1471" s="819"/>
      <c r="C1471" s="1197">
        <f t="shared" ref="C1471:E1471" si="752">C1434</f>
        <v>109</v>
      </c>
      <c r="D1471" s="1197">
        <f t="shared" si="752"/>
        <v>45</v>
      </c>
      <c r="E1471" s="1197">
        <f t="shared" si="752"/>
        <v>9</v>
      </c>
      <c r="F1471" s="1194">
        <f>E1471/D1471*100</f>
        <v>20</v>
      </c>
      <c r="G1471" s="1198"/>
      <c r="H1471" s="1198"/>
      <c r="I1471" s="1199"/>
      <c r="J1471" s="1199"/>
      <c r="K1471" s="1199"/>
      <c r="L1471" s="1199"/>
      <c r="M1471" s="1199"/>
      <c r="N1471" s="1199"/>
      <c r="O1471" s="1200"/>
      <c r="P1471" s="1200"/>
      <c r="Q1471" s="1200"/>
      <c r="R1471" s="1200"/>
      <c r="S1471" s="1200"/>
      <c r="T1471" s="1200"/>
      <c r="U1471" s="1200"/>
      <c r="V1471" s="1200"/>
      <c r="W1471" s="1201"/>
      <c r="X1471" s="1200"/>
      <c r="Y1471" s="311"/>
      <c r="Z1471" s="2256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  <c r="JD1471" s="31"/>
      <c r="JE1471" s="31"/>
    </row>
    <row r="1472" spans="1:265" s="26" customFormat="1" ht="50.25" customHeight="1" x14ac:dyDescent="0.25">
      <c r="A1472" s="819" t="s">
        <v>418</v>
      </c>
      <c r="B1472" s="819"/>
      <c r="C1472" s="1197">
        <f t="shared" ref="C1472:E1472" si="753">C1435</f>
        <v>0</v>
      </c>
      <c r="D1472" s="1197">
        <f t="shared" si="753"/>
        <v>0</v>
      </c>
      <c r="E1472" s="1197">
        <f t="shared" si="753"/>
        <v>0</v>
      </c>
      <c r="F1472" s="1194"/>
      <c r="G1472" s="1198"/>
      <c r="H1472" s="1198"/>
      <c r="I1472" s="1199"/>
      <c r="J1472" s="1199"/>
      <c r="K1472" s="1199"/>
      <c r="L1472" s="1199"/>
      <c r="M1472" s="1199"/>
      <c r="N1472" s="1199"/>
      <c r="O1472" s="1200"/>
      <c r="P1472" s="1200"/>
      <c r="Q1472" s="1200"/>
      <c r="R1472" s="1200"/>
      <c r="S1472" s="1200"/>
      <c r="T1472" s="1200"/>
      <c r="U1472" s="1200"/>
      <c r="V1472" s="1200"/>
      <c r="W1472" s="1201"/>
      <c r="X1472" s="1200"/>
      <c r="Y1472" s="311"/>
      <c r="Z1472" s="2256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  <c r="JD1472" s="31"/>
      <c r="JE1472" s="31"/>
    </row>
    <row r="1473" spans="1:265" s="26" customFormat="1" ht="54" customHeight="1" x14ac:dyDescent="0.25">
      <c r="A1473" s="819" t="s">
        <v>419</v>
      </c>
      <c r="B1473" s="819"/>
      <c r="C1473" s="1197">
        <f t="shared" ref="C1473:E1473" si="754">C1436</f>
        <v>0</v>
      </c>
      <c r="D1473" s="1197">
        <f t="shared" si="754"/>
        <v>0</v>
      </c>
      <c r="E1473" s="1197">
        <f t="shared" si="754"/>
        <v>0</v>
      </c>
      <c r="F1473" s="1194"/>
      <c r="G1473" s="1198"/>
      <c r="H1473" s="1198"/>
      <c r="I1473" s="1199"/>
      <c r="J1473" s="1199"/>
      <c r="K1473" s="1199"/>
      <c r="L1473" s="1199"/>
      <c r="M1473" s="1199"/>
      <c r="N1473" s="1199"/>
      <c r="O1473" s="1200"/>
      <c r="P1473" s="1200"/>
      <c r="Q1473" s="1200"/>
      <c r="R1473" s="1200"/>
      <c r="S1473" s="1200"/>
      <c r="T1473" s="1200"/>
      <c r="U1473" s="1200"/>
      <c r="V1473" s="1200"/>
      <c r="W1473" s="1201"/>
      <c r="X1473" s="1200"/>
      <c r="Y1473" s="311"/>
      <c r="Z1473" s="2256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  <c r="JD1473" s="31"/>
      <c r="JE1473" s="31"/>
    </row>
    <row r="1474" spans="1:265" s="26" customFormat="1" ht="57" customHeight="1" x14ac:dyDescent="0.25">
      <c r="A1474" s="818" t="s">
        <v>352</v>
      </c>
      <c r="B1474" s="819"/>
      <c r="C1474" s="1197">
        <f>C1437</f>
        <v>2484</v>
      </c>
      <c r="D1474" s="1197">
        <f t="shared" ref="D1474:E1474" si="755">D1437</f>
        <v>1035</v>
      </c>
      <c r="E1474" s="1197">
        <f t="shared" si="755"/>
        <v>860</v>
      </c>
      <c r="F1474" s="1194">
        <f t="shared" ref="F1474:F1483" si="756">E1474/D1474*100</f>
        <v>83.091787439613526</v>
      </c>
      <c r="G1474" s="1198"/>
      <c r="H1474" s="1198"/>
      <c r="I1474" s="1199"/>
      <c r="J1474" s="1199"/>
      <c r="K1474" s="1199"/>
      <c r="L1474" s="1199"/>
      <c r="M1474" s="1199"/>
      <c r="N1474" s="1199"/>
      <c r="O1474" s="1200"/>
      <c r="P1474" s="1200"/>
      <c r="Q1474" s="1200"/>
      <c r="R1474" s="1200"/>
      <c r="S1474" s="1200"/>
      <c r="T1474" s="1200"/>
      <c r="U1474" s="1200"/>
      <c r="V1474" s="1200"/>
      <c r="W1474" s="1201"/>
      <c r="X1474" s="1200"/>
      <c r="Y1474" s="311"/>
      <c r="Z1474" s="2256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  <c r="JD1474" s="31"/>
      <c r="JE1474" s="31"/>
    </row>
    <row r="1475" spans="1:265" s="26" customFormat="1" ht="38.1" customHeight="1" x14ac:dyDescent="0.25">
      <c r="A1475" s="819" t="s">
        <v>353</v>
      </c>
      <c r="B1475" s="819"/>
      <c r="C1475" s="1197">
        <f t="shared" ref="C1475:E1475" si="757">C1438</f>
        <v>15</v>
      </c>
      <c r="D1475" s="1197">
        <f t="shared" si="757"/>
        <v>6</v>
      </c>
      <c r="E1475" s="1197">
        <f t="shared" si="757"/>
        <v>2</v>
      </c>
      <c r="F1475" s="1194">
        <f t="shared" si="756"/>
        <v>33.333333333333329</v>
      </c>
      <c r="G1475" s="1198"/>
      <c r="H1475" s="1198"/>
      <c r="I1475" s="1199"/>
      <c r="J1475" s="1199"/>
      <c r="K1475" s="1199"/>
      <c r="L1475" s="1199"/>
      <c r="M1475" s="1199"/>
      <c r="N1475" s="1199"/>
      <c r="O1475" s="1200"/>
      <c r="P1475" s="1200"/>
      <c r="Q1475" s="1200"/>
      <c r="R1475" s="1200"/>
      <c r="S1475" s="1200"/>
      <c r="T1475" s="1200"/>
      <c r="U1475" s="1200"/>
      <c r="V1475" s="1200"/>
      <c r="W1475" s="1201"/>
      <c r="X1475" s="1200"/>
      <c r="Y1475" s="311"/>
      <c r="Z1475" s="2256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  <c r="JD1475" s="31"/>
      <c r="JE1475" s="31"/>
    </row>
    <row r="1476" spans="1:265" s="26" customFormat="1" ht="62.25" customHeight="1" x14ac:dyDescent="0.25">
      <c r="A1476" s="819" t="s">
        <v>366</v>
      </c>
      <c r="B1476" s="819"/>
      <c r="C1476" s="1197">
        <f t="shared" ref="C1476:E1476" si="758">C1439</f>
        <v>1488</v>
      </c>
      <c r="D1476" s="1197">
        <f t="shared" si="758"/>
        <v>620</v>
      </c>
      <c r="E1476" s="1197">
        <f t="shared" si="758"/>
        <v>653</v>
      </c>
      <c r="F1476" s="1194">
        <f t="shared" si="756"/>
        <v>105.3225806451613</v>
      </c>
      <c r="G1476" s="1198"/>
      <c r="H1476" s="1198"/>
      <c r="I1476" s="1199"/>
      <c r="J1476" s="1199"/>
      <c r="K1476" s="1199"/>
      <c r="L1476" s="1199"/>
      <c r="M1476" s="1199"/>
      <c r="N1476" s="1199"/>
      <c r="O1476" s="1200"/>
      <c r="P1476" s="1200"/>
      <c r="Q1476" s="1200"/>
      <c r="R1476" s="1200"/>
      <c r="S1476" s="1200"/>
      <c r="T1476" s="1200"/>
      <c r="U1476" s="1200"/>
      <c r="V1476" s="1200"/>
      <c r="W1476" s="1201"/>
      <c r="X1476" s="1200"/>
      <c r="Y1476" s="311"/>
      <c r="Z1476" s="2256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  <c r="JD1476" s="31"/>
      <c r="JE1476" s="31"/>
    </row>
    <row r="1477" spans="1:265" s="26" customFormat="1" ht="50.25" customHeight="1" x14ac:dyDescent="0.25">
      <c r="A1477" s="819" t="s">
        <v>367</v>
      </c>
      <c r="B1477" s="819"/>
      <c r="C1477" s="1197">
        <f t="shared" ref="C1477:E1477" si="759">C1440</f>
        <v>278</v>
      </c>
      <c r="D1477" s="1197">
        <f t="shared" si="759"/>
        <v>116</v>
      </c>
      <c r="E1477" s="1197">
        <f t="shared" si="759"/>
        <v>79</v>
      </c>
      <c r="F1477" s="1194">
        <f t="shared" si="756"/>
        <v>68.103448275862064</v>
      </c>
      <c r="G1477" s="1198"/>
      <c r="H1477" s="1198"/>
      <c r="I1477" s="1199"/>
      <c r="J1477" s="1199"/>
      <c r="K1477" s="1199"/>
      <c r="L1477" s="1199"/>
      <c r="M1477" s="1199"/>
      <c r="N1477" s="1199"/>
      <c r="O1477" s="1200"/>
      <c r="P1477" s="1200"/>
      <c r="Q1477" s="1200"/>
      <c r="R1477" s="1200"/>
      <c r="S1477" s="1200"/>
      <c r="T1477" s="1200"/>
      <c r="U1477" s="1200"/>
      <c r="V1477" s="1200"/>
      <c r="W1477" s="1201"/>
      <c r="X1477" s="1200"/>
      <c r="Y1477" s="311"/>
      <c r="Z1477" s="2256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  <c r="JD1477" s="31"/>
      <c r="JE1477" s="31"/>
    </row>
    <row r="1478" spans="1:265" s="26" customFormat="1" ht="38.1" customHeight="1" x14ac:dyDescent="0.25">
      <c r="A1478" s="819" t="s">
        <v>368</v>
      </c>
      <c r="B1478" s="819"/>
      <c r="C1478" s="1197">
        <f t="shared" ref="C1478:E1478" si="760">C1441</f>
        <v>531</v>
      </c>
      <c r="D1478" s="1197">
        <f t="shared" si="760"/>
        <v>221</v>
      </c>
      <c r="E1478" s="1197">
        <f t="shared" si="760"/>
        <v>46</v>
      </c>
      <c r="F1478" s="1194">
        <f t="shared" si="756"/>
        <v>20.81447963800905</v>
      </c>
      <c r="G1478" s="1198"/>
      <c r="H1478" s="1198"/>
      <c r="I1478" s="1199"/>
      <c r="J1478" s="1199"/>
      <c r="K1478" s="1199"/>
      <c r="L1478" s="1199"/>
      <c r="M1478" s="1199"/>
      <c r="N1478" s="1199"/>
      <c r="O1478" s="1200"/>
      <c r="P1478" s="1200"/>
      <c r="Q1478" s="1200"/>
      <c r="R1478" s="1200"/>
      <c r="S1478" s="1200"/>
      <c r="T1478" s="1200"/>
      <c r="U1478" s="1200"/>
      <c r="V1478" s="1200"/>
      <c r="W1478" s="1201"/>
      <c r="X1478" s="1200"/>
      <c r="Y1478" s="311"/>
      <c r="Z1478" s="2256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</row>
    <row r="1479" spans="1:265" s="26" customFormat="1" ht="38.1" customHeight="1" x14ac:dyDescent="0.25">
      <c r="A1479" s="819" t="s">
        <v>369</v>
      </c>
      <c r="B1479" s="819"/>
      <c r="C1479" s="1197">
        <f t="shared" ref="C1479:E1479" si="761">C1442</f>
        <v>172</v>
      </c>
      <c r="D1479" s="1197">
        <f t="shared" si="761"/>
        <v>72</v>
      </c>
      <c r="E1479" s="1197">
        <f t="shared" si="761"/>
        <v>80</v>
      </c>
      <c r="F1479" s="1194">
        <f t="shared" si="756"/>
        <v>111.11111111111111</v>
      </c>
      <c r="G1479" s="1198"/>
      <c r="H1479" s="1198"/>
      <c r="I1479" s="1199"/>
      <c r="J1479" s="1199"/>
      <c r="K1479" s="1199"/>
      <c r="L1479" s="1199"/>
      <c r="M1479" s="1199"/>
      <c r="N1479" s="1199"/>
      <c r="O1479" s="1200"/>
      <c r="P1479" s="1200"/>
      <c r="Q1479" s="1200"/>
      <c r="R1479" s="1200"/>
      <c r="S1479" s="1200"/>
      <c r="T1479" s="1200"/>
      <c r="U1479" s="1200"/>
      <c r="V1479" s="1200"/>
      <c r="W1479" s="1201"/>
      <c r="X1479" s="1200"/>
      <c r="Y1479" s="311"/>
      <c r="Z1479" s="2256"/>
      <c r="AA1479" s="31"/>
      <c r="AB1479" s="31"/>
      <c r="AC1479" s="31"/>
      <c r="AD1479" s="31"/>
      <c r="AE1479" s="31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/>
      <c r="AX1479" s="31"/>
      <c r="AY1479" s="31"/>
      <c r="AZ1479" s="31"/>
      <c r="BA1479" s="31"/>
      <c r="BB1479" s="31"/>
      <c r="BC1479" s="31"/>
      <c r="BD1479" s="31"/>
      <c r="BE1479" s="31"/>
      <c r="BF1479" s="31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  <c r="CV1479" s="31"/>
      <c r="CW1479" s="31"/>
      <c r="CX1479" s="31"/>
      <c r="CY1479" s="31"/>
      <c r="CZ1479" s="31"/>
      <c r="DA1479" s="31"/>
      <c r="DB1479" s="31"/>
      <c r="DC1479" s="31"/>
      <c r="DD1479" s="31"/>
      <c r="DE1479" s="31"/>
      <c r="DF1479" s="31"/>
      <c r="DG1479" s="31"/>
      <c r="DH1479" s="31"/>
      <c r="DI1479" s="31"/>
      <c r="DJ1479" s="31"/>
      <c r="DK1479" s="31"/>
      <c r="DL1479" s="31"/>
      <c r="DM1479" s="31"/>
      <c r="DN1479" s="31"/>
      <c r="DO1479" s="31"/>
      <c r="DP1479" s="31"/>
      <c r="DQ1479" s="31"/>
      <c r="DR1479" s="31"/>
      <c r="DS1479" s="31"/>
      <c r="DT1479" s="31"/>
      <c r="DU1479" s="31"/>
      <c r="DV1479" s="31"/>
      <c r="DW1479" s="31"/>
      <c r="DX1479" s="31"/>
      <c r="DY1479" s="31"/>
      <c r="DZ1479" s="31"/>
      <c r="EA1479" s="31"/>
      <c r="EB1479" s="31"/>
      <c r="EC1479" s="31"/>
      <c r="ED1479" s="31"/>
      <c r="EE1479" s="31"/>
      <c r="EF1479" s="31"/>
      <c r="EG1479" s="31"/>
      <c r="EH1479" s="31"/>
      <c r="EI1479" s="31"/>
      <c r="EJ1479" s="31"/>
      <c r="EK1479" s="31"/>
      <c r="EL1479" s="31"/>
      <c r="EM1479" s="31"/>
      <c r="EN1479" s="31"/>
      <c r="EO1479" s="31"/>
      <c r="EP1479" s="31"/>
      <c r="EQ1479" s="31"/>
      <c r="ER1479" s="31"/>
      <c r="ES1479" s="31"/>
      <c r="ET1479" s="31"/>
      <c r="EU1479" s="31"/>
      <c r="EV1479" s="31"/>
      <c r="EW1479" s="31"/>
      <c r="EX1479" s="31"/>
      <c r="EY1479" s="31"/>
      <c r="EZ1479" s="31"/>
      <c r="FA1479" s="31"/>
      <c r="FB1479" s="31"/>
      <c r="FC1479" s="31"/>
      <c r="FD1479" s="31"/>
      <c r="FE1479" s="31"/>
      <c r="FF1479" s="31"/>
      <c r="FG1479" s="31"/>
      <c r="FH1479" s="31"/>
      <c r="FI1479" s="31"/>
      <c r="FJ1479" s="31"/>
      <c r="FK1479" s="31"/>
      <c r="FL1479" s="31"/>
      <c r="FM1479" s="31"/>
      <c r="FN1479" s="31"/>
      <c r="FO1479" s="31"/>
      <c r="FP1479" s="31"/>
      <c r="FQ1479" s="31"/>
      <c r="FR1479" s="31"/>
      <c r="FS1479" s="31"/>
      <c r="FT1479" s="31"/>
      <c r="FU1479" s="31"/>
      <c r="FV1479" s="31"/>
      <c r="FW1479" s="31"/>
      <c r="FX1479" s="31"/>
      <c r="FY1479" s="31"/>
      <c r="FZ1479" s="31"/>
      <c r="GA1479" s="31"/>
      <c r="GB1479" s="31"/>
      <c r="GC1479" s="31"/>
      <c r="GD1479" s="31"/>
      <c r="GE1479" s="31"/>
      <c r="GF1479" s="31"/>
      <c r="GG1479" s="31"/>
      <c r="GH1479" s="31"/>
      <c r="GI1479" s="31"/>
      <c r="GJ1479" s="31"/>
      <c r="GK1479" s="31"/>
      <c r="GL1479" s="31"/>
      <c r="GM1479" s="31"/>
      <c r="GN1479" s="31"/>
      <c r="GO1479" s="31"/>
      <c r="GP1479" s="31"/>
      <c r="GQ1479" s="31"/>
      <c r="GR1479" s="31"/>
      <c r="GS1479" s="31"/>
      <c r="GT1479" s="31"/>
      <c r="GU1479" s="31"/>
      <c r="GV1479" s="31"/>
      <c r="GW1479" s="31"/>
      <c r="GX1479" s="31"/>
      <c r="GY1479" s="31"/>
      <c r="GZ1479" s="31"/>
      <c r="HA1479" s="31"/>
      <c r="HB1479" s="31"/>
      <c r="HC1479" s="31"/>
      <c r="HD1479" s="31"/>
      <c r="HE1479" s="31"/>
      <c r="HF1479" s="31"/>
      <c r="HG1479" s="31"/>
      <c r="HH1479" s="31"/>
      <c r="HI1479" s="31"/>
      <c r="HJ1479" s="31"/>
      <c r="HK1479" s="31"/>
      <c r="HL1479" s="31"/>
      <c r="HM1479" s="31"/>
      <c r="HN1479" s="31"/>
      <c r="HO1479" s="31"/>
      <c r="HP1479" s="31"/>
      <c r="HQ1479" s="31"/>
      <c r="HR1479" s="31"/>
      <c r="HS1479" s="31"/>
      <c r="HT1479" s="31"/>
      <c r="HU1479" s="31"/>
      <c r="HV1479" s="31"/>
      <c r="HW1479" s="31"/>
      <c r="HX1479" s="31"/>
      <c r="HY1479" s="31"/>
      <c r="HZ1479" s="31"/>
      <c r="IA1479" s="31"/>
      <c r="IB1479" s="31"/>
      <c r="IC1479" s="31"/>
      <c r="ID1479" s="31"/>
      <c r="IE1479" s="31"/>
      <c r="IF1479" s="31"/>
      <c r="IG1479" s="31"/>
      <c r="IH1479" s="31"/>
      <c r="II1479" s="31"/>
      <c r="IJ1479" s="31"/>
      <c r="IK1479" s="31"/>
      <c r="IL1479" s="31"/>
      <c r="IM1479" s="31"/>
      <c r="IN1479" s="31"/>
      <c r="IO1479" s="31"/>
      <c r="IP1479" s="31"/>
      <c r="IQ1479" s="31"/>
      <c r="IR1479" s="31"/>
      <c r="IS1479" s="31"/>
      <c r="IT1479" s="31"/>
      <c r="IU1479" s="31"/>
      <c r="IV1479" s="31"/>
      <c r="IW1479" s="31"/>
      <c r="IX1479" s="31"/>
      <c r="IY1479" s="31"/>
      <c r="IZ1479" s="31"/>
      <c r="JA1479" s="31"/>
      <c r="JB1479" s="31"/>
      <c r="JC1479" s="31"/>
      <c r="JD1479" s="31"/>
      <c r="JE1479" s="31"/>
    </row>
    <row r="1480" spans="1:265" s="26" customFormat="1" ht="38.1" customHeight="1" x14ac:dyDescent="0.25">
      <c r="A1480" s="819" t="s">
        <v>333</v>
      </c>
      <c r="B1480" s="819"/>
      <c r="C1480" s="1197">
        <f>C1425</f>
        <v>2000</v>
      </c>
      <c r="D1480" s="1197">
        <f t="shared" ref="D1480:E1480" si="762">D1425</f>
        <v>833</v>
      </c>
      <c r="E1480" s="1197">
        <f t="shared" si="762"/>
        <v>119</v>
      </c>
      <c r="F1480" s="1194">
        <f t="shared" si="756"/>
        <v>14.285714285714285</v>
      </c>
      <c r="G1480" s="1198"/>
      <c r="H1480" s="1198"/>
      <c r="I1480" s="1199"/>
      <c r="J1480" s="1199"/>
      <c r="K1480" s="1199"/>
      <c r="L1480" s="1199"/>
      <c r="M1480" s="1199"/>
      <c r="N1480" s="1199"/>
      <c r="O1480" s="1200"/>
      <c r="P1480" s="1200"/>
      <c r="Q1480" s="1200"/>
      <c r="R1480" s="1200"/>
      <c r="S1480" s="1200"/>
      <c r="T1480" s="1200"/>
      <c r="U1480" s="1200"/>
      <c r="V1480" s="1200"/>
      <c r="W1480" s="1201"/>
      <c r="X1480" s="1200"/>
      <c r="Y1480" s="311"/>
      <c r="Z1480" s="2256"/>
      <c r="AA1480" s="31"/>
      <c r="AB1480" s="31"/>
      <c r="AC1480" s="31"/>
      <c r="AD1480" s="31"/>
      <c r="AE1480" s="31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/>
      <c r="AX1480" s="31"/>
      <c r="AY1480" s="31"/>
      <c r="AZ1480" s="31"/>
      <c r="BA1480" s="31"/>
      <c r="BB1480" s="31"/>
      <c r="BC1480" s="31"/>
      <c r="BD1480" s="31"/>
      <c r="BE1480" s="31"/>
      <c r="BF1480" s="31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  <c r="CV1480" s="31"/>
      <c r="CW1480" s="31"/>
      <c r="CX1480" s="31"/>
      <c r="CY1480" s="31"/>
      <c r="CZ1480" s="31"/>
      <c r="DA1480" s="31"/>
      <c r="DB1480" s="31"/>
      <c r="DC1480" s="31"/>
      <c r="DD1480" s="31"/>
      <c r="DE1480" s="31"/>
      <c r="DF1480" s="31"/>
      <c r="DG1480" s="31"/>
      <c r="DH1480" s="31"/>
      <c r="DI1480" s="31"/>
      <c r="DJ1480" s="31"/>
      <c r="DK1480" s="31"/>
      <c r="DL1480" s="31"/>
      <c r="DM1480" s="31"/>
      <c r="DN1480" s="31"/>
      <c r="DO1480" s="31"/>
      <c r="DP1480" s="31"/>
      <c r="DQ1480" s="31"/>
      <c r="DR1480" s="31"/>
      <c r="DS1480" s="31"/>
      <c r="DT1480" s="31"/>
      <c r="DU1480" s="31"/>
      <c r="DV1480" s="31"/>
      <c r="DW1480" s="31"/>
      <c r="DX1480" s="31"/>
      <c r="DY1480" s="31"/>
      <c r="DZ1480" s="31"/>
      <c r="EA1480" s="31"/>
      <c r="EB1480" s="31"/>
      <c r="EC1480" s="31"/>
      <c r="ED1480" s="31"/>
      <c r="EE1480" s="31"/>
      <c r="EF1480" s="31"/>
      <c r="EG1480" s="31"/>
      <c r="EH1480" s="31"/>
      <c r="EI1480" s="31"/>
      <c r="EJ1480" s="31"/>
      <c r="EK1480" s="31"/>
      <c r="EL1480" s="31"/>
      <c r="EM1480" s="31"/>
      <c r="EN1480" s="31"/>
      <c r="EO1480" s="31"/>
      <c r="EP1480" s="31"/>
      <c r="EQ1480" s="31"/>
      <c r="ER1480" s="31"/>
      <c r="ES1480" s="31"/>
      <c r="ET1480" s="31"/>
      <c r="EU1480" s="31"/>
      <c r="EV1480" s="31"/>
      <c r="EW1480" s="31"/>
      <c r="EX1480" s="31"/>
      <c r="EY1480" s="31"/>
      <c r="EZ1480" s="31"/>
      <c r="FA1480" s="31"/>
      <c r="FB1480" s="31"/>
      <c r="FC1480" s="31"/>
      <c r="FD1480" s="31"/>
      <c r="FE1480" s="31"/>
      <c r="FF1480" s="31"/>
      <c r="FG1480" s="31"/>
      <c r="FH1480" s="31"/>
      <c r="FI1480" s="31"/>
      <c r="FJ1480" s="31"/>
      <c r="FK1480" s="31"/>
      <c r="FL1480" s="31"/>
      <c r="FM1480" s="31"/>
      <c r="FN1480" s="31"/>
      <c r="FO1480" s="31"/>
      <c r="FP1480" s="31"/>
      <c r="FQ1480" s="31"/>
      <c r="FR1480" s="31"/>
      <c r="FS1480" s="31"/>
      <c r="FT1480" s="31"/>
      <c r="FU1480" s="31"/>
      <c r="FV1480" s="31"/>
      <c r="FW1480" s="31"/>
      <c r="FX1480" s="31"/>
      <c r="FY1480" s="31"/>
      <c r="FZ1480" s="31"/>
      <c r="GA1480" s="31"/>
      <c r="GB1480" s="31"/>
      <c r="GC1480" s="31"/>
      <c r="GD1480" s="31"/>
      <c r="GE1480" s="31"/>
      <c r="GF1480" s="31"/>
      <c r="GG1480" s="31"/>
      <c r="GH1480" s="31"/>
      <c r="GI1480" s="31"/>
      <c r="GJ1480" s="31"/>
      <c r="GK1480" s="31"/>
      <c r="GL1480" s="31"/>
      <c r="GM1480" s="31"/>
      <c r="GN1480" s="31"/>
      <c r="GO1480" s="31"/>
      <c r="GP1480" s="31"/>
      <c r="GQ1480" s="31"/>
      <c r="GR1480" s="31"/>
      <c r="GS1480" s="31"/>
      <c r="GT1480" s="31"/>
      <c r="GU1480" s="31"/>
      <c r="GV1480" s="31"/>
      <c r="GW1480" s="31"/>
      <c r="GX1480" s="31"/>
      <c r="GY1480" s="31"/>
      <c r="GZ1480" s="31"/>
      <c r="HA1480" s="31"/>
      <c r="HB1480" s="31"/>
      <c r="HC1480" s="31"/>
      <c r="HD1480" s="31"/>
      <c r="HE1480" s="31"/>
      <c r="HF1480" s="31"/>
      <c r="HG1480" s="31"/>
      <c r="HH1480" s="31"/>
      <c r="HI1480" s="31"/>
      <c r="HJ1480" s="31"/>
      <c r="HK1480" s="31"/>
      <c r="HL1480" s="31"/>
      <c r="HM1480" s="31"/>
      <c r="HN1480" s="31"/>
      <c r="HO1480" s="31"/>
      <c r="HP1480" s="31"/>
      <c r="HQ1480" s="31"/>
      <c r="HR1480" s="31"/>
      <c r="HS1480" s="31"/>
      <c r="HT1480" s="31"/>
      <c r="HU1480" s="31"/>
      <c r="HV1480" s="31"/>
      <c r="HW1480" s="31"/>
      <c r="HX1480" s="31"/>
      <c r="HY1480" s="31"/>
      <c r="HZ1480" s="31"/>
      <c r="IA1480" s="31"/>
      <c r="IB1480" s="31"/>
      <c r="IC1480" s="31"/>
      <c r="ID1480" s="31"/>
      <c r="IE1480" s="31"/>
      <c r="IF1480" s="31"/>
      <c r="IG1480" s="31"/>
      <c r="IH1480" s="31"/>
      <c r="II1480" s="31"/>
      <c r="IJ1480" s="31"/>
      <c r="IK1480" s="31"/>
      <c r="IL1480" s="31"/>
      <c r="IM1480" s="31"/>
      <c r="IN1480" s="31"/>
      <c r="IO1480" s="31"/>
      <c r="IP1480" s="31"/>
      <c r="IQ1480" s="31"/>
      <c r="IR1480" s="31"/>
      <c r="IS1480" s="31"/>
      <c r="IT1480" s="31"/>
      <c r="IU1480" s="31"/>
      <c r="IV1480" s="31"/>
      <c r="IW1480" s="31"/>
      <c r="IX1480" s="31"/>
      <c r="IY1480" s="31"/>
      <c r="IZ1480" s="31"/>
      <c r="JA1480" s="31"/>
      <c r="JB1480" s="31"/>
      <c r="JC1480" s="31"/>
      <c r="JD1480" s="31"/>
      <c r="JE1480" s="31"/>
    </row>
    <row r="1481" spans="1:265" s="26" customFormat="1" ht="38.1" customHeight="1" x14ac:dyDescent="0.25">
      <c r="A1481" s="819" t="s">
        <v>169</v>
      </c>
      <c r="B1481" s="819"/>
      <c r="C1481" s="1197">
        <f t="shared" ref="C1481:E1481" si="763">C1426</f>
        <v>4000</v>
      </c>
      <c r="D1481" s="1197">
        <f t="shared" si="763"/>
        <v>1667</v>
      </c>
      <c r="E1481" s="1197">
        <f t="shared" si="763"/>
        <v>1340.765625</v>
      </c>
      <c r="F1481" s="1194">
        <f t="shared" si="756"/>
        <v>80.429851529694062</v>
      </c>
      <c r="G1481" s="1198"/>
      <c r="H1481" s="1198"/>
      <c r="I1481" s="1199"/>
      <c r="J1481" s="1199"/>
      <c r="K1481" s="1199"/>
      <c r="L1481" s="1199"/>
      <c r="M1481" s="1199"/>
      <c r="N1481" s="1199"/>
      <c r="O1481" s="1200"/>
      <c r="P1481" s="1200"/>
      <c r="Q1481" s="1200"/>
      <c r="R1481" s="1200"/>
      <c r="S1481" s="1200"/>
      <c r="T1481" s="1200"/>
      <c r="U1481" s="1200"/>
      <c r="V1481" s="1200"/>
      <c r="W1481" s="1201"/>
      <c r="X1481" s="1200"/>
      <c r="Y1481" s="311"/>
      <c r="Z1481" s="2256"/>
      <c r="AA1481" s="31"/>
      <c r="AB1481" s="31"/>
      <c r="AC1481" s="31"/>
      <c r="AD1481" s="31"/>
      <c r="AE1481" s="31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</row>
    <row r="1482" spans="1:265" s="26" customFormat="1" ht="38.1" customHeight="1" x14ac:dyDescent="0.25">
      <c r="A1482" s="819" t="s">
        <v>339</v>
      </c>
      <c r="B1482" s="819"/>
      <c r="C1482" s="1197">
        <f t="shared" ref="C1482:E1482" si="764">C1427</f>
        <v>3650</v>
      </c>
      <c r="D1482" s="1197">
        <f t="shared" si="764"/>
        <v>1521</v>
      </c>
      <c r="E1482" s="1197">
        <f t="shared" si="764"/>
        <v>1085</v>
      </c>
      <c r="F1482" s="1194">
        <f t="shared" si="756"/>
        <v>71.334648257725192</v>
      </c>
      <c r="G1482" s="1198"/>
      <c r="H1482" s="1198"/>
      <c r="I1482" s="1199"/>
      <c r="J1482" s="1199"/>
      <c r="K1482" s="1199"/>
      <c r="L1482" s="1199"/>
      <c r="M1482" s="1199"/>
      <c r="N1482" s="1199"/>
      <c r="O1482" s="1200"/>
      <c r="P1482" s="1200"/>
      <c r="Q1482" s="1200"/>
      <c r="R1482" s="1200"/>
      <c r="S1482" s="1200"/>
      <c r="T1482" s="1200"/>
      <c r="U1482" s="1200"/>
      <c r="V1482" s="1200"/>
      <c r="W1482" s="1201"/>
      <c r="X1482" s="1200"/>
      <c r="Y1482" s="311"/>
      <c r="Z1482" s="2256"/>
      <c r="AA1482" s="31"/>
      <c r="AB1482" s="31"/>
      <c r="AC1482" s="31"/>
      <c r="AD1482" s="31"/>
      <c r="AE1482" s="31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</row>
    <row r="1483" spans="1:265" s="26" customFormat="1" ht="38.1" customHeight="1" x14ac:dyDescent="0.25">
      <c r="A1483" s="819" t="s">
        <v>170</v>
      </c>
      <c r="B1483" s="819"/>
      <c r="C1483" s="1197">
        <f>C1444</f>
        <v>1310</v>
      </c>
      <c r="D1483" s="1197">
        <f t="shared" ref="D1483:E1483" si="765">D1444</f>
        <v>546</v>
      </c>
      <c r="E1483" s="1197">
        <f t="shared" si="765"/>
        <v>417</v>
      </c>
      <c r="F1483" s="1194">
        <f t="shared" si="756"/>
        <v>76.373626373626365</v>
      </c>
      <c r="G1483" s="1198"/>
      <c r="H1483" s="1198"/>
      <c r="I1483" s="1199"/>
      <c r="J1483" s="1199"/>
      <c r="K1483" s="1199"/>
      <c r="L1483" s="1199"/>
      <c r="M1483" s="1199"/>
      <c r="N1483" s="1199"/>
      <c r="O1483" s="1200"/>
      <c r="P1483" s="1200"/>
      <c r="Q1483" s="1200"/>
      <c r="R1483" s="1200"/>
      <c r="S1483" s="1200"/>
      <c r="T1483" s="1200"/>
      <c r="U1483" s="1200"/>
      <c r="V1483" s="1200"/>
      <c r="W1483" s="1201"/>
      <c r="X1483" s="1200"/>
      <c r="Y1483" s="311"/>
      <c r="Z1483" s="2256"/>
      <c r="AA1483" s="31"/>
      <c r="AB1483" s="31"/>
      <c r="AC1483" s="31"/>
      <c r="AD1483" s="31"/>
      <c r="AE1483" s="31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</row>
    <row r="1484" spans="1:265" s="26" customFormat="1" ht="38.1" customHeight="1" x14ac:dyDescent="0.25">
      <c r="A1484" s="819" t="s">
        <v>365</v>
      </c>
      <c r="B1484" s="819"/>
      <c r="C1484" s="1197"/>
      <c r="D1484" s="1197"/>
      <c r="E1484" s="1197"/>
      <c r="F1484" s="1194"/>
      <c r="G1484" s="1198"/>
      <c r="H1484" s="1198"/>
      <c r="I1484" s="1199"/>
      <c r="J1484" s="1199"/>
      <c r="K1484" s="1199"/>
      <c r="L1484" s="1199"/>
      <c r="M1484" s="1199"/>
      <c r="N1484" s="1199"/>
      <c r="O1484" s="1200"/>
      <c r="P1484" s="1200"/>
      <c r="Q1484" s="1200"/>
      <c r="R1484" s="1200"/>
      <c r="S1484" s="1200"/>
      <c r="T1484" s="1200"/>
      <c r="U1484" s="1200"/>
      <c r="V1484" s="1200"/>
      <c r="W1484" s="1201"/>
      <c r="X1484" s="1200"/>
      <c r="Y1484" s="311"/>
      <c r="Z1484" s="2256"/>
      <c r="AA1484" s="31"/>
      <c r="AB1484" s="31"/>
      <c r="AC1484" s="31"/>
      <c r="AD1484" s="31"/>
      <c r="AE1484" s="31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</row>
    <row r="1485" spans="1:265" x14ac:dyDescent="0.25">
      <c r="A1485" s="1202" t="s">
        <v>91</v>
      </c>
      <c r="B1485" s="1202"/>
      <c r="C1485" s="1203">
        <f>SUM(C1447)</f>
        <v>19425</v>
      </c>
      <c r="D1485" s="1203">
        <f>SUM(D1447)</f>
        <v>8094.4000000000005</v>
      </c>
      <c r="E1485" s="1203">
        <f>SUM(E1447)</f>
        <v>6210.45</v>
      </c>
      <c r="F1485" s="1203">
        <f t="shared" ref="F1485:F1493" si="766">E1485/D1485*100</f>
        <v>76.725266851156348</v>
      </c>
      <c r="G1485" s="1204"/>
      <c r="H1485" s="1204"/>
      <c r="I1485" s="1204"/>
      <c r="J1485" s="1204"/>
      <c r="K1485" s="1204"/>
      <c r="L1485" s="1204"/>
      <c r="M1485" s="1204"/>
      <c r="N1485" s="1204"/>
      <c r="O1485" s="1203">
        <f t="shared" ref="O1485:X1485" si="767">SUM(O1447)</f>
        <v>16005.59626</v>
      </c>
      <c r="P1485" s="1203">
        <f t="shared" ref="P1485:Q1485" si="768">SUM(P1447)</f>
        <v>22458.454927500003</v>
      </c>
      <c r="Q1485" s="1203">
        <f t="shared" si="768"/>
        <v>22458.454927500003</v>
      </c>
      <c r="R1485" s="1203">
        <f t="shared" ref="R1485:S1485" si="769">SUM(R1447)</f>
        <v>22458.454927500003</v>
      </c>
      <c r="S1485" s="1203">
        <f t="shared" si="769"/>
        <v>22458.454927500003</v>
      </c>
      <c r="T1485" s="1203">
        <f t="shared" si="767"/>
        <v>9015.4925025757584</v>
      </c>
      <c r="U1485" s="1203">
        <f t="shared" si="767"/>
        <v>8410.5153399999981</v>
      </c>
      <c r="V1485" s="1203">
        <f t="shared" si="767"/>
        <v>-604.9771625757603</v>
      </c>
      <c r="W1485" s="1203">
        <f t="shared" si="767"/>
        <v>-19.126609999999999</v>
      </c>
      <c r="X1485" s="1203">
        <f t="shared" si="767"/>
        <v>8391.3887299999988</v>
      </c>
      <c r="Y1485" s="311"/>
      <c r="Z1485" s="2256"/>
    </row>
    <row r="1486" spans="1:265" x14ac:dyDescent="0.25">
      <c r="A1486" s="1205" t="s">
        <v>82</v>
      </c>
      <c r="B1486" s="1205"/>
      <c r="C1486" s="1206">
        <f>SUM(C1450)</f>
        <v>120</v>
      </c>
      <c r="D1486" s="1206">
        <f>SUM(D1450)</f>
        <v>50</v>
      </c>
      <c r="E1486" s="1206">
        <f>SUM(E1450)</f>
        <v>47</v>
      </c>
      <c r="F1486" s="1206">
        <f t="shared" si="766"/>
        <v>94</v>
      </c>
      <c r="G1486" s="1207">
        <f>J1486/D1486</f>
        <v>9</v>
      </c>
      <c r="H1486" s="1207">
        <f t="shared" ref="H1486:H1488" si="770">K1486/E1486</f>
        <v>9.085106382978724</v>
      </c>
      <c r="I1486" s="1206">
        <f>SUM(I1450)</f>
        <v>1080</v>
      </c>
      <c r="J1486" s="1206">
        <f>SUM(J1450)</f>
        <v>450</v>
      </c>
      <c r="K1486" s="1206">
        <f>SUM(K1450)</f>
        <v>427</v>
      </c>
      <c r="L1486" s="1196">
        <f t="shared" ref="L1486:L1488" si="771">K1486/J1486*100</f>
        <v>94.888888888888886</v>
      </c>
      <c r="M1486" s="1206">
        <f>SUM(M1450)</f>
        <v>3.6</v>
      </c>
      <c r="N1486" s="1196">
        <f t="shared" ref="N1486:N1488" si="772">K1486/$A$3*12/M1486</f>
        <v>284.66666666666669</v>
      </c>
      <c r="O1486" s="1206"/>
      <c r="P1486" s="1206"/>
      <c r="Q1486" s="1206"/>
      <c r="R1486" s="1206"/>
      <c r="S1486" s="1206"/>
      <c r="T1486" s="1206"/>
      <c r="U1486" s="1206"/>
      <c r="V1486" s="1206"/>
      <c r="W1486" s="1206"/>
      <c r="X1486" s="1206"/>
      <c r="Y1486" s="311"/>
      <c r="Z1486" s="2256"/>
    </row>
    <row r="1487" spans="1:265" ht="15" customHeight="1" x14ac:dyDescent="0.25">
      <c r="A1487" s="1208" t="s">
        <v>16</v>
      </c>
      <c r="B1487" s="1208"/>
      <c r="C1487" s="1209">
        <f t="shared" ref="C1487:E1488" si="773">SUM(C1453)</f>
        <v>75</v>
      </c>
      <c r="D1487" s="1209">
        <f t="shared" si="773"/>
        <v>31</v>
      </c>
      <c r="E1487" s="1209">
        <f t="shared" si="773"/>
        <v>44</v>
      </c>
      <c r="F1487" s="1209">
        <f t="shared" si="766"/>
        <v>141.93548387096774</v>
      </c>
      <c r="G1487" s="1195">
        <f>J1487/D1487</f>
        <v>8</v>
      </c>
      <c r="H1487" s="1195">
        <f t="shared" si="770"/>
        <v>8.0909090909090917</v>
      </c>
      <c r="I1487" s="1209">
        <f t="shared" ref="I1487:J1488" si="774">SUM(I1453)</f>
        <v>600</v>
      </c>
      <c r="J1487" s="1209">
        <f t="shared" si="774"/>
        <v>248</v>
      </c>
      <c r="K1487" s="1209">
        <f t="shared" ref="K1487:K1488" si="775">SUM(K1453)</f>
        <v>356</v>
      </c>
      <c r="L1487" s="1196">
        <f t="shared" si="771"/>
        <v>143.54838709677421</v>
      </c>
      <c r="M1487" s="1209">
        <f>SUM(M1453)</f>
        <v>3</v>
      </c>
      <c r="N1487" s="1196">
        <f t="shared" si="772"/>
        <v>284.8</v>
      </c>
      <c r="O1487" s="1209"/>
      <c r="P1487" s="1209"/>
      <c r="Q1487" s="1209"/>
      <c r="R1487" s="1209"/>
      <c r="S1487" s="1209"/>
      <c r="T1487" s="1209"/>
      <c r="U1487" s="1209"/>
      <c r="V1487" s="1209"/>
      <c r="W1487" s="1209"/>
      <c r="X1487" s="1209"/>
      <c r="Y1487" s="311"/>
      <c r="Z1487" s="2256"/>
    </row>
    <row r="1488" spans="1:265" ht="29.25" x14ac:dyDescent="0.25">
      <c r="A1488" s="1210" t="s">
        <v>188</v>
      </c>
      <c r="B1488" s="1208"/>
      <c r="C1488" s="1212">
        <f t="shared" si="773"/>
        <v>195</v>
      </c>
      <c r="D1488" s="1212">
        <f t="shared" si="773"/>
        <v>81</v>
      </c>
      <c r="E1488" s="1212">
        <f t="shared" si="773"/>
        <v>91</v>
      </c>
      <c r="F1488" s="1212">
        <f t="shared" si="766"/>
        <v>112.34567901234568</v>
      </c>
      <c r="G1488" s="1195">
        <f>J1488/D1488</f>
        <v>8.6172839506172831</v>
      </c>
      <c r="H1488" s="1195">
        <f t="shared" si="770"/>
        <v>8.604395604395604</v>
      </c>
      <c r="I1488" s="1212">
        <f t="shared" si="774"/>
        <v>1680</v>
      </c>
      <c r="J1488" s="1212">
        <f t="shared" si="774"/>
        <v>698</v>
      </c>
      <c r="K1488" s="1212">
        <f t="shared" si="775"/>
        <v>783</v>
      </c>
      <c r="L1488" s="1196">
        <f t="shared" si="771"/>
        <v>112.17765042979944</v>
      </c>
      <c r="M1488" s="1212">
        <f>SUM(M1454)</f>
        <v>6.6</v>
      </c>
      <c r="N1488" s="1196">
        <f t="shared" si="772"/>
        <v>284.72727272727269</v>
      </c>
      <c r="O1488" s="1212">
        <f t="shared" ref="O1488:X1488" si="776">SUM(O1454)</f>
        <v>4078.66383288</v>
      </c>
      <c r="P1488" s="1212">
        <f t="shared" ref="P1488:Q1488" si="777">SUM(P1454)</f>
        <v>4643.7654208399999</v>
      </c>
      <c r="Q1488" s="1212">
        <f t="shared" si="777"/>
        <v>4643.7654208399999</v>
      </c>
      <c r="R1488" s="1212">
        <f t="shared" ref="R1488:S1488" si="778">SUM(R1454)</f>
        <v>4643.7654208399999</v>
      </c>
      <c r="S1488" s="1212">
        <f t="shared" si="778"/>
        <v>4643.7654208399999</v>
      </c>
      <c r="T1488" s="1212">
        <f t="shared" si="776"/>
        <v>1904.934750230909</v>
      </c>
      <c r="U1488" s="1212">
        <f t="shared" si="776"/>
        <v>2050.63337</v>
      </c>
      <c r="V1488" s="1212">
        <f t="shared" si="776"/>
        <v>145.69861976909101</v>
      </c>
      <c r="W1488" s="1212">
        <f t="shared" si="776"/>
        <v>-37.257869999999997</v>
      </c>
      <c r="X1488" s="1212">
        <f t="shared" si="776"/>
        <v>2013.3754999999999</v>
      </c>
      <c r="Y1488" s="311"/>
      <c r="Z1488" s="2256"/>
    </row>
    <row r="1489" spans="1:26" x14ac:dyDescent="0.25">
      <c r="A1489" s="1211" t="s">
        <v>400</v>
      </c>
      <c r="B1489" s="1208"/>
      <c r="C1489" s="1195">
        <f>C1455</f>
        <v>860</v>
      </c>
      <c r="D1489" s="1195">
        <f t="shared" ref="D1489:E1489" si="779">D1455</f>
        <v>359</v>
      </c>
      <c r="E1489" s="1195">
        <f t="shared" si="779"/>
        <v>386</v>
      </c>
      <c r="F1489" s="1212">
        <f t="shared" si="766"/>
        <v>107.52089136490251</v>
      </c>
      <c r="G1489" s="1214"/>
      <c r="H1489" s="1214"/>
      <c r="I1489" s="1215"/>
      <c r="J1489" s="1213"/>
      <c r="K1489" s="1213"/>
      <c r="L1489" s="1216"/>
      <c r="M1489" s="1213"/>
      <c r="N1489" s="1216"/>
      <c r="O1489" s="1213">
        <f>O1455</f>
        <v>1279.7069861599998</v>
      </c>
      <c r="P1489" s="1213">
        <f>P1455</f>
        <v>1279.7069861599998</v>
      </c>
      <c r="Q1489" s="1213">
        <f>Q1455</f>
        <v>1279.7069861599998</v>
      </c>
      <c r="R1489" s="1213">
        <f>R1455</f>
        <v>1279.7069861599998</v>
      </c>
      <c r="S1489" s="1213">
        <f>S1455</f>
        <v>1279.7069861599998</v>
      </c>
      <c r="T1489" s="1213">
        <f t="shared" ref="T1489:X1489" si="780">T1455</f>
        <v>533.21124423333322</v>
      </c>
      <c r="U1489" s="1213">
        <f t="shared" si="780"/>
        <v>502.55666999999994</v>
      </c>
      <c r="V1489" s="1213">
        <f t="shared" si="780"/>
        <v>-30.654574233333278</v>
      </c>
      <c r="W1489" s="1213">
        <f t="shared" si="780"/>
        <v>-6.9672299999999998</v>
      </c>
      <c r="X1489" s="1213">
        <f t="shared" si="780"/>
        <v>495.58943999999997</v>
      </c>
      <c r="Y1489" s="311"/>
      <c r="Z1489" s="2256"/>
    </row>
    <row r="1490" spans="1:26" x14ac:dyDescent="0.25">
      <c r="A1490" s="1211" t="s">
        <v>371</v>
      </c>
      <c r="B1490" s="1208"/>
      <c r="C1490" s="1195">
        <f t="shared" ref="C1490:E1490" si="781">C1456</f>
        <v>858</v>
      </c>
      <c r="D1490" s="1195">
        <f t="shared" si="781"/>
        <v>358</v>
      </c>
      <c r="E1490" s="1195">
        <f t="shared" si="781"/>
        <v>380</v>
      </c>
      <c r="F1490" s="1212">
        <f t="shared" si="766"/>
        <v>106.14525139664805</v>
      </c>
      <c r="G1490" s="1214"/>
      <c r="H1490" s="1214"/>
      <c r="I1490" s="1215"/>
      <c r="J1490" s="1213"/>
      <c r="K1490" s="1213"/>
      <c r="L1490" s="1216"/>
      <c r="M1490" s="1213"/>
      <c r="N1490" s="1216"/>
      <c r="O1490" s="1213"/>
      <c r="P1490" s="1213"/>
      <c r="Q1490" s="1213"/>
      <c r="R1490" s="1213"/>
      <c r="S1490" s="1213"/>
      <c r="T1490" s="1213"/>
      <c r="U1490" s="1213"/>
      <c r="V1490" s="1213"/>
      <c r="W1490" s="1213"/>
      <c r="X1490" s="1213"/>
      <c r="Y1490" s="311"/>
      <c r="Z1490" s="2256"/>
    </row>
    <row r="1491" spans="1:26" x14ac:dyDescent="0.25">
      <c r="A1491" s="1217" t="s">
        <v>372</v>
      </c>
      <c r="B1491" s="1208"/>
      <c r="C1491" s="1207">
        <f t="shared" ref="C1491:E1491" si="782">C1457</f>
        <v>858</v>
      </c>
      <c r="D1491" s="1207">
        <f t="shared" si="782"/>
        <v>358</v>
      </c>
      <c r="E1491" s="1207">
        <f t="shared" si="782"/>
        <v>380</v>
      </c>
      <c r="F1491" s="1219">
        <f t="shared" si="766"/>
        <v>106.14525139664805</v>
      </c>
      <c r="G1491" s="1220"/>
      <c r="H1491" s="1220"/>
      <c r="I1491" s="1221"/>
      <c r="J1491" s="1218"/>
      <c r="K1491" s="1218"/>
      <c r="L1491" s="1216"/>
      <c r="M1491" s="1218"/>
      <c r="N1491" s="1216"/>
      <c r="O1491" s="1218"/>
      <c r="P1491" s="1218"/>
      <c r="Q1491" s="1218"/>
      <c r="R1491" s="1218"/>
      <c r="S1491" s="1218"/>
      <c r="T1491" s="1218"/>
      <c r="U1491" s="1218"/>
      <c r="V1491" s="1218"/>
      <c r="W1491" s="1218"/>
      <c r="X1491" s="1218"/>
      <c r="Y1491" s="311"/>
      <c r="Z1491" s="2256"/>
    </row>
    <row r="1492" spans="1:26" x14ac:dyDescent="0.25">
      <c r="A1492" s="1211" t="s">
        <v>373</v>
      </c>
      <c r="B1492" s="1208"/>
      <c r="C1492" s="1195">
        <f t="shared" ref="C1492:E1492" si="783">C1458</f>
        <v>2</v>
      </c>
      <c r="D1492" s="1195">
        <f t="shared" si="783"/>
        <v>1</v>
      </c>
      <c r="E1492" s="1195">
        <f t="shared" si="783"/>
        <v>6</v>
      </c>
      <c r="F1492" s="1212">
        <f t="shared" si="766"/>
        <v>600</v>
      </c>
      <c r="G1492" s="1214"/>
      <c r="H1492" s="1214"/>
      <c r="I1492" s="1215"/>
      <c r="J1492" s="1213"/>
      <c r="K1492" s="1213"/>
      <c r="L1492" s="1216"/>
      <c r="M1492" s="1213"/>
      <c r="N1492" s="1216"/>
      <c r="O1492" s="1213"/>
      <c r="P1492" s="1213"/>
      <c r="Q1492" s="1213"/>
      <c r="R1492" s="1213"/>
      <c r="S1492" s="1213"/>
      <c r="T1492" s="1213"/>
      <c r="U1492" s="1213"/>
      <c r="V1492" s="1213"/>
      <c r="W1492" s="1213"/>
      <c r="X1492" s="1213"/>
      <c r="Y1492" s="311"/>
      <c r="Z1492" s="2256"/>
    </row>
    <row r="1493" spans="1:26" ht="30" x14ac:dyDescent="0.25">
      <c r="A1493" s="1217" t="s">
        <v>374</v>
      </c>
      <c r="B1493" s="1208"/>
      <c r="C1493" s="1207">
        <f t="shared" ref="C1493:E1493" si="784">C1459</f>
        <v>2</v>
      </c>
      <c r="D1493" s="1207">
        <f t="shared" si="784"/>
        <v>1</v>
      </c>
      <c r="E1493" s="1207">
        <f t="shared" si="784"/>
        <v>0</v>
      </c>
      <c r="F1493" s="1219">
        <f t="shared" si="766"/>
        <v>0</v>
      </c>
      <c r="G1493" s="1220"/>
      <c r="H1493" s="1220"/>
      <c r="I1493" s="1221"/>
      <c r="J1493" s="1218"/>
      <c r="K1493" s="1218"/>
      <c r="L1493" s="1216"/>
      <c r="M1493" s="1218"/>
      <c r="N1493" s="1216"/>
      <c r="O1493" s="1218"/>
      <c r="P1493" s="1218"/>
      <c r="Q1493" s="1218"/>
      <c r="R1493" s="1218"/>
      <c r="S1493" s="1218"/>
      <c r="T1493" s="1218"/>
      <c r="U1493" s="1218"/>
      <c r="V1493" s="1218"/>
      <c r="W1493" s="1218"/>
      <c r="X1493" s="1218"/>
      <c r="Y1493" s="311"/>
      <c r="Z1493" s="2256"/>
    </row>
    <row r="1494" spans="1:26" ht="15.75" thickBot="1" x14ac:dyDescent="0.3">
      <c r="A1494" s="1222" t="s">
        <v>375</v>
      </c>
      <c r="B1494" s="1227"/>
      <c r="C1494" s="1225">
        <f t="shared" ref="C1494:E1494" si="785">C1460</f>
        <v>0</v>
      </c>
      <c r="D1494" s="1225">
        <f t="shared" si="785"/>
        <v>0</v>
      </c>
      <c r="E1494" s="1225">
        <f t="shared" si="785"/>
        <v>6</v>
      </c>
      <c r="F1494" s="1224"/>
      <c r="G1494" s="1225"/>
      <c r="H1494" s="1225"/>
      <c r="I1494" s="1224"/>
      <c r="J1494" s="1223"/>
      <c r="K1494" s="1223"/>
      <c r="L1494" s="1226"/>
      <c r="M1494" s="1223"/>
      <c r="N1494" s="1226"/>
      <c r="O1494" s="1223"/>
      <c r="P1494" s="1223"/>
      <c r="Q1494" s="1223"/>
      <c r="R1494" s="1223"/>
      <c r="S1494" s="1223"/>
      <c r="T1494" s="1223"/>
      <c r="U1494" s="1223"/>
      <c r="V1494" s="1223"/>
      <c r="W1494" s="1223"/>
      <c r="X1494" s="1223"/>
      <c r="Y1494" s="311"/>
      <c r="Z1494" s="2256"/>
    </row>
    <row r="1495" spans="1:26" ht="15.75" thickBot="1" x14ac:dyDescent="0.3">
      <c r="A1495" s="342" t="s">
        <v>74</v>
      </c>
      <c r="B1495" s="1012"/>
      <c r="C1495" s="22"/>
      <c r="D1495" s="22"/>
      <c r="E1495" s="693"/>
      <c r="F1495" s="22"/>
      <c r="G1495" s="22"/>
      <c r="H1495" s="22"/>
      <c r="I1495" s="22"/>
      <c r="J1495" s="22"/>
      <c r="K1495" s="693"/>
      <c r="L1495" s="22"/>
      <c r="M1495" s="22"/>
      <c r="N1495" s="22"/>
      <c r="O1495" s="9"/>
      <c r="P1495" s="9"/>
      <c r="Q1495" s="9"/>
      <c r="R1495" s="9"/>
      <c r="S1495" s="9"/>
      <c r="T1495" s="2587"/>
      <c r="U1495" s="9"/>
      <c r="V1495" s="9"/>
      <c r="W1495" s="596"/>
      <c r="X1495" s="9"/>
      <c r="Y1495" s="311"/>
      <c r="Z1495" s="2256"/>
    </row>
    <row r="1496" spans="1:26" ht="43.5" x14ac:dyDescent="0.25">
      <c r="A1496" s="2306" t="s">
        <v>266</v>
      </c>
      <c r="B1496" s="304"/>
      <c r="C1496" s="33"/>
      <c r="D1496" s="33"/>
      <c r="E1496" s="583"/>
      <c r="F1496" s="33"/>
      <c r="G1496" s="33"/>
      <c r="H1496" s="33"/>
      <c r="I1496" s="33"/>
      <c r="J1496" s="33"/>
      <c r="K1496" s="583"/>
      <c r="L1496" s="33"/>
      <c r="M1496" s="33"/>
      <c r="N1496" s="33"/>
      <c r="O1496" s="37"/>
      <c r="P1496" s="37"/>
      <c r="Q1496" s="37"/>
      <c r="R1496" s="37"/>
      <c r="S1496" s="37"/>
      <c r="T1496" s="2558"/>
      <c r="U1496" s="37"/>
      <c r="V1496" s="37"/>
      <c r="W1496" s="520"/>
      <c r="X1496" s="37"/>
      <c r="Y1496" s="311"/>
      <c r="Z1496" s="2256"/>
    </row>
    <row r="1497" spans="1:26" s="108" customFormat="1" ht="15" customHeight="1" x14ac:dyDescent="0.25">
      <c r="A1497" s="112" t="s">
        <v>5</v>
      </c>
      <c r="B1497" s="112"/>
      <c r="C1497" s="105"/>
      <c r="D1497" s="105"/>
      <c r="E1497" s="581"/>
      <c r="F1497" s="105"/>
      <c r="G1497" s="105"/>
      <c r="H1497" s="105"/>
      <c r="I1497" s="100"/>
      <c r="J1497" s="100"/>
      <c r="K1497" s="753"/>
      <c r="L1497" s="100"/>
      <c r="M1497" s="100"/>
      <c r="N1497" s="100"/>
      <c r="O1497" s="105"/>
      <c r="P1497" s="105"/>
      <c r="Q1497" s="105"/>
      <c r="R1497" s="105"/>
      <c r="S1497" s="105"/>
      <c r="T1497" s="1057"/>
      <c r="U1497" s="105"/>
      <c r="V1497" s="105"/>
      <c r="W1497" s="105"/>
      <c r="X1497" s="105"/>
      <c r="Y1497" s="311"/>
      <c r="Z1497" s="2256"/>
    </row>
    <row r="1498" spans="1:26" s="108" customFormat="1" ht="15" customHeight="1" x14ac:dyDescent="0.25">
      <c r="A1498" s="47" t="s">
        <v>10</v>
      </c>
      <c r="B1498" s="100">
        <v>340</v>
      </c>
      <c r="C1498" s="100">
        <v>350</v>
      </c>
      <c r="D1498" s="144">
        <f t="shared" ref="D1498:D1502" si="786">ROUND(C1498/12*$A$3,0)</f>
        <v>146</v>
      </c>
      <c r="E1498" s="418">
        <v>211</v>
      </c>
      <c r="F1498" s="144">
        <f t="shared" ref="F1498:F1502" si="787">E1498/D1498*100</f>
        <v>144.52054794520549</v>
      </c>
      <c r="G1498" s="106">
        <v>11</v>
      </c>
      <c r="H1498" s="157">
        <f t="shared" ref="H1498:H1503" si="788">K1498/E1498</f>
        <v>9.2369668246445489</v>
      </c>
      <c r="I1498" s="166">
        <f t="shared" ref="I1498:I1502" si="789">ROUND(C1498*G1498,0)</f>
        <v>3850</v>
      </c>
      <c r="J1498" s="166">
        <f t="shared" ref="J1498:J1502" si="790">ROUND(D1498*G1498,0)</f>
        <v>1606</v>
      </c>
      <c r="K1498" s="420">
        <v>1949</v>
      </c>
      <c r="L1498" s="166">
        <f t="shared" ref="L1498:L1503" si="791">K1498/J1498*100</f>
        <v>121.3574097135741</v>
      </c>
      <c r="M1498" s="166">
        <f>I1498/B1498</f>
        <v>11.323529411764707</v>
      </c>
      <c r="N1498" s="166">
        <f t="shared" ref="N1498:N1503" si="792">K1498/$A$3*12/M1498</f>
        <v>413.08675324675323</v>
      </c>
      <c r="O1498" s="314"/>
      <c r="P1498" s="314"/>
      <c r="Q1498" s="314"/>
      <c r="R1498" s="314"/>
      <c r="S1498" s="314"/>
      <c r="T1498" s="2560"/>
      <c r="U1498" s="314"/>
      <c r="V1498" s="314"/>
      <c r="W1498" s="314"/>
      <c r="X1498" s="314"/>
      <c r="Y1498" s="311"/>
      <c r="Z1498" s="2256"/>
    </row>
    <row r="1499" spans="1:26" s="108" customFormat="1" ht="15" customHeight="1" x14ac:dyDescent="0.25">
      <c r="A1499" s="47" t="s">
        <v>6</v>
      </c>
      <c r="B1499" s="100">
        <v>340</v>
      </c>
      <c r="C1499" s="100">
        <v>180</v>
      </c>
      <c r="D1499" s="144">
        <f t="shared" si="786"/>
        <v>75</v>
      </c>
      <c r="E1499" s="418">
        <v>100</v>
      </c>
      <c r="F1499" s="144">
        <f t="shared" si="787"/>
        <v>133.33333333333331</v>
      </c>
      <c r="G1499" s="106">
        <v>9</v>
      </c>
      <c r="H1499" s="157">
        <f t="shared" si="788"/>
        <v>9.6300000000000008</v>
      </c>
      <c r="I1499" s="166">
        <f t="shared" si="789"/>
        <v>1620</v>
      </c>
      <c r="J1499" s="166">
        <f t="shared" si="790"/>
        <v>675</v>
      </c>
      <c r="K1499" s="420">
        <v>963</v>
      </c>
      <c r="L1499" s="166">
        <f t="shared" si="791"/>
        <v>142.66666666666669</v>
      </c>
      <c r="M1499" s="166">
        <f>I1499/B1499</f>
        <v>4.7647058823529411</v>
      </c>
      <c r="N1499" s="166">
        <f t="shared" si="792"/>
        <v>485.06666666666661</v>
      </c>
      <c r="O1499" s="314"/>
      <c r="P1499" s="314"/>
      <c r="Q1499" s="314"/>
      <c r="R1499" s="314"/>
      <c r="S1499" s="314"/>
      <c r="T1499" s="2560"/>
      <c r="U1499" s="314"/>
      <c r="V1499" s="314"/>
      <c r="W1499" s="314"/>
      <c r="X1499" s="314"/>
      <c r="Y1499" s="311"/>
      <c r="Z1499" s="2256"/>
    </row>
    <row r="1500" spans="1:26" s="108" customFormat="1" ht="15" customHeight="1" x14ac:dyDescent="0.25">
      <c r="A1500" s="47" t="s">
        <v>28</v>
      </c>
      <c r="B1500" s="100">
        <v>340</v>
      </c>
      <c r="C1500" s="100">
        <v>100</v>
      </c>
      <c r="D1500" s="144">
        <f t="shared" si="786"/>
        <v>42</v>
      </c>
      <c r="E1500" s="418">
        <v>30</v>
      </c>
      <c r="F1500" s="144">
        <f t="shared" si="787"/>
        <v>71.428571428571431</v>
      </c>
      <c r="G1500" s="106">
        <v>6.1</v>
      </c>
      <c r="H1500" s="157">
        <f t="shared" si="788"/>
        <v>5.3666666666666663</v>
      </c>
      <c r="I1500" s="166">
        <f t="shared" si="789"/>
        <v>610</v>
      </c>
      <c r="J1500" s="166">
        <f t="shared" si="790"/>
        <v>256</v>
      </c>
      <c r="K1500" s="420">
        <v>161</v>
      </c>
      <c r="L1500" s="166">
        <f t="shared" si="791"/>
        <v>62.890625</v>
      </c>
      <c r="M1500" s="166">
        <f>I1500/B1500</f>
        <v>1.7941176470588236</v>
      </c>
      <c r="N1500" s="166">
        <f t="shared" si="792"/>
        <v>215.3704918032787</v>
      </c>
      <c r="O1500" s="314"/>
      <c r="P1500" s="314"/>
      <c r="Q1500" s="314"/>
      <c r="R1500" s="314"/>
      <c r="S1500" s="314"/>
      <c r="T1500" s="2560"/>
      <c r="U1500" s="314"/>
      <c r="V1500" s="314"/>
      <c r="W1500" s="314"/>
      <c r="X1500" s="314"/>
      <c r="Y1500" s="311"/>
      <c r="Z1500" s="2256"/>
    </row>
    <row r="1501" spans="1:26" s="108" customFormat="1" ht="15" customHeight="1" x14ac:dyDescent="0.25">
      <c r="A1501" s="47" t="s">
        <v>29</v>
      </c>
      <c r="B1501" s="100">
        <v>300</v>
      </c>
      <c r="C1501" s="100">
        <v>20</v>
      </c>
      <c r="D1501" s="144">
        <f t="shared" si="786"/>
        <v>8</v>
      </c>
      <c r="E1501" s="418">
        <v>6</v>
      </c>
      <c r="F1501" s="144">
        <f t="shared" si="787"/>
        <v>75</v>
      </c>
      <c r="G1501" s="106">
        <v>5.2</v>
      </c>
      <c r="H1501" s="157">
        <f t="shared" si="788"/>
        <v>5.333333333333333</v>
      </c>
      <c r="I1501" s="166">
        <f t="shared" si="789"/>
        <v>104</v>
      </c>
      <c r="J1501" s="166">
        <f t="shared" si="790"/>
        <v>42</v>
      </c>
      <c r="K1501" s="420">
        <v>32</v>
      </c>
      <c r="L1501" s="166">
        <f t="shared" si="791"/>
        <v>76.19047619047619</v>
      </c>
      <c r="M1501" s="166">
        <f>I1501/B1501</f>
        <v>0.34666666666666668</v>
      </c>
      <c r="N1501" s="166">
        <f t="shared" si="792"/>
        <v>221.53846153846158</v>
      </c>
      <c r="O1501" s="314"/>
      <c r="P1501" s="314"/>
      <c r="Q1501" s="314"/>
      <c r="R1501" s="314"/>
      <c r="S1501" s="314"/>
      <c r="T1501" s="2560"/>
      <c r="U1501" s="314"/>
      <c r="V1501" s="314"/>
      <c r="W1501" s="314"/>
      <c r="X1501" s="314"/>
      <c r="Y1501" s="311"/>
      <c r="Z1501" s="2256"/>
    </row>
    <row r="1502" spans="1:26" s="108" customFormat="1" ht="15" customHeight="1" x14ac:dyDescent="0.25">
      <c r="A1502" s="47" t="s">
        <v>80</v>
      </c>
      <c r="B1502" s="100">
        <v>320</v>
      </c>
      <c r="C1502" s="36">
        <v>150</v>
      </c>
      <c r="D1502" s="144">
        <f t="shared" si="786"/>
        <v>63</v>
      </c>
      <c r="E1502" s="418">
        <v>75</v>
      </c>
      <c r="F1502" s="144">
        <f t="shared" si="787"/>
        <v>119.04761904761905</v>
      </c>
      <c r="G1502" s="49">
        <v>9</v>
      </c>
      <c r="H1502" s="157">
        <f t="shared" si="788"/>
        <v>7.92</v>
      </c>
      <c r="I1502" s="166">
        <f t="shared" si="789"/>
        <v>1350</v>
      </c>
      <c r="J1502" s="166">
        <f t="shared" si="790"/>
        <v>567</v>
      </c>
      <c r="K1502" s="420">
        <v>594</v>
      </c>
      <c r="L1502" s="166">
        <f t="shared" si="791"/>
        <v>104.76190476190477</v>
      </c>
      <c r="M1502" s="166">
        <f>I1502/B1502</f>
        <v>4.21875</v>
      </c>
      <c r="N1502" s="166">
        <f t="shared" si="792"/>
        <v>337.91999999999996</v>
      </c>
      <c r="O1502" s="314"/>
      <c r="P1502" s="314"/>
      <c r="Q1502" s="314"/>
      <c r="R1502" s="314"/>
      <c r="S1502" s="314"/>
      <c r="T1502" s="2561"/>
      <c r="U1502" s="314"/>
      <c r="V1502" s="314"/>
      <c r="W1502" s="314"/>
      <c r="X1502" s="314"/>
      <c r="Y1502" s="311"/>
      <c r="Z1502" s="2256"/>
    </row>
    <row r="1503" spans="1:26" s="417" customFormat="1" ht="15" customHeight="1" x14ac:dyDescent="0.25">
      <c r="A1503" s="787" t="s">
        <v>7</v>
      </c>
      <c r="B1503" s="787"/>
      <c r="C1503" s="657">
        <f>SUM(C1498:C1502)</f>
        <v>800</v>
      </c>
      <c r="D1503" s="657">
        <f>SUM(D1498:D1502)</f>
        <v>334</v>
      </c>
      <c r="E1503" s="657">
        <f>SUM(E1498:E1502)</f>
        <v>422</v>
      </c>
      <c r="F1503" s="657">
        <f t="shared" ref="F1503" si="793">E1503/D1503*100</f>
        <v>126.34730538922156</v>
      </c>
      <c r="G1503" s="788">
        <f>IF(C1503=0,0,I1503/C1503)</f>
        <v>9.4175000000000004</v>
      </c>
      <c r="H1503" s="419">
        <f t="shared" si="788"/>
        <v>8.7654028436018958</v>
      </c>
      <c r="I1503" s="657">
        <f>SUM(I1498:I1502)</f>
        <v>7534</v>
      </c>
      <c r="J1503" s="657">
        <f>SUM(J1498:J1502)</f>
        <v>3146</v>
      </c>
      <c r="K1503" s="657">
        <f>SUM(K1498:K1502)</f>
        <v>3699</v>
      </c>
      <c r="L1503" s="420">
        <f t="shared" si="791"/>
        <v>117.57787666878576</v>
      </c>
      <c r="M1503" s="657">
        <f>SUM(M1498:M1502)</f>
        <v>22.447769607843139</v>
      </c>
      <c r="N1503" s="420">
        <f t="shared" si="792"/>
        <v>395.47804325727799</v>
      </c>
      <c r="O1503" s="657">
        <v>28176.936517631992</v>
      </c>
      <c r="P1503" s="657">
        <v>25350.003751939992</v>
      </c>
      <c r="Q1503" s="657">
        <v>25350.003751939992</v>
      </c>
      <c r="R1503" s="657">
        <v>29538.163993151997</v>
      </c>
      <c r="S1503" s="657">
        <v>29538.163993151997</v>
      </c>
      <c r="T1503" s="2562">
        <f>O1503/12*$A$3+(P1503-O1503)/11*4+(Q1503-P1503)/10*3+(R1503-Q1503)/9*2+(S1503-R1503)/8*1</f>
        <v>11643.11694034416</v>
      </c>
      <c r="U1503" s="657">
        <f t="shared" ref="U1503" si="794">X1503-W1503</f>
        <v>14927.498959999999</v>
      </c>
      <c r="V1503" s="657">
        <f>U1503-T1503</f>
        <v>3284.382019655839</v>
      </c>
      <c r="W1503" s="657">
        <v>-370.31599</v>
      </c>
      <c r="X1503" s="657">
        <v>14557.18297</v>
      </c>
      <c r="Y1503" s="416"/>
      <c r="Z1503" s="2256"/>
    </row>
    <row r="1504" spans="1:26" s="108" customFormat="1" ht="15" customHeight="1" x14ac:dyDescent="0.25">
      <c r="A1504" s="524" t="s">
        <v>14</v>
      </c>
      <c r="B1504" s="116"/>
      <c r="C1504" s="128"/>
      <c r="D1504" s="128"/>
      <c r="E1504" s="657"/>
      <c r="F1504" s="128"/>
      <c r="G1504" s="101"/>
      <c r="H1504" s="101"/>
      <c r="I1504" s="128"/>
      <c r="J1504" s="128"/>
      <c r="K1504" s="657"/>
      <c r="L1504" s="128"/>
      <c r="M1504" s="128"/>
      <c r="N1504" s="128"/>
      <c r="O1504" s="105"/>
      <c r="P1504" s="105"/>
      <c r="Q1504" s="105"/>
      <c r="R1504" s="105"/>
      <c r="S1504" s="105"/>
      <c r="T1504" s="2588"/>
      <c r="U1504" s="105"/>
      <c r="V1504" s="105"/>
      <c r="W1504" s="105"/>
      <c r="X1504" s="105"/>
      <c r="Y1504" s="311"/>
      <c r="Z1504" s="2256"/>
    </row>
    <row r="1505" spans="1:26" s="108" customFormat="1" ht="16.5" customHeight="1" x14ac:dyDescent="0.25">
      <c r="A1505" s="60" t="s">
        <v>343</v>
      </c>
      <c r="B1505" s="59"/>
      <c r="C1505" s="143"/>
      <c r="D1505" s="143"/>
      <c r="E1505" s="421"/>
      <c r="F1505" s="143"/>
      <c r="G1505" s="50"/>
      <c r="H1505" s="50"/>
      <c r="I1505" s="38"/>
      <c r="J1505" s="38"/>
      <c r="K1505" s="669"/>
      <c r="L1505" s="38"/>
      <c r="M1505" s="38"/>
      <c r="N1505" s="38"/>
      <c r="O1505" s="53"/>
      <c r="P1505" s="53"/>
      <c r="Q1505" s="53"/>
      <c r="R1505" s="53"/>
      <c r="S1505" s="53"/>
      <c r="T1505" s="865"/>
      <c r="U1505" s="53"/>
      <c r="V1505" s="53"/>
      <c r="W1505" s="53"/>
      <c r="X1505" s="53"/>
      <c r="Y1505" s="311"/>
      <c r="Z1505" s="2256"/>
    </row>
    <row r="1506" spans="1:26" s="108" customFormat="1" ht="15" customHeight="1" x14ac:dyDescent="0.25">
      <c r="A1506" s="294" t="s">
        <v>217</v>
      </c>
      <c r="B1506" s="294"/>
      <c r="C1506" s="53">
        <f>SUM(C1507:C1510)</f>
        <v>3032</v>
      </c>
      <c r="D1506" s="53">
        <f t="shared" ref="D1506:E1506" si="795">SUM(D1507:D1510)</f>
        <v>1263</v>
      </c>
      <c r="E1506" s="53">
        <f t="shared" si="795"/>
        <v>3565</v>
      </c>
      <c r="F1506" s="53">
        <f>E1506/D1506*100</f>
        <v>282.26444972288203</v>
      </c>
      <c r="G1506" s="56"/>
      <c r="H1506" s="56"/>
      <c r="I1506" s="55"/>
      <c r="J1506" s="55"/>
      <c r="K1506" s="669"/>
      <c r="L1506" s="55"/>
      <c r="M1506" s="55"/>
      <c r="N1506" s="55"/>
      <c r="O1506" s="314"/>
      <c r="P1506" s="314"/>
      <c r="Q1506" s="314"/>
      <c r="R1506" s="314"/>
      <c r="S1506" s="314"/>
      <c r="T1506" s="2560"/>
      <c r="U1506" s="314"/>
      <c r="V1506" s="314"/>
      <c r="W1506" s="314"/>
      <c r="X1506" s="314"/>
      <c r="Y1506" s="311"/>
      <c r="Z1506" s="2256"/>
    </row>
    <row r="1507" spans="1:26" s="108" customFormat="1" ht="38.1" customHeight="1" x14ac:dyDescent="0.25">
      <c r="A1507" s="294" t="s">
        <v>344</v>
      </c>
      <c r="B1507" s="294"/>
      <c r="C1507" s="53"/>
      <c r="D1507" s="144">
        <f t="shared" ref="D1507:D1512" si="796">ROUND(C1507/12*$A$3,0)</f>
        <v>0</v>
      </c>
      <c r="E1507" s="527"/>
      <c r="F1507" s="53"/>
      <c r="G1507" s="56"/>
      <c r="H1507" s="56"/>
      <c r="I1507" s="55"/>
      <c r="J1507" s="55"/>
      <c r="K1507" s="545"/>
      <c r="L1507" s="55"/>
      <c r="M1507" s="55"/>
      <c r="N1507" s="55"/>
      <c r="O1507" s="314"/>
      <c r="P1507" s="314"/>
      <c r="Q1507" s="314"/>
      <c r="R1507" s="314"/>
      <c r="S1507" s="314"/>
      <c r="T1507" s="2560"/>
      <c r="U1507" s="314"/>
      <c r="V1507" s="314"/>
      <c r="W1507" s="314"/>
      <c r="X1507" s="314"/>
      <c r="Y1507" s="311"/>
      <c r="Z1507" s="2256"/>
    </row>
    <row r="1508" spans="1:26" s="108" customFormat="1" ht="38.1" customHeight="1" x14ac:dyDescent="0.25">
      <c r="A1508" s="294" t="s">
        <v>345</v>
      </c>
      <c r="B1508" s="294"/>
      <c r="C1508" s="53"/>
      <c r="D1508" s="144">
        <f t="shared" si="796"/>
        <v>0</v>
      </c>
      <c r="E1508" s="527"/>
      <c r="F1508" s="53"/>
      <c r="G1508" s="56"/>
      <c r="H1508" s="56"/>
      <c r="I1508" s="55"/>
      <c r="J1508" s="55"/>
      <c r="K1508" s="545"/>
      <c r="L1508" s="55"/>
      <c r="M1508" s="55"/>
      <c r="N1508" s="55"/>
      <c r="O1508" s="314"/>
      <c r="P1508" s="314"/>
      <c r="Q1508" s="314"/>
      <c r="R1508" s="314"/>
      <c r="S1508" s="314"/>
      <c r="T1508" s="2560"/>
      <c r="U1508" s="314"/>
      <c r="V1508" s="314"/>
      <c r="W1508" s="314"/>
      <c r="X1508" s="314"/>
      <c r="Y1508" s="311"/>
      <c r="Z1508" s="2256"/>
    </row>
    <row r="1509" spans="1:26" s="108" customFormat="1" ht="38.1" customHeight="1" x14ac:dyDescent="0.25">
      <c r="A1509" s="294" t="s">
        <v>346</v>
      </c>
      <c r="B1509" s="294"/>
      <c r="C1509" s="53">
        <v>32</v>
      </c>
      <c r="D1509" s="144">
        <f t="shared" si="796"/>
        <v>13</v>
      </c>
      <c r="E1509" s="527"/>
      <c r="F1509" s="53">
        <f>E1509/D1509*100</f>
        <v>0</v>
      </c>
      <c r="G1509" s="56"/>
      <c r="H1509" s="56"/>
      <c r="I1509" s="55"/>
      <c r="J1509" s="55"/>
      <c r="K1509" s="545"/>
      <c r="L1509" s="55"/>
      <c r="M1509" s="55"/>
      <c r="N1509" s="55"/>
      <c r="O1509" s="314"/>
      <c r="P1509" s="314"/>
      <c r="Q1509" s="314"/>
      <c r="R1509" s="314"/>
      <c r="S1509" s="314"/>
      <c r="T1509" s="2560"/>
      <c r="U1509" s="314"/>
      <c r="V1509" s="314"/>
      <c r="W1509" s="314"/>
      <c r="X1509" s="314"/>
      <c r="Y1509" s="311"/>
      <c r="Z1509" s="2256"/>
    </row>
    <row r="1510" spans="1:26" s="108" customFormat="1" ht="20.25" customHeight="1" x14ac:dyDescent="0.25">
      <c r="A1510" s="294" t="s">
        <v>347</v>
      </c>
      <c r="B1510" s="294"/>
      <c r="C1510" s="53">
        <v>3000</v>
      </c>
      <c r="D1510" s="144">
        <f t="shared" si="796"/>
        <v>1250</v>
      </c>
      <c r="E1510" s="527">
        <v>3565</v>
      </c>
      <c r="F1510" s="53">
        <f>E1510/D1510*100</f>
        <v>285.2</v>
      </c>
      <c r="G1510" s="56"/>
      <c r="H1510" s="56"/>
      <c r="I1510" s="55"/>
      <c r="J1510" s="55"/>
      <c r="K1510" s="545"/>
      <c r="L1510" s="55"/>
      <c r="M1510" s="55"/>
      <c r="N1510" s="55"/>
      <c r="O1510" s="314"/>
      <c r="P1510" s="314"/>
      <c r="Q1510" s="314"/>
      <c r="R1510" s="314"/>
      <c r="S1510" s="314"/>
      <c r="T1510" s="2560"/>
      <c r="U1510" s="314"/>
      <c r="V1510" s="314"/>
      <c r="W1510" s="314"/>
      <c r="X1510" s="314"/>
      <c r="Y1510" s="311"/>
      <c r="Z1510" s="2256"/>
    </row>
    <row r="1511" spans="1:26" s="108" customFormat="1" ht="22.5" customHeight="1" x14ac:dyDescent="0.25">
      <c r="A1511" s="294" t="s">
        <v>169</v>
      </c>
      <c r="B1511" s="294"/>
      <c r="C1511" s="53">
        <v>8000</v>
      </c>
      <c r="D1511" s="144">
        <f t="shared" si="796"/>
        <v>3333</v>
      </c>
      <c r="E1511" s="418">
        <f>1941+E1512/4/3.2</f>
        <v>2340.296875</v>
      </c>
      <c r="F1511" s="53">
        <f>E1511/D1511*100</f>
        <v>70.215927842784282</v>
      </c>
      <c r="G1511" s="56"/>
      <c r="H1511" s="56"/>
      <c r="I1511" s="55"/>
      <c r="J1511" s="55"/>
      <c r="K1511" s="545"/>
      <c r="L1511" s="55"/>
      <c r="M1511" s="55"/>
      <c r="N1511" s="55"/>
      <c r="O1511" s="314"/>
      <c r="P1511" s="314"/>
      <c r="Q1511" s="314"/>
      <c r="R1511" s="314"/>
      <c r="S1511" s="314"/>
      <c r="T1511" s="2560"/>
      <c r="U1511" s="314"/>
      <c r="V1511" s="314"/>
      <c r="W1511" s="314"/>
      <c r="X1511" s="314"/>
      <c r="Y1511" s="311"/>
      <c r="Z1511" s="2256"/>
    </row>
    <row r="1512" spans="1:26" s="108" customFormat="1" ht="21.75" customHeight="1" x14ac:dyDescent="0.25">
      <c r="A1512" s="294" t="s">
        <v>339</v>
      </c>
      <c r="B1512" s="294"/>
      <c r="C1512" s="53">
        <v>10000</v>
      </c>
      <c r="D1512" s="144">
        <f t="shared" si="796"/>
        <v>4167</v>
      </c>
      <c r="E1512" s="418">
        <v>5111</v>
      </c>
      <c r="F1512" s="53">
        <f>E1512/D1512*100</f>
        <v>122.65418766498679</v>
      </c>
      <c r="G1512" s="56"/>
      <c r="H1512" s="56"/>
      <c r="I1512" s="55"/>
      <c r="J1512" s="55"/>
      <c r="K1512" s="545"/>
      <c r="L1512" s="55"/>
      <c r="M1512" s="55"/>
      <c r="N1512" s="55"/>
      <c r="O1512" s="314"/>
      <c r="P1512" s="314"/>
      <c r="Q1512" s="314"/>
      <c r="R1512" s="314"/>
      <c r="S1512" s="314"/>
      <c r="T1512" s="2560"/>
      <c r="U1512" s="314"/>
      <c r="V1512" s="314"/>
      <c r="W1512" s="314"/>
      <c r="X1512" s="314"/>
      <c r="Y1512" s="311"/>
      <c r="Z1512" s="2256"/>
    </row>
    <row r="1513" spans="1:26" s="108" customFormat="1" ht="15" customHeight="1" x14ac:dyDescent="0.25">
      <c r="A1513" s="13" t="s">
        <v>183</v>
      </c>
      <c r="B1513" s="294"/>
      <c r="C1513" s="57">
        <f>C1506+C1511*3.2</f>
        <v>28632</v>
      </c>
      <c r="D1513" s="57">
        <f t="shared" ref="D1513:E1513" si="797">D1506+D1511*3.2</f>
        <v>11928.6</v>
      </c>
      <c r="E1513" s="57">
        <f t="shared" si="797"/>
        <v>11053.95</v>
      </c>
      <c r="F1513" s="57">
        <f>E1513/D1513*100</f>
        <v>92.667622353000354</v>
      </c>
      <c r="G1513" s="56"/>
      <c r="H1513" s="56"/>
      <c r="I1513" s="55"/>
      <c r="J1513" s="55"/>
      <c r="K1513" s="545"/>
      <c r="L1513" s="55"/>
      <c r="M1513" s="55"/>
      <c r="N1513" s="55"/>
      <c r="O1513" s="314"/>
      <c r="P1513" s="314"/>
      <c r="Q1513" s="314"/>
      <c r="R1513" s="314"/>
      <c r="S1513" s="314"/>
      <c r="T1513" s="2560"/>
      <c r="U1513" s="314"/>
      <c r="V1513" s="314"/>
      <c r="W1513" s="314"/>
      <c r="X1513" s="314"/>
      <c r="Y1513" s="311"/>
      <c r="Z1513" s="2256"/>
    </row>
    <row r="1514" spans="1:26" s="108" customFormat="1" ht="15" customHeight="1" x14ac:dyDescent="0.25">
      <c r="A1514" s="881" t="s">
        <v>348</v>
      </c>
      <c r="B1514" s="294"/>
      <c r="C1514" s="53"/>
      <c r="D1514" s="53"/>
      <c r="E1514" s="53"/>
      <c r="F1514" s="57"/>
      <c r="G1514" s="56"/>
      <c r="H1514" s="56"/>
      <c r="I1514" s="55"/>
      <c r="J1514" s="55"/>
      <c r="K1514" s="545"/>
      <c r="L1514" s="55"/>
      <c r="M1514" s="55"/>
      <c r="N1514" s="55"/>
      <c r="O1514" s="314"/>
      <c r="P1514" s="314"/>
      <c r="Q1514" s="314"/>
      <c r="R1514" s="314"/>
      <c r="S1514" s="314"/>
      <c r="T1514" s="2560"/>
      <c r="U1514" s="314"/>
      <c r="V1514" s="314"/>
      <c r="W1514" s="314"/>
      <c r="X1514" s="314"/>
      <c r="Y1514" s="311"/>
      <c r="Z1514" s="2256"/>
    </row>
    <row r="1515" spans="1:26" s="108" customFormat="1" ht="15" customHeight="1" x14ac:dyDescent="0.25">
      <c r="A1515" s="294" t="s">
        <v>217</v>
      </c>
      <c r="B1515" s="294"/>
      <c r="C1515" s="53">
        <f>SUM(C1517,C1522)</f>
        <v>5337</v>
      </c>
      <c r="D1515" s="53">
        <f t="shared" ref="D1515:E1515" si="798">SUM(D1517,D1522)</f>
        <v>2224</v>
      </c>
      <c r="E1515" s="53">
        <f t="shared" si="798"/>
        <v>1455</v>
      </c>
      <c r="F1515" s="57">
        <f>E1515/D1515*100</f>
        <v>65.422661870503589</v>
      </c>
      <c r="G1515" s="56"/>
      <c r="H1515" s="56"/>
      <c r="I1515" s="55"/>
      <c r="J1515" s="55"/>
      <c r="K1515" s="545"/>
      <c r="L1515" s="55"/>
      <c r="M1515" s="55"/>
      <c r="N1515" s="55"/>
      <c r="O1515" s="314"/>
      <c r="P1515" s="314"/>
      <c r="Q1515" s="314"/>
      <c r="R1515" s="314"/>
      <c r="S1515" s="314"/>
      <c r="T1515" s="2560"/>
      <c r="U1515" s="314"/>
      <c r="V1515" s="314"/>
      <c r="W1515" s="314"/>
      <c r="X1515" s="314"/>
      <c r="Y1515" s="311"/>
      <c r="Z1515" s="2256"/>
    </row>
    <row r="1516" spans="1:26" s="108" customFormat="1" ht="15" customHeight="1" x14ac:dyDescent="0.25">
      <c r="A1516" s="294" t="s">
        <v>344</v>
      </c>
      <c r="B1516" s="294"/>
      <c r="C1516" s="53"/>
      <c r="D1516" s="144">
        <f t="shared" ref="D1516" si="799">ROUND(C1516/12*$A$3,0)</f>
        <v>0</v>
      </c>
      <c r="E1516" s="53"/>
      <c r="F1516" s="57"/>
      <c r="G1516" s="56"/>
      <c r="H1516" s="56"/>
      <c r="I1516" s="55"/>
      <c r="J1516" s="55"/>
      <c r="K1516" s="545"/>
      <c r="L1516" s="55"/>
      <c r="M1516" s="55"/>
      <c r="N1516" s="55"/>
      <c r="O1516" s="314"/>
      <c r="P1516" s="314"/>
      <c r="Q1516" s="314"/>
      <c r="R1516" s="314"/>
      <c r="S1516" s="314"/>
      <c r="T1516" s="2560"/>
      <c r="U1516" s="314"/>
      <c r="V1516" s="314"/>
      <c r="W1516" s="314"/>
      <c r="X1516" s="314"/>
      <c r="Y1516" s="311"/>
      <c r="Z1516" s="2256"/>
    </row>
    <row r="1517" spans="1:26" s="108" customFormat="1" ht="54" customHeight="1" x14ac:dyDescent="0.25">
      <c r="A1517" s="302" t="s">
        <v>349</v>
      </c>
      <c r="B1517" s="294"/>
      <c r="C1517" s="53">
        <f>SUM(C1518:C1521)</f>
        <v>1228</v>
      </c>
      <c r="D1517" s="53">
        <f t="shared" ref="D1517:E1517" si="800">SUM(D1518:D1521)</f>
        <v>512</v>
      </c>
      <c r="E1517" s="53">
        <f t="shared" si="800"/>
        <v>145</v>
      </c>
      <c r="F1517" s="57">
        <f>E1517/D1517*100</f>
        <v>28.3203125</v>
      </c>
      <c r="G1517" s="56"/>
      <c r="H1517" s="56"/>
      <c r="I1517" s="55"/>
      <c r="J1517" s="55"/>
      <c r="K1517" s="545"/>
      <c r="L1517" s="55"/>
      <c r="M1517" s="55"/>
      <c r="N1517" s="55"/>
      <c r="O1517" s="314"/>
      <c r="P1517" s="314"/>
      <c r="Q1517" s="314"/>
      <c r="R1517" s="314"/>
      <c r="S1517" s="314"/>
      <c r="T1517" s="2560"/>
      <c r="U1517" s="314"/>
      <c r="V1517" s="314"/>
      <c r="W1517" s="314"/>
      <c r="X1517" s="314"/>
      <c r="Y1517" s="311"/>
      <c r="Z1517" s="2256"/>
    </row>
    <row r="1518" spans="1:26" s="108" customFormat="1" ht="38.1" customHeight="1" x14ac:dyDescent="0.25">
      <c r="A1518" s="294" t="s">
        <v>350</v>
      </c>
      <c r="B1518" s="294"/>
      <c r="C1518" s="53">
        <v>738</v>
      </c>
      <c r="D1518" s="144">
        <f t="shared" ref="D1518:D1521" si="801">ROUND(C1518/12*$A$3,0)</f>
        <v>308</v>
      </c>
      <c r="E1518" s="53">
        <v>144</v>
      </c>
      <c r="F1518" s="57">
        <f>E1518/D1518*100</f>
        <v>46.753246753246749</v>
      </c>
      <c r="G1518" s="56"/>
      <c r="H1518" s="56"/>
      <c r="I1518" s="55"/>
      <c r="J1518" s="55"/>
      <c r="K1518" s="545"/>
      <c r="L1518" s="55"/>
      <c r="M1518" s="55"/>
      <c r="N1518" s="55"/>
      <c r="O1518" s="314"/>
      <c r="P1518" s="314"/>
      <c r="Q1518" s="314"/>
      <c r="R1518" s="314"/>
      <c r="S1518" s="314"/>
      <c r="T1518" s="2560"/>
      <c r="U1518" s="314"/>
      <c r="V1518" s="314"/>
      <c r="W1518" s="314"/>
      <c r="X1518" s="314"/>
      <c r="Y1518" s="311"/>
      <c r="Z1518" s="2256"/>
    </row>
    <row r="1519" spans="1:26" s="108" customFormat="1" ht="38.1" customHeight="1" x14ac:dyDescent="0.25">
      <c r="A1519" s="294" t="s">
        <v>351</v>
      </c>
      <c r="B1519" s="294"/>
      <c r="C1519" s="53">
        <v>224</v>
      </c>
      <c r="D1519" s="144">
        <f t="shared" si="801"/>
        <v>93</v>
      </c>
      <c r="E1519" s="53">
        <v>1</v>
      </c>
      <c r="F1519" s="57">
        <f>E1519/D1519*100</f>
        <v>1.0752688172043012</v>
      </c>
      <c r="G1519" s="56"/>
      <c r="H1519" s="56"/>
      <c r="I1519" s="55"/>
      <c r="J1519" s="55"/>
      <c r="K1519" s="545"/>
      <c r="L1519" s="55"/>
      <c r="M1519" s="55"/>
      <c r="N1519" s="55"/>
      <c r="O1519" s="314"/>
      <c r="P1519" s="314"/>
      <c r="Q1519" s="314"/>
      <c r="R1519" s="314"/>
      <c r="S1519" s="314"/>
      <c r="T1519" s="2560"/>
      <c r="U1519" s="314"/>
      <c r="V1519" s="314"/>
      <c r="W1519" s="314"/>
      <c r="X1519" s="314"/>
      <c r="Y1519" s="311"/>
      <c r="Z1519" s="2256"/>
    </row>
    <row r="1520" spans="1:26" s="108" customFormat="1" ht="46.5" customHeight="1" x14ac:dyDescent="0.25">
      <c r="A1520" s="294" t="s">
        <v>418</v>
      </c>
      <c r="B1520" s="294"/>
      <c r="C1520" s="53">
        <v>0</v>
      </c>
      <c r="D1520" s="144">
        <f t="shared" si="801"/>
        <v>0</v>
      </c>
      <c r="E1520" s="53"/>
      <c r="F1520" s="57"/>
      <c r="G1520" s="56"/>
      <c r="H1520" s="56"/>
      <c r="I1520" s="55"/>
      <c r="J1520" s="55"/>
      <c r="K1520" s="545"/>
      <c r="L1520" s="55"/>
      <c r="M1520" s="55"/>
      <c r="N1520" s="55"/>
      <c r="O1520" s="314"/>
      <c r="P1520" s="314"/>
      <c r="Q1520" s="314"/>
      <c r="R1520" s="314"/>
      <c r="S1520" s="314"/>
      <c r="T1520" s="2560"/>
      <c r="U1520" s="314"/>
      <c r="V1520" s="314"/>
      <c r="W1520" s="314"/>
      <c r="X1520" s="314"/>
      <c r="Y1520" s="311"/>
      <c r="Z1520" s="2256"/>
    </row>
    <row r="1521" spans="1:26" s="108" customFormat="1" ht="42" customHeight="1" x14ac:dyDescent="0.25">
      <c r="A1521" s="294" t="s">
        <v>419</v>
      </c>
      <c r="B1521" s="294"/>
      <c r="C1521" s="53">
        <v>266</v>
      </c>
      <c r="D1521" s="144">
        <f t="shared" si="801"/>
        <v>111</v>
      </c>
      <c r="E1521" s="53"/>
      <c r="F1521" s="57"/>
      <c r="G1521" s="56"/>
      <c r="H1521" s="56"/>
      <c r="I1521" s="55"/>
      <c r="J1521" s="55"/>
      <c r="K1521" s="545"/>
      <c r="L1521" s="55"/>
      <c r="M1521" s="55"/>
      <c r="N1521" s="55"/>
      <c r="O1521" s="314"/>
      <c r="P1521" s="314"/>
      <c r="Q1521" s="314"/>
      <c r="R1521" s="314"/>
      <c r="S1521" s="314"/>
      <c r="T1521" s="2560"/>
      <c r="U1521" s="314"/>
      <c r="V1521" s="314"/>
      <c r="W1521" s="314"/>
      <c r="X1521" s="314"/>
      <c r="Y1521" s="311"/>
      <c r="Z1521" s="2256"/>
    </row>
    <row r="1522" spans="1:26" s="108" customFormat="1" ht="49.5" customHeight="1" x14ac:dyDescent="0.25">
      <c r="A1522" s="302" t="s">
        <v>352</v>
      </c>
      <c r="B1522" s="294"/>
      <c r="C1522" s="53">
        <f>SUM(C1523:C1527)</f>
        <v>4109</v>
      </c>
      <c r="D1522" s="53">
        <f>SUM(D1523:D1527)</f>
        <v>1712</v>
      </c>
      <c r="E1522" s="53">
        <f>SUM(E1523:E1527)</f>
        <v>1310</v>
      </c>
      <c r="F1522" s="57">
        <f>E1522/D1522*100</f>
        <v>76.518691588785046</v>
      </c>
      <c r="G1522" s="56"/>
      <c r="H1522" s="56"/>
      <c r="I1522" s="55"/>
      <c r="J1522" s="55"/>
      <c r="K1522" s="545"/>
      <c r="L1522" s="55"/>
      <c r="M1522" s="55"/>
      <c r="N1522" s="55"/>
      <c r="O1522" s="314"/>
      <c r="P1522" s="314"/>
      <c r="Q1522" s="314"/>
      <c r="R1522" s="314"/>
      <c r="S1522" s="314"/>
      <c r="T1522" s="2560"/>
      <c r="U1522" s="314"/>
      <c r="V1522" s="314"/>
      <c r="W1522" s="314"/>
      <c r="X1522" s="314"/>
      <c r="Y1522" s="311"/>
      <c r="Z1522" s="2256"/>
    </row>
    <row r="1523" spans="1:26" s="108" customFormat="1" ht="38.1" customHeight="1" x14ac:dyDescent="0.25">
      <c r="A1523" s="294" t="s">
        <v>353</v>
      </c>
      <c r="B1523" s="294"/>
      <c r="C1523" s="53">
        <v>230</v>
      </c>
      <c r="D1523" s="144">
        <f t="shared" ref="D1523:D1530" si="802">ROUND(C1523/12*$A$3,0)</f>
        <v>96</v>
      </c>
      <c r="E1523" s="53"/>
      <c r="F1523" s="57">
        <f>E1523/D1523*100</f>
        <v>0</v>
      </c>
      <c r="G1523" s="56"/>
      <c r="H1523" s="56"/>
      <c r="I1523" s="55"/>
      <c r="J1523" s="55"/>
      <c r="K1523" s="545"/>
      <c r="L1523" s="55"/>
      <c r="M1523" s="55"/>
      <c r="N1523" s="55"/>
      <c r="O1523" s="314"/>
      <c r="P1523" s="314"/>
      <c r="Q1523" s="314"/>
      <c r="R1523" s="314"/>
      <c r="S1523" s="314"/>
      <c r="T1523" s="2560"/>
      <c r="U1523" s="314"/>
      <c r="V1523" s="314"/>
      <c r="W1523" s="314"/>
      <c r="X1523" s="314"/>
      <c r="Y1523" s="311"/>
      <c r="Z1523" s="2256"/>
    </row>
    <row r="1524" spans="1:26" s="108" customFormat="1" ht="43.5" customHeight="1" x14ac:dyDescent="0.25">
      <c r="A1524" s="294" t="s">
        <v>449</v>
      </c>
      <c r="B1524" s="294"/>
      <c r="C1524" s="53">
        <v>3012</v>
      </c>
      <c r="D1524" s="144">
        <f t="shared" si="802"/>
        <v>1255</v>
      </c>
      <c r="E1524" s="53">
        <v>1240</v>
      </c>
      <c r="F1524" s="57">
        <f>E1524/D1524*100</f>
        <v>98.804780876494021</v>
      </c>
      <c r="G1524" s="56"/>
      <c r="H1524" s="56"/>
      <c r="I1524" s="55"/>
      <c r="J1524" s="55"/>
      <c r="K1524" s="545"/>
      <c r="L1524" s="55"/>
      <c r="M1524" s="55"/>
      <c r="N1524" s="55"/>
      <c r="O1524" s="314"/>
      <c r="P1524" s="314"/>
      <c r="Q1524" s="314"/>
      <c r="R1524" s="314"/>
      <c r="S1524" s="314"/>
      <c r="T1524" s="2560"/>
      <c r="U1524" s="314"/>
      <c r="V1524" s="314"/>
      <c r="W1524" s="314"/>
      <c r="X1524" s="314"/>
      <c r="Y1524" s="311"/>
      <c r="Z1524" s="2256"/>
    </row>
    <row r="1525" spans="1:26" s="108" customFormat="1" ht="54" customHeight="1" x14ac:dyDescent="0.25">
      <c r="A1525" s="294" t="s">
        <v>367</v>
      </c>
      <c r="B1525" s="294"/>
      <c r="C1525" s="53">
        <v>178</v>
      </c>
      <c r="D1525" s="144">
        <f t="shared" si="802"/>
        <v>74</v>
      </c>
      <c r="E1525" s="53">
        <v>70</v>
      </c>
      <c r="F1525" s="57">
        <f>E1525/D1525*100</f>
        <v>94.594594594594597</v>
      </c>
      <c r="G1525" s="56"/>
      <c r="H1525" s="56"/>
      <c r="I1525" s="55"/>
      <c r="J1525" s="55"/>
      <c r="K1525" s="545"/>
      <c r="L1525" s="55"/>
      <c r="M1525" s="55"/>
      <c r="N1525" s="55"/>
      <c r="O1525" s="314"/>
      <c r="P1525" s="314"/>
      <c r="Q1525" s="314"/>
      <c r="R1525" s="314"/>
      <c r="S1525" s="314"/>
      <c r="T1525" s="2560"/>
      <c r="U1525" s="314"/>
      <c r="V1525" s="314"/>
      <c r="W1525" s="314"/>
      <c r="X1525" s="314"/>
      <c r="Y1525" s="311"/>
      <c r="Z1525" s="2256"/>
    </row>
    <row r="1526" spans="1:26" s="108" customFormat="1" ht="38.1" customHeight="1" x14ac:dyDescent="0.25">
      <c r="A1526" s="294" t="s">
        <v>368</v>
      </c>
      <c r="B1526" s="294"/>
      <c r="C1526" s="53">
        <v>689</v>
      </c>
      <c r="D1526" s="144">
        <f t="shared" si="802"/>
        <v>287</v>
      </c>
      <c r="E1526" s="53"/>
      <c r="F1526" s="57">
        <f>E1526/D1526*100</f>
        <v>0</v>
      </c>
      <c r="G1526" s="56"/>
      <c r="H1526" s="56"/>
      <c r="I1526" s="55"/>
      <c r="J1526" s="55"/>
      <c r="K1526" s="545"/>
      <c r="L1526" s="55"/>
      <c r="M1526" s="55"/>
      <c r="N1526" s="55"/>
      <c r="O1526" s="314"/>
      <c r="P1526" s="314"/>
      <c r="Q1526" s="314"/>
      <c r="R1526" s="314"/>
      <c r="S1526" s="314"/>
      <c r="T1526" s="2560"/>
      <c r="U1526" s="314"/>
      <c r="V1526" s="314"/>
      <c r="W1526" s="314"/>
      <c r="X1526" s="314"/>
      <c r="Y1526" s="311"/>
      <c r="Z1526" s="2256"/>
    </row>
    <row r="1527" spans="1:26" s="108" customFormat="1" ht="38.1" customHeight="1" x14ac:dyDescent="0.25">
      <c r="A1527" s="294" t="s">
        <v>369</v>
      </c>
      <c r="B1527" s="294"/>
      <c r="C1527" s="53"/>
      <c r="D1527" s="144">
        <f t="shared" si="802"/>
        <v>0</v>
      </c>
      <c r="E1527" s="53"/>
      <c r="F1527" s="57"/>
      <c r="G1527" s="56"/>
      <c r="H1527" s="56"/>
      <c r="I1527" s="55"/>
      <c r="J1527" s="55"/>
      <c r="K1527" s="545"/>
      <c r="L1527" s="55"/>
      <c r="M1527" s="55"/>
      <c r="N1527" s="55"/>
      <c r="O1527" s="314"/>
      <c r="P1527" s="314"/>
      <c r="Q1527" s="314"/>
      <c r="R1527" s="314"/>
      <c r="S1527" s="314"/>
      <c r="T1527" s="2560"/>
      <c r="U1527" s="314"/>
      <c r="V1527" s="314"/>
      <c r="W1527" s="314"/>
      <c r="X1527" s="314"/>
      <c r="Y1527" s="311"/>
      <c r="Z1527" s="2256"/>
    </row>
    <row r="1528" spans="1:26" s="108" customFormat="1" ht="38.1" customHeight="1" x14ac:dyDescent="0.25">
      <c r="A1528" s="294" t="s">
        <v>169</v>
      </c>
      <c r="B1528" s="294"/>
      <c r="C1528" s="53"/>
      <c r="D1528" s="144">
        <f t="shared" si="802"/>
        <v>0</v>
      </c>
      <c r="E1528" s="53"/>
      <c r="F1528" s="57"/>
      <c r="G1528" s="56"/>
      <c r="H1528" s="56"/>
      <c r="I1528" s="55"/>
      <c r="J1528" s="55"/>
      <c r="K1528" s="545"/>
      <c r="L1528" s="55"/>
      <c r="M1528" s="55"/>
      <c r="N1528" s="55"/>
      <c r="O1528" s="314"/>
      <c r="P1528" s="314"/>
      <c r="Q1528" s="314"/>
      <c r="R1528" s="314"/>
      <c r="S1528" s="314"/>
      <c r="T1528" s="2560"/>
      <c r="U1528" s="314"/>
      <c r="V1528" s="314"/>
      <c r="W1528" s="314"/>
      <c r="X1528" s="314"/>
      <c r="Y1528" s="311"/>
      <c r="Z1528" s="2256"/>
    </row>
    <row r="1529" spans="1:26" s="108" customFormat="1" ht="38.1" customHeight="1" x14ac:dyDescent="0.25">
      <c r="A1529" s="294" t="s">
        <v>170</v>
      </c>
      <c r="B1529" s="294"/>
      <c r="C1529" s="53">
        <v>2600</v>
      </c>
      <c r="D1529" s="144">
        <f t="shared" si="802"/>
        <v>1083</v>
      </c>
      <c r="E1529" s="418">
        <v>47</v>
      </c>
      <c r="F1529" s="57">
        <f>E1529/D1529*100</f>
        <v>4.3397968605724841</v>
      </c>
      <c r="G1529" s="56"/>
      <c r="H1529" s="56"/>
      <c r="I1529" s="55"/>
      <c r="J1529" s="55"/>
      <c r="K1529" s="545"/>
      <c r="L1529" s="55"/>
      <c r="M1529" s="55"/>
      <c r="N1529" s="55"/>
      <c r="O1529" s="314"/>
      <c r="P1529" s="314"/>
      <c r="Q1529" s="314"/>
      <c r="R1529" s="314"/>
      <c r="S1529" s="314"/>
      <c r="T1529" s="2560"/>
      <c r="U1529" s="314"/>
      <c r="V1529" s="314"/>
      <c r="W1529" s="314"/>
      <c r="X1529" s="314"/>
      <c r="Y1529" s="311"/>
      <c r="Z1529" s="2256"/>
    </row>
    <row r="1530" spans="1:26" s="108" customFormat="1" ht="38.1" customHeight="1" x14ac:dyDescent="0.25">
      <c r="A1530" s="294" t="s">
        <v>365</v>
      </c>
      <c r="B1530" s="294"/>
      <c r="C1530" s="53"/>
      <c r="D1530" s="144">
        <f t="shared" si="802"/>
        <v>0</v>
      </c>
      <c r="E1530" s="418"/>
      <c r="F1530" s="57"/>
      <c r="G1530" s="56"/>
      <c r="H1530" s="56"/>
      <c r="I1530" s="55"/>
      <c r="J1530" s="55"/>
      <c r="K1530" s="545"/>
      <c r="L1530" s="55"/>
      <c r="M1530" s="55"/>
      <c r="N1530" s="55"/>
      <c r="O1530" s="314"/>
      <c r="P1530" s="314"/>
      <c r="Q1530" s="314"/>
      <c r="R1530" s="314"/>
      <c r="S1530" s="314"/>
      <c r="T1530" s="2560"/>
      <c r="U1530" s="314"/>
      <c r="V1530" s="314"/>
      <c r="W1530" s="314"/>
      <c r="X1530" s="314"/>
      <c r="Y1530" s="311"/>
      <c r="Z1530" s="2256"/>
    </row>
    <row r="1531" spans="1:26" s="108" customFormat="1" ht="15" customHeight="1" x14ac:dyDescent="0.25">
      <c r="A1531" s="13" t="s">
        <v>178</v>
      </c>
      <c r="B1531" s="299"/>
      <c r="C1531" s="57">
        <f>C1515+C1529</f>
        <v>7937</v>
      </c>
      <c r="D1531" s="57">
        <f>D1515+D1529</f>
        <v>3307</v>
      </c>
      <c r="E1531" s="57">
        <f>E1515+E1529</f>
        <v>1502</v>
      </c>
      <c r="F1531" s="57">
        <f>E1531/D1531*100</f>
        <v>45.418808587843969</v>
      </c>
      <c r="G1531" s="56"/>
      <c r="H1531" s="56"/>
      <c r="I1531" s="55"/>
      <c r="J1531" s="55"/>
      <c r="K1531" s="545"/>
      <c r="L1531" s="55"/>
      <c r="M1531" s="55"/>
      <c r="N1531" s="55"/>
      <c r="O1531" s="314"/>
      <c r="P1531" s="314"/>
      <c r="Q1531" s="314"/>
      <c r="R1531" s="314"/>
      <c r="S1531" s="314"/>
      <c r="T1531" s="2560"/>
      <c r="U1531" s="314"/>
      <c r="V1531" s="314"/>
      <c r="W1531" s="314"/>
      <c r="X1531" s="314"/>
      <c r="Y1531" s="311"/>
      <c r="Z1531" s="2256"/>
    </row>
    <row r="1532" spans="1:26" s="108" customFormat="1" ht="15" customHeight="1" x14ac:dyDescent="0.25">
      <c r="A1532" s="303" t="s">
        <v>399</v>
      </c>
      <c r="B1532" s="303"/>
      <c r="C1532" s="128">
        <f>SUM(C1531,C1513)</f>
        <v>36569</v>
      </c>
      <c r="D1532" s="128">
        <f t="shared" ref="D1532:E1532" si="803">SUM(D1531,D1513)</f>
        <v>15235.6</v>
      </c>
      <c r="E1532" s="128">
        <f t="shared" si="803"/>
        <v>12555.95</v>
      </c>
      <c r="F1532" s="128">
        <f>E1532/D1532*100</f>
        <v>82.41191682638032</v>
      </c>
      <c r="G1532" s="101"/>
      <c r="H1532" s="101"/>
      <c r="I1532" s="128"/>
      <c r="J1532" s="128"/>
      <c r="K1532" s="657"/>
      <c r="L1532" s="128"/>
      <c r="M1532" s="128"/>
      <c r="N1532" s="128"/>
      <c r="O1532" s="120">
        <v>26367.030105999998</v>
      </c>
      <c r="P1532" s="120">
        <v>34439.448159839994</v>
      </c>
      <c r="Q1532" s="120">
        <v>34439.448159839994</v>
      </c>
      <c r="R1532" s="120">
        <v>34439.448159839994</v>
      </c>
      <c r="S1532" s="120">
        <v>34439.448159839994</v>
      </c>
      <c r="T1532" s="2562">
        <f>O1532/12*$A$3+(P1532-O1532)/11*4+(Q1532-P1532)/10*3+(R1532-Q1532)/9*2+(S1532-R1532)/8*1</f>
        <v>13921.687291017573</v>
      </c>
      <c r="U1532" s="120">
        <f t="shared" ref="U1532" si="804">X1532-W1532</f>
        <v>12201.059160000001</v>
      </c>
      <c r="V1532" s="120">
        <f>U1532-T1532</f>
        <v>-1720.6281310175727</v>
      </c>
      <c r="W1532" s="120">
        <v>-97.743479999999991</v>
      </c>
      <c r="X1532" s="120">
        <v>12103.315680000002</v>
      </c>
      <c r="Y1532" s="311"/>
      <c r="Z1532" s="2256"/>
    </row>
    <row r="1533" spans="1:26" s="108" customFormat="1" ht="15" customHeight="1" x14ac:dyDescent="0.25">
      <c r="A1533" s="201" t="s">
        <v>33</v>
      </c>
      <c r="B1533" s="201"/>
      <c r="C1533" s="127"/>
      <c r="D1533" s="127"/>
      <c r="E1533" s="658"/>
      <c r="F1533" s="127"/>
      <c r="G1533" s="101"/>
      <c r="H1533" s="101"/>
      <c r="I1533" s="128"/>
      <c r="J1533" s="128"/>
      <c r="K1533" s="657"/>
      <c r="L1533" s="128"/>
      <c r="M1533" s="128"/>
      <c r="N1533" s="128"/>
      <c r="O1533" s="37"/>
      <c r="P1533" s="37"/>
      <c r="Q1533" s="37"/>
      <c r="R1533" s="37"/>
      <c r="S1533" s="37"/>
      <c r="T1533" s="2589"/>
      <c r="U1533" s="37"/>
      <c r="V1533" s="37"/>
      <c r="W1533" s="37"/>
      <c r="X1533" s="37"/>
      <c r="Y1533" s="311"/>
      <c r="Z1533" s="2256"/>
    </row>
    <row r="1534" spans="1:26" s="108" customFormat="1" ht="15" customHeight="1" x14ac:dyDescent="0.25">
      <c r="A1534" s="251" t="s">
        <v>10</v>
      </c>
      <c r="B1534" s="609">
        <v>300</v>
      </c>
      <c r="C1534" s="104">
        <v>130</v>
      </c>
      <c r="D1534" s="144">
        <f t="shared" ref="D1534:D1537" si="805">ROUND(C1534/12*$A$3,0)</f>
        <v>54</v>
      </c>
      <c r="E1534" s="418">
        <v>23</v>
      </c>
      <c r="F1534" s="144">
        <f t="shared" ref="F1534:F1537" si="806">E1534/D1534*100</f>
        <v>42.592592592592595</v>
      </c>
      <c r="G1534" s="50">
        <v>11</v>
      </c>
      <c r="H1534" s="157">
        <f t="shared" ref="H1534:H1539" si="807">K1534/E1534</f>
        <v>10.695652173913043</v>
      </c>
      <c r="I1534" s="166">
        <f t="shared" ref="I1534:I1537" si="808">ROUND(C1534*G1534,0)</f>
        <v>1430</v>
      </c>
      <c r="J1534" s="166">
        <f t="shared" ref="J1534:J1537" si="809">ROUND(D1534*G1534,0)</f>
        <v>594</v>
      </c>
      <c r="K1534" s="420">
        <v>246</v>
      </c>
      <c r="L1534" s="166">
        <f t="shared" ref="L1534:L1538" si="810">K1534/J1534*100</f>
        <v>41.414141414141412</v>
      </c>
      <c r="M1534" s="166">
        <f>ROUND(I1534/B1534,0)</f>
        <v>5</v>
      </c>
      <c r="N1534" s="166">
        <f t="shared" ref="N1534:N1539" si="811">K1534/$A$3*12/M1534</f>
        <v>118.08000000000001</v>
      </c>
      <c r="O1534" s="314"/>
      <c r="P1534" s="314"/>
      <c r="Q1534" s="314"/>
      <c r="R1534" s="314"/>
      <c r="S1534" s="314"/>
      <c r="T1534" s="2560"/>
      <c r="U1534" s="314"/>
      <c r="V1534" s="314"/>
      <c r="W1534" s="314"/>
      <c r="X1534" s="314"/>
      <c r="Y1534" s="311"/>
      <c r="Z1534" s="2256"/>
    </row>
    <row r="1535" spans="1:26" s="108" customFormat="1" ht="15" customHeight="1" x14ac:dyDescent="0.25">
      <c r="A1535" s="251" t="s">
        <v>6</v>
      </c>
      <c r="B1535" s="609">
        <v>300</v>
      </c>
      <c r="C1535" s="104">
        <v>35</v>
      </c>
      <c r="D1535" s="144">
        <f t="shared" si="805"/>
        <v>15</v>
      </c>
      <c r="E1535" s="418">
        <v>4</v>
      </c>
      <c r="F1535" s="144">
        <f t="shared" si="806"/>
        <v>26.666666666666668</v>
      </c>
      <c r="G1535" s="50">
        <v>9</v>
      </c>
      <c r="H1535" s="157">
        <f t="shared" si="807"/>
        <v>11.25</v>
      </c>
      <c r="I1535" s="166">
        <f t="shared" si="808"/>
        <v>315</v>
      </c>
      <c r="J1535" s="166">
        <f t="shared" si="809"/>
        <v>135</v>
      </c>
      <c r="K1535" s="420">
        <v>45</v>
      </c>
      <c r="L1535" s="166">
        <f t="shared" si="810"/>
        <v>33.333333333333329</v>
      </c>
      <c r="M1535" s="166">
        <f>ROUND(I1535/B1535,0)</f>
        <v>1</v>
      </c>
      <c r="N1535" s="166">
        <f t="shared" si="811"/>
        <v>108</v>
      </c>
      <c r="O1535" s="314"/>
      <c r="P1535" s="314"/>
      <c r="Q1535" s="314"/>
      <c r="R1535" s="314"/>
      <c r="S1535" s="314"/>
      <c r="T1535" s="2560"/>
      <c r="U1535" s="314"/>
      <c r="V1535" s="314"/>
      <c r="W1535" s="314"/>
      <c r="X1535" s="314"/>
      <c r="Y1535" s="311"/>
      <c r="Z1535" s="2256"/>
    </row>
    <row r="1536" spans="1:26" s="108" customFormat="1" ht="15" customHeight="1" x14ac:dyDescent="0.25">
      <c r="A1536" s="251" t="s">
        <v>28</v>
      </c>
      <c r="B1536" s="609">
        <v>300</v>
      </c>
      <c r="C1536" s="104">
        <v>30</v>
      </c>
      <c r="D1536" s="144">
        <f t="shared" si="805"/>
        <v>13</v>
      </c>
      <c r="E1536" s="418">
        <v>0</v>
      </c>
      <c r="F1536" s="144">
        <f t="shared" si="806"/>
        <v>0</v>
      </c>
      <c r="G1536" s="50">
        <v>6.1</v>
      </c>
      <c r="H1536" s="157" t="e">
        <f t="shared" si="807"/>
        <v>#DIV/0!</v>
      </c>
      <c r="I1536" s="166">
        <f t="shared" si="808"/>
        <v>183</v>
      </c>
      <c r="J1536" s="166">
        <f t="shared" si="809"/>
        <v>79</v>
      </c>
      <c r="K1536" s="420"/>
      <c r="L1536" s="166">
        <f t="shared" si="810"/>
        <v>0</v>
      </c>
      <c r="M1536" s="166">
        <f>ROUND(I1536/B1536,0)</f>
        <v>1</v>
      </c>
      <c r="N1536" s="166">
        <f t="shared" si="811"/>
        <v>0</v>
      </c>
      <c r="O1536" s="314"/>
      <c r="P1536" s="314"/>
      <c r="Q1536" s="314"/>
      <c r="R1536" s="314"/>
      <c r="S1536" s="314"/>
      <c r="T1536" s="2560"/>
      <c r="U1536" s="314"/>
      <c r="V1536" s="314"/>
      <c r="W1536" s="314"/>
      <c r="X1536" s="314"/>
      <c r="Y1536" s="311"/>
      <c r="Z1536" s="2256"/>
    </row>
    <row r="1537" spans="1:265" s="108" customFormat="1" ht="15" customHeight="1" x14ac:dyDescent="0.25">
      <c r="A1537" s="251" t="s">
        <v>80</v>
      </c>
      <c r="B1537" s="609">
        <v>300</v>
      </c>
      <c r="C1537" s="104">
        <v>25</v>
      </c>
      <c r="D1537" s="144">
        <f t="shared" si="805"/>
        <v>10</v>
      </c>
      <c r="E1537" s="418">
        <v>0</v>
      </c>
      <c r="F1537" s="144">
        <f t="shared" si="806"/>
        <v>0</v>
      </c>
      <c r="G1537" s="50">
        <v>9</v>
      </c>
      <c r="H1537" s="157" t="e">
        <f t="shared" si="807"/>
        <v>#DIV/0!</v>
      </c>
      <c r="I1537" s="166">
        <f t="shared" si="808"/>
        <v>225</v>
      </c>
      <c r="J1537" s="166">
        <f t="shared" si="809"/>
        <v>90</v>
      </c>
      <c r="K1537" s="420"/>
      <c r="L1537" s="166">
        <f t="shared" si="810"/>
        <v>0</v>
      </c>
      <c r="M1537" s="166">
        <f>ROUND(I1537/B1537,0)</f>
        <v>1</v>
      </c>
      <c r="N1537" s="166">
        <f t="shared" si="811"/>
        <v>0</v>
      </c>
      <c r="O1537" s="314"/>
      <c r="P1537" s="314"/>
      <c r="Q1537" s="314"/>
      <c r="R1537" s="314"/>
      <c r="S1537" s="314"/>
      <c r="T1537" s="2560"/>
      <c r="U1537" s="314"/>
      <c r="V1537" s="314"/>
      <c r="W1537" s="314"/>
      <c r="X1537" s="314"/>
      <c r="Y1537" s="311"/>
      <c r="Z1537" s="2256"/>
    </row>
    <row r="1538" spans="1:265" s="108" customFormat="1" ht="15" customHeight="1" x14ac:dyDescent="0.25">
      <c r="A1538" s="253" t="s">
        <v>13</v>
      </c>
      <c r="B1538" s="253"/>
      <c r="C1538" s="186">
        <f>SUM(C1534:C1537)</f>
        <v>220</v>
      </c>
      <c r="D1538" s="186">
        <f>SUM(D1534:D1537)</f>
        <v>92</v>
      </c>
      <c r="E1538" s="551">
        <f>SUM(E1534:E1537)</f>
        <v>27</v>
      </c>
      <c r="F1538" s="186">
        <f t="shared" ref="F1538:F1544" si="812">E1538/D1538*100</f>
        <v>29.347826086956523</v>
      </c>
      <c r="G1538" s="97">
        <f>IF(C1538=0,0,I1538/C1538)</f>
        <v>9.786363636363637</v>
      </c>
      <c r="H1538" s="156">
        <f t="shared" si="807"/>
        <v>10.777777777777779</v>
      </c>
      <c r="I1538" s="186">
        <f>SUM(I1534:I1537)</f>
        <v>2153</v>
      </c>
      <c r="J1538" s="186">
        <f>SUM(J1534:J1537)</f>
        <v>898</v>
      </c>
      <c r="K1538" s="551">
        <f>SUM(K1534:K1537)</f>
        <v>291</v>
      </c>
      <c r="L1538" s="166">
        <f t="shared" si="810"/>
        <v>32.405345211581292</v>
      </c>
      <c r="M1538" s="185">
        <f>SUM(M1534:M1537)</f>
        <v>8</v>
      </c>
      <c r="N1538" s="166">
        <f t="shared" si="811"/>
        <v>87.300000000000011</v>
      </c>
      <c r="O1538" s="186"/>
      <c r="P1538" s="186"/>
      <c r="Q1538" s="186"/>
      <c r="R1538" s="186"/>
      <c r="S1538" s="186"/>
      <c r="T1538" s="2572"/>
      <c r="U1538" s="186"/>
      <c r="V1538" s="186"/>
      <c r="W1538" s="186"/>
      <c r="X1538" s="186"/>
      <c r="Y1538" s="311"/>
      <c r="Z1538" s="2256"/>
    </row>
    <row r="1539" spans="1:265" s="108" customFormat="1" ht="29.25" customHeight="1" x14ac:dyDescent="0.25">
      <c r="A1539" s="200" t="s">
        <v>187</v>
      </c>
      <c r="B1539" s="200"/>
      <c r="C1539" s="120">
        <f>SUM(C1538)</f>
        <v>220</v>
      </c>
      <c r="D1539" s="120">
        <f t="shared" ref="D1539:E1539" si="813">SUM(D1538)</f>
        <v>92</v>
      </c>
      <c r="E1539" s="655">
        <f t="shared" si="813"/>
        <v>27</v>
      </c>
      <c r="F1539" s="120">
        <f t="shared" si="812"/>
        <v>29.347826086956523</v>
      </c>
      <c r="G1539" s="98">
        <f>I1539/C1539</f>
        <v>9.786363636363637</v>
      </c>
      <c r="H1539" s="105">
        <f t="shared" si="807"/>
        <v>10.777777777777779</v>
      </c>
      <c r="I1539" s="120">
        <f t="shared" ref="I1539:J1539" si="814">SUM(I1538)</f>
        <v>2153</v>
      </c>
      <c r="J1539" s="120">
        <f t="shared" si="814"/>
        <v>898</v>
      </c>
      <c r="K1539" s="655">
        <f t="shared" ref="K1539" si="815">SUM(K1538)</f>
        <v>291</v>
      </c>
      <c r="L1539" s="166">
        <f t="shared" ref="L1539" si="816">K1539/J1539*100</f>
        <v>32.405345211581292</v>
      </c>
      <c r="M1539" s="120">
        <f>SUM(M1538)</f>
        <v>8</v>
      </c>
      <c r="N1539" s="166">
        <f t="shared" si="811"/>
        <v>87.300000000000011</v>
      </c>
      <c r="O1539" s="120">
        <v>3895.6511193600004</v>
      </c>
      <c r="P1539" s="120">
        <v>5085.157197120001</v>
      </c>
      <c r="Q1539" s="120">
        <v>5085.157197120001</v>
      </c>
      <c r="R1539" s="120">
        <v>5085.157197120001</v>
      </c>
      <c r="S1539" s="120">
        <v>5085.157197120001</v>
      </c>
      <c r="T1539" s="2562">
        <f>O1539/12*$A$3+(P1539-O1539)/11*4+(Q1539-P1539)/10*3+(R1539-Q1539)/9*2+(S1539-R1539)/8*1</f>
        <v>2055.7356310400005</v>
      </c>
      <c r="U1539" s="186">
        <f t="shared" ref="U1539:U1540" si="817">X1539-W1539</f>
        <v>618.35803999999996</v>
      </c>
      <c r="V1539" s="186">
        <f>U1539-T1539</f>
        <v>-1437.3775910400004</v>
      </c>
      <c r="W1539" s="120">
        <v>-59.279589999999999</v>
      </c>
      <c r="X1539" s="120">
        <v>559.07844999999998</v>
      </c>
      <c r="Y1539" s="311"/>
      <c r="Z1539" s="2256"/>
    </row>
    <row r="1540" spans="1:265" s="108" customFormat="1" ht="29.25" customHeight="1" x14ac:dyDescent="0.25">
      <c r="A1540" s="1005" t="s">
        <v>400</v>
      </c>
      <c r="B1540" s="1005"/>
      <c r="C1540" s="202">
        <f>C1541+C1543</f>
        <v>1000</v>
      </c>
      <c r="D1540" s="120">
        <f>D1541+D1543</f>
        <v>417</v>
      </c>
      <c r="E1540" s="655">
        <v>396</v>
      </c>
      <c r="F1540" s="120">
        <f t="shared" si="812"/>
        <v>94.964028776978409</v>
      </c>
      <c r="G1540" s="859"/>
      <c r="H1540" s="749"/>
      <c r="I1540" s="202"/>
      <c r="J1540" s="202"/>
      <c r="K1540" s="858"/>
      <c r="L1540" s="376"/>
      <c r="M1540" s="202"/>
      <c r="N1540" s="376"/>
      <c r="O1540" s="202">
        <v>2967.1668364000002</v>
      </c>
      <c r="P1540" s="202">
        <v>2967.1668364000002</v>
      </c>
      <c r="Q1540" s="202">
        <v>2967.1668364000002</v>
      </c>
      <c r="R1540" s="202">
        <v>2967.1668364000002</v>
      </c>
      <c r="S1540" s="202">
        <v>2967.1668364000002</v>
      </c>
      <c r="T1540" s="2562">
        <f>O1540/12*$A$3+(P1540-O1540)/11*4+(Q1540-P1540)/10*3+(R1540-Q1540)/9*2+(S1540-R1540)/8*1</f>
        <v>1236.3195151666669</v>
      </c>
      <c r="U1540" s="186">
        <f t="shared" si="817"/>
        <v>1173.9445900000001</v>
      </c>
      <c r="V1540" s="186">
        <f>U1540-T1540</f>
        <v>-62.374925166666799</v>
      </c>
      <c r="W1540" s="120">
        <v>-50.420620000000007</v>
      </c>
      <c r="X1540" s="120">
        <v>1123.52397</v>
      </c>
      <c r="Y1540" s="311"/>
      <c r="Z1540" s="2256"/>
    </row>
    <row r="1541" spans="1:265" s="108" customFormat="1" ht="29.25" customHeight="1" x14ac:dyDescent="0.25">
      <c r="A1541" s="200" t="s">
        <v>371</v>
      </c>
      <c r="B1541" s="200"/>
      <c r="C1541" s="202">
        <f>C1542</f>
        <v>998</v>
      </c>
      <c r="D1541" s="120">
        <f>D1542</f>
        <v>416</v>
      </c>
      <c r="E1541" s="655">
        <f>E1542</f>
        <v>396</v>
      </c>
      <c r="F1541" s="120">
        <f t="shared" si="812"/>
        <v>95.192307692307693</v>
      </c>
      <c r="G1541" s="859"/>
      <c r="H1541" s="749"/>
      <c r="I1541" s="202"/>
      <c r="J1541" s="202"/>
      <c r="K1541" s="858"/>
      <c r="L1541" s="376"/>
      <c r="M1541" s="202"/>
      <c r="N1541" s="376"/>
      <c r="O1541" s="202"/>
      <c r="P1541" s="202"/>
      <c r="Q1541" s="202"/>
      <c r="R1541" s="202"/>
      <c r="S1541" s="202"/>
      <c r="T1541" s="2562"/>
      <c r="U1541" s="860"/>
      <c r="V1541" s="860"/>
      <c r="W1541" s="202"/>
      <c r="X1541" s="202"/>
      <c r="Y1541" s="311"/>
      <c r="Z1541" s="2256"/>
    </row>
    <row r="1542" spans="1:265" s="108" customFormat="1" ht="29.25" customHeight="1" x14ac:dyDescent="0.25">
      <c r="A1542" s="1006" t="s">
        <v>372</v>
      </c>
      <c r="B1542" s="1006"/>
      <c r="C1542" s="1007">
        <v>998</v>
      </c>
      <c r="D1542" s="114">
        <f>ROUND(C1542/12*$A$3,0)</f>
        <v>416</v>
      </c>
      <c r="E1542" s="691">
        <f>E1540-E1543</f>
        <v>396</v>
      </c>
      <c r="F1542" s="114">
        <f t="shared" si="812"/>
        <v>95.192307692307693</v>
      </c>
      <c r="G1542" s="859"/>
      <c r="H1542" s="749"/>
      <c r="I1542" s="202"/>
      <c r="J1542" s="202"/>
      <c r="K1542" s="858"/>
      <c r="L1542" s="376"/>
      <c r="M1542" s="202"/>
      <c r="N1542" s="376"/>
      <c r="O1542" s="202"/>
      <c r="P1542" s="202"/>
      <c r="Q1542" s="202"/>
      <c r="R1542" s="202"/>
      <c r="S1542" s="202"/>
      <c r="T1542" s="2562"/>
      <c r="U1542" s="860"/>
      <c r="V1542" s="860"/>
      <c r="W1542" s="202"/>
      <c r="X1542" s="202"/>
      <c r="Y1542" s="311"/>
      <c r="Z1542" s="2256"/>
    </row>
    <row r="1543" spans="1:265" s="108" customFormat="1" ht="29.25" customHeight="1" x14ac:dyDescent="0.25">
      <c r="A1543" s="200" t="s">
        <v>373</v>
      </c>
      <c r="B1543" s="200"/>
      <c r="C1543" s="202">
        <f>C1544+C1545</f>
        <v>2</v>
      </c>
      <c r="D1543" s="120">
        <f>D1544+D1545</f>
        <v>1</v>
      </c>
      <c r="E1543" s="655">
        <f>E1544+E1545</f>
        <v>0</v>
      </c>
      <c r="F1543" s="120">
        <f t="shared" si="812"/>
        <v>0</v>
      </c>
      <c r="G1543" s="859"/>
      <c r="H1543" s="749"/>
      <c r="I1543" s="202"/>
      <c r="J1543" s="202"/>
      <c r="K1543" s="858"/>
      <c r="L1543" s="376"/>
      <c r="M1543" s="202"/>
      <c r="N1543" s="376"/>
      <c r="O1543" s="202"/>
      <c r="P1543" s="202"/>
      <c r="Q1543" s="202"/>
      <c r="R1543" s="202"/>
      <c r="S1543" s="202"/>
      <c r="T1543" s="2562"/>
      <c r="U1543" s="860"/>
      <c r="V1543" s="860"/>
      <c r="W1543" s="202"/>
      <c r="X1543" s="202"/>
      <c r="Y1543" s="311"/>
      <c r="Z1543" s="2256"/>
    </row>
    <row r="1544" spans="1:265" s="108" customFormat="1" ht="29.25" customHeight="1" x14ac:dyDescent="0.25">
      <c r="A1544" s="1006" t="s">
        <v>374</v>
      </c>
      <c r="B1544" s="1006"/>
      <c r="C1544" s="1007">
        <v>2</v>
      </c>
      <c r="D1544" s="114">
        <f>ROUND(C1544/12*$A$3,0)</f>
        <v>1</v>
      </c>
      <c r="E1544" s="691"/>
      <c r="F1544" s="114">
        <f t="shared" si="812"/>
        <v>0</v>
      </c>
      <c r="G1544" s="859"/>
      <c r="H1544" s="749"/>
      <c r="I1544" s="202"/>
      <c r="J1544" s="202"/>
      <c r="K1544" s="858"/>
      <c r="L1544" s="376"/>
      <c r="M1544" s="202"/>
      <c r="N1544" s="376"/>
      <c r="O1544" s="202"/>
      <c r="P1544" s="202"/>
      <c r="Q1544" s="202"/>
      <c r="R1544" s="202"/>
      <c r="S1544" s="202"/>
      <c r="T1544" s="2562"/>
      <c r="U1544" s="860"/>
      <c r="V1544" s="860"/>
      <c r="W1544" s="202"/>
      <c r="X1544" s="202"/>
      <c r="Y1544" s="311"/>
      <c r="Z1544" s="2256"/>
    </row>
    <row r="1545" spans="1:265" s="108" customFormat="1" ht="29.25" customHeight="1" x14ac:dyDescent="0.25">
      <c r="A1545" s="1006" t="s">
        <v>375</v>
      </c>
      <c r="B1545" s="1009"/>
      <c r="C1545" s="1009"/>
      <c r="D1545" s="1009"/>
      <c r="E1545" s="1009"/>
      <c r="F1545" s="1009"/>
      <c r="G1545" s="859"/>
      <c r="H1545" s="749"/>
      <c r="I1545" s="202"/>
      <c r="J1545" s="202"/>
      <c r="K1545" s="858"/>
      <c r="L1545" s="376"/>
      <c r="M1545" s="202"/>
      <c r="N1545" s="376"/>
      <c r="O1545" s="202"/>
      <c r="P1545" s="202"/>
      <c r="Q1545" s="202"/>
      <c r="R1545" s="202"/>
      <c r="S1545" s="202"/>
      <c r="T1545" s="2562"/>
      <c r="U1545" s="860"/>
      <c r="V1545" s="860"/>
      <c r="W1545" s="202"/>
      <c r="X1545" s="202"/>
      <c r="Y1545" s="311"/>
      <c r="Z1545" s="2256"/>
    </row>
    <row r="1546" spans="1:265" ht="19.5" customHeight="1" thickBot="1" x14ac:dyDescent="0.3">
      <c r="A1546" s="28" t="s">
        <v>18</v>
      </c>
      <c r="B1546" s="28"/>
      <c r="C1546" s="77"/>
      <c r="D1546" s="77"/>
      <c r="E1546" s="688"/>
      <c r="F1546" s="77"/>
      <c r="G1546" s="15"/>
      <c r="H1546" s="15"/>
      <c r="I1546" s="77"/>
      <c r="J1546" s="77"/>
      <c r="K1546" s="688">
        <f t="shared" ref="K1546" si="818">SUM(K1540,K1539,K1503,K1532)</f>
        <v>3990</v>
      </c>
      <c r="L1546" s="77"/>
      <c r="M1546" s="77"/>
      <c r="N1546" s="77"/>
      <c r="O1546" s="1444">
        <f>SUM(O1540,O1539,O1503,O1532)</f>
        <v>61406.784579391991</v>
      </c>
      <c r="P1546" s="1444">
        <f>SUM(P1540,P1539,P1503,P1532)</f>
        <v>67841.775945299989</v>
      </c>
      <c r="Q1546" s="1444">
        <f>SUM(Q1540,Q1539,Q1503,Q1532)</f>
        <v>67841.775945299989</v>
      </c>
      <c r="R1546" s="1444">
        <f>SUM(R1540,R1539,R1503,R1532)</f>
        <v>72029.936186512001</v>
      </c>
      <c r="S1546" s="1444">
        <f>SUM(S1540,S1539,S1503,S1532)</f>
        <v>72029.936186512001</v>
      </c>
      <c r="T1546" s="2590">
        <f t="shared" ref="T1546:X1546" si="819">SUM(T1540,T1539,T1503,T1532)</f>
        <v>28856.859377568398</v>
      </c>
      <c r="U1546" s="30">
        <f t="shared" si="819"/>
        <v>28920.86075</v>
      </c>
      <c r="V1546" s="30">
        <f t="shared" si="819"/>
        <v>64.001372431599066</v>
      </c>
      <c r="W1546" s="30">
        <f t="shared" si="819"/>
        <v>-577.75968</v>
      </c>
      <c r="X1546" s="2317">
        <f t="shared" si="819"/>
        <v>28343.101070000001</v>
      </c>
      <c r="Y1546" s="311"/>
      <c r="Z1546" s="2256"/>
    </row>
    <row r="1547" spans="1:265" x14ac:dyDescent="0.25">
      <c r="A1547" s="360" t="s">
        <v>90</v>
      </c>
      <c r="B1547" s="360"/>
      <c r="C1547" s="724"/>
      <c r="D1547" s="724"/>
      <c r="E1547" s="724"/>
      <c r="F1547" s="724"/>
      <c r="G1547" s="1229"/>
      <c r="H1547" s="1229"/>
      <c r="I1547" s="724"/>
      <c r="J1547" s="724"/>
      <c r="K1547" s="724"/>
      <c r="L1547" s="724"/>
      <c r="M1547" s="724"/>
      <c r="N1547" s="724"/>
      <c r="O1547" s="734">
        <f t="shared" ref="O1547:P1547" si="820">SUM(O1546)</f>
        <v>61406.784579391991</v>
      </c>
      <c r="P1547" s="734">
        <f t="shared" si="820"/>
        <v>67841.775945299989</v>
      </c>
      <c r="Q1547" s="734">
        <f t="shared" ref="Q1547:R1547" si="821">SUM(Q1546)</f>
        <v>67841.775945299989</v>
      </c>
      <c r="R1547" s="734">
        <f t="shared" si="821"/>
        <v>72029.936186512001</v>
      </c>
      <c r="S1547" s="734">
        <f t="shared" ref="S1547" si="822">SUM(S1546)</f>
        <v>72029.936186512001</v>
      </c>
      <c r="T1547" s="1047">
        <f t="shared" ref="T1547:X1547" si="823">SUM(T1546)</f>
        <v>28856.859377568398</v>
      </c>
      <c r="U1547" s="734">
        <f t="shared" si="823"/>
        <v>28920.86075</v>
      </c>
      <c r="V1547" s="734">
        <f t="shared" si="823"/>
        <v>64.001372431599066</v>
      </c>
      <c r="W1547" s="734">
        <f t="shared" si="823"/>
        <v>-577.75968</v>
      </c>
      <c r="X1547" s="734">
        <f t="shared" si="823"/>
        <v>28343.101070000001</v>
      </c>
      <c r="Y1547" s="311"/>
      <c r="Z1547" s="2256"/>
    </row>
    <row r="1548" spans="1:265" ht="15" customHeight="1" x14ac:dyDescent="0.25">
      <c r="A1548" s="255" t="s">
        <v>96</v>
      </c>
      <c r="B1548" s="255"/>
      <c r="C1548" s="370">
        <f>SUM(C1503)</f>
        <v>800</v>
      </c>
      <c r="D1548" s="370">
        <f>SUM(D1503)</f>
        <v>334</v>
      </c>
      <c r="E1548" s="370">
        <f>SUM(E1503)</f>
        <v>422</v>
      </c>
      <c r="F1548" s="370">
        <f>E1548/D1548*100</f>
        <v>126.34730538922156</v>
      </c>
      <c r="G1548" s="1230">
        <f>I1548/C1548</f>
        <v>9.4175000000000004</v>
      </c>
      <c r="H1548" s="1230">
        <f t="shared" ref="H1548" si="824">K1548/E1548</f>
        <v>8.7654028436018958</v>
      </c>
      <c r="I1548" s="370">
        <f>SUM(I1503)</f>
        <v>7534</v>
      </c>
      <c r="J1548" s="370">
        <f>SUM(J1503)</f>
        <v>3146</v>
      </c>
      <c r="K1548" s="370">
        <f>SUM(K1503)</f>
        <v>3699</v>
      </c>
      <c r="L1548" s="370">
        <f t="shared" ref="L1548" si="825">K1548/J1548*100</f>
        <v>117.57787666878576</v>
      </c>
      <c r="M1548" s="370">
        <f>SUM(M1503)</f>
        <v>22.447769607843139</v>
      </c>
      <c r="N1548" s="729">
        <f t="shared" ref="N1548" si="826">K1548/$A$3*12/M1548</f>
        <v>395.47804325727799</v>
      </c>
      <c r="O1548" s="370">
        <f t="shared" ref="O1548:X1548" si="827">SUM(O1503)</f>
        <v>28176.936517631992</v>
      </c>
      <c r="P1548" s="370">
        <f t="shared" ref="P1548:Q1548" si="828">SUM(P1503)</f>
        <v>25350.003751939992</v>
      </c>
      <c r="Q1548" s="370">
        <f t="shared" si="828"/>
        <v>25350.003751939992</v>
      </c>
      <c r="R1548" s="370">
        <f t="shared" ref="R1548:S1548" si="829">SUM(R1503)</f>
        <v>29538.163993151997</v>
      </c>
      <c r="S1548" s="370">
        <f t="shared" si="829"/>
        <v>29538.163993151997</v>
      </c>
      <c r="T1548" s="2591">
        <f t="shared" si="827"/>
        <v>11643.11694034416</v>
      </c>
      <c r="U1548" s="370">
        <f t="shared" si="827"/>
        <v>14927.498959999999</v>
      </c>
      <c r="V1548" s="370">
        <f t="shared" si="827"/>
        <v>3284.382019655839</v>
      </c>
      <c r="W1548" s="370">
        <f t="shared" si="827"/>
        <v>-370.31599</v>
      </c>
      <c r="X1548" s="370">
        <f t="shared" si="827"/>
        <v>14557.18297</v>
      </c>
      <c r="Y1548" s="311"/>
      <c r="Z1548" s="2256"/>
    </row>
    <row r="1549" spans="1:265" s="26" customFormat="1" x14ac:dyDescent="0.25">
      <c r="A1549" s="904" t="s">
        <v>354</v>
      </c>
      <c r="B1549" s="368"/>
      <c r="C1549" s="707"/>
      <c r="D1549" s="707"/>
      <c r="E1549" s="707"/>
      <c r="F1549" s="370"/>
      <c r="G1549" s="1044"/>
      <c r="H1549" s="1044"/>
      <c r="I1549" s="733"/>
      <c r="J1549" s="733"/>
      <c r="K1549" s="733"/>
      <c r="L1549" s="733"/>
      <c r="M1549" s="733"/>
      <c r="N1549" s="733"/>
      <c r="O1549" s="732"/>
      <c r="P1549" s="732"/>
      <c r="Q1549" s="732"/>
      <c r="R1549" s="732"/>
      <c r="S1549" s="732"/>
      <c r="T1549" s="1067"/>
      <c r="U1549" s="732"/>
      <c r="V1549" s="732"/>
      <c r="W1549" s="1231"/>
      <c r="X1549" s="732"/>
      <c r="Y1549" s="311"/>
      <c r="Z1549" s="2256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  <c r="JC1549" s="31"/>
      <c r="JD1549" s="31"/>
      <c r="JE1549" s="31"/>
    </row>
    <row r="1550" spans="1:265" s="26" customFormat="1" ht="15" customHeight="1" x14ac:dyDescent="0.25">
      <c r="A1550" s="368" t="s">
        <v>217</v>
      </c>
      <c r="B1550" s="368"/>
      <c r="C1550" s="707">
        <f>C1515+C1506</f>
        <v>8369</v>
      </c>
      <c r="D1550" s="707">
        <f t="shared" ref="D1550:E1550" si="830">D1515+D1506</f>
        <v>3487</v>
      </c>
      <c r="E1550" s="707">
        <f t="shared" si="830"/>
        <v>5020</v>
      </c>
      <c r="F1550" s="370">
        <f>E1550/D1550*100</f>
        <v>143.96329222827646</v>
      </c>
      <c r="G1550" s="1044"/>
      <c r="H1550" s="1044"/>
      <c r="I1550" s="733"/>
      <c r="J1550" s="733"/>
      <c r="K1550" s="733"/>
      <c r="L1550" s="733"/>
      <c r="M1550" s="733"/>
      <c r="N1550" s="733"/>
      <c r="O1550" s="732"/>
      <c r="P1550" s="732"/>
      <c r="Q1550" s="732"/>
      <c r="R1550" s="732"/>
      <c r="S1550" s="732"/>
      <c r="T1550" s="1067"/>
      <c r="U1550" s="732"/>
      <c r="V1550" s="732"/>
      <c r="W1550" s="1231"/>
      <c r="X1550" s="732"/>
      <c r="Y1550" s="311"/>
      <c r="Z1550" s="2256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  <c r="JD1550" s="31"/>
      <c r="JE1550" s="31"/>
    </row>
    <row r="1551" spans="1:265" s="26" customFormat="1" ht="38.1" customHeight="1" x14ac:dyDescent="0.25">
      <c r="A1551" s="368" t="s">
        <v>344</v>
      </c>
      <c r="B1551" s="368"/>
      <c r="C1551" s="707"/>
      <c r="D1551" s="707"/>
      <c r="E1551" s="707"/>
      <c r="F1551" s="370"/>
      <c r="G1551" s="1044"/>
      <c r="H1551" s="1044"/>
      <c r="I1551" s="733"/>
      <c r="J1551" s="733"/>
      <c r="K1551" s="733"/>
      <c r="L1551" s="733"/>
      <c r="M1551" s="733"/>
      <c r="N1551" s="733"/>
      <c r="O1551" s="732"/>
      <c r="P1551" s="732"/>
      <c r="Q1551" s="732"/>
      <c r="R1551" s="732"/>
      <c r="S1551" s="732"/>
      <c r="T1551" s="1067"/>
      <c r="U1551" s="732"/>
      <c r="V1551" s="732"/>
      <c r="W1551" s="1231"/>
      <c r="X1551" s="732"/>
      <c r="Y1551" s="311"/>
      <c r="Z1551" s="2256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</row>
    <row r="1552" spans="1:265" s="26" customFormat="1" ht="38.1" customHeight="1" x14ac:dyDescent="0.25">
      <c r="A1552" s="368" t="s">
        <v>345</v>
      </c>
      <c r="B1552" s="368"/>
      <c r="C1552" s="707">
        <f>C1508</f>
        <v>0</v>
      </c>
      <c r="D1552" s="707">
        <f t="shared" ref="D1552:E1553" si="831">D1508</f>
        <v>0</v>
      </c>
      <c r="E1552" s="707">
        <f t="shared" si="831"/>
        <v>0</v>
      </c>
      <c r="F1552" s="370"/>
      <c r="G1552" s="1044"/>
      <c r="H1552" s="1044"/>
      <c r="I1552" s="733"/>
      <c r="J1552" s="733"/>
      <c r="K1552" s="733"/>
      <c r="L1552" s="733"/>
      <c r="M1552" s="733"/>
      <c r="N1552" s="733"/>
      <c r="O1552" s="732"/>
      <c r="P1552" s="732"/>
      <c r="Q1552" s="732"/>
      <c r="R1552" s="732"/>
      <c r="S1552" s="732"/>
      <c r="T1552" s="1067"/>
      <c r="U1552" s="732"/>
      <c r="V1552" s="732"/>
      <c r="W1552" s="1231"/>
      <c r="X1552" s="732"/>
      <c r="Y1552" s="311"/>
      <c r="Z1552" s="2256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</row>
    <row r="1553" spans="1:265" s="26" customFormat="1" ht="38.1" customHeight="1" x14ac:dyDescent="0.25">
      <c r="A1553" s="368" t="s">
        <v>346</v>
      </c>
      <c r="B1553" s="368"/>
      <c r="C1553" s="707">
        <f>C1509</f>
        <v>32</v>
      </c>
      <c r="D1553" s="707">
        <f t="shared" si="831"/>
        <v>13</v>
      </c>
      <c r="E1553" s="707">
        <f t="shared" si="831"/>
        <v>0</v>
      </c>
      <c r="F1553" s="370">
        <f>E1553/D1553*100</f>
        <v>0</v>
      </c>
      <c r="G1553" s="1044"/>
      <c r="H1553" s="1044"/>
      <c r="I1553" s="733"/>
      <c r="J1553" s="733"/>
      <c r="K1553" s="733"/>
      <c r="L1553" s="733"/>
      <c r="M1553" s="733"/>
      <c r="N1553" s="733"/>
      <c r="O1553" s="732"/>
      <c r="P1553" s="732"/>
      <c r="Q1553" s="732"/>
      <c r="R1553" s="732"/>
      <c r="S1553" s="732"/>
      <c r="T1553" s="1067"/>
      <c r="U1553" s="732"/>
      <c r="V1553" s="732"/>
      <c r="W1553" s="1231"/>
      <c r="X1553" s="732"/>
      <c r="Y1553" s="311"/>
      <c r="Z1553" s="2256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  <c r="JD1553" s="31"/>
      <c r="JE1553" s="31"/>
    </row>
    <row r="1554" spans="1:265" s="26" customFormat="1" ht="55.5" customHeight="1" x14ac:dyDescent="0.25">
      <c r="A1554" s="904" t="s">
        <v>349</v>
      </c>
      <c r="B1554" s="368"/>
      <c r="C1554" s="707">
        <f>C1517</f>
        <v>1228</v>
      </c>
      <c r="D1554" s="707">
        <f t="shared" ref="D1554:E1554" si="832">D1517</f>
        <v>512</v>
      </c>
      <c r="E1554" s="707">
        <f t="shared" si="832"/>
        <v>145</v>
      </c>
      <c r="F1554" s="370">
        <f>E1554/D1554*100</f>
        <v>28.3203125</v>
      </c>
      <c r="G1554" s="1044"/>
      <c r="H1554" s="1044"/>
      <c r="I1554" s="733"/>
      <c r="J1554" s="733"/>
      <c r="K1554" s="733"/>
      <c r="L1554" s="733"/>
      <c r="M1554" s="733"/>
      <c r="N1554" s="733"/>
      <c r="O1554" s="732"/>
      <c r="P1554" s="732"/>
      <c r="Q1554" s="732"/>
      <c r="R1554" s="732"/>
      <c r="S1554" s="732"/>
      <c r="T1554" s="1067"/>
      <c r="U1554" s="732"/>
      <c r="V1554" s="732"/>
      <c r="W1554" s="1231"/>
      <c r="X1554" s="732"/>
      <c r="Y1554" s="311"/>
      <c r="Z1554" s="2256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  <c r="JD1554" s="31"/>
      <c r="JE1554" s="31"/>
    </row>
    <row r="1555" spans="1:265" s="26" customFormat="1" ht="38.1" customHeight="1" x14ac:dyDescent="0.25">
      <c r="A1555" s="368" t="s">
        <v>350</v>
      </c>
      <c r="B1555" s="368"/>
      <c r="C1555" s="707">
        <f t="shared" ref="C1555:E1555" si="833">C1518</f>
        <v>738</v>
      </c>
      <c r="D1555" s="707">
        <f t="shared" si="833"/>
        <v>308</v>
      </c>
      <c r="E1555" s="707">
        <f t="shared" si="833"/>
        <v>144</v>
      </c>
      <c r="F1555" s="370">
        <f>E1555/D1555*100</f>
        <v>46.753246753246749</v>
      </c>
      <c r="G1555" s="1044"/>
      <c r="H1555" s="1044"/>
      <c r="I1555" s="733"/>
      <c r="J1555" s="733"/>
      <c r="K1555" s="733"/>
      <c r="L1555" s="733"/>
      <c r="M1555" s="733"/>
      <c r="N1555" s="733"/>
      <c r="O1555" s="732"/>
      <c r="P1555" s="732"/>
      <c r="Q1555" s="732"/>
      <c r="R1555" s="732"/>
      <c r="S1555" s="732"/>
      <c r="T1555" s="1067"/>
      <c r="U1555" s="732"/>
      <c r="V1555" s="732"/>
      <c r="W1555" s="1231"/>
      <c r="X1555" s="732"/>
      <c r="Y1555" s="311"/>
      <c r="Z1555" s="2256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  <c r="JD1555" s="31"/>
      <c r="JE1555" s="31"/>
    </row>
    <row r="1556" spans="1:265" s="26" customFormat="1" ht="38.1" customHeight="1" x14ac:dyDescent="0.25">
      <c r="A1556" s="368" t="s">
        <v>351</v>
      </c>
      <c r="B1556" s="368"/>
      <c r="C1556" s="707">
        <f t="shared" ref="C1556:E1556" si="834">C1519</f>
        <v>224</v>
      </c>
      <c r="D1556" s="707">
        <f t="shared" si="834"/>
        <v>93</v>
      </c>
      <c r="E1556" s="707">
        <f t="shared" si="834"/>
        <v>1</v>
      </c>
      <c r="F1556" s="370">
        <f>E1556/D1556*100</f>
        <v>1.0752688172043012</v>
      </c>
      <c r="G1556" s="1044"/>
      <c r="H1556" s="1044"/>
      <c r="I1556" s="733"/>
      <c r="J1556" s="733"/>
      <c r="K1556" s="733"/>
      <c r="L1556" s="733"/>
      <c r="M1556" s="733"/>
      <c r="N1556" s="733"/>
      <c r="O1556" s="732"/>
      <c r="P1556" s="732"/>
      <c r="Q1556" s="732"/>
      <c r="R1556" s="732"/>
      <c r="S1556" s="732"/>
      <c r="T1556" s="1067"/>
      <c r="U1556" s="732"/>
      <c r="V1556" s="732"/>
      <c r="W1556" s="1231"/>
      <c r="X1556" s="732"/>
      <c r="Y1556" s="311"/>
      <c r="Z1556" s="2256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  <c r="JD1556" s="31"/>
      <c r="JE1556" s="31"/>
    </row>
    <row r="1557" spans="1:265" s="26" customFormat="1" ht="49.5" customHeight="1" x14ac:dyDescent="0.25">
      <c r="A1557" s="368" t="s">
        <v>418</v>
      </c>
      <c r="B1557" s="368"/>
      <c r="C1557" s="707">
        <f t="shared" ref="C1557:E1557" si="835">C1520</f>
        <v>0</v>
      </c>
      <c r="D1557" s="707">
        <f t="shared" si="835"/>
        <v>0</v>
      </c>
      <c r="E1557" s="707">
        <f t="shared" si="835"/>
        <v>0</v>
      </c>
      <c r="F1557" s="370"/>
      <c r="G1557" s="1044"/>
      <c r="H1557" s="1044"/>
      <c r="I1557" s="733"/>
      <c r="J1557" s="733"/>
      <c r="K1557" s="733"/>
      <c r="L1557" s="733"/>
      <c r="M1557" s="733"/>
      <c r="N1557" s="733"/>
      <c r="O1557" s="732"/>
      <c r="P1557" s="732"/>
      <c r="Q1557" s="732"/>
      <c r="R1557" s="732"/>
      <c r="S1557" s="732"/>
      <c r="T1557" s="1067"/>
      <c r="U1557" s="732"/>
      <c r="V1557" s="732"/>
      <c r="W1557" s="1231"/>
      <c r="X1557" s="732"/>
      <c r="Y1557" s="311"/>
      <c r="Z1557" s="2256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</row>
    <row r="1558" spans="1:265" s="26" customFormat="1" ht="47.25" customHeight="1" x14ac:dyDescent="0.25">
      <c r="A1558" s="368" t="s">
        <v>419</v>
      </c>
      <c r="B1558" s="368"/>
      <c r="C1558" s="707">
        <f t="shared" ref="C1558:E1558" si="836">C1521</f>
        <v>266</v>
      </c>
      <c r="D1558" s="707">
        <f t="shared" si="836"/>
        <v>111</v>
      </c>
      <c r="E1558" s="707">
        <f t="shared" si="836"/>
        <v>0</v>
      </c>
      <c r="F1558" s="370">
        <f>E1558/D1558*100</f>
        <v>0</v>
      </c>
      <c r="G1558" s="1044"/>
      <c r="H1558" s="1044"/>
      <c r="I1558" s="733"/>
      <c r="J1558" s="733"/>
      <c r="K1558" s="733"/>
      <c r="L1558" s="733"/>
      <c r="M1558" s="733"/>
      <c r="N1558" s="733"/>
      <c r="O1558" s="732"/>
      <c r="P1558" s="732"/>
      <c r="Q1558" s="732"/>
      <c r="R1558" s="732"/>
      <c r="S1558" s="732"/>
      <c r="T1558" s="1067"/>
      <c r="U1558" s="732"/>
      <c r="V1558" s="732"/>
      <c r="W1558" s="1231"/>
      <c r="X1558" s="732"/>
      <c r="Y1558" s="311"/>
      <c r="Z1558" s="2256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  <c r="JD1558" s="31"/>
      <c r="JE1558" s="31"/>
    </row>
    <row r="1559" spans="1:265" s="26" customFormat="1" ht="49.5" customHeight="1" x14ac:dyDescent="0.25">
      <c r="A1559" s="904" t="s">
        <v>352</v>
      </c>
      <c r="B1559" s="368"/>
      <c r="C1559" s="707">
        <f>C1522</f>
        <v>4109</v>
      </c>
      <c r="D1559" s="707">
        <f t="shared" ref="D1559:E1559" si="837">D1522</f>
        <v>1712</v>
      </c>
      <c r="E1559" s="707">
        <f t="shared" si="837"/>
        <v>1310</v>
      </c>
      <c r="F1559" s="370">
        <f>E1559/D1559*100</f>
        <v>76.518691588785046</v>
      </c>
      <c r="G1559" s="1044"/>
      <c r="H1559" s="1044"/>
      <c r="I1559" s="733"/>
      <c r="J1559" s="733"/>
      <c r="K1559" s="733"/>
      <c r="L1559" s="733"/>
      <c r="M1559" s="733"/>
      <c r="N1559" s="733"/>
      <c r="O1559" s="732"/>
      <c r="P1559" s="732"/>
      <c r="Q1559" s="732"/>
      <c r="R1559" s="732"/>
      <c r="S1559" s="732"/>
      <c r="T1559" s="1067"/>
      <c r="U1559" s="732"/>
      <c r="V1559" s="732"/>
      <c r="W1559" s="1231"/>
      <c r="X1559" s="732"/>
      <c r="Y1559" s="311"/>
      <c r="Z1559" s="2256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  <c r="JD1559" s="31"/>
      <c r="JE1559" s="31"/>
    </row>
    <row r="1560" spans="1:265" s="26" customFormat="1" ht="38.1" customHeight="1" x14ac:dyDescent="0.25">
      <c r="A1560" s="368" t="s">
        <v>353</v>
      </c>
      <c r="B1560" s="368"/>
      <c r="C1560" s="707">
        <f t="shared" ref="C1560:E1560" si="838">C1523</f>
        <v>230</v>
      </c>
      <c r="D1560" s="707">
        <f t="shared" si="838"/>
        <v>96</v>
      </c>
      <c r="E1560" s="707">
        <f t="shared" si="838"/>
        <v>0</v>
      </c>
      <c r="F1560" s="370">
        <f>E1560/D1560*100</f>
        <v>0</v>
      </c>
      <c r="G1560" s="1044"/>
      <c r="H1560" s="1044"/>
      <c r="I1560" s="733"/>
      <c r="J1560" s="733"/>
      <c r="K1560" s="733"/>
      <c r="L1560" s="733"/>
      <c r="M1560" s="733"/>
      <c r="N1560" s="733"/>
      <c r="O1560" s="732"/>
      <c r="P1560" s="732"/>
      <c r="Q1560" s="732"/>
      <c r="R1560" s="732"/>
      <c r="S1560" s="732"/>
      <c r="T1560" s="1067"/>
      <c r="U1560" s="732"/>
      <c r="V1560" s="732"/>
      <c r="W1560" s="1231"/>
      <c r="X1560" s="732"/>
      <c r="Y1560" s="311"/>
      <c r="Z1560" s="2256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  <c r="JD1560" s="31"/>
      <c r="JE1560" s="31"/>
    </row>
    <row r="1561" spans="1:265" s="26" customFormat="1" ht="47.25" customHeight="1" x14ac:dyDescent="0.25">
      <c r="A1561" s="368" t="s">
        <v>366</v>
      </c>
      <c r="B1561" s="368"/>
      <c r="C1561" s="707">
        <f t="shared" ref="C1561:E1561" si="839">C1524</f>
        <v>3012</v>
      </c>
      <c r="D1561" s="707">
        <f t="shared" si="839"/>
        <v>1255</v>
      </c>
      <c r="E1561" s="707">
        <f t="shared" si="839"/>
        <v>1240</v>
      </c>
      <c r="F1561" s="370">
        <f>E1561/D1561*100</f>
        <v>98.804780876494021</v>
      </c>
      <c r="G1561" s="1044"/>
      <c r="H1561" s="1044"/>
      <c r="I1561" s="733"/>
      <c r="J1561" s="733"/>
      <c r="K1561" s="733"/>
      <c r="L1561" s="733"/>
      <c r="M1561" s="733"/>
      <c r="N1561" s="733"/>
      <c r="O1561" s="732"/>
      <c r="P1561" s="732"/>
      <c r="Q1561" s="732"/>
      <c r="R1561" s="732"/>
      <c r="S1561" s="732"/>
      <c r="T1561" s="1067"/>
      <c r="U1561" s="732"/>
      <c r="V1561" s="732"/>
      <c r="W1561" s="1231"/>
      <c r="X1561" s="732"/>
      <c r="Y1561" s="311"/>
      <c r="Z1561" s="2256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  <c r="JD1561" s="31"/>
      <c r="JE1561" s="31"/>
    </row>
    <row r="1562" spans="1:265" s="26" customFormat="1" ht="48" customHeight="1" x14ac:dyDescent="0.25">
      <c r="A1562" s="368" t="s">
        <v>367</v>
      </c>
      <c r="B1562" s="368"/>
      <c r="C1562" s="707">
        <f t="shared" ref="C1562:E1562" si="840">C1525</f>
        <v>178</v>
      </c>
      <c r="D1562" s="707">
        <f t="shared" si="840"/>
        <v>74</v>
      </c>
      <c r="E1562" s="707">
        <f t="shared" si="840"/>
        <v>70</v>
      </c>
      <c r="F1562" s="370"/>
      <c r="G1562" s="1044"/>
      <c r="H1562" s="1044"/>
      <c r="I1562" s="733"/>
      <c r="J1562" s="733"/>
      <c r="K1562" s="733"/>
      <c r="L1562" s="733"/>
      <c r="M1562" s="733"/>
      <c r="N1562" s="733"/>
      <c r="O1562" s="732"/>
      <c r="P1562" s="732"/>
      <c r="Q1562" s="732"/>
      <c r="R1562" s="732"/>
      <c r="S1562" s="732"/>
      <c r="T1562" s="1067"/>
      <c r="U1562" s="732"/>
      <c r="V1562" s="732"/>
      <c r="W1562" s="1231"/>
      <c r="X1562" s="732"/>
      <c r="Y1562" s="311"/>
      <c r="Z1562" s="2256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  <c r="JD1562" s="31"/>
      <c r="JE1562" s="31"/>
    </row>
    <row r="1563" spans="1:265" s="26" customFormat="1" ht="38.1" customHeight="1" x14ac:dyDescent="0.25">
      <c r="A1563" s="368" t="s">
        <v>368</v>
      </c>
      <c r="B1563" s="368"/>
      <c r="C1563" s="707">
        <f t="shared" ref="C1563:E1563" si="841">C1526</f>
        <v>689</v>
      </c>
      <c r="D1563" s="707">
        <f t="shared" si="841"/>
        <v>287</v>
      </c>
      <c r="E1563" s="707">
        <f t="shared" si="841"/>
        <v>0</v>
      </c>
      <c r="F1563" s="370">
        <f>E1563/D1563*100</f>
        <v>0</v>
      </c>
      <c r="G1563" s="1044"/>
      <c r="H1563" s="1044"/>
      <c r="I1563" s="733"/>
      <c r="J1563" s="733"/>
      <c r="K1563" s="733"/>
      <c r="L1563" s="733"/>
      <c r="M1563" s="733"/>
      <c r="N1563" s="733"/>
      <c r="O1563" s="732"/>
      <c r="P1563" s="732"/>
      <c r="Q1563" s="732"/>
      <c r="R1563" s="732"/>
      <c r="S1563" s="732"/>
      <c r="T1563" s="1067"/>
      <c r="U1563" s="732"/>
      <c r="V1563" s="732"/>
      <c r="W1563" s="1231"/>
      <c r="X1563" s="732"/>
      <c r="Y1563" s="311"/>
      <c r="Z1563" s="2256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</row>
    <row r="1564" spans="1:265" s="26" customFormat="1" ht="38.1" customHeight="1" x14ac:dyDescent="0.25">
      <c r="A1564" s="368" t="s">
        <v>369</v>
      </c>
      <c r="B1564" s="368"/>
      <c r="C1564" s="707">
        <f t="shared" ref="C1564:E1564" si="842">C1527</f>
        <v>0</v>
      </c>
      <c r="D1564" s="707">
        <f t="shared" si="842"/>
        <v>0</v>
      </c>
      <c r="E1564" s="707">
        <f t="shared" si="842"/>
        <v>0</v>
      </c>
      <c r="F1564" s="370"/>
      <c r="G1564" s="1044"/>
      <c r="H1564" s="1044"/>
      <c r="I1564" s="733"/>
      <c r="J1564" s="733"/>
      <c r="K1564" s="733"/>
      <c r="L1564" s="733"/>
      <c r="M1564" s="733"/>
      <c r="N1564" s="733"/>
      <c r="O1564" s="732"/>
      <c r="P1564" s="732"/>
      <c r="Q1564" s="732"/>
      <c r="R1564" s="732"/>
      <c r="S1564" s="732"/>
      <c r="T1564" s="1067"/>
      <c r="U1564" s="732"/>
      <c r="V1564" s="732"/>
      <c r="W1564" s="1231"/>
      <c r="X1564" s="732"/>
      <c r="Y1564" s="311"/>
      <c r="Z1564" s="2256"/>
      <c r="AA1564" s="31"/>
      <c r="AB1564" s="31"/>
      <c r="AC1564" s="31"/>
      <c r="AD1564" s="31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</row>
    <row r="1565" spans="1:265" s="26" customFormat="1" ht="38.1" customHeight="1" x14ac:dyDescent="0.25">
      <c r="A1565" s="368" t="s">
        <v>333</v>
      </c>
      <c r="B1565" s="368"/>
      <c r="C1565" s="707">
        <f>C1510</f>
        <v>3000</v>
      </c>
      <c r="D1565" s="707">
        <f t="shared" ref="D1565:E1565" si="843">D1510</f>
        <v>1250</v>
      </c>
      <c r="E1565" s="707">
        <f t="shared" si="843"/>
        <v>3565</v>
      </c>
      <c r="F1565" s="370">
        <f>E1565/D1565*100</f>
        <v>285.2</v>
      </c>
      <c r="G1565" s="1044"/>
      <c r="H1565" s="1044"/>
      <c r="I1565" s="733"/>
      <c r="J1565" s="733"/>
      <c r="K1565" s="733"/>
      <c r="L1565" s="733"/>
      <c r="M1565" s="733"/>
      <c r="N1565" s="733"/>
      <c r="O1565" s="732"/>
      <c r="P1565" s="732"/>
      <c r="Q1565" s="732"/>
      <c r="R1565" s="732"/>
      <c r="S1565" s="732"/>
      <c r="T1565" s="1067"/>
      <c r="U1565" s="732"/>
      <c r="V1565" s="732"/>
      <c r="W1565" s="1231"/>
      <c r="X1565" s="732"/>
      <c r="Y1565" s="311"/>
      <c r="Z1565" s="2256"/>
      <c r="AA1565" s="31"/>
      <c r="AB1565" s="31"/>
      <c r="AC1565" s="31"/>
      <c r="AD1565" s="31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</row>
    <row r="1566" spans="1:265" s="26" customFormat="1" ht="38.1" customHeight="1" x14ac:dyDescent="0.25">
      <c r="A1566" s="368" t="s">
        <v>169</v>
      </c>
      <c r="B1566" s="368"/>
      <c r="C1566" s="707">
        <f t="shared" ref="C1566:E1566" si="844">C1511</f>
        <v>8000</v>
      </c>
      <c r="D1566" s="707">
        <f t="shared" si="844"/>
        <v>3333</v>
      </c>
      <c r="E1566" s="707">
        <f t="shared" si="844"/>
        <v>2340.296875</v>
      </c>
      <c r="F1566" s="370">
        <f>E1566/D1566*100</f>
        <v>70.215927842784282</v>
      </c>
      <c r="G1566" s="1044"/>
      <c r="H1566" s="1044"/>
      <c r="I1566" s="733"/>
      <c r="J1566" s="733"/>
      <c r="K1566" s="733"/>
      <c r="L1566" s="733"/>
      <c r="M1566" s="733"/>
      <c r="N1566" s="733"/>
      <c r="O1566" s="732"/>
      <c r="P1566" s="732"/>
      <c r="Q1566" s="732"/>
      <c r="R1566" s="732"/>
      <c r="S1566" s="732"/>
      <c r="T1566" s="1067"/>
      <c r="U1566" s="732"/>
      <c r="V1566" s="732"/>
      <c r="W1566" s="1231"/>
      <c r="X1566" s="732"/>
      <c r="Y1566" s="311"/>
      <c r="Z1566" s="2256"/>
      <c r="AA1566" s="31"/>
      <c r="AB1566" s="31"/>
      <c r="AC1566" s="31"/>
      <c r="AD1566" s="31"/>
      <c r="AE1566" s="31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</row>
    <row r="1567" spans="1:265" s="26" customFormat="1" ht="38.1" customHeight="1" x14ac:dyDescent="0.25">
      <c r="A1567" s="368" t="s">
        <v>339</v>
      </c>
      <c r="B1567" s="368"/>
      <c r="C1567" s="707">
        <f t="shared" ref="C1567:E1567" si="845">C1512</f>
        <v>10000</v>
      </c>
      <c r="D1567" s="707">
        <f t="shared" si="845"/>
        <v>4167</v>
      </c>
      <c r="E1567" s="707">
        <f t="shared" si="845"/>
        <v>5111</v>
      </c>
      <c r="F1567" s="370">
        <f>E1567/D1567*100</f>
        <v>122.65418766498679</v>
      </c>
      <c r="G1567" s="1044"/>
      <c r="H1567" s="1044"/>
      <c r="I1567" s="733"/>
      <c r="J1567" s="733"/>
      <c r="K1567" s="733"/>
      <c r="L1567" s="733"/>
      <c r="M1567" s="733"/>
      <c r="N1567" s="733"/>
      <c r="O1567" s="732"/>
      <c r="P1567" s="732"/>
      <c r="Q1567" s="732"/>
      <c r="R1567" s="732"/>
      <c r="S1567" s="732"/>
      <c r="T1567" s="1067"/>
      <c r="U1567" s="732"/>
      <c r="V1567" s="732"/>
      <c r="W1567" s="1231"/>
      <c r="X1567" s="732"/>
      <c r="Y1567" s="311"/>
      <c r="Z1567" s="2256"/>
      <c r="AA1567" s="31"/>
      <c r="AB1567" s="31"/>
      <c r="AC1567" s="31"/>
      <c r="AD1567" s="31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</row>
    <row r="1568" spans="1:265" s="26" customFormat="1" ht="38.1" customHeight="1" x14ac:dyDescent="0.25">
      <c r="A1568" s="368" t="s">
        <v>170</v>
      </c>
      <c r="B1568" s="368"/>
      <c r="C1568" s="707">
        <f>C1529</f>
        <v>2600</v>
      </c>
      <c r="D1568" s="707">
        <f t="shared" ref="D1568:E1569" si="846">D1529</f>
        <v>1083</v>
      </c>
      <c r="E1568" s="707">
        <f t="shared" si="846"/>
        <v>47</v>
      </c>
      <c r="F1568" s="370">
        <f>E1568/D1568*100</f>
        <v>4.3397968605724841</v>
      </c>
      <c r="G1568" s="1044"/>
      <c r="H1568" s="1044"/>
      <c r="I1568" s="733"/>
      <c r="J1568" s="733"/>
      <c r="K1568" s="733"/>
      <c r="L1568" s="733"/>
      <c r="M1568" s="733"/>
      <c r="N1568" s="733"/>
      <c r="O1568" s="732"/>
      <c r="P1568" s="732"/>
      <c r="Q1568" s="732"/>
      <c r="R1568" s="732"/>
      <c r="S1568" s="732"/>
      <c r="T1568" s="1067"/>
      <c r="U1568" s="732"/>
      <c r="V1568" s="732"/>
      <c r="W1568" s="1231"/>
      <c r="X1568" s="732"/>
      <c r="Y1568" s="311"/>
      <c r="Z1568" s="2256"/>
      <c r="AA1568" s="31"/>
      <c r="AB1568" s="31"/>
      <c r="AC1568" s="31"/>
      <c r="AD1568" s="31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</row>
    <row r="1569" spans="1:265" s="26" customFormat="1" ht="38.1" customHeight="1" x14ac:dyDescent="0.25">
      <c r="A1569" s="368" t="s">
        <v>365</v>
      </c>
      <c r="B1569" s="368"/>
      <c r="C1569" s="707">
        <f>C1530</f>
        <v>0</v>
      </c>
      <c r="D1569" s="707">
        <f t="shared" si="846"/>
        <v>0</v>
      </c>
      <c r="E1569" s="707">
        <f t="shared" si="846"/>
        <v>0</v>
      </c>
      <c r="F1569" s="370"/>
      <c r="G1569" s="1044"/>
      <c r="H1569" s="1044"/>
      <c r="I1569" s="733"/>
      <c r="J1569" s="733"/>
      <c r="K1569" s="733"/>
      <c r="L1569" s="733"/>
      <c r="M1569" s="733"/>
      <c r="N1569" s="733"/>
      <c r="O1569" s="732"/>
      <c r="P1569" s="732"/>
      <c r="Q1569" s="732"/>
      <c r="R1569" s="732"/>
      <c r="S1569" s="732"/>
      <c r="T1569" s="1067"/>
      <c r="U1569" s="732"/>
      <c r="V1569" s="732"/>
      <c r="W1569" s="1231"/>
      <c r="X1569" s="732"/>
      <c r="Y1569" s="311"/>
      <c r="Z1569" s="2256"/>
      <c r="AA1569" s="31"/>
      <c r="AB1569" s="31"/>
      <c r="AC1569" s="31"/>
      <c r="AD1569" s="31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</row>
    <row r="1570" spans="1:265" x14ac:dyDescent="0.25">
      <c r="A1570" s="359" t="s">
        <v>91</v>
      </c>
      <c r="B1570" s="359"/>
      <c r="C1570" s="715">
        <f>SUM(C1532)</f>
        <v>36569</v>
      </c>
      <c r="D1570" s="715">
        <f>SUM(D1532)</f>
        <v>15235.6</v>
      </c>
      <c r="E1570" s="715">
        <f>SUM(E1532)</f>
        <v>12555.95</v>
      </c>
      <c r="F1570" s="715">
        <f>E1570/D1570*100</f>
        <v>82.41191682638032</v>
      </c>
      <c r="G1570" s="720"/>
      <c r="H1570" s="720"/>
      <c r="I1570" s="720"/>
      <c r="J1570" s="720"/>
      <c r="K1570" s="720"/>
      <c r="L1570" s="720"/>
      <c r="M1570" s="720"/>
      <c r="N1570" s="720"/>
      <c r="O1570" s="715">
        <f t="shared" ref="O1570:X1570" si="847">SUM(O1532)</f>
        <v>26367.030105999998</v>
      </c>
      <c r="P1570" s="715">
        <f t="shared" ref="P1570:Q1570" si="848">SUM(P1532)</f>
        <v>34439.448159839994</v>
      </c>
      <c r="Q1570" s="715">
        <f t="shared" si="848"/>
        <v>34439.448159839994</v>
      </c>
      <c r="R1570" s="715">
        <f t="shared" ref="R1570:S1570" si="849">SUM(R1532)</f>
        <v>34439.448159839994</v>
      </c>
      <c r="S1570" s="715">
        <f t="shared" si="849"/>
        <v>34439.448159839994</v>
      </c>
      <c r="T1570" s="2592">
        <f t="shared" si="847"/>
        <v>13921.687291017573</v>
      </c>
      <c r="U1570" s="715">
        <f t="shared" si="847"/>
        <v>12201.059160000001</v>
      </c>
      <c r="V1570" s="715">
        <f t="shared" si="847"/>
        <v>-1720.6281310175727</v>
      </c>
      <c r="W1570" s="715">
        <f t="shared" si="847"/>
        <v>-97.743479999999991</v>
      </c>
      <c r="X1570" s="715">
        <f t="shared" si="847"/>
        <v>12103.315680000002</v>
      </c>
      <c r="Y1570" s="311"/>
      <c r="Z1570" s="2256"/>
    </row>
    <row r="1571" spans="1:265" x14ac:dyDescent="0.25">
      <c r="A1571" s="263" t="s">
        <v>82</v>
      </c>
      <c r="B1571" s="263"/>
      <c r="C1571" s="369">
        <f>SUM(C1538)</f>
        <v>220</v>
      </c>
      <c r="D1571" s="369">
        <f>SUM(D1538)</f>
        <v>92</v>
      </c>
      <c r="E1571" s="369">
        <f>SUM(E1538)</f>
        <v>27</v>
      </c>
      <c r="F1571" s="369">
        <f>E1571/D1571*100</f>
        <v>29.347826086956523</v>
      </c>
      <c r="G1571" s="1230">
        <f>I1571/C1571</f>
        <v>9.786363636363637</v>
      </c>
      <c r="H1571" s="1230">
        <f t="shared" ref="H1571" si="850">K1571/E1571</f>
        <v>10.777777777777779</v>
      </c>
      <c r="I1571" s="369">
        <f>SUM(I1538)</f>
        <v>2153</v>
      </c>
      <c r="J1571" s="369">
        <f>SUM(J1538)</f>
        <v>898</v>
      </c>
      <c r="K1571" s="369">
        <f>SUM(K1538)</f>
        <v>291</v>
      </c>
      <c r="L1571" s="369">
        <f t="shared" ref="L1571" si="851">K1571/J1571*100</f>
        <v>32.405345211581292</v>
      </c>
      <c r="M1571" s="369">
        <f>SUM(M1538)</f>
        <v>8</v>
      </c>
      <c r="N1571" s="729">
        <f t="shared" ref="N1571" si="852">K1571/$A$3*12/M1571</f>
        <v>87.300000000000011</v>
      </c>
      <c r="O1571" s="369"/>
      <c r="P1571" s="369"/>
      <c r="Q1571" s="369"/>
      <c r="R1571" s="369"/>
      <c r="S1571" s="369"/>
      <c r="T1571" s="2022"/>
      <c r="U1571" s="369"/>
      <c r="V1571" s="369"/>
      <c r="W1571" s="369"/>
      <c r="X1571" s="369"/>
      <c r="Y1571" s="311"/>
      <c r="Z1571" s="2256"/>
    </row>
    <row r="1572" spans="1:265" ht="15" customHeight="1" x14ac:dyDescent="0.25">
      <c r="A1572" s="264" t="s">
        <v>16</v>
      </c>
      <c r="B1572" s="264"/>
      <c r="C1572" s="369"/>
      <c r="D1572" s="369"/>
      <c r="E1572" s="369"/>
      <c r="F1572" s="369"/>
      <c r="G1572" s="720"/>
      <c r="H1572" s="720"/>
      <c r="I1572" s="369"/>
      <c r="J1572" s="369"/>
      <c r="K1572" s="369"/>
      <c r="L1572" s="369"/>
      <c r="M1572" s="369"/>
      <c r="N1572" s="369"/>
      <c r="O1572" s="708"/>
      <c r="P1572" s="708"/>
      <c r="Q1572" s="708"/>
      <c r="R1572" s="708"/>
      <c r="S1572" s="708"/>
      <c r="T1572" s="2558"/>
      <c r="U1572" s="708"/>
      <c r="V1572" s="708"/>
      <c r="W1572" s="1232"/>
      <c r="X1572" s="708"/>
      <c r="Y1572" s="311"/>
      <c r="Z1572" s="2256"/>
    </row>
    <row r="1573" spans="1:265" ht="29.25" x14ac:dyDescent="0.25">
      <c r="A1573" s="256" t="s">
        <v>188</v>
      </c>
      <c r="B1573" s="256"/>
      <c r="C1573" s="370">
        <f>SUM(C1539)</f>
        <v>220</v>
      </c>
      <c r="D1573" s="370">
        <f>SUM(D1539)</f>
        <v>92</v>
      </c>
      <c r="E1573" s="370">
        <f>SUM(E1539)</f>
        <v>27</v>
      </c>
      <c r="F1573" s="370">
        <f>E1573/D1573*100</f>
        <v>29.347826086956523</v>
      </c>
      <c r="G1573" s="1230">
        <f>I1573/C1573</f>
        <v>9.786363636363637</v>
      </c>
      <c r="H1573" s="1230">
        <f t="shared" ref="H1573" si="853">K1573/E1573</f>
        <v>10.777777777777779</v>
      </c>
      <c r="I1573" s="370">
        <f>SUM(I1539)</f>
        <v>2153</v>
      </c>
      <c r="J1573" s="370">
        <f>SUM(J1539)</f>
        <v>898</v>
      </c>
      <c r="K1573" s="370">
        <f>SUM(K1539)</f>
        <v>291</v>
      </c>
      <c r="L1573" s="370">
        <f t="shared" ref="L1573" si="854">K1573/J1573*100</f>
        <v>32.405345211581292</v>
      </c>
      <c r="M1573" s="370">
        <f>SUM(M1539)</f>
        <v>8</v>
      </c>
      <c r="N1573" s="729">
        <f t="shared" ref="N1573" si="855">K1573/$A$3*12/M1573</f>
        <v>87.300000000000011</v>
      </c>
      <c r="O1573" s="370">
        <f t="shared" ref="O1573:X1573" si="856">SUM(O1539)</f>
        <v>3895.6511193600004</v>
      </c>
      <c r="P1573" s="370">
        <f t="shared" ref="P1573:Q1573" si="857">SUM(P1539)</f>
        <v>5085.157197120001</v>
      </c>
      <c r="Q1573" s="370">
        <f t="shared" si="857"/>
        <v>5085.157197120001</v>
      </c>
      <c r="R1573" s="370">
        <f t="shared" ref="R1573:S1573" si="858">SUM(R1539)</f>
        <v>5085.157197120001</v>
      </c>
      <c r="S1573" s="370">
        <f t="shared" si="858"/>
        <v>5085.157197120001</v>
      </c>
      <c r="T1573" s="2591">
        <f t="shared" si="856"/>
        <v>2055.7356310400005</v>
      </c>
      <c r="U1573" s="370">
        <f t="shared" si="856"/>
        <v>618.35803999999996</v>
      </c>
      <c r="V1573" s="370">
        <f t="shared" si="856"/>
        <v>-1437.3775910400004</v>
      </c>
      <c r="W1573" s="370">
        <f t="shared" si="856"/>
        <v>-59.279589999999999</v>
      </c>
      <c r="X1573" s="370">
        <f t="shared" si="856"/>
        <v>559.07844999999998</v>
      </c>
      <c r="Y1573" s="311"/>
      <c r="Z1573" s="2256"/>
    </row>
    <row r="1574" spans="1:265" x14ac:dyDescent="0.25">
      <c r="A1574" s="256" t="s">
        <v>400</v>
      </c>
      <c r="B1574" s="256"/>
      <c r="C1574" s="370">
        <f>C1540</f>
        <v>1000</v>
      </c>
      <c r="D1574" s="370">
        <f t="shared" ref="D1574:F1574" si="859">D1540</f>
        <v>417</v>
      </c>
      <c r="E1574" s="370">
        <f t="shared" si="859"/>
        <v>396</v>
      </c>
      <c r="F1574" s="370">
        <f t="shared" si="859"/>
        <v>94.964028776978409</v>
      </c>
      <c r="G1574" s="720"/>
      <c r="H1574" s="720"/>
      <c r="I1574" s="370"/>
      <c r="J1574" s="370"/>
      <c r="K1574" s="370"/>
      <c r="L1574" s="370"/>
      <c r="M1574" s="370"/>
      <c r="N1574" s="729"/>
      <c r="O1574" s="370">
        <f t="shared" ref="O1574:X1574" si="860">O1540</f>
        <v>2967.1668364000002</v>
      </c>
      <c r="P1574" s="370">
        <f t="shared" ref="P1574:Q1574" si="861">P1540</f>
        <v>2967.1668364000002</v>
      </c>
      <c r="Q1574" s="370">
        <f t="shared" si="861"/>
        <v>2967.1668364000002</v>
      </c>
      <c r="R1574" s="370">
        <f t="shared" ref="R1574:S1574" si="862">R1540</f>
        <v>2967.1668364000002</v>
      </c>
      <c r="S1574" s="370">
        <f t="shared" si="862"/>
        <v>2967.1668364000002</v>
      </c>
      <c r="T1574" s="2591">
        <f t="shared" si="860"/>
        <v>1236.3195151666669</v>
      </c>
      <c r="U1574" s="370">
        <f t="shared" si="860"/>
        <v>1173.9445900000001</v>
      </c>
      <c r="V1574" s="370">
        <f t="shared" si="860"/>
        <v>-62.374925166666799</v>
      </c>
      <c r="W1574" s="370">
        <f t="shared" si="860"/>
        <v>-50.420620000000007</v>
      </c>
      <c r="X1574" s="370">
        <f t="shared" si="860"/>
        <v>1123.52397</v>
      </c>
      <c r="Y1574" s="311"/>
      <c r="Z1574" s="2256"/>
    </row>
    <row r="1575" spans="1:265" x14ac:dyDescent="0.25">
      <c r="A1575" s="1169" t="s">
        <v>371</v>
      </c>
      <c r="B1575" s="1169"/>
      <c r="C1575" s="730">
        <f t="shared" ref="C1575:F1579" si="863">C1541</f>
        <v>998</v>
      </c>
      <c r="D1575" s="730">
        <f t="shared" si="863"/>
        <v>416</v>
      </c>
      <c r="E1575" s="730">
        <f t="shared" si="863"/>
        <v>396</v>
      </c>
      <c r="F1575" s="730">
        <f t="shared" si="863"/>
        <v>95.192307692307693</v>
      </c>
      <c r="G1575" s="786"/>
      <c r="H1575" s="786"/>
      <c r="I1575" s="730"/>
      <c r="J1575" s="730"/>
      <c r="K1575" s="730"/>
      <c r="L1575" s="730"/>
      <c r="M1575" s="730"/>
      <c r="N1575" s="1233"/>
      <c r="O1575" s="730"/>
      <c r="P1575" s="730"/>
      <c r="Q1575" s="730"/>
      <c r="R1575" s="730"/>
      <c r="S1575" s="730"/>
      <c r="T1575" s="2571"/>
      <c r="U1575" s="730"/>
      <c r="V1575" s="730"/>
      <c r="W1575" s="730"/>
      <c r="X1575" s="730"/>
      <c r="Y1575" s="311"/>
    </row>
    <row r="1576" spans="1:265" x14ac:dyDescent="0.25">
      <c r="A1576" s="901" t="s">
        <v>372</v>
      </c>
      <c r="B1576" s="1171"/>
      <c r="C1576" s="900">
        <f t="shared" si="863"/>
        <v>998</v>
      </c>
      <c r="D1576" s="900">
        <f t="shared" si="863"/>
        <v>416</v>
      </c>
      <c r="E1576" s="900">
        <f t="shared" si="863"/>
        <v>396</v>
      </c>
      <c r="F1576" s="900">
        <f t="shared" si="863"/>
        <v>95.192307692307693</v>
      </c>
      <c r="G1576" s="745"/>
      <c r="H1576" s="745"/>
      <c r="I1576" s="1118"/>
      <c r="J1576" s="1118"/>
      <c r="K1576" s="1118"/>
      <c r="L1576" s="900"/>
      <c r="M1576" s="900"/>
      <c r="N1576" s="1233"/>
      <c r="O1576" s="900"/>
      <c r="P1576" s="900"/>
      <c r="Q1576" s="900"/>
      <c r="R1576" s="900"/>
      <c r="S1576" s="900"/>
      <c r="T1576" s="2001"/>
      <c r="U1576" s="900"/>
      <c r="V1576" s="900"/>
      <c r="W1576" s="900"/>
      <c r="X1576" s="900"/>
      <c r="Y1576" s="311"/>
    </row>
    <row r="1577" spans="1:265" x14ac:dyDescent="0.25">
      <c r="A1577" s="367" t="s">
        <v>373</v>
      </c>
      <c r="B1577" s="1169"/>
      <c r="C1577" s="730">
        <f t="shared" si="863"/>
        <v>2</v>
      </c>
      <c r="D1577" s="730">
        <f t="shared" si="863"/>
        <v>1</v>
      </c>
      <c r="E1577" s="730">
        <f t="shared" si="863"/>
        <v>0</v>
      </c>
      <c r="F1577" s="730">
        <f t="shared" si="863"/>
        <v>0</v>
      </c>
      <c r="G1577" s="745"/>
      <c r="H1577" s="745"/>
      <c r="I1577" s="910"/>
      <c r="J1577" s="910"/>
      <c r="K1577" s="910"/>
      <c r="L1577" s="730"/>
      <c r="M1577" s="730"/>
      <c r="N1577" s="1233"/>
      <c r="O1577" s="730"/>
      <c r="P1577" s="730"/>
      <c r="Q1577" s="730"/>
      <c r="R1577" s="730"/>
      <c r="S1577" s="730"/>
      <c r="T1577" s="2571"/>
      <c r="U1577" s="730"/>
      <c r="V1577" s="730"/>
      <c r="W1577" s="730"/>
      <c r="X1577" s="730"/>
      <c r="Y1577" s="311"/>
    </row>
    <row r="1578" spans="1:265" ht="30" x14ac:dyDescent="0.25">
      <c r="A1578" s="901" t="s">
        <v>374</v>
      </c>
      <c r="B1578" s="1171"/>
      <c r="C1578" s="900">
        <f t="shared" si="863"/>
        <v>2</v>
      </c>
      <c r="D1578" s="900">
        <f t="shared" si="863"/>
        <v>1</v>
      </c>
      <c r="E1578" s="900">
        <f t="shared" si="863"/>
        <v>0</v>
      </c>
      <c r="F1578" s="900">
        <f t="shared" si="863"/>
        <v>0</v>
      </c>
      <c r="G1578" s="745"/>
      <c r="H1578" s="745"/>
      <c r="I1578" s="1118"/>
      <c r="J1578" s="1118"/>
      <c r="K1578" s="1118"/>
      <c r="L1578" s="900"/>
      <c r="M1578" s="900"/>
      <c r="N1578" s="1233"/>
      <c r="O1578" s="900"/>
      <c r="P1578" s="900"/>
      <c r="Q1578" s="900"/>
      <c r="R1578" s="900"/>
      <c r="S1578" s="900"/>
      <c r="T1578" s="2001"/>
      <c r="U1578" s="900"/>
      <c r="V1578" s="900"/>
      <c r="W1578" s="900"/>
      <c r="X1578" s="900"/>
      <c r="Y1578" s="311"/>
    </row>
    <row r="1579" spans="1:265" ht="15.75" thickBot="1" x14ac:dyDescent="0.3">
      <c r="A1579" s="1045" t="s">
        <v>375</v>
      </c>
      <c r="B1579" s="1170"/>
      <c r="C1579" s="1228">
        <f t="shared" si="863"/>
        <v>0</v>
      </c>
      <c r="D1579" s="1228">
        <f t="shared" si="863"/>
        <v>0</v>
      </c>
      <c r="E1579" s="1228">
        <f t="shared" si="863"/>
        <v>0</v>
      </c>
      <c r="F1579" s="1228">
        <f t="shared" si="863"/>
        <v>0</v>
      </c>
      <c r="G1579" s="1234"/>
      <c r="H1579" s="1234"/>
      <c r="I1579" s="718"/>
      <c r="J1579" s="718"/>
      <c r="K1579" s="718"/>
      <c r="L1579" s="1228"/>
      <c r="M1579" s="1228"/>
      <c r="N1579" s="1235"/>
      <c r="O1579" s="1228"/>
      <c r="P1579" s="1228"/>
      <c r="Q1579" s="1228"/>
      <c r="R1579" s="1228"/>
      <c r="S1579" s="1228"/>
      <c r="T1579" s="1228"/>
      <c r="U1579" s="1228"/>
      <c r="V1579" s="1228"/>
      <c r="W1579" s="1228"/>
      <c r="X1579" s="1228"/>
      <c r="Y1579" s="311"/>
    </row>
    <row r="1580" spans="1:265" s="668" customFormat="1" x14ac:dyDescent="0.25">
      <c r="O1580" s="739"/>
      <c r="P1580" s="739"/>
      <c r="Q1580" s="739"/>
      <c r="R1580" s="739"/>
      <c r="S1580" s="739"/>
      <c r="T1580" s="739"/>
      <c r="U1580" s="739"/>
      <c r="V1580" s="739"/>
      <c r="W1580" s="739"/>
      <c r="X1580" s="739"/>
      <c r="Y1580" s="740"/>
      <c r="Z1580" s="2256"/>
      <c r="AA1580" s="740"/>
      <c r="AB1580" s="740"/>
      <c r="AC1580" s="740"/>
      <c r="AD1580" s="740"/>
      <c r="AE1580" s="740"/>
      <c r="AF1580" s="740"/>
      <c r="AG1580" s="740"/>
      <c r="AH1580" s="740"/>
      <c r="AI1580" s="740"/>
      <c r="AJ1580" s="740"/>
      <c r="AK1580" s="740"/>
      <c r="AL1580" s="740"/>
      <c r="AM1580" s="740"/>
      <c r="AN1580" s="740"/>
      <c r="AO1580" s="740"/>
      <c r="AP1580" s="740"/>
      <c r="AQ1580" s="740"/>
      <c r="AR1580" s="740"/>
      <c r="AS1580" s="740"/>
      <c r="AT1580" s="740"/>
      <c r="AU1580" s="740"/>
      <c r="AV1580" s="740"/>
      <c r="AW1580" s="740"/>
      <c r="AX1580" s="740"/>
      <c r="AY1580" s="740"/>
      <c r="AZ1580" s="740"/>
      <c r="BA1580" s="740"/>
      <c r="BB1580" s="740"/>
      <c r="BC1580" s="740"/>
      <c r="BD1580" s="740"/>
      <c r="BE1580" s="740"/>
      <c r="BF1580" s="740"/>
      <c r="BG1580" s="740"/>
      <c r="BH1580" s="740"/>
      <c r="BI1580" s="740"/>
      <c r="BJ1580" s="740"/>
      <c r="BK1580" s="740"/>
      <c r="BL1580" s="740"/>
      <c r="BM1580" s="740"/>
      <c r="BN1580" s="740"/>
      <c r="BO1580" s="740"/>
      <c r="BP1580" s="740"/>
      <c r="BQ1580" s="740"/>
      <c r="BR1580" s="740"/>
      <c r="BS1580" s="740"/>
      <c r="BT1580" s="740"/>
      <c r="BU1580" s="740"/>
      <c r="BV1580" s="740"/>
      <c r="BW1580" s="740"/>
      <c r="BX1580" s="740"/>
      <c r="BY1580" s="740"/>
      <c r="BZ1580" s="740"/>
      <c r="CA1580" s="740"/>
      <c r="CB1580" s="740"/>
      <c r="CC1580" s="740"/>
      <c r="CD1580" s="740"/>
      <c r="CE1580" s="740"/>
      <c r="CF1580" s="740"/>
      <c r="CG1580" s="740"/>
      <c r="CH1580" s="740"/>
      <c r="CI1580" s="740"/>
      <c r="CJ1580" s="740"/>
      <c r="CK1580" s="740"/>
      <c r="CL1580" s="740"/>
      <c r="CM1580" s="740"/>
      <c r="CN1580" s="740"/>
      <c r="CO1580" s="740"/>
      <c r="CP1580" s="740"/>
      <c r="CQ1580" s="740"/>
      <c r="CR1580" s="740"/>
      <c r="CS1580" s="740"/>
      <c r="CT1580" s="740"/>
      <c r="CU1580" s="740"/>
      <c r="CV1580" s="740"/>
      <c r="CW1580" s="740"/>
      <c r="CX1580" s="740"/>
      <c r="CY1580" s="740"/>
      <c r="CZ1580" s="740"/>
      <c r="DA1580" s="740"/>
      <c r="DB1580" s="740"/>
      <c r="DC1580" s="740"/>
      <c r="DD1580" s="740"/>
      <c r="DE1580" s="740"/>
      <c r="DF1580" s="740"/>
      <c r="DG1580" s="740"/>
      <c r="DH1580" s="740"/>
      <c r="DI1580" s="740"/>
      <c r="DJ1580" s="740"/>
      <c r="DK1580" s="740"/>
      <c r="DL1580" s="740"/>
      <c r="DM1580" s="740"/>
      <c r="DN1580" s="740"/>
      <c r="DO1580" s="740"/>
      <c r="DP1580" s="740"/>
      <c r="DQ1580" s="740"/>
      <c r="DR1580" s="740"/>
      <c r="DS1580" s="740"/>
      <c r="DT1580" s="740"/>
      <c r="DU1580" s="740"/>
      <c r="DV1580" s="740"/>
      <c r="DW1580" s="740"/>
      <c r="DX1580" s="740"/>
      <c r="DY1580" s="740"/>
      <c r="DZ1580" s="740"/>
      <c r="EA1580" s="740"/>
      <c r="EB1580" s="740"/>
      <c r="EC1580" s="740"/>
      <c r="ED1580" s="740"/>
      <c r="EE1580" s="740"/>
      <c r="EF1580" s="740"/>
      <c r="EG1580" s="740"/>
      <c r="EH1580" s="740"/>
      <c r="EI1580" s="740"/>
      <c r="EJ1580" s="740"/>
      <c r="EK1580" s="740"/>
      <c r="EL1580" s="740"/>
      <c r="EM1580" s="740"/>
      <c r="EN1580" s="740"/>
      <c r="EO1580" s="740"/>
      <c r="EP1580" s="740"/>
      <c r="EQ1580" s="740"/>
      <c r="ER1580" s="740"/>
      <c r="ES1580" s="740"/>
      <c r="ET1580" s="740"/>
      <c r="EU1580" s="740"/>
      <c r="EV1580" s="740"/>
      <c r="EW1580" s="740"/>
      <c r="EX1580" s="740"/>
      <c r="EY1580" s="740"/>
      <c r="EZ1580" s="740"/>
      <c r="FA1580" s="740"/>
      <c r="FB1580" s="740"/>
      <c r="FC1580" s="740"/>
      <c r="FD1580" s="740"/>
      <c r="FE1580" s="740"/>
      <c r="FF1580" s="740"/>
      <c r="FG1580" s="740"/>
      <c r="FH1580" s="740"/>
      <c r="FI1580" s="740"/>
      <c r="FJ1580" s="740"/>
      <c r="FK1580" s="740"/>
      <c r="FL1580" s="740"/>
      <c r="FM1580" s="740"/>
      <c r="FN1580" s="740"/>
      <c r="FO1580" s="740"/>
      <c r="FP1580" s="740"/>
      <c r="FQ1580" s="740"/>
      <c r="FR1580" s="740"/>
      <c r="FS1580" s="740"/>
      <c r="FT1580" s="740"/>
      <c r="FU1580" s="740"/>
      <c r="FV1580" s="740"/>
      <c r="FW1580" s="740"/>
      <c r="FX1580" s="740"/>
      <c r="FY1580" s="740"/>
      <c r="FZ1580" s="740"/>
      <c r="GA1580" s="740"/>
      <c r="GB1580" s="740"/>
      <c r="GC1580" s="740"/>
      <c r="GD1580" s="740"/>
      <c r="GE1580" s="740"/>
      <c r="GF1580" s="740"/>
      <c r="GG1580" s="740"/>
      <c r="GH1580" s="740"/>
      <c r="GI1580" s="740"/>
      <c r="GJ1580" s="740"/>
      <c r="GK1580" s="740"/>
      <c r="GL1580" s="740"/>
      <c r="GM1580" s="740"/>
      <c r="GN1580" s="740"/>
      <c r="GO1580" s="740"/>
      <c r="GP1580" s="740"/>
      <c r="GQ1580" s="740"/>
      <c r="GR1580" s="740"/>
      <c r="GS1580" s="740"/>
      <c r="GT1580" s="740"/>
      <c r="GU1580" s="740"/>
      <c r="GV1580" s="740"/>
      <c r="GW1580" s="740"/>
      <c r="GX1580" s="740"/>
      <c r="GY1580" s="740"/>
      <c r="GZ1580" s="740"/>
      <c r="HA1580" s="740"/>
      <c r="HB1580" s="740"/>
      <c r="HC1580" s="740"/>
      <c r="HD1580" s="740"/>
      <c r="HE1580" s="740"/>
      <c r="HF1580" s="740"/>
      <c r="HG1580" s="740"/>
      <c r="HH1580" s="740"/>
      <c r="HI1580" s="740"/>
      <c r="HJ1580" s="740"/>
      <c r="HK1580" s="740"/>
      <c r="HL1580" s="740"/>
      <c r="HM1580" s="740"/>
      <c r="HN1580" s="740"/>
      <c r="HO1580" s="740"/>
      <c r="HP1580" s="740"/>
      <c r="HQ1580" s="740"/>
      <c r="HR1580" s="740"/>
      <c r="HS1580" s="740"/>
      <c r="HT1580" s="740"/>
      <c r="HU1580" s="740"/>
      <c r="HV1580" s="740"/>
      <c r="HW1580" s="740"/>
      <c r="HX1580" s="740"/>
      <c r="HY1580" s="740"/>
      <c r="HZ1580" s="740"/>
      <c r="IA1580" s="740"/>
      <c r="IB1580" s="740"/>
      <c r="IC1580" s="740"/>
      <c r="ID1580" s="740"/>
      <c r="IE1580" s="740"/>
      <c r="IF1580" s="740"/>
      <c r="IG1580" s="740"/>
      <c r="IH1580" s="740"/>
      <c r="II1580" s="740"/>
      <c r="IJ1580" s="740"/>
      <c r="IK1580" s="740"/>
      <c r="IL1580" s="740"/>
      <c r="IM1580" s="740"/>
      <c r="IN1580" s="740"/>
      <c r="IO1580" s="740"/>
      <c r="IP1580" s="740"/>
      <c r="IQ1580" s="740"/>
      <c r="IR1580" s="740"/>
      <c r="IS1580" s="740"/>
      <c r="IT1580" s="740"/>
      <c r="IU1580" s="740"/>
      <c r="IV1580" s="740"/>
      <c r="IW1580" s="740"/>
      <c r="IX1580" s="740"/>
      <c r="IY1580" s="740"/>
      <c r="IZ1580" s="740"/>
      <c r="JA1580" s="740"/>
      <c r="JB1580" s="740"/>
      <c r="JC1580" s="740"/>
      <c r="JD1580" s="740"/>
      <c r="JE1580" s="740"/>
    </row>
    <row r="1581" spans="1:265" s="668" customFormat="1" x14ac:dyDescent="0.25">
      <c r="O1581" s="739"/>
      <c r="P1581" s="739"/>
      <c r="Q1581" s="739"/>
      <c r="R1581" s="739"/>
      <c r="S1581" s="739"/>
      <c r="T1581" s="739"/>
      <c r="U1581" s="739"/>
      <c r="V1581" s="739"/>
      <c r="W1581" s="739"/>
      <c r="X1581" s="739"/>
      <c r="Y1581" s="740"/>
      <c r="Z1581" s="2256"/>
      <c r="AA1581" s="740"/>
      <c r="AB1581" s="740"/>
      <c r="AC1581" s="740"/>
      <c r="AD1581" s="740"/>
      <c r="AE1581" s="740"/>
      <c r="AF1581" s="740"/>
      <c r="AG1581" s="740"/>
      <c r="AH1581" s="740"/>
      <c r="AI1581" s="740"/>
      <c r="AJ1581" s="740"/>
      <c r="AK1581" s="740"/>
      <c r="AL1581" s="740"/>
      <c r="AM1581" s="740"/>
      <c r="AN1581" s="740"/>
      <c r="AO1581" s="740"/>
      <c r="AP1581" s="740"/>
      <c r="AQ1581" s="740"/>
      <c r="AR1581" s="740"/>
      <c r="AS1581" s="740"/>
      <c r="AT1581" s="740"/>
      <c r="AU1581" s="740"/>
      <c r="AV1581" s="740"/>
      <c r="AW1581" s="740"/>
      <c r="AX1581" s="740"/>
      <c r="AY1581" s="740"/>
      <c r="AZ1581" s="740"/>
      <c r="BA1581" s="740"/>
      <c r="BB1581" s="740"/>
      <c r="BC1581" s="740"/>
      <c r="BD1581" s="740"/>
      <c r="BE1581" s="740"/>
      <c r="BF1581" s="740"/>
      <c r="BG1581" s="740"/>
      <c r="BH1581" s="740"/>
      <c r="BI1581" s="740"/>
      <c r="BJ1581" s="740"/>
      <c r="BK1581" s="740"/>
      <c r="BL1581" s="740"/>
      <c r="BM1581" s="740"/>
      <c r="BN1581" s="740"/>
      <c r="BO1581" s="740"/>
      <c r="BP1581" s="740"/>
      <c r="BQ1581" s="740"/>
      <c r="BR1581" s="740"/>
      <c r="BS1581" s="740"/>
      <c r="BT1581" s="740"/>
      <c r="BU1581" s="740"/>
      <c r="BV1581" s="740"/>
      <c r="BW1581" s="740"/>
      <c r="BX1581" s="740"/>
      <c r="BY1581" s="740"/>
      <c r="BZ1581" s="740"/>
      <c r="CA1581" s="740"/>
      <c r="CB1581" s="740"/>
      <c r="CC1581" s="740"/>
      <c r="CD1581" s="740"/>
      <c r="CE1581" s="740"/>
      <c r="CF1581" s="740"/>
      <c r="CG1581" s="740"/>
      <c r="CH1581" s="740"/>
      <c r="CI1581" s="740"/>
      <c r="CJ1581" s="740"/>
      <c r="CK1581" s="740"/>
      <c r="CL1581" s="740"/>
      <c r="CM1581" s="740"/>
      <c r="CN1581" s="740"/>
      <c r="CO1581" s="740"/>
      <c r="CP1581" s="740"/>
      <c r="CQ1581" s="740"/>
      <c r="CR1581" s="740"/>
      <c r="CS1581" s="740"/>
      <c r="CT1581" s="740"/>
      <c r="CU1581" s="740"/>
      <c r="CV1581" s="740"/>
      <c r="CW1581" s="740"/>
      <c r="CX1581" s="740"/>
      <c r="CY1581" s="740"/>
      <c r="CZ1581" s="740"/>
      <c r="DA1581" s="740"/>
      <c r="DB1581" s="740"/>
      <c r="DC1581" s="740"/>
      <c r="DD1581" s="740"/>
      <c r="DE1581" s="740"/>
      <c r="DF1581" s="740"/>
      <c r="DG1581" s="740"/>
      <c r="DH1581" s="740"/>
      <c r="DI1581" s="740"/>
      <c r="DJ1581" s="740"/>
      <c r="DK1581" s="740"/>
      <c r="DL1581" s="740"/>
      <c r="DM1581" s="740"/>
      <c r="DN1581" s="740"/>
      <c r="DO1581" s="740"/>
      <c r="DP1581" s="740"/>
      <c r="DQ1581" s="740"/>
      <c r="DR1581" s="740"/>
      <c r="DS1581" s="740"/>
      <c r="DT1581" s="740"/>
      <c r="DU1581" s="740"/>
      <c r="DV1581" s="740"/>
      <c r="DW1581" s="740"/>
      <c r="DX1581" s="740"/>
      <c r="DY1581" s="740"/>
      <c r="DZ1581" s="740"/>
      <c r="EA1581" s="740"/>
      <c r="EB1581" s="740"/>
      <c r="EC1581" s="740"/>
      <c r="ED1581" s="740"/>
      <c r="EE1581" s="740"/>
      <c r="EF1581" s="740"/>
      <c r="EG1581" s="740"/>
      <c r="EH1581" s="740"/>
      <c r="EI1581" s="740"/>
      <c r="EJ1581" s="740"/>
      <c r="EK1581" s="740"/>
      <c r="EL1581" s="740"/>
      <c r="EM1581" s="740"/>
      <c r="EN1581" s="740"/>
      <c r="EO1581" s="740"/>
      <c r="EP1581" s="740"/>
      <c r="EQ1581" s="740"/>
      <c r="ER1581" s="740"/>
      <c r="ES1581" s="740"/>
      <c r="ET1581" s="740"/>
      <c r="EU1581" s="740"/>
      <c r="EV1581" s="740"/>
      <c r="EW1581" s="740"/>
      <c r="EX1581" s="740"/>
      <c r="EY1581" s="740"/>
      <c r="EZ1581" s="740"/>
      <c r="FA1581" s="740"/>
      <c r="FB1581" s="740"/>
      <c r="FC1581" s="740"/>
      <c r="FD1581" s="740"/>
      <c r="FE1581" s="740"/>
      <c r="FF1581" s="740"/>
      <c r="FG1581" s="740"/>
      <c r="FH1581" s="740"/>
      <c r="FI1581" s="740"/>
      <c r="FJ1581" s="740"/>
      <c r="FK1581" s="740"/>
      <c r="FL1581" s="740"/>
      <c r="FM1581" s="740"/>
      <c r="FN1581" s="740"/>
      <c r="FO1581" s="740"/>
      <c r="FP1581" s="740"/>
      <c r="FQ1581" s="740"/>
      <c r="FR1581" s="740"/>
      <c r="FS1581" s="740"/>
      <c r="FT1581" s="740"/>
      <c r="FU1581" s="740"/>
      <c r="FV1581" s="740"/>
      <c r="FW1581" s="740"/>
      <c r="FX1581" s="740"/>
      <c r="FY1581" s="740"/>
      <c r="FZ1581" s="740"/>
      <c r="GA1581" s="740"/>
      <c r="GB1581" s="740"/>
      <c r="GC1581" s="740"/>
      <c r="GD1581" s="740"/>
      <c r="GE1581" s="740"/>
      <c r="GF1581" s="740"/>
      <c r="GG1581" s="740"/>
      <c r="GH1581" s="740"/>
      <c r="GI1581" s="740"/>
      <c r="GJ1581" s="740"/>
      <c r="GK1581" s="740"/>
      <c r="GL1581" s="740"/>
      <c r="GM1581" s="740"/>
      <c r="GN1581" s="740"/>
      <c r="GO1581" s="740"/>
      <c r="GP1581" s="740"/>
      <c r="GQ1581" s="740"/>
      <c r="GR1581" s="740"/>
      <c r="GS1581" s="740"/>
      <c r="GT1581" s="740"/>
      <c r="GU1581" s="740"/>
      <c r="GV1581" s="740"/>
      <c r="GW1581" s="740"/>
      <c r="GX1581" s="740"/>
      <c r="GY1581" s="740"/>
      <c r="GZ1581" s="740"/>
      <c r="HA1581" s="740"/>
      <c r="HB1581" s="740"/>
      <c r="HC1581" s="740"/>
      <c r="HD1581" s="740"/>
      <c r="HE1581" s="740"/>
      <c r="HF1581" s="740"/>
      <c r="HG1581" s="740"/>
      <c r="HH1581" s="740"/>
      <c r="HI1581" s="740"/>
      <c r="HJ1581" s="740"/>
      <c r="HK1581" s="740"/>
      <c r="HL1581" s="740"/>
      <c r="HM1581" s="740"/>
      <c r="HN1581" s="740"/>
      <c r="HO1581" s="740"/>
      <c r="HP1581" s="740"/>
      <c r="HQ1581" s="740"/>
      <c r="HR1581" s="740"/>
      <c r="HS1581" s="740"/>
      <c r="HT1581" s="740"/>
      <c r="HU1581" s="740"/>
      <c r="HV1581" s="740"/>
      <c r="HW1581" s="740"/>
      <c r="HX1581" s="740"/>
      <c r="HY1581" s="740"/>
      <c r="HZ1581" s="740"/>
      <c r="IA1581" s="740"/>
      <c r="IB1581" s="740"/>
      <c r="IC1581" s="740"/>
      <c r="ID1581" s="740"/>
      <c r="IE1581" s="740"/>
      <c r="IF1581" s="740"/>
      <c r="IG1581" s="740"/>
      <c r="IH1581" s="740"/>
      <c r="II1581" s="740"/>
      <c r="IJ1581" s="740"/>
      <c r="IK1581" s="740"/>
      <c r="IL1581" s="740"/>
      <c r="IM1581" s="740"/>
      <c r="IN1581" s="740"/>
      <c r="IO1581" s="740"/>
      <c r="IP1581" s="740"/>
      <c r="IQ1581" s="740"/>
      <c r="IR1581" s="740"/>
      <c r="IS1581" s="740"/>
      <c r="IT1581" s="740"/>
      <c r="IU1581" s="740"/>
      <c r="IV1581" s="740"/>
      <c r="IW1581" s="740"/>
      <c r="IX1581" s="740"/>
      <c r="IY1581" s="740"/>
      <c r="IZ1581" s="740"/>
      <c r="JA1581" s="740"/>
      <c r="JB1581" s="740"/>
      <c r="JC1581" s="740"/>
      <c r="JD1581" s="740"/>
      <c r="JE1581" s="740"/>
    </row>
    <row r="1582" spans="1:265" s="668" customFormat="1" x14ac:dyDescent="0.25">
      <c r="O1582" s="739"/>
      <c r="P1582" s="739"/>
      <c r="Q1582" s="739"/>
      <c r="R1582" s="739"/>
      <c r="S1582" s="739"/>
      <c r="T1582" s="739"/>
      <c r="U1582" s="739"/>
      <c r="V1582" s="739"/>
      <c r="W1582" s="739"/>
      <c r="X1582" s="739"/>
      <c r="Y1582" s="740"/>
      <c r="Z1582" s="2256"/>
      <c r="AA1582" s="740"/>
      <c r="AB1582" s="740"/>
      <c r="AC1582" s="740"/>
      <c r="AD1582" s="740"/>
      <c r="AE1582" s="740"/>
      <c r="AF1582" s="740"/>
      <c r="AG1582" s="740"/>
      <c r="AH1582" s="740"/>
      <c r="AI1582" s="740"/>
      <c r="AJ1582" s="740"/>
      <c r="AK1582" s="740"/>
      <c r="AL1582" s="740"/>
      <c r="AM1582" s="740"/>
      <c r="AN1582" s="740"/>
      <c r="AO1582" s="740"/>
      <c r="AP1582" s="740"/>
      <c r="AQ1582" s="740"/>
      <c r="AR1582" s="740"/>
      <c r="AS1582" s="740"/>
      <c r="AT1582" s="740"/>
      <c r="AU1582" s="740"/>
      <c r="AV1582" s="740"/>
      <c r="AW1582" s="740"/>
      <c r="AX1582" s="740"/>
      <c r="AY1582" s="740"/>
      <c r="AZ1582" s="740"/>
      <c r="BA1582" s="740"/>
      <c r="BB1582" s="740"/>
      <c r="BC1582" s="740"/>
      <c r="BD1582" s="740"/>
      <c r="BE1582" s="740"/>
      <c r="BF1582" s="740"/>
      <c r="BG1582" s="740"/>
      <c r="BH1582" s="740"/>
      <c r="BI1582" s="740"/>
      <c r="BJ1582" s="740"/>
      <c r="BK1582" s="740"/>
      <c r="BL1582" s="740"/>
      <c r="BM1582" s="740"/>
      <c r="BN1582" s="740"/>
      <c r="BO1582" s="740"/>
      <c r="BP1582" s="740"/>
      <c r="BQ1582" s="740"/>
      <c r="BR1582" s="740"/>
      <c r="BS1582" s="740"/>
      <c r="BT1582" s="740"/>
      <c r="BU1582" s="740"/>
      <c r="BV1582" s="740"/>
      <c r="BW1582" s="740"/>
      <c r="BX1582" s="740"/>
      <c r="BY1582" s="740"/>
      <c r="BZ1582" s="740"/>
      <c r="CA1582" s="740"/>
      <c r="CB1582" s="740"/>
      <c r="CC1582" s="740"/>
      <c r="CD1582" s="740"/>
      <c r="CE1582" s="740"/>
      <c r="CF1582" s="740"/>
      <c r="CG1582" s="740"/>
      <c r="CH1582" s="740"/>
      <c r="CI1582" s="740"/>
      <c r="CJ1582" s="740"/>
      <c r="CK1582" s="740"/>
      <c r="CL1582" s="740"/>
      <c r="CM1582" s="740"/>
      <c r="CN1582" s="740"/>
      <c r="CO1582" s="740"/>
      <c r="CP1582" s="740"/>
      <c r="CQ1582" s="740"/>
      <c r="CR1582" s="740"/>
      <c r="CS1582" s="740"/>
      <c r="CT1582" s="740"/>
      <c r="CU1582" s="740"/>
      <c r="CV1582" s="740"/>
      <c r="CW1582" s="740"/>
      <c r="CX1582" s="740"/>
      <c r="CY1582" s="740"/>
      <c r="CZ1582" s="740"/>
      <c r="DA1582" s="740"/>
      <c r="DB1582" s="740"/>
      <c r="DC1582" s="740"/>
      <c r="DD1582" s="740"/>
      <c r="DE1582" s="740"/>
      <c r="DF1582" s="740"/>
      <c r="DG1582" s="740"/>
      <c r="DH1582" s="740"/>
      <c r="DI1582" s="740"/>
      <c r="DJ1582" s="740"/>
      <c r="DK1582" s="740"/>
      <c r="DL1582" s="740"/>
      <c r="DM1582" s="740"/>
      <c r="DN1582" s="740"/>
      <c r="DO1582" s="740"/>
      <c r="DP1582" s="740"/>
      <c r="DQ1582" s="740"/>
      <c r="DR1582" s="740"/>
      <c r="DS1582" s="740"/>
      <c r="DT1582" s="740"/>
      <c r="DU1582" s="740"/>
      <c r="DV1582" s="740"/>
      <c r="DW1582" s="740"/>
      <c r="DX1582" s="740"/>
      <c r="DY1582" s="740"/>
      <c r="DZ1582" s="740"/>
      <c r="EA1582" s="740"/>
      <c r="EB1582" s="740"/>
      <c r="EC1582" s="740"/>
      <c r="ED1582" s="740"/>
      <c r="EE1582" s="740"/>
      <c r="EF1582" s="740"/>
      <c r="EG1582" s="740"/>
      <c r="EH1582" s="740"/>
      <c r="EI1582" s="740"/>
      <c r="EJ1582" s="740"/>
      <c r="EK1582" s="740"/>
      <c r="EL1582" s="740"/>
      <c r="EM1582" s="740"/>
      <c r="EN1582" s="740"/>
      <c r="EO1582" s="740"/>
      <c r="EP1582" s="740"/>
      <c r="EQ1582" s="740"/>
      <c r="ER1582" s="740"/>
      <c r="ES1582" s="740"/>
      <c r="ET1582" s="740"/>
      <c r="EU1582" s="740"/>
      <c r="EV1582" s="740"/>
      <c r="EW1582" s="740"/>
      <c r="EX1582" s="740"/>
      <c r="EY1582" s="740"/>
      <c r="EZ1582" s="740"/>
      <c r="FA1582" s="740"/>
      <c r="FB1582" s="740"/>
      <c r="FC1582" s="740"/>
      <c r="FD1582" s="740"/>
      <c r="FE1582" s="740"/>
      <c r="FF1582" s="740"/>
      <c r="FG1582" s="740"/>
      <c r="FH1582" s="740"/>
      <c r="FI1582" s="740"/>
      <c r="FJ1582" s="740"/>
      <c r="FK1582" s="740"/>
      <c r="FL1582" s="740"/>
      <c r="FM1582" s="740"/>
      <c r="FN1582" s="740"/>
      <c r="FO1582" s="740"/>
      <c r="FP1582" s="740"/>
      <c r="FQ1582" s="740"/>
      <c r="FR1582" s="740"/>
      <c r="FS1582" s="740"/>
      <c r="FT1582" s="740"/>
      <c r="FU1582" s="740"/>
      <c r="FV1582" s="740"/>
      <c r="FW1582" s="740"/>
      <c r="FX1582" s="740"/>
      <c r="FY1582" s="740"/>
      <c r="FZ1582" s="740"/>
      <c r="GA1582" s="740"/>
      <c r="GB1582" s="740"/>
      <c r="GC1582" s="740"/>
      <c r="GD1582" s="740"/>
      <c r="GE1582" s="740"/>
      <c r="GF1582" s="740"/>
      <c r="GG1582" s="740"/>
      <c r="GH1582" s="740"/>
      <c r="GI1582" s="740"/>
      <c r="GJ1582" s="740"/>
      <c r="GK1582" s="740"/>
      <c r="GL1582" s="740"/>
      <c r="GM1582" s="740"/>
      <c r="GN1582" s="740"/>
      <c r="GO1582" s="740"/>
      <c r="GP1582" s="740"/>
      <c r="GQ1582" s="740"/>
      <c r="GR1582" s="740"/>
      <c r="GS1582" s="740"/>
      <c r="GT1582" s="740"/>
      <c r="GU1582" s="740"/>
      <c r="GV1582" s="740"/>
      <c r="GW1582" s="740"/>
      <c r="GX1582" s="740"/>
      <c r="GY1582" s="740"/>
      <c r="GZ1582" s="740"/>
      <c r="HA1582" s="740"/>
      <c r="HB1582" s="740"/>
      <c r="HC1582" s="740"/>
      <c r="HD1582" s="740"/>
      <c r="HE1582" s="740"/>
      <c r="HF1582" s="740"/>
      <c r="HG1582" s="740"/>
      <c r="HH1582" s="740"/>
      <c r="HI1582" s="740"/>
      <c r="HJ1582" s="740"/>
      <c r="HK1582" s="740"/>
      <c r="HL1582" s="740"/>
      <c r="HM1582" s="740"/>
      <c r="HN1582" s="740"/>
      <c r="HO1582" s="740"/>
      <c r="HP1582" s="740"/>
      <c r="HQ1582" s="740"/>
      <c r="HR1582" s="740"/>
      <c r="HS1582" s="740"/>
      <c r="HT1582" s="740"/>
      <c r="HU1582" s="740"/>
      <c r="HV1582" s="740"/>
      <c r="HW1582" s="740"/>
      <c r="HX1582" s="740"/>
      <c r="HY1582" s="740"/>
      <c r="HZ1582" s="740"/>
      <c r="IA1582" s="740"/>
      <c r="IB1582" s="740"/>
      <c r="IC1582" s="740"/>
      <c r="ID1582" s="740"/>
      <c r="IE1582" s="740"/>
      <c r="IF1582" s="740"/>
      <c r="IG1582" s="740"/>
      <c r="IH1582" s="740"/>
      <c r="II1582" s="740"/>
      <c r="IJ1582" s="740"/>
      <c r="IK1582" s="740"/>
      <c r="IL1582" s="740"/>
      <c r="IM1582" s="740"/>
      <c r="IN1582" s="740"/>
      <c r="IO1582" s="740"/>
      <c r="IP1582" s="740"/>
      <c r="IQ1582" s="740"/>
      <c r="IR1582" s="740"/>
      <c r="IS1582" s="740"/>
      <c r="IT1582" s="740"/>
      <c r="IU1582" s="740"/>
      <c r="IV1582" s="740"/>
      <c r="IW1582" s="740"/>
      <c r="IX1582" s="740"/>
      <c r="IY1582" s="740"/>
      <c r="IZ1582" s="740"/>
      <c r="JA1582" s="740"/>
      <c r="JB1582" s="740"/>
      <c r="JC1582" s="740"/>
      <c r="JD1582" s="740"/>
      <c r="JE1582" s="740"/>
    </row>
    <row r="1583" spans="1:265" x14ac:dyDescent="0.25">
      <c r="T1583" s="739"/>
    </row>
    <row r="1584" spans="1:265" x14ac:dyDescent="0.25">
      <c r="T1584" s="739"/>
    </row>
    <row r="1585" spans="20:20" x14ac:dyDescent="0.25">
      <c r="T1585" s="739"/>
    </row>
    <row r="1586" spans="20:20" x14ac:dyDescent="0.25">
      <c r="T1586" s="739"/>
    </row>
    <row r="1587" spans="20:20" x14ac:dyDescent="0.25">
      <c r="T1587" s="739"/>
    </row>
    <row r="1588" spans="20:20" x14ac:dyDescent="0.25">
      <c r="T1588" s="739"/>
    </row>
    <row r="1589" spans="20:20" x14ac:dyDescent="0.25">
      <c r="T1589" s="739"/>
    </row>
    <row r="1590" spans="20:20" x14ac:dyDescent="0.25">
      <c r="T1590" s="739"/>
    </row>
    <row r="1591" spans="20:20" x14ac:dyDescent="0.25">
      <c r="T1591" s="739"/>
    </row>
    <row r="1592" spans="20:20" x14ac:dyDescent="0.25">
      <c r="T1592" s="739"/>
    </row>
    <row r="1593" spans="20:20" x14ac:dyDescent="0.25">
      <c r="T1593" s="739"/>
    </row>
    <row r="1594" spans="20:20" x14ac:dyDescent="0.25">
      <c r="T1594" s="739"/>
    </row>
    <row r="1595" spans="20:20" x14ac:dyDescent="0.25">
      <c r="T1595" s="739"/>
    </row>
    <row r="1596" spans="20:20" x14ac:dyDescent="0.25">
      <c r="T1596" s="739"/>
    </row>
    <row r="1597" spans="20:20" x14ac:dyDescent="0.25">
      <c r="T1597" s="739"/>
    </row>
    <row r="1598" spans="20:20" x14ac:dyDescent="0.25">
      <c r="T1598" s="739"/>
    </row>
    <row r="1599" spans="20:20" x14ac:dyDescent="0.25">
      <c r="T1599" s="739"/>
    </row>
    <row r="1600" spans="20:20" x14ac:dyDescent="0.25">
      <c r="T1600" s="739"/>
    </row>
    <row r="1601" spans="20:20" x14ac:dyDescent="0.25">
      <c r="T1601" s="739"/>
    </row>
    <row r="1602" spans="20:20" x14ac:dyDescent="0.25">
      <c r="T1602" s="739"/>
    </row>
    <row r="1603" spans="20:20" x14ac:dyDescent="0.25">
      <c r="T1603" s="739"/>
    </row>
    <row r="1604" spans="20:20" x14ac:dyDescent="0.25">
      <c r="T1604" s="739"/>
    </row>
    <row r="1605" spans="20:20" x14ac:dyDescent="0.25">
      <c r="T1605" s="739"/>
    </row>
    <row r="1606" spans="20:20" x14ac:dyDescent="0.25">
      <c r="T1606" s="739"/>
    </row>
    <row r="1607" spans="20:20" x14ac:dyDescent="0.25">
      <c r="T1607" s="739"/>
    </row>
    <row r="1608" spans="20:20" x14ac:dyDescent="0.25">
      <c r="T1608" s="739"/>
    </row>
    <row r="1609" spans="20:20" x14ac:dyDescent="0.25">
      <c r="T1609" s="739"/>
    </row>
    <row r="1610" spans="20:20" x14ac:dyDescent="0.25">
      <c r="T1610" s="739"/>
    </row>
    <row r="1611" spans="20:20" x14ac:dyDescent="0.25">
      <c r="T1611" s="739"/>
    </row>
    <row r="1612" spans="20:20" x14ac:dyDescent="0.25">
      <c r="T1612" s="739"/>
    </row>
    <row r="1613" spans="20:20" x14ac:dyDescent="0.25">
      <c r="T1613" s="739"/>
    </row>
    <row r="1614" spans="20:20" x14ac:dyDescent="0.25">
      <c r="T1614" s="739"/>
    </row>
    <row r="1615" spans="20:20" x14ac:dyDescent="0.25">
      <c r="T1615" s="739"/>
    </row>
    <row r="1616" spans="20:20" x14ac:dyDescent="0.25">
      <c r="T1616" s="739"/>
    </row>
    <row r="1617" spans="20:20" x14ac:dyDescent="0.25">
      <c r="T1617" s="739"/>
    </row>
    <row r="1618" spans="20:20" x14ac:dyDescent="0.25">
      <c r="T1618" s="739"/>
    </row>
    <row r="1619" spans="20:20" x14ac:dyDescent="0.25">
      <c r="T1619" s="739"/>
    </row>
    <row r="1620" spans="20:20" x14ac:dyDescent="0.25">
      <c r="T1620" s="739"/>
    </row>
    <row r="1621" spans="20:20" x14ac:dyDescent="0.25">
      <c r="T1621" s="739"/>
    </row>
    <row r="1622" spans="20:20" x14ac:dyDescent="0.25">
      <c r="T1622" s="739"/>
    </row>
    <row r="1623" spans="20:20" x14ac:dyDescent="0.25">
      <c r="T1623" s="739"/>
    </row>
    <row r="1624" spans="20:20" x14ac:dyDescent="0.25">
      <c r="T1624" s="739"/>
    </row>
    <row r="1625" spans="20:20" x14ac:dyDescent="0.25">
      <c r="T1625" s="739"/>
    </row>
    <row r="1626" spans="20:20" x14ac:dyDescent="0.25">
      <c r="T1626" s="739"/>
    </row>
    <row r="1627" spans="20:20" x14ac:dyDescent="0.25">
      <c r="T1627" s="739"/>
    </row>
    <row r="1628" spans="20:20" x14ac:dyDescent="0.25">
      <c r="T1628" s="739"/>
    </row>
    <row r="1629" spans="20:20" x14ac:dyDescent="0.25">
      <c r="T1629" s="739"/>
    </row>
    <row r="1630" spans="20:20" x14ac:dyDescent="0.25">
      <c r="T1630" s="739"/>
    </row>
    <row r="1631" spans="20:20" x14ac:dyDescent="0.25">
      <c r="T1631" s="739"/>
    </row>
    <row r="1632" spans="20:20" x14ac:dyDescent="0.25">
      <c r="T1632" s="739"/>
    </row>
    <row r="1633" spans="20:20" x14ac:dyDescent="0.25">
      <c r="T1633" s="739"/>
    </row>
    <row r="1634" spans="20:20" x14ac:dyDescent="0.25">
      <c r="T1634" s="739"/>
    </row>
    <row r="1635" spans="20:20" x14ac:dyDescent="0.25">
      <c r="T1635" s="739"/>
    </row>
    <row r="1636" spans="20:20" x14ac:dyDescent="0.25">
      <c r="T1636" s="739"/>
    </row>
    <row r="1637" spans="20:20" x14ac:dyDescent="0.25">
      <c r="T1637" s="739"/>
    </row>
    <row r="1638" spans="20:20" x14ac:dyDescent="0.25">
      <c r="T1638" s="739"/>
    </row>
    <row r="1639" spans="20:20" x14ac:dyDescent="0.25">
      <c r="T1639" s="739"/>
    </row>
    <row r="1640" spans="20:20" x14ac:dyDescent="0.25">
      <c r="T1640" s="739"/>
    </row>
    <row r="1641" spans="20:20" x14ac:dyDescent="0.25">
      <c r="T1641" s="739"/>
    </row>
    <row r="1642" spans="20:20" x14ac:dyDescent="0.25">
      <c r="T1642" s="739"/>
    </row>
    <row r="1643" spans="20:20" x14ac:dyDescent="0.25">
      <c r="T1643" s="739"/>
    </row>
    <row r="1644" spans="20:20" x14ac:dyDescent="0.25">
      <c r="T1644" s="739"/>
    </row>
    <row r="1645" spans="20:20" x14ac:dyDescent="0.25">
      <c r="T1645" s="739"/>
    </row>
    <row r="1646" spans="20:20" x14ac:dyDescent="0.25">
      <c r="T1646" s="739"/>
    </row>
    <row r="1647" spans="20:20" x14ac:dyDescent="0.25">
      <c r="T1647" s="739"/>
    </row>
    <row r="1648" spans="20:20" x14ac:dyDescent="0.25">
      <c r="T1648" s="739"/>
    </row>
    <row r="1649" spans="20:20" x14ac:dyDescent="0.25">
      <c r="T1649" s="739"/>
    </row>
    <row r="1650" spans="20:20" x14ac:dyDescent="0.25">
      <c r="T1650" s="739"/>
    </row>
    <row r="1651" spans="20:20" x14ac:dyDescent="0.25">
      <c r="T1651" s="739"/>
    </row>
    <row r="1652" spans="20:20" x14ac:dyDescent="0.25">
      <c r="T1652" s="739"/>
    </row>
    <row r="1653" spans="20:20" x14ac:dyDescent="0.25">
      <c r="T1653" s="739"/>
    </row>
    <row r="1654" spans="20:20" x14ac:dyDescent="0.25">
      <c r="T1654" s="739"/>
    </row>
    <row r="1655" spans="20:20" x14ac:dyDescent="0.25">
      <c r="T1655" s="739"/>
    </row>
    <row r="1656" spans="20:20" x14ac:dyDescent="0.25">
      <c r="T1656" s="739"/>
    </row>
    <row r="1657" spans="20:20" x14ac:dyDescent="0.25">
      <c r="T1657" s="739"/>
    </row>
    <row r="1658" spans="20:20" x14ac:dyDescent="0.25">
      <c r="T1658" s="739"/>
    </row>
    <row r="1659" spans="20:20" x14ac:dyDescent="0.25">
      <c r="T1659" s="739"/>
    </row>
    <row r="1660" spans="20:20" x14ac:dyDescent="0.25">
      <c r="T1660" s="739"/>
    </row>
    <row r="1661" spans="20:20" x14ac:dyDescent="0.25">
      <c r="T1661" s="739"/>
    </row>
    <row r="1662" spans="20:20" x14ac:dyDescent="0.25">
      <c r="T1662" s="739"/>
    </row>
    <row r="1663" spans="20:20" x14ac:dyDescent="0.25">
      <c r="T1663" s="739"/>
    </row>
    <row r="1664" spans="20:20" x14ac:dyDescent="0.25">
      <c r="T1664" s="739"/>
    </row>
    <row r="1665" spans="20:20" x14ac:dyDescent="0.25">
      <c r="T1665" s="739"/>
    </row>
    <row r="1666" spans="20:20" x14ac:dyDescent="0.25">
      <c r="T1666" s="739"/>
    </row>
    <row r="1667" spans="20:20" x14ac:dyDescent="0.25">
      <c r="T1667" s="739"/>
    </row>
    <row r="1668" spans="20:20" x14ac:dyDescent="0.25">
      <c r="T1668" s="739"/>
    </row>
    <row r="1669" spans="20:20" x14ac:dyDescent="0.25">
      <c r="T1669" s="739"/>
    </row>
    <row r="1670" spans="20:20" x14ac:dyDescent="0.25">
      <c r="T1670" s="739"/>
    </row>
    <row r="1671" spans="20:20" x14ac:dyDescent="0.25">
      <c r="T1671" s="739"/>
    </row>
    <row r="1672" spans="20:20" x14ac:dyDescent="0.25">
      <c r="T1672" s="739"/>
    </row>
    <row r="1673" spans="20:20" x14ac:dyDescent="0.25">
      <c r="T1673" s="739"/>
    </row>
    <row r="1674" spans="20:20" x14ac:dyDescent="0.25">
      <c r="T1674" s="739"/>
    </row>
    <row r="1675" spans="20:20" x14ac:dyDescent="0.25">
      <c r="T1675" s="739"/>
    </row>
    <row r="1676" spans="20:20" x14ac:dyDescent="0.25">
      <c r="T1676" s="739"/>
    </row>
    <row r="1677" spans="20:20" x14ac:dyDescent="0.25">
      <c r="T1677" s="739"/>
    </row>
    <row r="1678" spans="20:20" x14ac:dyDescent="0.25">
      <c r="T1678" s="739"/>
    </row>
    <row r="1679" spans="20:20" x14ac:dyDescent="0.25">
      <c r="T1679" s="739"/>
    </row>
    <row r="1680" spans="20:20" x14ac:dyDescent="0.25">
      <c r="T1680" s="739"/>
    </row>
    <row r="1681" spans="20:20" x14ac:dyDescent="0.25">
      <c r="T1681" s="739"/>
    </row>
    <row r="1682" spans="20:20" x14ac:dyDescent="0.25">
      <c r="T1682" s="739"/>
    </row>
    <row r="1683" spans="20:20" x14ac:dyDescent="0.25">
      <c r="T1683" s="739"/>
    </row>
    <row r="1684" spans="20:20" x14ac:dyDescent="0.25">
      <c r="T1684" s="739"/>
    </row>
    <row r="1685" spans="20:20" x14ac:dyDescent="0.25">
      <c r="T1685" s="739"/>
    </row>
    <row r="1686" spans="20:20" x14ac:dyDescent="0.25">
      <c r="T1686" s="739"/>
    </row>
    <row r="1687" spans="20:20" x14ac:dyDescent="0.25">
      <c r="T1687" s="739"/>
    </row>
    <row r="1688" spans="20:20" x14ac:dyDescent="0.25">
      <c r="T1688" s="739"/>
    </row>
    <row r="1689" spans="20:20" x14ac:dyDescent="0.25">
      <c r="T1689" s="739"/>
    </row>
    <row r="1690" spans="20:20" x14ac:dyDescent="0.25">
      <c r="T1690" s="739"/>
    </row>
    <row r="1691" spans="20:20" x14ac:dyDescent="0.25">
      <c r="T1691" s="739"/>
    </row>
    <row r="1692" spans="20:20" x14ac:dyDescent="0.25">
      <c r="T1692" s="739"/>
    </row>
    <row r="1693" spans="20:20" x14ac:dyDescent="0.25">
      <c r="T1693" s="739"/>
    </row>
    <row r="1694" spans="20:20" x14ac:dyDescent="0.25">
      <c r="T1694" s="739"/>
    </row>
    <row r="1695" spans="20:20" x14ac:dyDescent="0.25">
      <c r="T1695" s="739"/>
    </row>
    <row r="1696" spans="20:20" x14ac:dyDescent="0.25">
      <c r="T1696" s="739"/>
    </row>
    <row r="1697" spans="20:20" x14ac:dyDescent="0.25">
      <c r="T1697" s="739"/>
    </row>
    <row r="1698" spans="20:20" x14ac:dyDescent="0.25">
      <c r="T1698" s="739"/>
    </row>
    <row r="1699" spans="20:20" x14ac:dyDescent="0.25">
      <c r="T1699" s="739"/>
    </row>
    <row r="1700" spans="20:20" x14ac:dyDescent="0.25">
      <c r="T1700" s="739"/>
    </row>
    <row r="1701" spans="20:20" x14ac:dyDescent="0.25">
      <c r="T1701" s="739"/>
    </row>
    <row r="1702" spans="20:20" x14ac:dyDescent="0.25">
      <c r="T1702" s="739"/>
    </row>
    <row r="1703" spans="20:20" x14ac:dyDescent="0.25">
      <c r="T1703" s="739"/>
    </row>
    <row r="1704" spans="20:20" x14ac:dyDescent="0.25">
      <c r="T1704" s="739"/>
    </row>
    <row r="1705" spans="20:20" x14ac:dyDescent="0.25">
      <c r="T1705" s="739"/>
    </row>
    <row r="1706" spans="20:20" x14ac:dyDescent="0.25">
      <c r="T1706" s="739"/>
    </row>
    <row r="1707" spans="20:20" x14ac:dyDescent="0.25">
      <c r="T1707" s="739"/>
    </row>
    <row r="1708" spans="20:20" x14ac:dyDescent="0.25">
      <c r="T1708" s="739"/>
    </row>
    <row r="1709" spans="20:20" x14ac:dyDescent="0.25">
      <c r="T1709" s="739"/>
    </row>
    <row r="1710" spans="20:20" x14ac:dyDescent="0.25">
      <c r="T1710" s="739"/>
    </row>
    <row r="1711" spans="20:20" x14ac:dyDescent="0.25">
      <c r="T1711" s="739"/>
    </row>
    <row r="1712" spans="20:20" x14ac:dyDescent="0.25">
      <c r="T1712" s="739"/>
    </row>
    <row r="1713" spans="20:20" x14ac:dyDescent="0.25">
      <c r="T1713" s="739"/>
    </row>
    <row r="1714" spans="20:20" x14ac:dyDescent="0.25">
      <c r="T1714" s="739"/>
    </row>
    <row r="1715" spans="20:20" x14ac:dyDescent="0.25">
      <c r="T1715" s="739"/>
    </row>
    <row r="1716" spans="20:20" x14ac:dyDescent="0.25">
      <c r="T1716" s="739"/>
    </row>
    <row r="1717" spans="20:20" x14ac:dyDescent="0.25">
      <c r="T1717" s="739"/>
    </row>
    <row r="1718" spans="20:20" x14ac:dyDescent="0.25">
      <c r="T1718" s="739"/>
    </row>
    <row r="1719" spans="20:20" x14ac:dyDescent="0.25">
      <c r="T1719" s="739"/>
    </row>
    <row r="1720" spans="20:20" x14ac:dyDescent="0.25">
      <c r="T1720" s="739"/>
    </row>
    <row r="1721" spans="20:20" x14ac:dyDescent="0.25">
      <c r="T1721" s="739"/>
    </row>
    <row r="1722" spans="20:20" x14ac:dyDescent="0.25">
      <c r="T1722" s="739"/>
    </row>
    <row r="1723" spans="20:20" x14ac:dyDescent="0.25">
      <c r="T1723" s="739"/>
    </row>
    <row r="1724" spans="20:20" x14ac:dyDescent="0.25">
      <c r="T1724" s="739"/>
    </row>
    <row r="1725" spans="20:20" x14ac:dyDescent="0.25">
      <c r="T1725" s="739"/>
    </row>
    <row r="1726" spans="20:20" x14ac:dyDescent="0.25">
      <c r="T1726" s="739"/>
    </row>
    <row r="1727" spans="20:20" x14ac:dyDescent="0.25">
      <c r="T1727" s="739"/>
    </row>
    <row r="1728" spans="20:20" x14ac:dyDescent="0.25">
      <c r="T1728" s="739"/>
    </row>
    <row r="1729" spans="20:20" x14ac:dyDescent="0.25">
      <c r="T1729" s="739"/>
    </row>
    <row r="1730" spans="20:20" x14ac:dyDescent="0.25">
      <c r="T1730" s="739"/>
    </row>
    <row r="1731" spans="20:20" x14ac:dyDescent="0.25">
      <c r="T1731" s="739"/>
    </row>
    <row r="1732" spans="20:20" x14ac:dyDescent="0.25">
      <c r="T1732" s="739"/>
    </row>
    <row r="1733" spans="20:20" x14ac:dyDescent="0.25">
      <c r="T1733" s="739"/>
    </row>
    <row r="1734" spans="20:20" x14ac:dyDescent="0.25">
      <c r="T1734" s="739"/>
    </row>
    <row r="1735" spans="20:20" x14ac:dyDescent="0.25">
      <c r="T1735" s="739"/>
    </row>
    <row r="1736" spans="20:20" x14ac:dyDescent="0.25">
      <c r="T1736" s="739"/>
    </row>
    <row r="1737" spans="20:20" x14ac:dyDescent="0.25">
      <c r="T1737" s="739"/>
    </row>
    <row r="1738" spans="20:20" x14ac:dyDescent="0.25">
      <c r="T1738" s="739"/>
    </row>
    <row r="1739" spans="20:20" x14ac:dyDescent="0.25">
      <c r="T1739" s="739"/>
    </row>
    <row r="1740" spans="20:20" x14ac:dyDescent="0.25">
      <c r="T1740" s="739"/>
    </row>
    <row r="1741" spans="20:20" x14ac:dyDescent="0.25">
      <c r="T1741" s="739"/>
    </row>
    <row r="1742" spans="20:20" x14ac:dyDescent="0.25">
      <c r="T1742" s="739"/>
    </row>
    <row r="1743" spans="20:20" x14ac:dyDescent="0.25">
      <c r="T1743" s="739"/>
    </row>
    <row r="1744" spans="20:20" x14ac:dyDescent="0.25">
      <c r="T1744" s="739"/>
    </row>
    <row r="1745" spans="20:20" x14ac:dyDescent="0.25">
      <c r="T1745" s="739"/>
    </row>
    <row r="1746" spans="20:20" x14ac:dyDescent="0.25">
      <c r="T1746" s="739"/>
    </row>
    <row r="1747" spans="20:20" x14ac:dyDescent="0.25">
      <c r="T1747" s="739"/>
    </row>
    <row r="1748" spans="20:20" x14ac:dyDescent="0.25">
      <c r="T1748" s="739"/>
    </row>
    <row r="1749" spans="20:20" x14ac:dyDescent="0.25">
      <c r="T1749" s="739"/>
    </row>
    <row r="1750" spans="20:20" x14ac:dyDescent="0.25">
      <c r="T1750" s="739"/>
    </row>
    <row r="1751" spans="20:20" x14ac:dyDescent="0.25">
      <c r="T1751" s="739"/>
    </row>
    <row r="1752" spans="20:20" x14ac:dyDescent="0.25">
      <c r="T1752" s="739"/>
    </row>
    <row r="1753" spans="20:20" x14ac:dyDescent="0.25">
      <c r="T1753" s="739"/>
    </row>
    <row r="1754" spans="20:20" x14ac:dyDescent="0.25">
      <c r="T1754" s="739"/>
    </row>
    <row r="1755" spans="20:20" x14ac:dyDescent="0.25">
      <c r="T1755" s="739"/>
    </row>
    <row r="1756" spans="20:20" x14ac:dyDescent="0.25">
      <c r="T1756" s="739"/>
    </row>
    <row r="1757" spans="20:20" x14ac:dyDescent="0.25">
      <c r="T1757" s="739"/>
    </row>
    <row r="1758" spans="20:20" x14ac:dyDescent="0.25">
      <c r="T1758" s="739"/>
    </row>
    <row r="1759" spans="20:20" x14ac:dyDescent="0.25">
      <c r="T1759" s="739"/>
    </row>
    <row r="1760" spans="20:20" x14ac:dyDescent="0.25">
      <c r="T1760" s="739"/>
    </row>
    <row r="1761" spans="20:20" x14ac:dyDescent="0.25">
      <c r="T1761" s="739"/>
    </row>
    <row r="1762" spans="20:20" x14ac:dyDescent="0.25">
      <c r="T1762" s="739"/>
    </row>
    <row r="1763" spans="20:20" x14ac:dyDescent="0.25">
      <c r="T1763" s="739"/>
    </row>
    <row r="1764" spans="20:20" x14ac:dyDescent="0.25">
      <c r="T1764" s="739"/>
    </row>
    <row r="1765" spans="20:20" x14ac:dyDescent="0.25">
      <c r="T1765" s="739"/>
    </row>
    <row r="1766" spans="20:20" x14ac:dyDescent="0.25">
      <c r="T1766" s="739"/>
    </row>
    <row r="1767" spans="20:20" x14ac:dyDescent="0.25">
      <c r="T1767" s="739"/>
    </row>
    <row r="1768" spans="20:20" x14ac:dyDescent="0.25">
      <c r="T1768" s="739"/>
    </row>
    <row r="1769" spans="20:20" x14ac:dyDescent="0.25">
      <c r="T1769" s="739"/>
    </row>
    <row r="1770" spans="20:20" x14ac:dyDescent="0.25">
      <c r="T1770" s="739"/>
    </row>
    <row r="1771" spans="20:20" x14ac:dyDescent="0.25">
      <c r="T1771" s="739"/>
    </row>
    <row r="1772" spans="20:20" x14ac:dyDescent="0.25">
      <c r="T1772" s="739"/>
    </row>
    <row r="1773" spans="20:20" x14ac:dyDescent="0.25">
      <c r="T1773" s="739"/>
    </row>
    <row r="1774" spans="20:20" x14ac:dyDescent="0.25">
      <c r="T1774" s="739"/>
    </row>
    <row r="1775" spans="20:20" x14ac:dyDescent="0.25">
      <c r="T1775" s="739"/>
    </row>
    <row r="1776" spans="20:20" x14ac:dyDescent="0.25">
      <c r="T1776" s="739"/>
    </row>
    <row r="1777" spans="20:20" x14ac:dyDescent="0.25">
      <c r="T1777" s="739"/>
    </row>
    <row r="1778" spans="20:20" x14ac:dyDescent="0.25">
      <c r="T1778" s="739"/>
    </row>
    <row r="1779" spans="20:20" x14ac:dyDescent="0.25">
      <c r="T1779" s="739"/>
    </row>
    <row r="1780" spans="20:20" x14ac:dyDescent="0.25">
      <c r="T1780" s="739"/>
    </row>
    <row r="1781" spans="20:20" x14ac:dyDescent="0.25">
      <c r="T1781" s="739"/>
    </row>
    <row r="1782" spans="20:20" x14ac:dyDescent="0.25">
      <c r="T1782" s="739"/>
    </row>
    <row r="1783" spans="20:20" x14ac:dyDescent="0.25">
      <c r="T1783" s="739"/>
    </row>
    <row r="1784" spans="20:20" x14ac:dyDescent="0.25">
      <c r="T1784" s="739"/>
    </row>
    <row r="1785" spans="20:20" x14ac:dyDescent="0.25">
      <c r="T1785" s="739"/>
    </row>
    <row r="1786" spans="20:20" x14ac:dyDescent="0.25">
      <c r="T1786" s="739"/>
    </row>
    <row r="1787" spans="20:20" x14ac:dyDescent="0.25">
      <c r="T1787" s="739"/>
    </row>
    <row r="1788" spans="20:20" x14ac:dyDescent="0.25">
      <c r="T1788" s="739"/>
    </row>
    <row r="1789" spans="20:20" x14ac:dyDescent="0.25">
      <c r="T1789" s="739"/>
    </row>
    <row r="1790" spans="20:20" x14ac:dyDescent="0.25">
      <c r="T1790" s="739"/>
    </row>
    <row r="1791" spans="20:20" x14ac:dyDescent="0.25">
      <c r="T1791" s="739"/>
    </row>
    <row r="1792" spans="20:20" x14ac:dyDescent="0.25">
      <c r="T1792" s="739"/>
    </row>
    <row r="1793" spans="20:20" x14ac:dyDescent="0.25">
      <c r="T1793" s="739"/>
    </row>
    <row r="1794" spans="20:20" x14ac:dyDescent="0.25">
      <c r="T1794" s="739"/>
    </row>
    <row r="1795" spans="20:20" x14ac:dyDescent="0.25">
      <c r="T1795" s="739"/>
    </row>
    <row r="1796" spans="20:20" x14ac:dyDescent="0.25">
      <c r="T1796" s="739"/>
    </row>
    <row r="1797" spans="20:20" x14ac:dyDescent="0.25">
      <c r="T1797" s="739"/>
    </row>
    <row r="1798" spans="20:20" x14ac:dyDescent="0.25">
      <c r="T1798" s="739"/>
    </row>
    <row r="1799" spans="20:20" x14ac:dyDescent="0.25">
      <c r="T1799" s="739"/>
    </row>
    <row r="1800" spans="20:20" x14ac:dyDescent="0.25">
      <c r="T1800" s="739"/>
    </row>
    <row r="1801" spans="20:20" x14ac:dyDescent="0.25">
      <c r="T1801" s="739"/>
    </row>
    <row r="1802" spans="20:20" x14ac:dyDescent="0.25">
      <c r="T1802" s="739"/>
    </row>
    <row r="1803" spans="20:20" x14ac:dyDescent="0.25">
      <c r="T1803" s="739"/>
    </row>
    <row r="1804" spans="20:20" x14ac:dyDescent="0.25">
      <c r="T1804" s="739"/>
    </row>
    <row r="1805" spans="20:20" x14ac:dyDescent="0.25">
      <c r="T1805" s="739"/>
    </row>
    <row r="1806" spans="20:20" x14ac:dyDescent="0.25">
      <c r="T1806" s="739"/>
    </row>
    <row r="1807" spans="20:20" x14ac:dyDescent="0.25">
      <c r="T1807" s="739"/>
    </row>
    <row r="1808" spans="20:20" x14ac:dyDescent="0.25">
      <c r="T1808" s="739"/>
    </row>
    <row r="1809" spans="20:20" x14ac:dyDescent="0.25">
      <c r="T1809" s="739"/>
    </row>
    <row r="1810" spans="20:20" x14ac:dyDescent="0.25">
      <c r="T1810" s="739"/>
    </row>
    <row r="1811" spans="20:20" x14ac:dyDescent="0.25">
      <c r="T1811" s="739"/>
    </row>
    <row r="1812" spans="20:20" x14ac:dyDescent="0.25">
      <c r="T1812" s="739"/>
    </row>
    <row r="1813" spans="20:20" x14ac:dyDescent="0.25">
      <c r="T1813" s="739"/>
    </row>
    <row r="1814" spans="20:20" x14ac:dyDescent="0.25">
      <c r="T1814" s="739"/>
    </row>
    <row r="1815" spans="20:20" x14ac:dyDescent="0.25">
      <c r="T1815" s="739"/>
    </row>
    <row r="1816" spans="20:20" x14ac:dyDescent="0.25">
      <c r="T1816" s="739"/>
    </row>
    <row r="1817" spans="20:20" x14ac:dyDescent="0.25">
      <c r="T1817" s="739"/>
    </row>
    <row r="1818" spans="20:20" x14ac:dyDescent="0.25">
      <c r="T1818" s="739"/>
    </row>
    <row r="1819" spans="20:20" x14ac:dyDescent="0.25">
      <c r="T1819" s="739"/>
    </row>
    <row r="1820" spans="20:20" x14ac:dyDescent="0.25">
      <c r="T1820" s="739"/>
    </row>
    <row r="1821" spans="20:20" x14ac:dyDescent="0.25">
      <c r="T1821" s="739"/>
    </row>
    <row r="1822" spans="20:20" x14ac:dyDescent="0.25">
      <c r="T1822" s="739"/>
    </row>
    <row r="1823" spans="20:20" x14ac:dyDescent="0.25">
      <c r="T1823" s="739"/>
    </row>
    <row r="1824" spans="20:20" x14ac:dyDescent="0.25">
      <c r="T1824" s="739"/>
    </row>
    <row r="1825" spans="20:20" x14ac:dyDescent="0.25">
      <c r="T1825" s="739"/>
    </row>
    <row r="1826" spans="20:20" x14ac:dyDescent="0.25">
      <c r="T1826" s="739"/>
    </row>
    <row r="1827" spans="20:20" x14ac:dyDescent="0.25">
      <c r="T1827" s="739"/>
    </row>
    <row r="1828" spans="20:20" x14ac:dyDescent="0.25">
      <c r="T1828" s="739"/>
    </row>
    <row r="1829" spans="20:20" x14ac:dyDescent="0.25">
      <c r="T1829" s="739"/>
    </row>
    <row r="1830" spans="20:20" x14ac:dyDescent="0.25">
      <c r="T1830" s="739"/>
    </row>
    <row r="1831" spans="20:20" x14ac:dyDescent="0.25">
      <c r="T1831" s="739"/>
    </row>
    <row r="1832" spans="20:20" x14ac:dyDescent="0.25">
      <c r="T1832" s="739"/>
    </row>
    <row r="1833" spans="20:20" x14ac:dyDescent="0.25">
      <c r="T1833" s="739"/>
    </row>
    <row r="1834" spans="20:20" x14ac:dyDescent="0.25">
      <c r="T1834" s="739"/>
    </row>
    <row r="1835" spans="20:20" x14ac:dyDescent="0.25">
      <c r="T1835" s="739"/>
    </row>
    <row r="1836" spans="20:20" x14ac:dyDescent="0.25">
      <c r="T1836" s="739"/>
    </row>
    <row r="1837" spans="20:20" x14ac:dyDescent="0.25">
      <c r="T1837" s="739"/>
    </row>
    <row r="1838" spans="20:20" x14ac:dyDescent="0.25">
      <c r="T1838" s="739"/>
    </row>
    <row r="1839" spans="20:20" x14ac:dyDescent="0.25">
      <c r="T1839" s="739"/>
    </row>
    <row r="1840" spans="20:20" x14ac:dyDescent="0.25">
      <c r="T1840" s="739"/>
    </row>
    <row r="1841" spans="20:20" x14ac:dyDescent="0.25">
      <c r="T1841" s="739"/>
    </row>
    <row r="1842" spans="20:20" x14ac:dyDescent="0.25">
      <c r="T1842" s="739"/>
    </row>
    <row r="1843" spans="20:20" x14ac:dyDescent="0.25">
      <c r="T1843" s="739"/>
    </row>
    <row r="1844" spans="20:20" x14ac:dyDescent="0.25">
      <c r="T1844" s="739"/>
    </row>
    <row r="1845" spans="20:20" x14ac:dyDescent="0.25">
      <c r="T1845" s="739"/>
    </row>
    <row r="1846" spans="20:20" x14ac:dyDescent="0.25">
      <c r="T1846" s="739"/>
    </row>
    <row r="1847" spans="20:20" x14ac:dyDescent="0.25">
      <c r="T1847" s="739"/>
    </row>
    <row r="1848" spans="20:20" x14ac:dyDescent="0.25">
      <c r="T1848" s="739"/>
    </row>
    <row r="1849" spans="20:20" x14ac:dyDescent="0.25">
      <c r="T1849" s="739"/>
    </row>
    <row r="1850" spans="20:20" x14ac:dyDescent="0.25">
      <c r="T1850" s="739"/>
    </row>
    <row r="1851" spans="20:20" x14ac:dyDescent="0.25">
      <c r="T1851" s="739"/>
    </row>
    <row r="1852" spans="20:20" x14ac:dyDescent="0.25">
      <c r="T1852" s="739"/>
    </row>
    <row r="1853" spans="20:20" x14ac:dyDescent="0.25">
      <c r="T1853" s="739"/>
    </row>
    <row r="1854" spans="20:20" x14ac:dyDescent="0.25">
      <c r="T1854" s="739"/>
    </row>
    <row r="1855" spans="20:20" x14ac:dyDescent="0.25">
      <c r="T1855" s="739"/>
    </row>
    <row r="1856" spans="20:20" x14ac:dyDescent="0.25">
      <c r="T1856" s="739"/>
    </row>
    <row r="1857" spans="20:20" x14ac:dyDescent="0.25">
      <c r="T1857" s="739"/>
    </row>
    <row r="1858" spans="20:20" x14ac:dyDescent="0.25">
      <c r="T1858" s="739"/>
    </row>
    <row r="1859" spans="20:20" x14ac:dyDescent="0.25">
      <c r="T1859" s="739"/>
    </row>
    <row r="1860" spans="20:20" x14ac:dyDescent="0.25">
      <c r="T1860" s="739"/>
    </row>
    <row r="1861" spans="20:20" x14ac:dyDescent="0.25">
      <c r="T1861" s="739"/>
    </row>
    <row r="1862" spans="20:20" x14ac:dyDescent="0.25">
      <c r="T1862" s="739"/>
    </row>
    <row r="1863" spans="20:20" x14ac:dyDescent="0.25">
      <c r="T1863" s="739"/>
    </row>
    <row r="1864" spans="20:20" x14ac:dyDescent="0.25">
      <c r="T1864" s="739"/>
    </row>
    <row r="1865" spans="20:20" x14ac:dyDescent="0.25">
      <c r="T1865" s="739"/>
    </row>
    <row r="1866" spans="20:20" x14ac:dyDescent="0.25">
      <c r="T1866" s="739"/>
    </row>
    <row r="1867" spans="20:20" x14ac:dyDescent="0.25">
      <c r="T1867" s="739"/>
    </row>
    <row r="1868" spans="20:20" x14ac:dyDescent="0.25">
      <c r="T1868" s="739"/>
    </row>
    <row r="1869" spans="20:20" x14ac:dyDescent="0.25">
      <c r="T1869" s="739"/>
    </row>
    <row r="1870" spans="20:20" x14ac:dyDescent="0.25">
      <c r="T1870" s="739"/>
    </row>
    <row r="1871" spans="20:20" x14ac:dyDescent="0.25">
      <c r="T1871" s="739"/>
    </row>
    <row r="1872" spans="20:20" x14ac:dyDescent="0.25">
      <c r="T1872" s="739"/>
    </row>
    <row r="1873" spans="20:20" x14ac:dyDescent="0.25">
      <c r="T1873" s="739"/>
    </row>
    <row r="1874" spans="20:20" x14ac:dyDescent="0.25">
      <c r="T1874" s="739"/>
    </row>
    <row r="1875" spans="20:20" x14ac:dyDescent="0.25">
      <c r="T1875" s="739"/>
    </row>
    <row r="1876" spans="20:20" x14ac:dyDescent="0.25">
      <c r="T1876" s="739"/>
    </row>
    <row r="1877" spans="20:20" x14ac:dyDescent="0.25">
      <c r="T1877" s="739"/>
    </row>
    <row r="1878" spans="20:20" x14ac:dyDescent="0.25">
      <c r="T1878" s="739"/>
    </row>
    <row r="1879" spans="20:20" x14ac:dyDescent="0.25">
      <c r="T1879" s="739"/>
    </row>
    <row r="1880" spans="20:20" x14ac:dyDescent="0.25">
      <c r="T1880" s="739"/>
    </row>
    <row r="1881" spans="20:20" x14ac:dyDescent="0.25">
      <c r="T1881" s="739"/>
    </row>
    <row r="1882" spans="20:20" x14ac:dyDescent="0.25">
      <c r="T1882" s="739"/>
    </row>
    <row r="1883" spans="20:20" x14ac:dyDescent="0.25">
      <c r="T1883" s="739"/>
    </row>
    <row r="1884" spans="20:20" x14ac:dyDescent="0.25">
      <c r="T1884" s="739"/>
    </row>
    <row r="1885" spans="20:20" x14ac:dyDescent="0.25">
      <c r="T1885" s="739"/>
    </row>
    <row r="1886" spans="20:20" x14ac:dyDescent="0.25">
      <c r="T1886" s="739"/>
    </row>
    <row r="1887" spans="20:20" x14ac:dyDescent="0.25">
      <c r="T1887" s="739"/>
    </row>
    <row r="1888" spans="20:20" x14ac:dyDescent="0.25">
      <c r="T1888" s="739"/>
    </row>
    <row r="1889" spans="20:20" x14ac:dyDescent="0.25">
      <c r="T1889" s="739"/>
    </row>
    <row r="1890" spans="20:20" x14ac:dyDescent="0.25">
      <c r="T1890" s="739"/>
    </row>
    <row r="1891" spans="20:20" x14ac:dyDescent="0.25">
      <c r="T1891" s="739"/>
    </row>
    <row r="1892" spans="20:20" x14ac:dyDescent="0.25">
      <c r="T1892" s="739"/>
    </row>
    <row r="1893" spans="20:20" x14ac:dyDescent="0.25">
      <c r="T1893" s="739"/>
    </row>
    <row r="1894" spans="20:20" x14ac:dyDescent="0.25">
      <c r="T1894" s="739"/>
    </row>
    <row r="1895" spans="20:20" x14ac:dyDescent="0.25">
      <c r="T1895" s="739"/>
    </row>
    <row r="1896" spans="20:20" x14ac:dyDescent="0.25">
      <c r="T1896" s="739"/>
    </row>
    <row r="1897" spans="20:20" x14ac:dyDescent="0.25">
      <c r="T1897" s="739"/>
    </row>
    <row r="1898" spans="20:20" x14ac:dyDescent="0.25">
      <c r="T1898" s="739"/>
    </row>
    <row r="1899" spans="20:20" x14ac:dyDescent="0.25">
      <c r="T1899" s="739"/>
    </row>
    <row r="1900" spans="20:20" x14ac:dyDescent="0.25">
      <c r="T1900" s="739"/>
    </row>
    <row r="1901" spans="20:20" x14ac:dyDescent="0.25">
      <c r="T1901" s="739"/>
    </row>
    <row r="1902" spans="20:20" x14ac:dyDescent="0.25">
      <c r="T1902" s="739"/>
    </row>
    <row r="1903" spans="20:20" x14ac:dyDescent="0.25">
      <c r="T1903" s="739"/>
    </row>
    <row r="1904" spans="20:20" x14ac:dyDescent="0.25">
      <c r="T1904" s="739"/>
    </row>
    <row r="1905" spans="20:20" x14ac:dyDescent="0.25">
      <c r="T1905" s="739"/>
    </row>
    <row r="1906" spans="20:20" x14ac:dyDescent="0.25">
      <c r="T1906" s="739"/>
    </row>
    <row r="1907" spans="20:20" x14ac:dyDescent="0.25">
      <c r="T1907" s="739"/>
    </row>
    <row r="1908" spans="20:20" x14ac:dyDescent="0.25">
      <c r="T1908" s="739"/>
    </row>
    <row r="1909" spans="20:20" x14ac:dyDescent="0.25">
      <c r="T1909" s="739"/>
    </row>
    <row r="1910" spans="20:20" x14ac:dyDescent="0.25">
      <c r="T1910" s="739"/>
    </row>
    <row r="1911" spans="20:20" x14ac:dyDescent="0.25">
      <c r="T1911" s="739"/>
    </row>
    <row r="1912" spans="20:20" x14ac:dyDescent="0.25">
      <c r="T1912" s="739"/>
    </row>
    <row r="1913" spans="20:20" x14ac:dyDescent="0.25">
      <c r="T1913" s="739"/>
    </row>
    <row r="1914" spans="20:20" x14ac:dyDescent="0.25">
      <c r="T1914" s="739"/>
    </row>
    <row r="1915" spans="20:20" x14ac:dyDescent="0.25">
      <c r="T1915" s="739"/>
    </row>
    <row r="1916" spans="20:20" x14ac:dyDescent="0.25">
      <c r="T1916" s="739"/>
    </row>
    <row r="1917" spans="20:20" x14ac:dyDescent="0.25">
      <c r="T1917" s="739"/>
    </row>
    <row r="1918" spans="20:20" x14ac:dyDescent="0.25">
      <c r="T1918" s="739"/>
    </row>
    <row r="1919" spans="20:20" x14ac:dyDescent="0.25">
      <c r="T1919" s="739"/>
    </row>
    <row r="1920" spans="20:20" x14ac:dyDescent="0.25">
      <c r="T1920" s="739"/>
    </row>
    <row r="1921" spans="20:20" x14ac:dyDescent="0.25">
      <c r="T1921" s="739"/>
    </row>
    <row r="1922" spans="20:20" x14ac:dyDescent="0.25">
      <c r="T1922" s="739"/>
    </row>
    <row r="1923" spans="20:20" x14ac:dyDescent="0.25">
      <c r="T1923" s="739"/>
    </row>
    <row r="1924" spans="20:20" x14ac:dyDescent="0.25">
      <c r="T1924" s="739"/>
    </row>
    <row r="1925" spans="20:20" x14ac:dyDescent="0.25">
      <c r="T1925" s="739"/>
    </row>
    <row r="1926" spans="20:20" x14ac:dyDescent="0.25">
      <c r="T1926" s="739"/>
    </row>
    <row r="1927" spans="20:20" x14ac:dyDescent="0.25">
      <c r="T1927" s="739"/>
    </row>
    <row r="1928" spans="20:20" x14ac:dyDescent="0.25">
      <c r="T1928" s="739"/>
    </row>
    <row r="1929" spans="20:20" x14ac:dyDescent="0.25">
      <c r="T1929" s="739"/>
    </row>
    <row r="1930" spans="20:20" x14ac:dyDescent="0.25">
      <c r="T1930" s="739"/>
    </row>
    <row r="1931" spans="20:20" x14ac:dyDescent="0.25">
      <c r="T1931" s="739"/>
    </row>
    <row r="1932" spans="20:20" x14ac:dyDescent="0.25">
      <c r="T1932" s="739"/>
    </row>
    <row r="1933" spans="20:20" x14ac:dyDescent="0.25">
      <c r="T1933" s="739"/>
    </row>
    <row r="1934" spans="20:20" x14ac:dyDescent="0.25">
      <c r="T1934" s="739"/>
    </row>
    <row r="1935" spans="20:20" x14ac:dyDescent="0.25">
      <c r="T1935" s="739"/>
    </row>
    <row r="1936" spans="20:20" x14ac:dyDescent="0.25">
      <c r="T1936" s="739"/>
    </row>
    <row r="1937" spans="20:20" x14ac:dyDescent="0.25">
      <c r="T1937" s="739"/>
    </row>
    <row r="1938" spans="20:20" x14ac:dyDescent="0.25">
      <c r="T1938" s="739"/>
    </row>
    <row r="1939" spans="20:20" x14ac:dyDescent="0.25">
      <c r="T1939" s="739"/>
    </row>
    <row r="1940" spans="20:20" x14ac:dyDescent="0.25">
      <c r="T1940" s="739"/>
    </row>
    <row r="1941" spans="20:20" x14ac:dyDescent="0.25">
      <c r="T1941" s="739"/>
    </row>
    <row r="1942" spans="20:20" x14ac:dyDescent="0.25">
      <c r="T1942" s="739"/>
    </row>
    <row r="1943" spans="20:20" x14ac:dyDescent="0.25">
      <c r="T1943" s="739"/>
    </row>
    <row r="1944" spans="20:20" x14ac:dyDescent="0.25">
      <c r="T1944" s="739"/>
    </row>
    <row r="1945" spans="20:20" x14ac:dyDescent="0.25">
      <c r="T1945" s="739"/>
    </row>
    <row r="1946" spans="20:20" x14ac:dyDescent="0.25">
      <c r="T1946" s="739"/>
    </row>
    <row r="1947" spans="20:20" x14ac:dyDescent="0.25">
      <c r="T1947" s="739"/>
    </row>
    <row r="1948" spans="20:20" x14ac:dyDescent="0.25">
      <c r="T1948" s="739"/>
    </row>
    <row r="1949" spans="20:20" x14ac:dyDescent="0.25">
      <c r="T1949" s="739"/>
    </row>
    <row r="1950" spans="20:20" x14ac:dyDescent="0.25">
      <c r="T1950" s="739"/>
    </row>
    <row r="1951" spans="20:20" x14ac:dyDescent="0.25">
      <c r="T1951" s="739"/>
    </row>
    <row r="1952" spans="20:20" x14ac:dyDescent="0.25">
      <c r="T1952" s="739"/>
    </row>
    <row r="1953" spans="20:20" x14ac:dyDescent="0.25">
      <c r="T1953" s="739"/>
    </row>
    <row r="1954" spans="20:20" x14ac:dyDescent="0.25">
      <c r="T1954" s="739"/>
    </row>
    <row r="1955" spans="20:20" x14ac:dyDescent="0.25">
      <c r="T1955" s="739"/>
    </row>
    <row r="1956" spans="20:20" x14ac:dyDescent="0.25">
      <c r="T1956" s="739"/>
    </row>
    <row r="1957" spans="20:20" x14ac:dyDescent="0.25">
      <c r="T1957" s="739"/>
    </row>
    <row r="1958" spans="20:20" x14ac:dyDescent="0.25">
      <c r="T1958" s="739"/>
    </row>
    <row r="1959" spans="20:20" x14ac:dyDescent="0.25">
      <c r="T1959" s="739"/>
    </row>
    <row r="1960" spans="20:20" x14ac:dyDescent="0.25">
      <c r="T1960" s="739"/>
    </row>
    <row r="1961" spans="20:20" x14ac:dyDescent="0.25">
      <c r="T1961" s="739"/>
    </row>
    <row r="1962" spans="20:20" x14ac:dyDescent="0.25">
      <c r="T1962" s="739"/>
    </row>
    <row r="1963" spans="20:20" x14ac:dyDescent="0.25">
      <c r="T1963" s="739"/>
    </row>
    <row r="1964" spans="20:20" x14ac:dyDescent="0.25">
      <c r="T1964" s="739"/>
    </row>
    <row r="1965" spans="20:20" x14ac:dyDescent="0.25">
      <c r="T1965" s="739"/>
    </row>
    <row r="1966" spans="20:20" x14ac:dyDescent="0.25">
      <c r="T1966" s="739"/>
    </row>
    <row r="1967" spans="20:20" x14ac:dyDescent="0.25">
      <c r="T1967" s="739"/>
    </row>
    <row r="1968" spans="20:20" x14ac:dyDescent="0.25">
      <c r="T1968" s="739"/>
    </row>
    <row r="1969" spans="20:20" x14ac:dyDescent="0.25">
      <c r="T1969" s="739"/>
    </row>
    <row r="1970" spans="20:20" x14ac:dyDescent="0.25">
      <c r="T1970" s="739"/>
    </row>
    <row r="1971" spans="20:20" x14ac:dyDescent="0.25">
      <c r="T1971" s="739"/>
    </row>
    <row r="1972" spans="20:20" x14ac:dyDescent="0.25">
      <c r="T1972" s="739"/>
    </row>
    <row r="1973" spans="20:20" x14ac:dyDescent="0.25">
      <c r="T1973" s="739"/>
    </row>
    <row r="1974" spans="20:20" x14ac:dyDescent="0.25">
      <c r="T1974" s="739"/>
    </row>
    <row r="1975" spans="20:20" x14ac:dyDescent="0.25">
      <c r="T1975" s="739"/>
    </row>
    <row r="1976" spans="20:20" x14ac:dyDescent="0.25">
      <c r="T1976" s="739"/>
    </row>
    <row r="1977" spans="20:20" x14ac:dyDescent="0.25">
      <c r="T1977" s="739"/>
    </row>
    <row r="1978" spans="20:20" x14ac:dyDescent="0.25">
      <c r="T1978" s="739"/>
    </row>
    <row r="1979" spans="20:20" x14ac:dyDescent="0.25">
      <c r="T1979" s="739"/>
    </row>
    <row r="1980" spans="20:20" x14ac:dyDescent="0.25">
      <c r="T1980" s="739"/>
    </row>
    <row r="1981" spans="20:20" x14ac:dyDescent="0.25">
      <c r="T1981" s="739"/>
    </row>
    <row r="1982" spans="20:20" x14ac:dyDescent="0.25">
      <c r="T1982" s="739"/>
    </row>
    <row r="1983" spans="20:20" x14ac:dyDescent="0.25">
      <c r="T1983" s="739"/>
    </row>
    <row r="1984" spans="20:20" x14ac:dyDescent="0.25">
      <c r="T1984" s="739"/>
    </row>
    <row r="1985" spans="20:20" x14ac:dyDescent="0.25">
      <c r="T1985" s="739"/>
    </row>
    <row r="1986" spans="20:20" x14ac:dyDescent="0.25">
      <c r="T1986" s="739"/>
    </row>
    <row r="1987" spans="20:20" x14ac:dyDescent="0.25">
      <c r="T1987" s="739"/>
    </row>
    <row r="1988" spans="20:20" x14ac:dyDescent="0.25">
      <c r="T1988" s="739"/>
    </row>
    <row r="1989" spans="20:20" x14ac:dyDescent="0.25">
      <c r="T1989" s="739"/>
    </row>
    <row r="1990" spans="20:20" x14ac:dyDescent="0.25">
      <c r="T1990" s="739"/>
    </row>
    <row r="1991" spans="20:20" x14ac:dyDescent="0.25">
      <c r="T1991" s="739"/>
    </row>
    <row r="1992" spans="20:20" x14ac:dyDescent="0.25">
      <c r="T1992" s="739"/>
    </row>
    <row r="1993" spans="20:20" x14ac:dyDescent="0.25">
      <c r="T1993" s="739"/>
    </row>
    <row r="1994" spans="20:20" x14ac:dyDescent="0.25">
      <c r="T1994" s="739"/>
    </row>
    <row r="1995" spans="20:20" x14ac:dyDescent="0.25">
      <c r="T1995" s="739"/>
    </row>
    <row r="1996" spans="20:20" x14ac:dyDescent="0.25">
      <c r="T1996" s="739"/>
    </row>
    <row r="1997" spans="20:20" x14ac:dyDescent="0.25">
      <c r="T1997" s="739"/>
    </row>
    <row r="1998" spans="20:20" x14ac:dyDescent="0.25">
      <c r="T1998" s="739"/>
    </row>
    <row r="1999" spans="20:20" x14ac:dyDescent="0.25">
      <c r="T1999" s="739"/>
    </row>
    <row r="2000" spans="20:20" x14ac:dyDescent="0.25">
      <c r="T2000" s="739"/>
    </row>
    <row r="2001" spans="20:20" x14ac:dyDescent="0.25">
      <c r="T2001" s="739"/>
    </row>
    <row r="2002" spans="20:20" x14ac:dyDescent="0.25">
      <c r="T2002" s="739"/>
    </row>
    <row r="2003" spans="20:20" x14ac:dyDescent="0.25">
      <c r="T2003" s="739"/>
    </row>
    <row r="2004" spans="20:20" x14ac:dyDescent="0.25">
      <c r="T2004" s="739"/>
    </row>
    <row r="2005" spans="20:20" x14ac:dyDescent="0.25">
      <c r="T2005" s="739"/>
    </row>
    <row r="2006" spans="20:20" x14ac:dyDescent="0.25">
      <c r="T2006" s="739"/>
    </row>
    <row r="2007" spans="20:20" x14ac:dyDescent="0.25">
      <c r="T2007" s="739"/>
    </row>
    <row r="2008" spans="20:20" x14ac:dyDescent="0.25">
      <c r="T2008" s="739"/>
    </row>
    <row r="2009" spans="20:20" x14ac:dyDescent="0.25">
      <c r="T2009" s="739"/>
    </row>
    <row r="2010" spans="20:20" x14ac:dyDescent="0.25">
      <c r="T2010" s="739"/>
    </row>
    <row r="2011" spans="20:20" x14ac:dyDescent="0.25">
      <c r="T2011" s="739"/>
    </row>
    <row r="2012" spans="20:20" x14ac:dyDescent="0.25">
      <c r="T2012" s="739"/>
    </row>
    <row r="2013" spans="20:20" x14ac:dyDescent="0.25">
      <c r="T2013" s="739"/>
    </row>
    <row r="2014" spans="20:20" x14ac:dyDescent="0.25">
      <c r="T2014" s="739"/>
    </row>
    <row r="2015" spans="20:20" x14ac:dyDescent="0.25">
      <c r="T2015" s="739"/>
    </row>
    <row r="2016" spans="20:20" x14ac:dyDescent="0.25">
      <c r="T2016" s="739"/>
    </row>
    <row r="2017" spans="20:20" x14ac:dyDescent="0.25">
      <c r="T2017" s="739"/>
    </row>
    <row r="2018" spans="20:20" x14ac:dyDescent="0.25">
      <c r="T2018" s="739"/>
    </row>
    <row r="2019" spans="20:20" x14ac:dyDescent="0.25">
      <c r="T2019" s="739"/>
    </row>
    <row r="2020" spans="20:20" x14ac:dyDescent="0.25">
      <c r="T2020" s="739"/>
    </row>
    <row r="2021" spans="20:20" x14ac:dyDescent="0.25">
      <c r="T2021" s="739"/>
    </row>
    <row r="2022" spans="20:20" x14ac:dyDescent="0.25">
      <c r="T2022" s="739"/>
    </row>
    <row r="2023" spans="20:20" x14ac:dyDescent="0.25">
      <c r="T2023" s="739"/>
    </row>
    <row r="2024" spans="20:20" x14ac:dyDescent="0.25">
      <c r="T2024" s="739"/>
    </row>
    <row r="2025" spans="20:20" x14ac:dyDescent="0.25">
      <c r="T2025" s="739"/>
    </row>
    <row r="2026" spans="20:20" x14ac:dyDescent="0.25">
      <c r="T2026" s="739"/>
    </row>
    <row r="2027" spans="20:20" x14ac:dyDescent="0.25">
      <c r="T2027" s="739"/>
    </row>
    <row r="2028" spans="20:20" x14ac:dyDescent="0.25">
      <c r="T2028" s="739"/>
    </row>
    <row r="2029" spans="20:20" x14ac:dyDescent="0.25">
      <c r="T2029" s="739"/>
    </row>
    <row r="2030" spans="20:20" x14ac:dyDescent="0.25">
      <c r="T2030" s="739"/>
    </row>
    <row r="2031" spans="20:20" x14ac:dyDescent="0.25">
      <c r="T2031" s="739"/>
    </row>
    <row r="2032" spans="20:20" x14ac:dyDescent="0.25">
      <c r="T2032" s="739"/>
    </row>
    <row r="2033" spans="20:20" x14ac:dyDescent="0.25">
      <c r="T2033" s="739"/>
    </row>
    <row r="2034" spans="20:20" x14ac:dyDescent="0.25">
      <c r="T2034" s="739"/>
    </row>
    <row r="2035" spans="20:20" x14ac:dyDescent="0.25">
      <c r="T2035" s="739"/>
    </row>
    <row r="2036" spans="20:20" x14ac:dyDescent="0.25">
      <c r="T2036" s="739"/>
    </row>
    <row r="2037" spans="20:20" x14ac:dyDescent="0.25">
      <c r="T2037" s="739"/>
    </row>
    <row r="2038" spans="20:20" x14ac:dyDescent="0.25">
      <c r="T2038" s="739"/>
    </row>
    <row r="2039" spans="20:20" x14ac:dyDescent="0.25">
      <c r="T2039" s="739"/>
    </row>
    <row r="2040" spans="20:20" x14ac:dyDescent="0.25">
      <c r="T2040" s="739"/>
    </row>
    <row r="2041" spans="20:20" x14ac:dyDescent="0.25">
      <c r="T2041" s="739"/>
    </row>
    <row r="2042" spans="20:20" x14ac:dyDescent="0.25">
      <c r="T2042" s="739"/>
    </row>
    <row r="2043" spans="20:20" x14ac:dyDescent="0.25">
      <c r="T2043" s="739"/>
    </row>
    <row r="2044" spans="20:20" x14ac:dyDescent="0.25">
      <c r="T2044" s="739"/>
    </row>
    <row r="2045" spans="20:20" x14ac:dyDescent="0.25">
      <c r="T2045" s="739"/>
    </row>
    <row r="2046" spans="20:20" x14ac:dyDescent="0.25">
      <c r="T2046" s="739"/>
    </row>
    <row r="2047" spans="20:20" x14ac:dyDescent="0.25">
      <c r="T2047" s="739"/>
    </row>
    <row r="2048" spans="20:20" x14ac:dyDescent="0.25">
      <c r="T2048" s="739"/>
    </row>
    <row r="2049" spans="20:20" x14ac:dyDescent="0.25">
      <c r="T2049" s="739"/>
    </row>
    <row r="2050" spans="20:20" x14ac:dyDescent="0.25">
      <c r="T2050" s="739"/>
    </row>
    <row r="2051" spans="20:20" x14ac:dyDescent="0.25">
      <c r="T2051" s="739"/>
    </row>
    <row r="2052" spans="20:20" x14ac:dyDescent="0.25">
      <c r="T2052" s="739"/>
    </row>
    <row r="2053" spans="20:20" x14ac:dyDescent="0.25">
      <c r="T2053" s="739"/>
    </row>
    <row r="2054" spans="20:20" x14ac:dyDescent="0.25">
      <c r="T2054" s="739"/>
    </row>
    <row r="2055" spans="20:20" x14ac:dyDescent="0.25">
      <c r="T2055" s="739"/>
    </row>
    <row r="2056" spans="20:20" x14ac:dyDescent="0.25">
      <c r="T2056" s="739"/>
    </row>
    <row r="2057" spans="20:20" x14ac:dyDescent="0.25">
      <c r="T2057" s="739"/>
    </row>
    <row r="2058" spans="20:20" x14ac:dyDescent="0.25">
      <c r="T2058" s="739"/>
    </row>
    <row r="2059" spans="20:20" x14ac:dyDescent="0.25">
      <c r="T2059" s="739"/>
    </row>
    <row r="2060" spans="20:20" x14ac:dyDescent="0.25">
      <c r="T2060" s="739"/>
    </row>
    <row r="2061" spans="20:20" x14ac:dyDescent="0.25">
      <c r="T2061" s="739"/>
    </row>
    <row r="2062" spans="20:20" x14ac:dyDescent="0.25">
      <c r="T2062" s="739"/>
    </row>
    <row r="2063" spans="20:20" x14ac:dyDescent="0.25">
      <c r="T2063" s="739"/>
    </row>
    <row r="2064" spans="20:20" x14ac:dyDescent="0.25">
      <c r="T2064" s="739"/>
    </row>
    <row r="2065" spans="20:20" x14ac:dyDescent="0.25">
      <c r="T2065" s="739"/>
    </row>
    <row r="2066" spans="20:20" x14ac:dyDescent="0.25">
      <c r="T2066" s="739"/>
    </row>
    <row r="2067" spans="20:20" x14ac:dyDescent="0.25">
      <c r="T2067" s="739"/>
    </row>
    <row r="2068" spans="20:20" x14ac:dyDescent="0.25">
      <c r="T2068" s="739"/>
    </row>
    <row r="2069" spans="20:20" x14ac:dyDescent="0.25">
      <c r="T2069" s="739"/>
    </row>
    <row r="2070" spans="20:20" x14ac:dyDescent="0.25">
      <c r="T2070" s="739"/>
    </row>
    <row r="2071" spans="20:20" x14ac:dyDescent="0.25">
      <c r="T2071" s="739"/>
    </row>
    <row r="2072" spans="20:20" x14ac:dyDescent="0.25">
      <c r="T2072" s="739"/>
    </row>
    <row r="2073" spans="20:20" x14ac:dyDescent="0.25">
      <c r="T2073" s="739"/>
    </row>
    <row r="2074" spans="20:20" x14ac:dyDescent="0.25">
      <c r="T2074" s="739"/>
    </row>
    <row r="2075" spans="20:20" x14ac:dyDescent="0.25">
      <c r="T2075" s="739"/>
    </row>
    <row r="2076" spans="20:20" x14ac:dyDescent="0.25">
      <c r="T2076" s="739"/>
    </row>
    <row r="2077" spans="20:20" x14ac:dyDescent="0.25">
      <c r="T2077" s="739"/>
    </row>
    <row r="2078" spans="20:20" x14ac:dyDescent="0.25">
      <c r="T2078" s="739"/>
    </row>
    <row r="2079" spans="20:20" x14ac:dyDescent="0.25">
      <c r="T2079" s="739"/>
    </row>
    <row r="2080" spans="20:20" x14ac:dyDescent="0.25">
      <c r="T2080" s="739"/>
    </row>
    <row r="2081" spans="20:20" x14ac:dyDescent="0.25">
      <c r="T2081" s="739"/>
    </row>
    <row r="2082" spans="20:20" x14ac:dyDescent="0.25">
      <c r="T2082" s="739"/>
    </row>
    <row r="2083" spans="20:20" x14ac:dyDescent="0.25">
      <c r="T2083" s="739"/>
    </row>
    <row r="2084" spans="20:20" x14ac:dyDescent="0.25">
      <c r="T2084" s="739"/>
    </row>
    <row r="2085" spans="20:20" x14ac:dyDescent="0.25">
      <c r="T2085" s="739"/>
    </row>
    <row r="2086" spans="20:20" x14ac:dyDescent="0.25">
      <c r="T2086" s="739"/>
    </row>
    <row r="2087" spans="20:20" x14ac:dyDescent="0.25">
      <c r="T2087" s="739"/>
    </row>
    <row r="2088" spans="20:20" x14ac:dyDescent="0.25">
      <c r="T2088" s="739"/>
    </row>
    <row r="2089" spans="20:20" x14ac:dyDescent="0.25">
      <c r="T2089" s="739"/>
    </row>
    <row r="2090" spans="20:20" x14ac:dyDescent="0.25">
      <c r="T2090" s="739"/>
    </row>
    <row r="2091" spans="20:20" x14ac:dyDescent="0.25">
      <c r="T2091" s="739"/>
    </row>
    <row r="2092" spans="20:20" x14ac:dyDescent="0.25">
      <c r="T2092" s="739"/>
    </row>
    <row r="2093" spans="20:20" x14ac:dyDescent="0.25">
      <c r="T2093" s="739"/>
    </row>
    <row r="2094" spans="20:20" x14ac:dyDescent="0.25">
      <c r="T2094" s="739"/>
    </row>
    <row r="2095" spans="20:20" x14ac:dyDescent="0.25">
      <c r="T2095" s="739"/>
    </row>
    <row r="2096" spans="20:20" x14ac:dyDescent="0.25">
      <c r="T2096" s="739"/>
    </row>
    <row r="2097" spans="20:20" x14ac:dyDescent="0.25">
      <c r="T2097" s="739"/>
    </row>
    <row r="2098" spans="20:20" x14ac:dyDescent="0.25">
      <c r="T2098" s="739"/>
    </row>
    <row r="2099" spans="20:20" x14ac:dyDescent="0.25">
      <c r="T2099" s="739"/>
    </row>
    <row r="2100" spans="20:20" x14ac:dyDescent="0.25">
      <c r="T2100" s="739"/>
    </row>
    <row r="2101" spans="20:20" x14ac:dyDescent="0.25">
      <c r="T2101" s="739"/>
    </row>
    <row r="2102" spans="20:20" x14ac:dyDescent="0.25">
      <c r="T2102" s="739"/>
    </row>
    <row r="2103" spans="20:20" x14ac:dyDescent="0.25">
      <c r="T2103" s="739"/>
    </row>
    <row r="2104" spans="20:20" x14ac:dyDescent="0.25">
      <c r="T2104" s="739"/>
    </row>
    <row r="2105" spans="20:20" x14ac:dyDescent="0.25">
      <c r="T2105" s="739"/>
    </row>
    <row r="2106" spans="20:20" x14ac:dyDescent="0.25">
      <c r="T2106" s="739"/>
    </row>
    <row r="2107" spans="20:20" x14ac:dyDescent="0.25">
      <c r="T2107" s="739"/>
    </row>
    <row r="2108" spans="20:20" x14ac:dyDescent="0.25">
      <c r="T2108" s="739"/>
    </row>
    <row r="2109" spans="20:20" x14ac:dyDescent="0.25">
      <c r="T2109" s="739"/>
    </row>
    <row r="2110" spans="20:20" x14ac:dyDescent="0.25">
      <c r="T2110" s="739"/>
    </row>
    <row r="2111" spans="20:20" x14ac:dyDescent="0.25">
      <c r="T2111" s="739"/>
    </row>
    <row r="2112" spans="20:20" x14ac:dyDescent="0.25">
      <c r="T2112" s="739"/>
    </row>
    <row r="2113" spans="20:20" x14ac:dyDescent="0.25">
      <c r="T2113" s="739"/>
    </row>
    <row r="2114" spans="20:20" x14ac:dyDescent="0.25">
      <c r="T2114" s="739"/>
    </row>
    <row r="2115" spans="20:20" x14ac:dyDescent="0.25">
      <c r="T2115" s="739"/>
    </row>
    <row r="2116" spans="20:20" x14ac:dyDescent="0.25">
      <c r="T2116" s="739"/>
    </row>
    <row r="2117" spans="20:20" x14ac:dyDescent="0.25">
      <c r="T2117" s="739"/>
    </row>
    <row r="2118" spans="20:20" x14ac:dyDescent="0.25">
      <c r="T2118" s="739"/>
    </row>
    <row r="2119" spans="20:20" x14ac:dyDescent="0.25">
      <c r="T2119" s="739"/>
    </row>
    <row r="2120" spans="20:20" x14ac:dyDescent="0.25">
      <c r="T2120" s="739"/>
    </row>
    <row r="2121" spans="20:20" x14ac:dyDescent="0.25">
      <c r="T2121" s="739"/>
    </row>
    <row r="2122" spans="20:20" x14ac:dyDescent="0.25">
      <c r="T2122" s="739"/>
    </row>
    <row r="2123" spans="20:20" x14ac:dyDescent="0.25">
      <c r="T2123" s="739"/>
    </row>
    <row r="2124" spans="20:20" x14ac:dyDescent="0.25">
      <c r="T2124" s="739"/>
    </row>
    <row r="2125" spans="20:20" x14ac:dyDescent="0.25">
      <c r="T2125" s="739"/>
    </row>
    <row r="2126" spans="20:20" x14ac:dyDescent="0.25">
      <c r="T2126" s="739"/>
    </row>
    <row r="2127" spans="20:20" x14ac:dyDescent="0.25">
      <c r="T2127" s="739"/>
    </row>
    <row r="2128" spans="20:20" x14ac:dyDescent="0.25">
      <c r="T2128" s="739"/>
    </row>
    <row r="2129" spans="20:20" x14ac:dyDescent="0.25">
      <c r="T2129" s="739"/>
    </row>
    <row r="2130" spans="20:20" x14ac:dyDescent="0.25">
      <c r="T2130" s="739"/>
    </row>
    <row r="2131" spans="20:20" x14ac:dyDescent="0.25">
      <c r="T2131" s="739"/>
    </row>
    <row r="2132" spans="20:20" x14ac:dyDescent="0.25">
      <c r="T2132" s="739"/>
    </row>
    <row r="2133" spans="20:20" x14ac:dyDescent="0.25">
      <c r="T2133" s="739"/>
    </row>
    <row r="2134" spans="20:20" x14ac:dyDescent="0.25">
      <c r="T2134" s="739"/>
    </row>
    <row r="2135" spans="20:20" x14ac:dyDescent="0.25">
      <c r="T2135" s="739"/>
    </row>
    <row r="2136" spans="20:20" x14ac:dyDescent="0.25">
      <c r="T2136" s="739"/>
    </row>
    <row r="2137" spans="20:20" x14ac:dyDescent="0.25">
      <c r="T2137" s="739"/>
    </row>
    <row r="2138" spans="20:20" x14ac:dyDescent="0.25">
      <c r="T2138" s="739"/>
    </row>
    <row r="2139" spans="20:20" x14ac:dyDescent="0.25">
      <c r="T2139" s="739"/>
    </row>
    <row r="2140" spans="20:20" x14ac:dyDescent="0.25">
      <c r="T2140" s="739"/>
    </row>
    <row r="2141" spans="20:20" x14ac:dyDescent="0.25">
      <c r="T2141" s="739"/>
    </row>
    <row r="2142" spans="20:20" x14ac:dyDescent="0.25">
      <c r="T2142" s="739"/>
    </row>
    <row r="2143" spans="20:20" x14ac:dyDescent="0.25">
      <c r="T2143" s="739"/>
    </row>
    <row r="2144" spans="20:20" x14ac:dyDescent="0.25">
      <c r="T2144" s="739"/>
    </row>
    <row r="2145" spans="20:20" x14ac:dyDescent="0.25">
      <c r="T2145" s="739"/>
    </row>
    <row r="2146" spans="20:20" x14ac:dyDescent="0.25">
      <c r="T2146" s="739"/>
    </row>
    <row r="2147" spans="20:20" x14ac:dyDescent="0.25">
      <c r="T2147" s="739"/>
    </row>
    <row r="2148" spans="20:20" x14ac:dyDescent="0.25">
      <c r="T2148" s="739"/>
    </row>
    <row r="2149" spans="20:20" x14ac:dyDescent="0.25">
      <c r="T2149" s="739"/>
    </row>
    <row r="2150" spans="20:20" x14ac:dyDescent="0.25">
      <c r="T2150" s="739"/>
    </row>
    <row r="2151" spans="20:20" x14ac:dyDescent="0.25">
      <c r="T2151" s="739"/>
    </row>
    <row r="2152" spans="20:20" x14ac:dyDescent="0.25">
      <c r="T2152" s="739"/>
    </row>
    <row r="2153" spans="20:20" x14ac:dyDescent="0.25">
      <c r="T2153" s="739"/>
    </row>
    <row r="2154" spans="20:20" x14ac:dyDescent="0.25">
      <c r="T2154" s="739"/>
    </row>
    <row r="2155" spans="20:20" x14ac:dyDescent="0.25">
      <c r="T2155" s="739"/>
    </row>
    <row r="2156" spans="20:20" x14ac:dyDescent="0.25">
      <c r="T2156" s="739"/>
    </row>
    <row r="2157" spans="20:20" x14ac:dyDescent="0.25">
      <c r="T2157" s="739"/>
    </row>
    <row r="2158" spans="20:20" x14ac:dyDescent="0.25">
      <c r="T2158" s="739"/>
    </row>
    <row r="2159" spans="20:20" x14ac:dyDescent="0.25">
      <c r="T2159" s="739"/>
    </row>
    <row r="2160" spans="20:20" x14ac:dyDescent="0.25">
      <c r="T2160" s="739"/>
    </row>
    <row r="2161" spans="20:20" x14ac:dyDescent="0.25">
      <c r="T2161" s="739"/>
    </row>
    <row r="2162" spans="20:20" x14ac:dyDescent="0.25">
      <c r="T2162" s="739"/>
    </row>
    <row r="2163" spans="20:20" x14ac:dyDescent="0.25">
      <c r="T2163" s="739"/>
    </row>
    <row r="2164" spans="20:20" x14ac:dyDescent="0.25">
      <c r="T2164" s="739"/>
    </row>
    <row r="2165" spans="20:20" x14ac:dyDescent="0.25">
      <c r="T2165" s="739"/>
    </row>
    <row r="2166" spans="20:20" x14ac:dyDescent="0.25">
      <c r="T2166" s="739"/>
    </row>
    <row r="2167" spans="20:20" x14ac:dyDescent="0.25">
      <c r="T2167" s="739"/>
    </row>
    <row r="2168" spans="20:20" x14ac:dyDescent="0.25">
      <c r="T2168" s="739"/>
    </row>
    <row r="2169" spans="20:20" x14ac:dyDescent="0.25">
      <c r="T2169" s="739"/>
    </row>
    <row r="2170" spans="20:20" x14ac:dyDescent="0.25">
      <c r="T2170" s="739"/>
    </row>
    <row r="2171" spans="20:20" x14ac:dyDescent="0.25">
      <c r="T2171" s="739"/>
    </row>
    <row r="2172" spans="20:20" x14ac:dyDescent="0.25">
      <c r="T2172" s="739"/>
    </row>
    <row r="2173" spans="20:20" x14ac:dyDescent="0.25">
      <c r="T2173" s="739"/>
    </row>
    <row r="2174" spans="20:20" x14ac:dyDescent="0.25">
      <c r="T2174" s="739"/>
    </row>
    <row r="2175" spans="20:20" x14ac:dyDescent="0.25">
      <c r="T2175" s="739"/>
    </row>
    <row r="2176" spans="20:20" x14ac:dyDescent="0.25">
      <c r="T2176" s="739"/>
    </row>
    <row r="2177" spans="20:20" x14ac:dyDescent="0.25">
      <c r="T2177" s="739"/>
    </row>
    <row r="2178" spans="20:20" x14ac:dyDescent="0.25">
      <c r="T2178" s="739"/>
    </row>
    <row r="2179" spans="20:20" x14ac:dyDescent="0.25">
      <c r="T2179" s="739"/>
    </row>
    <row r="2180" spans="20:20" x14ac:dyDescent="0.25">
      <c r="T2180" s="739"/>
    </row>
    <row r="2181" spans="20:20" x14ac:dyDescent="0.25">
      <c r="T2181" s="739"/>
    </row>
    <row r="2182" spans="20:20" x14ac:dyDescent="0.25">
      <c r="T2182" s="739"/>
    </row>
    <row r="2183" spans="20:20" x14ac:dyDescent="0.25">
      <c r="T2183" s="739"/>
    </row>
    <row r="2184" spans="20:20" x14ac:dyDescent="0.25">
      <c r="T2184" s="739"/>
    </row>
    <row r="2185" spans="20:20" x14ac:dyDescent="0.25">
      <c r="T2185" s="739"/>
    </row>
    <row r="2186" spans="20:20" x14ac:dyDescent="0.25">
      <c r="T2186" s="739"/>
    </row>
    <row r="2187" spans="20:20" x14ac:dyDescent="0.25">
      <c r="T2187" s="739"/>
    </row>
    <row r="2188" spans="20:20" x14ac:dyDescent="0.25">
      <c r="T2188" s="739"/>
    </row>
    <row r="2189" spans="20:20" x14ac:dyDescent="0.25">
      <c r="T2189" s="739"/>
    </row>
    <row r="2190" spans="20:20" x14ac:dyDescent="0.25">
      <c r="T2190" s="739"/>
    </row>
    <row r="2191" spans="20:20" x14ac:dyDescent="0.25">
      <c r="T2191" s="739"/>
    </row>
    <row r="2192" spans="20:20" x14ac:dyDescent="0.25">
      <c r="T2192" s="739"/>
    </row>
    <row r="2193" spans="20:20" x14ac:dyDescent="0.25">
      <c r="T2193" s="739"/>
    </row>
    <row r="2194" spans="20:20" x14ac:dyDescent="0.25">
      <c r="T2194" s="739"/>
    </row>
    <row r="2195" spans="20:20" x14ac:dyDescent="0.25">
      <c r="T2195" s="739"/>
    </row>
    <row r="2196" spans="20:20" x14ac:dyDescent="0.25">
      <c r="T2196" s="739"/>
    </row>
    <row r="2197" spans="20:20" x14ac:dyDescent="0.25">
      <c r="T2197" s="739"/>
    </row>
    <row r="2198" spans="20:20" x14ac:dyDescent="0.25">
      <c r="T2198" s="739"/>
    </row>
    <row r="2199" spans="20:20" x14ac:dyDescent="0.25">
      <c r="T2199" s="739"/>
    </row>
    <row r="2200" spans="20:20" x14ac:dyDescent="0.25">
      <c r="T2200" s="739"/>
    </row>
    <row r="2201" spans="20:20" x14ac:dyDescent="0.25">
      <c r="T2201" s="739"/>
    </row>
    <row r="2202" spans="20:20" x14ac:dyDescent="0.25">
      <c r="T2202" s="739"/>
    </row>
    <row r="2203" spans="20:20" x14ac:dyDescent="0.25">
      <c r="T2203" s="739"/>
    </row>
    <row r="2204" spans="20:20" x14ac:dyDescent="0.25">
      <c r="T2204" s="739"/>
    </row>
    <row r="2205" spans="20:20" x14ac:dyDescent="0.25">
      <c r="T2205" s="739"/>
    </row>
    <row r="2206" spans="20:20" x14ac:dyDescent="0.25">
      <c r="T2206" s="739"/>
    </row>
    <row r="2207" spans="20:20" x14ac:dyDescent="0.25">
      <c r="T2207" s="739"/>
    </row>
    <row r="2208" spans="20:20" x14ac:dyDescent="0.25">
      <c r="T2208" s="739"/>
    </row>
    <row r="2209" spans="20:20" x14ac:dyDescent="0.25">
      <c r="T2209" s="739"/>
    </row>
    <row r="2210" spans="20:20" x14ac:dyDescent="0.25">
      <c r="T2210" s="739"/>
    </row>
    <row r="2211" spans="20:20" x14ac:dyDescent="0.25">
      <c r="T2211" s="739"/>
    </row>
    <row r="2212" spans="20:20" x14ac:dyDescent="0.25">
      <c r="T2212" s="739"/>
    </row>
    <row r="2213" spans="20:20" x14ac:dyDescent="0.25">
      <c r="T2213" s="739"/>
    </row>
    <row r="2214" spans="20:20" x14ac:dyDescent="0.25">
      <c r="T2214" s="739"/>
    </row>
    <row r="2215" spans="20:20" x14ac:dyDescent="0.25">
      <c r="T2215" s="739"/>
    </row>
    <row r="2216" spans="20:20" x14ac:dyDescent="0.25">
      <c r="T2216" s="739"/>
    </row>
    <row r="2217" spans="20:20" x14ac:dyDescent="0.25">
      <c r="T2217" s="739"/>
    </row>
    <row r="2218" spans="20:20" x14ac:dyDescent="0.25">
      <c r="T2218" s="739"/>
    </row>
    <row r="2219" spans="20:20" x14ac:dyDescent="0.25">
      <c r="T2219" s="739"/>
    </row>
    <row r="2220" spans="20:20" x14ac:dyDescent="0.25">
      <c r="T2220" s="739"/>
    </row>
    <row r="2221" spans="20:20" x14ac:dyDescent="0.25">
      <c r="T2221" s="739"/>
    </row>
    <row r="2222" spans="20:20" x14ac:dyDescent="0.25">
      <c r="T2222" s="739"/>
    </row>
    <row r="2223" spans="20:20" x14ac:dyDescent="0.25">
      <c r="T2223" s="739"/>
    </row>
    <row r="2224" spans="20:20" x14ac:dyDescent="0.25">
      <c r="T2224" s="739"/>
    </row>
    <row r="2225" spans="20:20" x14ac:dyDescent="0.25">
      <c r="T2225" s="739"/>
    </row>
    <row r="2226" spans="20:20" x14ac:dyDescent="0.25">
      <c r="T2226" s="739"/>
    </row>
    <row r="2227" spans="20:20" x14ac:dyDescent="0.25">
      <c r="T2227" s="739"/>
    </row>
    <row r="2228" spans="20:20" x14ac:dyDescent="0.25">
      <c r="T2228" s="739"/>
    </row>
    <row r="2229" spans="20:20" x14ac:dyDescent="0.25">
      <c r="T2229" s="739"/>
    </row>
    <row r="2230" spans="20:20" x14ac:dyDescent="0.25">
      <c r="T2230" s="739"/>
    </row>
    <row r="2231" spans="20:20" x14ac:dyDescent="0.25">
      <c r="T2231" s="739"/>
    </row>
    <row r="2232" spans="20:20" x14ac:dyDescent="0.25">
      <c r="T2232" s="739"/>
    </row>
    <row r="2233" spans="20:20" x14ac:dyDescent="0.25">
      <c r="T2233" s="739"/>
    </row>
    <row r="2234" spans="20:20" x14ac:dyDescent="0.25">
      <c r="T2234" s="739"/>
    </row>
    <row r="2235" spans="20:20" x14ac:dyDescent="0.25">
      <c r="T2235" s="739"/>
    </row>
    <row r="2236" spans="20:20" x14ac:dyDescent="0.25">
      <c r="T2236" s="739"/>
    </row>
    <row r="2237" spans="20:20" x14ac:dyDescent="0.25">
      <c r="T2237" s="739"/>
    </row>
    <row r="2238" spans="20:20" x14ac:dyDescent="0.25">
      <c r="T2238" s="739"/>
    </row>
    <row r="2239" spans="20:20" x14ac:dyDescent="0.25">
      <c r="T2239" s="739"/>
    </row>
    <row r="2240" spans="20:20" x14ac:dyDescent="0.25">
      <c r="T2240" s="739"/>
    </row>
    <row r="2241" spans="20:20" x14ac:dyDescent="0.25">
      <c r="T2241" s="739"/>
    </row>
    <row r="2242" spans="20:20" x14ac:dyDescent="0.25">
      <c r="T2242" s="739"/>
    </row>
    <row r="2243" spans="20:20" x14ac:dyDescent="0.25">
      <c r="T2243" s="739"/>
    </row>
    <row r="2244" spans="20:20" x14ac:dyDescent="0.25">
      <c r="T2244" s="739"/>
    </row>
    <row r="2245" spans="20:20" x14ac:dyDescent="0.25">
      <c r="T2245" s="739"/>
    </row>
    <row r="2246" spans="20:20" x14ac:dyDescent="0.25">
      <c r="T2246" s="739"/>
    </row>
    <row r="2247" spans="20:20" x14ac:dyDescent="0.25">
      <c r="T2247" s="739"/>
    </row>
    <row r="2248" spans="20:20" x14ac:dyDescent="0.25">
      <c r="T2248" s="739"/>
    </row>
    <row r="2249" spans="20:20" x14ac:dyDescent="0.25">
      <c r="T2249" s="739"/>
    </row>
    <row r="2250" spans="20:20" x14ac:dyDescent="0.25">
      <c r="T2250" s="739"/>
    </row>
    <row r="2251" spans="20:20" x14ac:dyDescent="0.25">
      <c r="T2251" s="739"/>
    </row>
    <row r="2252" spans="20:20" x14ac:dyDescent="0.25">
      <c r="T2252" s="739"/>
    </row>
    <row r="2253" spans="20:20" x14ac:dyDescent="0.25">
      <c r="T2253" s="739"/>
    </row>
    <row r="2254" spans="20:20" x14ac:dyDescent="0.25">
      <c r="T2254" s="739"/>
    </row>
    <row r="2255" spans="20:20" x14ac:dyDescent="0.25">
      <c r="T2255" s="739"/>
    </row>
    <row r="2256" spans="20:20" x14ac:dyDescent="0.25">
      <c r="T2256" s="739"/>
    </row>
    <row r="2257" spans="20:20" x14ac:dyDescent="0.25">
      <c r="T2257" s="739"/>
    </row>
    <row r="2258" spans="20:20" x14ac:dyDescent="0.25">
      <c r="T2258" s="739"/>
    </row>
    <row r="2259" spans="20:20" x14ac:dyDescent="0.25">
      <c r="T2259" s="739"/>
    </row>
    <row r="2260" spans="20:20" x14ac:dyDescent="0.25">
      <c r="T2260" s="739"/>
    </row>
    <row r="2261" spans="20:20" x14ac:dyDescent="0.25">
      <c r="T2261" s="739"/>
    </row>
    <row r="2262" spans="20:20" x14ac:dyDescent="0.25">
      <c r="T2262" s="739"/>
    </row>
    <row r="2263" spans="20:20" x14ac:dyDescent="0.25">
      <c r="T2263" s="739"/>
    </row>
    <row r="2264" spans="20:20" x14ac:dyDescent="0.25">
      <c r="T2264" s="739"/>
    </row>
    <row r="2265" spans="20:20" x14ac:dyDescent="0.25">
      <c r="T2265" s="739"/>
    </row>
    <row r="2266" spans="20:20" x14ac:dyDescent="0.25">
      <c r="T2266" s="739"/>
    </row>
    <row r="2267" spans="20:20" x14ac:dyDescent="0.25">
      <c r="T2267" s="739"/>
    </row>
    <row r="2268" spans="20:20" x14ac:dyDescent="0.25">
      <c r="T2268" s="739"/>
    </row>
    <row r="2269" spans="20:20" x14ac:dyDescent="0.25">
      <c r="T2269" s="739"/>
    </row>
    <row r="2270" spans="20:20" x14ac:dyDescent="0.25">
      <c r="T2270" s="739"/>
    </row>
    <row r="2271" spans="20:20" x14ac:dyDescent="0.25">
      <c r="T2271" s="739"/>
    </row>
    <row r="2272" spans="20:20" x14ac:dyDescent="0.25">
      <c r="T2272" s="739"/>
    </row>
    <row r="2273" spans="20:20" x14ac:dyDescent="0.25">
      <c r="T2273" s="739"/>
    </row>
    <row r="2274" spans="20:20" x14ac:dyDescent="0.25">
      <c r="T2274" s="739"/>
    </row>
    <row r="2275" spans="20:20" x14ac:dyDescent="0.25">
      <c r="T2275" s="739"/>
    </row>
    <row r="2276" spans="20:20" x14ac:dyDescent="0.25">
      <c r="T2276" s="739"/>
    </row>
    <row r="2277" spans="20:20" x14ac:dyDescent="0.25">
      <c r="T2277" s="739"/>
    </row>
    <row r="2278" spans="20:20" x14ac:dyDescent="0.25">
      <c r="T2278" s="739"/>
    </row>
    <row r="2279" spans="20:20" x14ac:dyDescent="0.25">
      <c r="T2279" s="739"/>
    </row>
    <row r="2280" spans="20:20" x14ac:dyDescent="0.25">
      <c r="T2280" s="739"/>
    </row>
    <row r="2281" spans="20:20" x14ac:dyDescent="0.25">
      <c r="T2281" s="739"/>
    </row>
    <row r="2282" spans="20:20" x14ac:dyDescent="0.25">
      <c r="T2282" s="739"/>
    </row>
    <row r="2283" spans="20:20" x14ac:dyDescent="0.25">
      <c r="T2283" s="739"/>
    </row>
    <row r="2284" spans="20:20" x14ac:dyDescent="0.25">
      <c r="T2284" s="739"/>
    </row>
    <row r="2285" spans="20:20" x14ac:dyDescent="0.25">
      <c r="T2285" s="739"/>
    </row>
    <row r="2286" spans="20:20" x14ac:dyDescent="0.25">
      <c r="T2286" s="739"/>
    </row>
    <row r="2287" spans="20:20" x14ac:dyDescent="0.25">
      <c r="T2287" s="739"/>
    </row>
    <row r="2288" spans="20:20" x14ac:dyDescent="0.25">
      <c r="T2288" s="739"/>
    </row>
    <row r="2289" spans="20:20" x14ac:dyDescent="0.25">
      <c r="T2289" s="739"/>
    </row>
    <row r="2290" spans="20:20" x14ac:dyDescent="0.25">
      <c r="T2290" s="739"/>
    </row>
    <row r="2291" spans="20:20" x14ac:dyDescent="0.25">
      <c r="T2291" s="739"/>
    </row>
    <row r="2292" spans="20:20" x14ac:dyDescent="0.25">
      <c r="T2292" s="739"/>
    </row>
    <row r="2293" spans="20:20" x14ac:dyDescent="0.25">
      <c r="T2293" s="739"/>
    </row>
    <row r="2294" spans="20:20" x14ac:dyDescent="0.25">
      <c r="T2294" s="739"/>
    </row>
    <row r="2295" spans="20:20" x14ac:dyDescent="0.25">
      <c r="T2295" s="739"/>
    </row>
    <row r="2296" spans="20:20" x14ac:dyDescent="0.25">
      <c r="T2296" s="739"/>
    </row>
    <row r="2297" spans="20:20" x14ac:dyDescent="0.25">
      <c r="T2297" s="739"/>
    </row>
    <row r="2298" spans="20:20" x14ac:dyDescent="0.25">
      <c r="T2298" s="739"/>
    </row>
    <row r="2299" spans="20:20" x14ac:dyDescent="0.25">
      <c r="T2299" s="739"/>
    </row>
    <row r="2300" spans="20:20" x14ac:dyDescent="0.25">
      <c r="T2300" s="739"/>
    </row>
    <row r="2301" spans="20:20" x14ac:dyDescent="0.25">
      <c r="T2301" s="739"/>
    </row>
    <row r="2302" spans="20:20" x14ac:dyDescent="0.25">
      <c r="T2302" s="739"/>
    </row>
    <row r="2303" spans="20:20" x14ac:dyDescent="0.25">
      <c r="T2303" s="739"/>
    </row>
    <row r="2304" spans="20:20" x14ac:dyDescent="0.25">
      <c r="T2304" s="739"/>
    </row>
    <row r="2305" spans="20:20" x14ac:dyDescent="0.25">
      <c r="T2305" s="739"/>
    </row>
    <row r="2306" spans="20:20" x14ac:dyDescent="0.25">
      <c r="T2306" s="739"/>
    </row>
    <row r="2307" spans="20:20" x14ac:dyDescent="0.25">
      <c r="T2307" s="739"/>
    </row>
    <row r="2308" spans="20:20" x14ac:dyDescent="0.25">
      <c r="T2308" s="739"/>
    </row>
    <row r="2309" spans="20:20" x14ac:dyDescent="0.25">
      <c r="T2309" s="739"/>
    </row>
    <row r="2310" spans="20:20" x14ac:dyDescent="0.25">
      <c r="T2310" s="739"/>
    </row>
    <row r="2311" spans="20:20" x14ac:dyDescent="0.25">
      <c r="T2311" s="739"/>
    </row>
    <row r="2312" spans="20:20" x14ac:dyDescent="0.25">
      <c r="T2312" s="739"/>
    </row>
    <row r="2313" spans="20:20" x14ac:dyDescent="0.25">
      <c r="T2313" s="739"/>
    </row>
    <row r="2314" spans="20:20" x14ac:dyDescent="0.25">
      <c r="T2314" s="739"/>
    </row>
    <row r="2315" spans="20:20" x14ac:dyDescent="0.25">
      <c r="T2315" s="739"/>
    </row>
    <row r="2316" spans="20:20" x14ac:dyDescent="0.25">
      <c r="T2316" s="739"/>
    </row>
    <row r="2317" spans="20:20" x14ac:dyDescent="0.25">
      <c r="T2317" s="739"/>
    </row>
    <row r="2318" spans="20:20" x14ac:dyDescent="0.25">
      <c r="T2318" s="739"/>
    </row>
    <row r="2319" spans="20:20" x14ac:dyDescent="0.25">
      <c r="T2319" s="739"/>
    </row>
    <row r="2320" spans="20:20" x14ac:dyDescent="0.25">
      <c r="T2320" s="739"/>
    </row>
    <row r="2321" spans="20:20" x14ac:dyDescent="0.25">
      <c r="T2321" s="739"/>
    </row>
    <row r="2322" spans="20:20" x14ac:dyDescent="0.25">
      <c r="T2322" s="739"/>
    </row>
    <row r="2323" spans="20:20" x14ac:dyDescent="0.25">
      <c r="T2323" s="739"/>
    </row>
    <row r="2324" spans="20:20" x14ac:dyDescent="0.25">
      <c r="T2324" s="739"/>
    </row>
    <row r="2325" spans="20:20" x14ac:dyDescent="0.25">
      <c r="T2325" s="739"/>
    </row>
    <row r="2326" spans="20:20" x14ac:dyDescent="0.25">
      <c r="T2326" s="739"/>
    </row>
    <row r="2327" spans="20:20" x14ac:dyDescent="0.25">
      <c r="T2327" s="739"/>
    </row>
    <row r="2328" spans="20:20" x14ac:dyDescent="0.25">
      <c r="T2328" s="739"/>
    </row>
    <row r="2329" spans="20:20" x14ac:dyDescent="0.25">
      <c r="T2329" s="739"/>
    </row>
    <row r="2330" spans="20:20" x14ac:dyDescent="0.25">
      <c r="T2330" s="739"/>
    </row>
    <row r="2331" spans="20:20" x14ac:dyDescent="0.25">
      <c r="T2331" s="739"/>
    </row>
    <row r="2332" spans="20:20" x14ac:dyDescent="0.25">
      <c r="T2332" s="739"/>
    </row>
    <row r="2333" spans="20:20" x14ac:dyDescent="0.25">
      <c r="T2333" s="739"/>
    </row>
    <row r="2334" spans="20:20" x14ac:dyDescent="0.25">
      <c r="T2334" s="739"/>
    </row>
    <row r="2335" spans="20:20" x14ac:dyDescent="0.25">
      <c r="T2335" s="739"/>
    </row>
    <row r="2336" spans="20:20" x14ac:dyDescent="0.25">
      <c r="T2336" s="739"/>
    </row>
    <row r="2337" spans="20:20" x14ac:dyDescent="0.25">
      <c r="T2337" s="739"/>
    </row>
    <row r="2338" spans="20:20" x14ac:dyDescent="0.25">
      <c r="T2338" s="739"/>
    </row>
    <row r="2339" spans="20:20" x14ac:dyDescent="0.25">
      <c r="T2339" s="739"/>
    </row>
    <row r="2340" spans="20:20" x14ac:dyDescent="0.25">
      <c r="T2340" s="739"/>
    </row>
    <row r="2341" spans="20:20" x14ac:dyDescent="0.25">
      <c r="T2341" s="739"/>
    </row>
    <row r="2342" spans="20:20" x14ac:dyDescent="0.25">
      <c r="T2342" s="739"/>
    </row>
    <row r="2343" spans="20:20" x14ac:dyDescent="0.25">
      <c r="T2343" s="739"/>
    </row>
    <row r="2344" spans="20:20" x14ac:dyDescent="0.25">
      <c r="T2344" s="739"/>
    </row>
    <row r="2345" spans="20:20" x14ac:dyDescent="0.25">
      <c r="T2345" s="739"/>
    </row>
    <row r="2346" spans="20:20" x14ac:dyDescent="0.25">
      <c r="T2346" s="739"/>
    </row>
    <row r="2347" spans="20:20" x14ac:dyDescent="0.25">
      <c r="T2347" s="739"/>
    </row>
    <row r="2348" spans="20:20" x14ac:dyDescent="0.25">
      <c r="T2348" s="739"/>
    </row>
    <row r="2349" spans="20:20" x14ac:dyDescent="0.25">
      <c r="T2349" s="739"/>
    </row>
    <row r="2350" spans="20:20" x14ac:dyDescent="0.25">
      <c r="T2350" s="739"/>
    </row>
    <row r="2351" spans="20:20" x14ac:dyDescent="0.25">
      <c r="T2351" s="739"/>
    </row>
    <row r="2352" spans="20:20" x14ac:dyDescent="0.25">
      <c r="T2352" s="739"/>
    </row>
    <row r="2353" spans="20:20" x14ac:dyDescent="0.25">
      <c r="T2353" s="739"/>
    </row>
    <row r="2354" spans="20:20" x14ac:dyDescent="0.25">
      <c r="T2354" s="739"/>
    </row>
    <row r="2355" spans="20:20" x14ac:dyDescent="0.25">
      <c r="T2355" s="739"/>
    </row>
    <row r="2356" spans="20:20" x14ac:dyDescent="0.25">
      <c r="T2356" s="739"/>
    </row>
    <row r="2357" spans="20:20" x14ac:dyDescent="0.25">
      <c r="T2357" s="739"/>
    </row>
    <row r="2358" spans="20:20" x14ac:dyDescent="0.25">
      <c r="T2358" s="739"/>
    </row>
    <row r="2359" spans="20:20" x14ac:dyDescent="0.25">
      <c r="T2359" s="739"/>
    </row>
    <row r="2360" spans="20:20" x14ac:dyDescent="0.25">
      <c r="T2360" s="739"/>
    </row>
    <row r="2361" spans="20:20" x14ac:dyDescent="0.25">
      <c r="T2361" s="739"/>
    </row>
    <row r="2362" spans="20:20" x14ac:dyDescent="0.25">
      <c r="T2362" s="739"/>
    </row>
    <row r="2363" spans="20:20" x14ac:dyDescent="0.25">
      <c r="T2363" s="739"/>
    </row>
    <row r="2364" spans="20:20" x14ac:dyDescent="0.25">
      <c r="T2364" s="739"/>
    </row>
    <row r="2365" spans="20:20" x14ac:dyDescent="0.25">
      <c r="T2365" s="739"/>
    </row>
    <row r="2366" spans="20:20" x14ac:dyDescent="0.25">
      <c r="T2366" s="739"/>
    </row>
    <row r="2367" spans="20:20" x14ac:dyDescent="0.25">
      <c r="T2367" s="739"/>
    </row>
    <row r="2368" spans="20:20" x14ac:dyDescent="0.25">
      <c r="T2368" s="739"/>
    </row>
    <row r="2369" spans="20:20" x14ac:dyDescent="0.25">
      <c r="T2369" s="739"/>
    </row>
    <row r="2370" spans="20:20" x14ac:dyDescent="0.25">
      <c r="T2370" s="739"/>
    </row>
    <row r="2371" spans="20:20" x14ac:dyDescent="0.25">
      <c r="T2371" s="739"/>
    </row>
    <row r="2372" spans="20:20" x14ac:dyDescent="0.25">
      <c r="T2372" s="739"/>
    </row>
    <row r="2373" spans="20:20" x14ac:dyDescent="0.25">
      <c r="T2373" s="739"/>
    </row>
    <row r="2374" spans="20:20" x14ac:dyDescent="0.25">
      <c r="T2374" s="739"/>
    </row>
    <row r="2375" spans="20:20" x14ac:dyDescent="0.25">
      <c r="T2375" s="739"/>
    </row>
    <row r="2376" spans="20:20" x14ac:dyDescent="0.25">
      <c r="T2376" s="739"/>
    </row>
    <row r="2377" spans="20:20" x14ac:dyDescent="0.25">
      <c r="T2377" s="739"/>
    </row>
    <row r="2378" spans="20:20" x14ac:dyDescent="0.25">
      <c r="T2378" s="739"/>
    </row>
    <row r="2379" spans="20:20" x14ac:dyDescent="0.25">
      <c r="T2379" s="739"/>
    </row>
    <row r="2380" spans="20:20" x14ac:dyDescent="0.25">
      <c r="T2380" s="739"/>
    </row>
    <row r="2381" spans="20:20" x14ac:dyDescent="0.25">
      <c r="T2381" s="739"/>
    </row>
    <row r="2382" spans="20:20" x14ac:dyDescent="0.25">
      <c r="T2382" s="739"/>
    </row>
    <row r="2383" spans="20:20" x14ac:dyDescent="0.25">
      <c r="T2383" s="739"/>
    </row>
    <row r="2384" spans="20:20" x14ac:dyDescent="0.25">
      <c r="T2384" s="739"/>
    </row>
    <row r="2385" spans="20:20" x14ac:dyDescent="0.25">
      <c r="T2385" s="739"/>
    </row>
    <row r="2386" spans="20:20" x14ac:dyDescent="0.25">
      <c r="T2386" s="739"/>
    </row>
    <row r="2387" spans="20:20" x14ac:dyDescent="0.25">
      <c r="T2387" s="739"/>
    </row>
    <row r="2388" spans="20:20" x14ac:dyDescent="0.25">
      <c r="T2388" s="739"/>
    </row>
    <row r="2389" spans="20:20" x14ac:dyDescent="0.25">
      <c r="T2389" s="739"/>
    </row>
    <row r="2390" spans="20:20" x14ac:dyDescent="0.25">
      <c r="T2390" s="739"/>
    </row>
    <row r="2391" spans="20:20" x14ac:dyDescent="0.25">
      <c r="T2391" s="739"/>
    </row>
    <row r="2392" spans="20:20" x14ac:dyDescent="0.25">
      <c r="T2392" s="739"/>
    </row>
    <row r="2393" spans="20:20" x14ac:dyDescent="0.25">
      <c r="T2393" s="739"/>
    </row>
    <row r="2394" spans="20:20" x14ac:dyDescent="0.25">
      <c r="T2394" s="739"/>
    </row>
    <row r="2395" spans="20:20" x14ac:dyDescent="0.25">
      <c r="T2395" s="739"/>
    </row>
    <row r="2396" spans="20:20" x14ac:dyDescent="0.25">
      <c r="T2396" s="739"/>
    </row>
    <row r="2397" spans="20:20" x14ac:dyDescent="0.25">
      <c r="T2397" s="739"/>
    </row>
    <row r="2398" spans="20:20" x14ac:dyDescent="0.25">
      <c r="T2398" s="739"/>
    </row>
    <row r="2399" spans="20:20" x14ac:dyDescent="0.25">
      <c r="T2399" s="739"/>
    </row>
    <row r="2400" spans="20:20" x14ac:dyDescent="0.25">
      <c r="T2400" s="739"/>
    </row>
    <row r="2401" spans="20:20" x14ac:dyDescent="0.25">
      <c r="T2401" s="739"/>
    </row>
    <row r="2402" spans="20:20" x14ac:dyDescent="0.25">
      <c r="T2402" s="739"/>
    </row>
    <row r="2403" spans="20:20" x14ac:dyDescent="0.25">
      <c r="T2403" s="739"/>
    </row>
    <row r="2404" spans="20:20" x14ac:dyDescent="0.25">
      <c r="T2404" s="739"/>
    </row>
    <row r="2405" spans="20:20" x14ac:dyDescent="0.25">
      <c r="T2405" s="739"/>
    </row>
    <row r="2406" spans="20:20" x14ac:dyDescent="0.25">
      <c r="T2406" s="739"/>
    </row>
    <row r="2407" spans="20:20" x14ac:dyDescent="0.25">
      <c r="T2407" s="739"/>
    </row>
    <row r="2408" spans="20:20" x14ac:dyDescent="0.25">
      <c r="T2408" s="739"/>
    </row>
    <row r="2409" spans="20:20" x14ac:dyDescent="0.25">
      <c r="T2409" s="739"/>
    </row>
    <row r="2410" spans="20:20" x14ac:dyDescent="0.25">
      <c r="T2410" s="739"/>
    </row>
    <row r="2411" spans="20:20" x14ac:dyDescent="0.25">
      <c r="T2411" s="739"/>
    </row>
    <row r="2412" spans="20:20" x14ac:dyDescent="0.25">
      <c r="T2412" s="739"/>
    </row>
    <row r="2413" spans="20:20" x14ac:dyDescent="0.25">
      <c r="T2413" s="739"/>
    </row>
    <row r="2414" spans="20:20" x14ac:dyDescent="0.25">
      <c r="T2414" s="739"/>
    </row>
    <row r="2415" spans="20:20" x14ac:dyDescent="0.25">
      <c r="T2415" s="739"/>
    </row>
    <row r="2416" spans="20:20" x14ac:dyDescent="0.25">
      <c r="T2416" s="739"/>
    </row>
    <row r="2417" spans="20:20" x14ac:dyDescent="0.25">
      <c r="T2417" s="739"/>
    </row>
    <row r="2418" spans="20:20" x14ac:dyDescent="0.25">
      <c r="T2418" s="739"/>
    </row>
    <row r="2419" spans="20:20" x14ac:dyDescent="0.25">
      <c r="T2419" s="739"/>
    </row>
    <row r="2420" spans="20:20" x14ac:dyDescent="0.25">
      <c r="T2420" s="739"/>
    </row>
    <row r="2421" spans="20:20" x14ac:dyDescent="0.25">
      <c r="T2421" s="739"/>
    </row>
    <row r="2422" spans="20:20" x14ac:dyDescent="0.25">
      <c r="T2422" s="739"/>
    </row>
    <row r="2423" spans="20:20" x14ac:dyDescent="0.25">
      <c r="T2423" s="739"/>
    </row>
    <row r="2424" spans="20:20" x14ac:dyDescent="0.25">
      <c r="T2424" s="739"/>
    </row>
    <row r="2425" spans="20:20" x14ac:dyDescent="0.25">
      <c r="T2425" s="739"/>
    </row>
    <row r="2426" spans="20:20" x14ac:dyDescent="0.25">
      <c r="T2426" s="739"/>
    </row>
    <row r="2427" spans="20:20" x14ac:dyDescent="0.25">
      <c r="T2427" s="739"/>
    </row>
    <row r="2428" spans="20:20" x14ac:dyDescent="0.25">
      <c r="T2428" s="739"/>
    </row>
    <row r="2429" spans="20:20" x14ac:dyDescent="0.25">
      <c r="T2429" s="739"/>
    </row>
    <row r="2430" spans="20:20" x14ac:dyDescent="0.25">
      <c r="T2430" s="739"/>
    </row>
    <row r="2431" spans="20:20" x14ac:dyDescent="0.25">
      <c r="T2431" s="739"/>
    </row>
    <row r="2432" spans="20:20" x14ac:dyDescent="0.25">
      <c r="T2432" s="739"/>
    </row>
    <row r="2433" spans="20:20" x14ac:dyDescent="0.25">
      <c r="T2433" s="739"/>
    </row>
    <row r="2434" spans="20:20" x14ac:dyDescent="0.25">
      <c r="T2434" s="739"/>
    </row>
    <row r="2435" spans="20:20" x14ac:dyDescent="0.25">
      <c r="T2435" s="739"/>
    </row>
    <row r="2436" spans="20:20" x14ac:dyDescent="0.25">
      <c r="T2436" s="739"/>
    </row>
    <row r="2437" spans="20:20" x14ac:dyDescent="0.25">
      <c r="T2437" s="739"/>
    </row>
    <row r="2438" spans="20:20" x14ac:dyDescent="0.25">
      <c r="T2438" s="739"/>
    </row>
    <row r="2439" spans="20:20" x14ac:dyDescent="0.25">
      <c r="T2439" s="739"/>
    </row>
    <row r="2440" spans="20:20" x14ac:dyDescent="0.25">
      <c r="T2440" s="739"/>
    </row>
    <row r="2441" spans="20:20" x14ac:dyDescent="0.25">
      <c r="T2441" s="739"/>
    </row>
    <row r="2442" spans="20:20" x14ac:dyDescent="0.25">
      <c r="T2442" s="739"/>
    </row>
    <row r="2443" spans="20:20" x14ac:dyDescent="0.25">
      <c r="T2443" s="739"/>
    </row>
    <row r="2444" spans="20:20" x14ac:dyDescent="0.25">
      <c r="T2444" s="739"/>
    </row>
    <row r="2445" spans="20:20" x14ac:dyDescent="0.25">
      <c r="T2445" s="739"/>
    </row>
    <row r="2446" spans="20:20" x14ac:dyDescent="0.25">
      <c r="T2446" s="739"/>
    </row>
    <row r="2447" spans="20:20" x14ac:dyDescent="0.25">
      <c r="T2447" s="739"/>
    </row>
    <row r="2448" spans="20:20" x14ac:dyDescent="0.25">
      <c r="T2448" s="739"/>
    </row>
    <row r="2449" spans="20:20" x14ac:dyDescent="0.25">
      <c r="T2449" s="739"/>
    </row>
    <row r="2450" spans="20:20" x14ac:dyDescent="0.25">
      <c r="T2450" s="739"/>
    </row>
    <row r="2451" spans="20:20" x14ac:dyDescent="0.25">
      <c r="T2451" s="739"/>
    </row>
    <row r="2452" spans="20:20" x14ac:dyDescent="0.25">
      <c r="T2452" s="739"/>
    </row>
    <row r="2453" spans="20:20" x14ac:dyDescent="0.25">
      <c r="T2453" s="739"/>
    </row>
    <row r="2454" spans="20:20" x14ac:dyDescent="0.25">
      <c r="T2454" s="739"/>
    </row>
    <row r="2455" spans="20:20" x14ac:dyDescent="0.25">
      <c r="T2455" s="739"/>
    </row>
    <row r="2456" spans="20:20" x14ac:dyDescent="0.25">
      <c r="T2456" s="739"/>
    </row>
    <row r="2457" spans="20:20" x14ac:dyDescent="0.25">
      <c r="T2457" s="739"/>
    </row>
    <row r="2458" spans="20:20" x14ac:dyDescent="0.25">
      <c r="T2458" s="739"/>
    </row>
    <row r="2459" spans="20:20" x14ac:dyDescent="0.25">
      <c r="T2459" s="739"/>
    </row>
    <row r="2460" spans="20:20" x14ac:dyDescent="0.25">
      <c r="T2460" s="739"/>
    </row>
    <row r="2461" spans="20:20" x14ac:dyDescent="0.25">
      <c r="T2461" s="739"/>
    </row>
    <row r="2462" spans="20:20" x14ac:dyDescent="0.25">
      <c r="T2462" s="739"/>
    </row>
    <row r="2463" spans="20:20" x14ac:dyDescent="0.25">
      <c r="T2463" s="739"/>
    </row>
    <row r="2464" spans="20:20" x14ac:dyDescent="0.25">
      <c r="T2464" s="739"/>
    </row>
    <row r="2465" spans="20:20" x14ac:dyDescent="0.25">
      <c r="T2465" s="739"/>
    </row>
    <row r="2466" spans="20:20" x14ac:dyDescent="0.25">
      <c r="T2466" s="739"/>
    </row>
    <row r="2467" spans="20:20" x14ac:dyDescent="0.25">
      <c r="T2467" s="739"/>
    </row>
    <row r="2468" spans="20:20" x14ac:dyDescent="0.25">
      <c r="T2468" s="739"/>
    </row>
    <row r="2469" spans="20:20" x14ac:dyDescent="0.25">
      <c r="T2469" s="739"/>
    </row>
    <row r="2470" spans="20:20" x14ac:dyDescent="0.25">
      <c r="T2470" s="739"/>
    </row>
    <row r="2471" spans="20:20" x14ac:dyDescent="0.25">
      <c r="T2471" s="739"/>
    </row>
    <row r="2472" spans="20:20" x14ac:dyDescent="0.25">
      <c r="T2472" s="739"/>
    </row>
    <row r="2473" spans="20:20" x14ac:dyDescent="0.25">
      <c r="T2473" s="739"/>
    </row>
    <row r="2474" spans="20:20" x14ac:dyDescent="0.25">
      <c r="T2474" s="739"/>
    </row>
    <row r="2475" spans="20:20" x14ac:dyDescent="0.25">
      <c r="T2475" s="739"/>
    </row>
    <row r="2476" spans="20:20" x14ac:dyDescent="0.25">
      <c r="T2476" s="739"/>
    </row>
    <row r="2477" spans="20:20" x14ac:dyDescent="0.25">
      <c r="T2477" s="739"/>
    </row>
    <row r="2478" spans="20:20" x14ac:dyDescent="0.25">
      <c r="T2478" s="739"/>
    </row>
    <row r="2479" spans="20:20" x14ac:dyDescent="0.25">
      <c r="T2479" s="739"/>
    </row>
    <row r="2480" spans="20:20" x14ac:dyDescent="0.25">
      <c r="T2480" s="739"/>
    </row>
    <row r="2481" spans="20:20" x14ac:dyDescent="0.25">
      <c r="T2481" s="739"/>
    </row>
    <row r="2482" spans="20:20" x14ac:dyDescent="0.25">
      <c r="T2482" s="739"/>
    </row>
    <row r="2483" spans="20:20" x14ac:dyDescent="0.25">
      <c r="T2483" s="739"/>
    </row>
    <row r="2484" spans="20:20" x14ac:dyDescent="0.25">
      <c r="T2484" s="739"/>
    </row>
    <row r="2485" spans="20:20" x14ac:dyDescent="0.25">
      <c r="T2485" s="739"/>
    </row>
    <row r="2486" spans="20:20" x14ac:dyDescent="0.25">
      <c r="T2486" s="739"/>
    </row>
    <row r="2487" spans="20:20" x14ac:dyDescent="0.25">
      <c r="T2487" s="739"/>
    </row>
    <row r="2488" spans="20:20" x14ac:dyDescent="0.25">
      <c r="T2488" s="739"/>
    </row>
    <row r="2489" spans="20:20" x14ac:dyDescent="0.25">
      <c r="T2489" s="739"/>
    </row>
    <row r="2490" spans="20:20" x14ac:dyDescent="0.25">
      <c r="T2490" s="739"/>
    </row>
    <row r="2491" spans="20:20" x14ac:dyDescent="0.25">
      <c r="T2491" s="739"/>
    </row>
    <row r="2492" spans="20:20" x14ac:dyDescent="0.25">
      <c r="T2492" s="739"/>
    </row>
    <row r="2493" spans="20:20" x14ac:dyDescent="0.25">
      <c r="T2493" s="739"/>
    </row>
    <row r="2494" spans="20:20" x14ac:dyDescent="0.25">
      <c r="T2494" s="739"/>
    </row>
    <row r="2495" spans="20:20" x14ac:dyDescent="0.25">
      <c r="T2495" s="739"/>
    </row>
    <row r="2496" spans="20:20" x14ac:dyDescent="0.25">
      <c r="T2496" s="739"/>
    </row>
    <row r="2497" spans="20:20" x14ac:dyDescent="0.25">
      <c r="T2497" s="739"/>
    </row>
    <row r="2498" spans="20:20" x14ac:dyDescent="0.25">
      <c r="T2498" s="739"/>
    </row>
    <row r="2499" spans="20:20" x14ac:dyDescent="0.25">
      <c r="T2499" s="739"/>
    </row>
    <row r="2500" spans="20:20" x14ac:dyDescent="0.25">
      <c r="T2500" s="739"/>
    </row>
    <row r="2501" spans="20:20" x14ac:dyDescent="0.25">
      <c r="T2501" s="739"/>
    </row>
    <row r="2502" spans="20:20" x14ac:dyDescent="0.25">
      <c r="T2502" s="739"/>
    </row>
    <row r="2503" spans="20:20" x14ac:dyDescent="0.25">
      <c r="T2503" s="739"/>
    </row>
    <row r="2504" spans="20:20" x14ac:dyDescent="0.25">
      <c r="T2504" s="739"/>
    </row>
    <row r="2505" spans="20:20" x14ac:dyDescent="0.25">
      <c r="T2505" s="739"/>
    </row>
    <row r="2506" spans="20:20" x14ac:dyDescent="0.25">
      <c r="T2506" s="739"/>
    </row>
    <row r="2507" spans="20:20" x14ac:dyDescent="0.25">
      <c r="T2507" s="739"/>
    </row>
    <row r="2508" spans="20:20" x14ac:dyDescent="0.25">
      <c r="T2508" s="739"/>
    </row>
    <row r="2509" spans="20:20" x14ac:dyDescent="0.25">
      <c r="T2509" s="739"/>
    </row>
    <row r="2510" spans="20:20" x14ac:dyDescent="0.25">
      <c r="T2510" s="739"/>
    </row>
    <row r="2511" spans="20:20" x14ac:dyDescent="0.25">
      <c r="T2511" s="739"/>
    </row>
    <row r="2512" spans="20:20" x14ac:dyDescent="0.25">
      <c r="T2512" s="739"/>
    </row>
    <row r="2513" spans="20:20" x14ac:dyDescent="0.25">
      <c r="T2513" s="739"/>
    </row>
    <row r="2514" spans="20:20" x14ac:dyDescent="0.25">
      <c r="T2514" s="739"/>
    </row>
    <row r="2515" spans="20:20" x14ac:dyDescent="0.25">
      <c r="T2515" s="739"/>
    </row>
    <row r="2516" spans="20:20" x14ac:dyDescent="0.25">
      <c r="T2516" s="739"/>
    </row>
    <row r="2517" spans="20:20" x14ac:dyDescent="0.25">
      <c r="T2517" s="739"/>
    </row>
    <row r="2518" spans="20:20" x14ac:dyDescent="0.25">
      <c r="T2518" s="739"/>
    </row>
    <row r="2519" spans="20:20" x14ac:dyDescent="0.25">
      <c r="T2519" s="739"/>
    </row>
    <row r="2520" spans="20:20" x14ac:dyDescent="0.25">
      <c r="T2520" s="739"/>
    </row>
    <row r="2521" spans="20:20" x14ac:dyDescent="0.25">
      <c r="T2521" s="739"/>
    </row>
    <row r="2522" spans="20:20" x14ac:dyDescent="0.25">
      <c r="T2522" s="739"/>
    </row>
    <row r="2523" spans="20:20" x14ac:dyDescent="0.25">
      <c r="T2523" s="739"/>
    </row>
    <row r="2524" spans="20:20" x14ac:dyDescent="0.25">
      <c r="T2524" s="739"/>
    </row>
    <row r="2525" spans="20:20" x14ac:dyDescent="0.25">
      <c r="T2525" s="739"/>
    </row>
    <row r="2526" spans="20:20" x14ac:dyDescent="0.25">
      <c r="T2526" s="739"/>
    </row>
    <row r="2527" spans="20:20" x14ac:dyDescent="0.25">
      <c r="T2527" s="739"/>
    </row>
    <row r="2528" spans="20:20" x14ac:dyDescent="0.25">
      <c r="T2528" s="739"/>
    </row>
    <row r="2529" spans="20:20" x14ac:dyDescent="0.25">
      <c r="T2529" s="739"/>
    </row>
    <row r="2530" spans="20:20" x14ac:dyDescent="0.25">
      <c r="T2530" s="739"/>
    </row>
    <row r="2531" spans="20:20" x14ac:dyDescent="0.25">
      <c r="T2531" s="739"/>
    </row>
    <row r="2532" spans="20:20" x14ac:dyDescent="0.25">
      <c r="T2532" s="739"/>
    </row>
    <row r="2533" spans="20:20" x14ac:dyDescent="0.25">
      <c r="T2533" s="739"/>
    </row>
    <row r="2534" spans="20:20" x14ac:dyDescent="0.25">
      <c r="T2534" s="739"/>
    </row>
    <row r="2535" spans="20:20" x14ac:dyDescent="0.25">
      <c r="T2535" s="739"/>
    </row>
    <row r="2536" spans="20:20" x14ac:dyDescent="0.25">
      <c r="T2536" s="739"/>
    </row>
    <row r="2537" spans="20:20" x14ac:dyDescent="0.25">
      <c r="T2537" s="739"/>
    </row>
    <row r="2538" spans="20:20" x14ac:dyDescent="0.25">
      <c r="T2538" s="739"/>
    </row>
    <row r="2539" spans="20:20" x14ac:dyDescent="0.25">
      <c r="T2539" s="739"/>
    </row>
    <row r="2540" spans="20:20" x14ac:dyDescent="0.25">
      <c r="T2540" s="739"/>
    </row>
    <row r="2541" spans="20:20" x14ac:dyDescent="0.25">
      <c r="T2541" s="739"/>
    </row>
    <row r="2542" spans="20:20" x14ac:dyDescent="0.25">
      <c r="T2542" s="739"/>
    </row>
    <row r="2543" spans="20:20" x14ac:dyDescent="0.25">
      <c r="T2543" s="739"/>
    </row>
    <row r="2544" spans="20:20" x14ac:dyDescent="0.25">
      <c r="T2544" s="739"/>
    </row>
    <row r="2545" spans="20:20" x14ac:dyDescent="0.25">
      <c r="T2545" s="739"/>
    </row>
    <row r="2546" spans="20:20" x14ac:dyDescent="0.25">
      <c r="T2546" s="739"/>
    </row>
    <row r="2547" spans="20:20" x14ac:dyDescent="0.25">
      <c r="T2547" s="739"/>
    </row>
    <row r="2548" spans="20:20" x14ac:dyDescent="0.25">
      <c r="T2548" s="739"/>
    </row>
    <row r="2549" spans="20:20" x14ac:dyDescent="0.25">
      <c r="T2549" s="739"/>
    </row>
    <row r="2550" spans="20:20" x14ac:dyDescent="0.25">
      <c r="T2550" s="739"/>
    </row>
    <row r="2551" spans="20:20" x14ac:dyDescent="0.25">
      <c r="T2551" s="739"/>
    </row>
    <row r="2552" spans="20:20" x14ac:dyDescent="0.25">
      <c r="T2552" s="739"/>
    </row>
    <row r="2553" spans="20:20" x14ac:dyDescent="0.25">
      <c r="T2553" s="739"/>
    </row>
    <row r="2554" spans="20:20" x14ac:dyDescent="0.25">
      <c r="T2554" s="739"/>
    </row>
    <row r="2555" spans="20:20" x14ac:dyDescent="0.25">
      <c r="T2555" s="739"/>
    </row>
    <row r="2556" spans="20:20" x14ac:dyDescent="0.25">
      <c r="T2556" s="739"/>
    </row>
    <row r="2557" spans="20:20" x14ac:dyDescent="0.25">
      <c r="T2557" s="739"/>
    </row>
    <row r="2558" spans="20:20" x14ac:dyDescent="0.25">
      <c r="T2558" s="739"/>
    </row>
    <row r="2559" spans="20:20" x14ac:dyDescent="0.25">
      <c r="T2559" s="739"/>
    </row>
    <row r="2560" spans="20:20" x14ac:dyDescent="0.25">
      <c r="T2560" s="739"/>
    </row>
    <row r="2561" spans="20:20" x14ac:dyDescent="0.25">
      <c r="T2561" s="739"/>
    </row>
    <row r="2562" spans="20:20" x14ac:dyDescent="0.25">
      <c r="T2562" s="739"/>
    </row>
    <row r="2563" spans="20:20" x14ac:dyDescent="0.25">
      <c r="T2563" s="739"/>
    </row>
    <row r="2564" spans="20:20" x14ac:dyDescent="0.25">
      <c r="T2564" s="739"/>
    </row>
    <row r="2565" spans="20:20" x14ac:dyDescent="0.25">
      <c r="T2565" s="739"/>
    </row>
    <row r="2566" spans="20:20" x14ac:dyDescent="0.25">
      <c r="T2566" s="739"/>
    </row>
    <row r="2567" spans="20:20" x14ac:dyDescent="0.25">
      <c r="T2567" s="739"/>
    </row>
    <row r="2568" spans="20:20" x14ac:dyDescent="0.25">
      <c r="T2568" s="739"/>
    </row>
    <row r="2569" spans="20:20" x14ac:dyDescent="0.25">
      <c r="T2569" s="739"/>
    </row>
    <row r="2570" spans="20:20" x14ac:dyDescent="0.25">
      <c r="T2570" s="739"/>
    </row>
    <row r="2571" spans="20:20" x14ac:dyDescent="0.25">
      <c r="T2571" s="739"/>
    </row>
    <row r="2572" spans="20:20" x14ac:dyDescent="0.25">
      <c r="T2572" s="739"/>
    </row>
    <row r="2573" spans="20:20" x14ac:dyDescent="0.25">
      <c r="T2573" s="739"/>
    </row>
    <row r="2574" spans="20:20" x14ac:dyDescent="0.25">
      <c r="T2574" s="739"/>
    </row>
    <row r="2575" spans="20:20" x14ac:dyDescent="0.25">
      <c r="T2575" s="739"/>
    </row>
    <row r="2576" spans="20:20" x14ac:dyDescent="0.25">
      <c r="T2576" s="739"/>
    </row>
    <row r="2577" spans="20:20" x14ac:dyDescent="0.25">
      <c r="T2577" s="739"/>
    </row>
    <row r="2578" spans="20:20" x14ac:dyDescent="0.25">
      <c r="T2578" s="739"/>
    </row>
    <row r="2579" spans="20:20" x14ac:dyDescent="0.25">
      <c r="T2579" s="739"/>
    </row>
    <row r="2580" spans="20:20" x14ac:dyDescent="0.25">
      <c r="T2580" s="739"/>
    </row>
    <row r="2581" spans="20:20" x14ac:dyDescent="0.25">
      <c r="T2581" s="739"/>
    </row>
    <row r="2582" spans="20:20" x14ac:dyDescent="0.25">
      <c r="T2582" s="739"/>
    </row>
    <row r="2583" spans="20:20" x14ac:dyDescent="0.25">
      <c r="T2583" s="739"/>
    </row>
    <row r="2584" spans="20:20" x14ac:dyDescent="0.25">
      <c r="T2584" s="739"/>
    </row>
    <row r="2585" spans="20:20" x14ac:dyDescent="0.25">
      <c r="T2585" s="739"/>
    </row>
    <row r="2586" spans="20:20" x14ac:dyDescent="0.25">
      <c r="T2586" s="739"/>
    </row>
    <row r="2587" spans="20:20" x14ac:dyDescent="0.25">
      <c r="T2587" s="739"/>
    </row>
    <row r="2588" spans="20:20" x14ac:dyDescent="0.25">
      <c r="T2588" s="739"/>
    </row>
    <row r="2589" spans="20:20" x14ac:dyDescent="0.25">
      <c r="T2589" s="739"/>
    </row>
    <row r="2590" spans="20:20" x14ac:dyDescent="0.25">
      <c r="T2590" s="739"/>
    </row>
    <row r="2591" spans="20:20" x14ac:dyDescent="0.25">
      <c r="T2591" s="739"/>
    </row>
    <row r="2592" spans="20:20" x14ac:dyDescent="0.25">
      <c r="T2592" s="739"/>
    </row>
    <row r="2593" spans="20:20" x14ac:dyDescent="0.25">
      <c r="T2593" s="739"/>
    </row>
    <row r="2594" spans="20:20" x14ac:dyDescent="0.25">
      <c r="T2594" s="739"/>
    </row>
    <row r="2595" spans="20:20" x14ac:dyDescent="0.25">
      <c r="T2595" s="739"/>
    </row>
    <row r="2596" spans="20:20" x14ac:dyDescent="0.25">
      <c r="T2596" s="739"/>
    </row>
    <row r="2597" spans="20:20" x14ac:dyDescent="0.25">
      <c r="T2597" s="739"/>
    </row>
    <row r="2598" spans="20:20" x14ac:dyDescent="0.25">
      <c r="T2598" s="739"/>
    </row>
    <row r="2599" spans="20:20" x14ac:dyDescent="0.25">
      <c r="T2599" s="739"/>
    </row>
    <row r="2600" spans="20:20" x14ac:dyDescent="0.25">
      <c r="T2600" s="739"/>
    </row>
    <row r="2601" spans="20:20" x14ac:dyDescent="0.25">
      <c r="T2601" s="739"/>
    </row>
    <row r="2602" spans="20:20" x14ac:dyDescent="0.25">
      <c r="T2602" s="739"/>
    </row>
    <row r="2603" spans="20:20" x14ac:dyDescent="0.25">
      <c r="T2603" s="739"/>
    </row>
    <row r="2604" spans="20:20" x14ac:dyDescent="0.25">
      <c r="T2604" s="739"/>
    </row>
    <row r="2605" spans="20:20" x14ac:dyDescent="0.25">
      <c r="T2605" s="739"/>
    </row>
    <row r="2606" spans="20:20" x14ac:dyDescent="0.25">
      <c r="T2606" s="739"/>
    </row>
    <row r="2607" spans="20:20" x14ac:dyDescent="0.25">
      <c r="T2607" s="739"/>
    </row>
    <row r="2608" spans="20:20" x14ac:dyDescent="0.25">
      <c r="T2608" s="739"/>
    </row>
    <row r="2609" spans="20:20" x14ac:dyDescent="0.25">
      <c r="T2609" s="739"/>
    </row>
    <row r="2610" spans="20:20" x14ac:dyDescent="0.25">
      <c r="T2610" s="739"/>
    </row>
    <row r="2611" spans="20:20" x14ac:dyDescent="0.25">
      <c r="T2611" s="739"/>
    </row>
    <row r="2612" spans="20:20" x14ac:dyDescent="0.25">
      <c r="T2612" s="739"/>
    </row>
    <row r="2613" spans="20:20" x14ac:dyDescent="0.25">
      <c r="T2613" s="739"/>
    </row>
    <row r="2614" spans="20:20" x14ac:dyDescent="0.25">
      <c r="T2614" s="739"/>
    </row>
    <row r="2615" spans="20:20" x14ac:dyDescent="0.25">
      <c r="T2615" s="739"/>
    </row>
    <row r="2616" spans="20:20" x14ac:dyDescent="0.25">
      <c r="T2616" s="739"/>
    </row>
    <row r="2617" spans="20:20" x14ac:dyDescent="0.25">
      <c r="T2617" s="739"/>
    </row>
    <row r="2618" spans="20:20" x14ac:dyDescent="0.25">
      <c r="T2618" s="739"/>
    </row>
    <row r="2619" spans="20:20" x14ac:dyDescent="0.25">
      <c r="T2619" s="739"/>
    </row>
    <row r="2620" spans="20:20" x14ac:dyDescent="0.25">
      <c r="T2620" s="739"/>
    </row>
    <row r="2621" spans="20:20" x14ac:dyDescent="0.25">
      <c r="T2621" s="739"/>
    </row>
    <row r="2622" spans="20:20" x14ac:dyDescent="0.25">
      <c r="T2622" s="739"/>
    </row>
    <row r="2623" spans="20:20" x14ac:dyDescent="0.25">
      <c r="T2623" s="739"/>
    </row>
    <row r="2624" spans="20:20" x14ac:dyDescent="0.25">
      <c r="T2624" s="739"/>
    </row>
    <row r="2625" spans="20:20" x14ac:dyDescent="0.25">
      <c r="T2625" s="739"/>
    </row>
    <row r="2626" spans="20:20" x14ac:dyDescent="0.25">
      <c r="T2626" s="739"/>
    </row>
    <row r="2627" spans="20:20" x14ac:dyDescent="0.25">
      <c r="T2627" s="739"/>
    </row>
    <row r="2628" spans="20:20" x14ac:dyDescent="0.25">
      <c r="T2628" s="739"/>
    </row>
    <row r="2629" spans="20:20" x14ac:dyDescent="0.25">
      <c r="T2629" s="739"/>
    </row>
    <row r="2630" spans="20:20" x14ac:dyDescent="0.25">
      <c r="T2630" s="739"/>
    </row>
    <row r="2631" spans="20:20" x14ac:dyDescent="0.25">
      <c r="T2631" s="739"/>
    </row>
    <row r="2632" spans="20:20" x14ac:dyDescent="0.25">
      <c r="T2632" s="739"/>
    </row>
    <row r="2633" spans="20:20" x14ac:dyDescent="0.25">
      <c r="T2633" s="739"/>
    </row>
    <row r="2634" spans="20:20" x14ac:dyDescent="0.25">
      <c r="T2634" s="739"/>
    </row>
    <row r="2635" spans="20:20" x14ac:dyDescent="0.25">
      <c r="T2635" s="739"/>
    </row>
    <row r="2636" spans="20:20" x14ac:dyDescent="0.25">
      <c r="T2636" s="739"/>
    </row>
    <row r="2637" spans="20:20" x14ac:dyDescent="0.25">
      <c r="T2637" s="739"/>
    </row>
    <row r="2638" spans="20:20" x14ac:dyDescent="0.25">
      <c r="T2638" s="739"/>
    </row>
    <row r="2639" spans="20:20" x14ac:dyDescent="0.25">
      <c r="T2639" s="739"/>
    </row>
    <row r="2640" spans="20:20" x14ac:dyDescent="0.25">
      <c r="T2640" s="739"/>
    </row>
    <row r="2641" spans="20:20" x14ac:dyDescent="0.25">
      <c r="T2641" s="739"/>
    </row>
    <row r="2642" spans="20:20" x14ac:dyDescent="0.25">
      <c r="T2642" s="739"/>
    </row>
    <row r="2643" spans="20:20" x14ac:dyDescent="0.25">
      <c r="T2643" s="739"/>
    </row>
    <row r="2644" spans="20:20" x14ac:dyDescent="0.25">
      <c r="T2644" s="739"/>
    </row>
    <row r="2645" spans="20:20" x14ac:dyDescent="0.25">
      <c r="T2645" s="739"/>
    </row>
    <row r="2646" spans="20:20" x14ac:dyDescent="0.25">
      <c r="T2646" s="739"/>
    </row>
    <row r="2647" spans="20:20" x14ac:dyDescent="0.25">
      <c r="T2647" s="739"/>
    </row>
    <row r="2648" spans="20:20" x14ac:dyDescent="0.25">
      <c r="T2648" s="739"/>
    </row>
    <row r="2649" spans="20:20" x14ac:dyDescent="0.25">
      <c r="T2649" s="739"/>
    </row>
    <row r="2650" spans="20:20" x14ac:dyDescent="0.25">
      <c r="T2650" s="739"/>
    </row>
    <row r="2651" spans="20:20" x14ac:dyDescent="0.25">
      <c r="T2651" s="739"/>
    </row>
    <row r="2652" spans="20:20" x14ac:dyDescent="0.25">
      <c r="T2652" s="739"/>
    </row>
    <row r="2653" spans="20:20" x14ac:dyDescent="0.25">
      <c r="T2653" s="739"/>
    </row>
    <row r="2654" spans="20:20" x14ac:dyDescent="0.25">
      <c r="T2654" s="739"/>
    </row>
    <row r="2655" spans="20:20" x14ac:dyDescent="0.25">
      <c r="T2655" s="739"/>
    </row>
    <row r="2656" spans="20:20" x14ac:dyDescent="0.25">
      <c r="T2656" s="739"/>
    </row>
    <row r="2657" spans="20:20" x14ac:dyDescent="0.25">
      <c r="T2657" s="739"/>
    </row>
    <row r="2658" spans="20:20" x14ac:dyDescent="0.25">
      <c r="T2658" s="739"/>
    </row>
    <row r="2659" spans="20:20" x14ac:dyDescent="0.25">
      <c r="T2659" s="739"/>
    </row>
    <row r="2660" spans="20:20" x14ac:dyDescent="0.25">
      <c r="T2660" s="739"/>
    </row>
    <row r="2661" spans="20:20" x14ac:dyDescent="0.25">
      <c r="T2661" s="739"/>
    </row>
    <row r="2662" spans="20:20" x14ac:dyDescent="0.25">
      <c r="T2662" s="739"/>
    </row>
    <row r="2663" spans="20:20" x14ac:dyDescent="0.25">
      <c r="T2663" s="739"/>
    </row>
    <row r="2664" spans="20:20" x14ac:dyDescent="0.25">
      <c r="T2664" s="739"/>
    </row>
    <row r="2665" spans="20:20" x14ac:dyDescent="0.25">
      <c r="T2665" s="739"/>
    </row>
    <row r="2666" spans="20:20" x14ac:dyDescent="0.25">
      <c r="T2666" s="739"/>
    </row>
    <row r="2667" spans="20:20" x14ac:dyDescent="0.25">
      <c r="T2667" s="739"/>
    </row>
    <row r="2668" spans="20:20" x14ac:dyDescent="0.25">
      <c r="T2668" s="739"/>
    </row>
    <row r="2669" spans="20:20" x14ac:dyDescent="0.25">
      <c r="T2669" s="739"/>
    </row>
    <row r="2670" spans="20:20" x14ac:dyDescent="0.25">
      <c r="T2670" s="739"/>
    </row>
    <row r="2671" spans="20:20" x14ac:dyDescent="0.25">
      <c r="T2671" s="739"/>
    </row>
    <row r="2672" spans="20:20" x14ac:dyDescent="0.25">
      <c r="T2672" s="739"/>
    </row>
    <row r="2673" spans="20:20" x14ac:dyDescent="0.25">
      <c r="T2673" s="739"/>
    </row>
    <row r="2674" spans="20:20" x14ac:dyDescent="0.25">
      <c r="T2674" s="739"/>
    </row>
    <row r="2675" spans="20:20" x14ac:dyDescent="0.25">
      <c r="T2675" s="739"/>
    </row>
    <row r="2676" spans="20:20" x14ac:dyDescent="0.25">
      <c r="T2676" s="739"/>
    </row>
    <row r="2677" spans="20:20" x14ac:dyDescent="0.25">
      <c r="T2677" s="739"/>
    </row>
    <row r="2678" spans="20:20" x14ac:dyDescent="0.25">
      <c r="T2678" s="739"/>
    </row>
    <row r="2679" spans="20:20" x14ac:dyDescent="0.25">
      <c r="T2679" s="739"/>
    </row>
    <row r="2680" spans="20:20" x14ac:dyDescent="0.25">
      <c r="T2680" s="739"/>
    </row>
    <row r="2681" spans="20:20" x14ac:dyDescent="0.25">
      <c r="T2681" s="739"/>
    </row>
    <row r="2682" spans="20:20" x14ac:dyDescent="0.25">
      <c r="T2682" s="739"/>
    </row>
    <row r="2683" spans="20:20" x14ac:dyDescent="0.25">
      <c r="T2683" s="739"/>
    </row>
    <row r="2684" spans="20:20" x14ac:dyDescent="0.25">
      <c r="T2684" s="739"/>
    </row>
    <row r="2685" spans="20:20" x14ac:dyDescent="0.25">
      <c r="T2685" s="739"/>
    </row>
    <row r="2686" spans="20:20" x14ac:dyDescent="0.25">
      <c r="T2686" s="739"/>
    </row>
    <row r="2687" spans="20:20" x14ac:dyDescent="0.25">
      <c r="T2687" s="739"/>
    </row>
    <row r="2688" spans="20:20" x14ac:dyDescent="0.25">
      <c r="T2688" s="739"/>
    </row>
    <row r="2689" spans="20:20" x14ac:dyDescent="0.25">
      <c r="T2689" s="739"/>
    </row>
    <row r="2690" spans="20:20" x14ac:dyDescent="0.25">
      <c r="T2690" s="739"/>
    </row>
    <row r="2691" spans="20:20" x14ac:dyDescent="0.25">
      <c r="T2691" s="739"/>
    </row>
    <row r="2692" spans="20:20" x14ac:dyDescent="0.25">
      <c r="T2692" s="739"/>
    </row>
    <row r="2693" spans="20:20" x14ac:dyDescent="0.25">
      <c r="T2693" s="739"/>
    </row>
    <row r="2694" spans="20:20" x14ac:dyDescent="0.25">
      <c r="T2694" s="739"/>
    </row>
    <row r="2695" spans="20:20" x14ac:dyDescent="0.25">
      <c r="T2695" s="739"/>
    </row>
    <row r="2696" spans="20:20" x14ac:dyDescent="0.25">
      <c r="T2696" s="739"/>
    </row>
    <row r="2697" spans="20:20" x14ac:dyDescent="0.25">
      <c r="T2697" s="739"/>
    </row>
    <row r="2698" spans="20:20" x14ac:dyDescent="0.25">
      <c r="T2698" s="739"/>
    </row>
    <row r="2699" spans="20:20" x14ac:dyDescent="0.25">
      <c r="T2699" s="739"/>
    </row>
    <row r="2700" spans="20:20" x14ac:dyDescent="0.25">
      <c r="T2700" s="739"/>
    </row>
    <row r="2701" spans="20:20" x14ac:dyDescent="0.25">
      <c r="T2701" s="739"/>
    </row>
    <row r="2702" spans="20:20" x14ac:dyDescent="0.25">
      <c r="T2702" s="739"/>
    </row>
    <row r="2703" spans="20:20" x14ac:dyDescent="0.25">
      <c r="T2703" s="739"/>
    </row>
    <row r="2704" spans="20:20" x14ac:dyDescent="0.25">
      <c r="T2704" s="739"/>
    </row>
    <row r="2705" spans="20:20" x14ac:dyDescent="0.25">
      <c r="T2705" s="739"/>
    </row>
    <row r="2706" spans="20:20" x14ac:dyDescent="0.25">
      <c r="T2706" s="739"/>
    </row>
    <row r="2707" spans="20:20" x14ac:dyDescent="0.25">
      <c r="T2707" s="739"/>
    </row>
    <row r="2708" spans="20:20" x14ac:dyDescent="0.25">
      <c r="T2708" s="739"/>
    </row>
    <row r="2709" spans="20:20" x14ac:dyDescent="0.25">
      <c r="T2709" s="739"/>
    </row>
    <row r="2710" spans="20:20" x14ac:dyDescent="0.25">
      <c r="T2710" s="739"/>
    </row>
    <row r="2711" spans="20:20" x14ac:dyDescent="0.25">
      <c r="T2711" s="739"/>
    </row>
    <row r="2712" spans="20:20" x14ac:dyDescent="0.25">
      <c r="T2712" s="739"/>
    </row>
    <row r="2713" spans="20:20" x14ac:dyDescent="0.25">
      <c r="T2713" s="739"/>
    </row>
    <row r="2714" spans="20:20" x14ac:dyDescent="0.25">
      <c r="T2714" s="739"/>
    </row>
    <row r="2715" spans="20:20" x14ac:dyDescent="0.25">
      <c r="T2715" s="739"/>
    </row>
    <row r="2716" spans="20:20" x14ac:dyDescent="0.25">
      <c r="T2716" s="739"/>
    </row>
    <row r="2717" spans="20:20" x14ac:dyDescent="0.25">
      <c r="T2717" s="739"/>
    </row>
    <row r="2718" spans="20:20" x14ac:dyDescent="0.25">
      <c r="T2718" s="739"/>
    </row>
    <row r="2719" spans="20:20" x14ac:dyDescent="0.25">
      <c r="T2719" s="739"/>
    </row>
    <row r="2720" spans="20:20" x14ac:dyDescent="0.25">
      <c r="T2720" s="739"/>
    </row>
    <row r="2721" spans="20:20" x14ac:dyDescent="0.25">
      <c r="T2721" s="739"/>
    </row>
    <row r="2722" spans="20:20" x14ac:dyDescent="0.25">
      <c r="T2722" s="739"/>
    </row>
    <row r="2723" spans="20:20" x14ac:dyDescent="0.25">
      <c r="T2723" s="739"/>
    </row>
    <row r="2724" spans="20:20" x14ac:dyDescent="0.25">
      <c r="T2724" s="739"/>
    </row>
    <row r="2725" spans="20:20" x14ac:dyDescent="0.25">
      <c r="T2725" s="739"/>
    </row>
    <row r="2726" spans="20:20" x14ac:dyDescent="0.25">
      <c r="T2726" s="739"/>
    </row>
    <row r="2727" spans="20:20" x14ac:dyDescent="0.25">
      <c r="T2727" s="739"/>
    </row>
    <row r="2728" spans="20:20" x14ac:dyDescent="0.25">
      <c r="T2728" s="739"/>
    </row>
    <row r="2729" spans="20:20" x14ac:dyDescent="0.25">
      <c r="T2729" s="739"/>
    </row>
    <row r="2730" spans="20:20" x14ac:dyDescent="0.25">
      <c r="T2730" s="739"/>
    </row>
    <row r="2731" spans="20:20" x14ac:dyDescent="0.25">
      <c r="T2731" s="739"/>
    </row>
    <row r="2732" spans="20:20" x14ac:dyDescent="0.25">
      <c r="T2732" s="739"/>
    </row>
    <row r="2733" spans="20:20" x14ac:dyDescent="0.25">
      <c r="T2733" s="739"/>
    </row>
    <row r="2734" spans="20:20" x14ac:dyDescent="0.25">
      <c r="T2734" s="739"/>
    </row>
    <row r="2735" spans="20:20" x14ac:dyDescent="0.25">
      <c r="T2735" s="739"/>
    </row>
    <row r="2736" spans="20:20" x14ac:dyDescent="0.25">
      <c r="T2736" s="739"/>
    </row>
    <row r="2737" spans="20:20" x14ac:dyDescent="0.25">
      <c r="T2737" s="739"/>
    </row>
    <row r="2738" spans="20:20" x14ac:dyDescent="0.25">
      <c r="T2738" s="739"/>
    </row>
    <row r="2739" spans="20:20" x14ac:dyDescent="0.25">
      <c r="T2739" s="739"/>
    </row>
    <row r="2740" spans="20:20" x14ac:dyDescent="0.25">
      <c r="T2740" s="739"/>
    </row>
    <row r="2741" spans="20:20" x14ac:dyDescent="0.25">
      <c r="T2741" s="739"/>
    </row>
    <row r="2742" spans="20:20" x14ac:dyDescent="0.25">
      <c r="T2742" s="739"/>
    </row>
    <row r="2743" spans="20:20" x14ac:dyDescent="0.25">
      <c r="T2743" s="739"/>
    </row>
    <row r="2744" spans="20:20" x14ac:dyDescent="0.25">
      <c r="T2744" s="739"/>
    </row>
    <row r="2745" spans="20:20" x14ac:dyDescent="0.25">
      <c r="T2745" s="739"/>
    </row>
    <row r="2746" spans="20:20" x14ac:dyDescent="0.25">
      <c r="T2746" s="739"/>
    </row>
    <row r="2747" spans="20:20" x14ac:dyDescent="0.25">
      <c r="T2747" s="739"/>
    </row>
    <row r="2748" spans="20:20" x14ac:dyDescent="0.25">
      <c r="T2748" s="739"/>
    </row>
    <row r="2749" spans="20:20" x14ac:dyDescent="0.25">
      <c r="T2749" s="739"/>
    </row>
    <row r="2750" spans="20:20" x14ac:dyDescent="0.25">
      <c r="T2750" s="739"/>
    </row>
    <row r="2751" spans="20:20" x14ac:dyDescent="0.25">
      <c r="T2751" s="739"/>
    </row>
    <row r="2752" spans="20:20" x14ac:dyDescent="0.25">
      <c r="T2752" s="739"/>
    </row>
    <row r="2753" spans="20:20" x14ac:dyDescent="0.25">
      <c r="T2753" s="739"/>
    </row>
    <row r="2754" spans="20:20" x14ac:dyDescent="0.25">
      <c r="T2754" s="739"/>
    </row>
    <row r="2755" spans="20:20" x14ac:dyDescent="0.25">
      <c r="T2755" s="739"/>
    </row>
    <row r="2756" spans="20:20" x14ac:dyDescent="0.25">
      <c r="T2756" s="739"/>
    </row>
    <row r="2757" spans="20:20" x14ac:dyDescent="0.25">
      <c r="T2757" s="739"/>
    </row>
    <row r="2758" spans="20:20" x14ac:dyDescent="0.25">
      <c r="T2758" s="739"/>
    </row>
    <row r="2759" spans="20:20" x14ac:dyDescent="0.25">
      <c r="T2759" s="739"/>
    </row>
    <row r="2760" spans="20:20" x14ac:dyDescent="0.25">
      <c r="T2760" s="739"/>
    </row>
    <row r="2761" spans="20:20" x14ac:dyDescent="0.25">
      <c r="T2761" s="739"/>
    </row>
    <row r="2762" spans="20:20" x14ac:dyDescent="0.25">
      <c r="T2762" s="739"/>
    </row>
    <row r="2763" spans="20:20" x14ac:dyDescent="0.25">
      <c r="T2763" s="739"/>
    </row>
    <row r="2764" spans="20:20" x14ac:dyDescent="0.25">
      <c r="T2764" s="739"/>
    </row>
    <row r="2765" spans="20:20" x14ac:dyDescent="0.25">
      <c r="T2765" s="739"/>
    </row>
    <row r="2766" spans="20:20" x14ac:dyDescent="0.25">
      <c r="T2766" s="739"/>
    </row>
    <row r="2767" spans="20:20" x14ac:dyDescent="0.25">
      <c r="T2767" s="739"/>
    </row>
    <row r="2768" spans="20:20" x14ac:dyDescent="0.25">
      <c r="T2768" s="739"/>
    </row>
    <row r="2769" spans="20:20" x14ac:dyDescent="0.25">
      <c r="T2769" s="739"/>
    </row>
    <row r="2770" spans="20:20" x14ac:dyDescent="0.25">
      <c r="T2770" s="739"/>
    </row>
    <row r="2771" spans="20:20" x14ac:dyDescent="0.25">
      <c r="T2771" s="739"/>
    </row>
    <row r="2772" spans="20:20" x14ac:dyDescent="0.25">
      <c r="T2772" s="739"/>
    </row>
    <row r="2773" spans="20:20" x14ac:dyDescent="0.25">
      <c r="T2773" s="739"/>
    </row>
    <row r="2774" spans="20:20" x14ac:dyDescent="0.25">
      <c r="T2774" s="739"/>
    </row>
    <row r="2775" spans="20:20" x14ac:dyDescent="0.25">
      <c r="T2775" s="739"/>
    </row>
    <row r="2776" spans="20:20" x14ac:dyDescent="0.25">
      <c r="T2776" s="739"/>
    </row>
    <row r="2777" spans="20:20" x14ac:dyDescent="0.25">
      <c r="T2777" s="739"/>
    </row>
    <row r="2778" spans="20:20" x14ac:dyDescent="0.25">
      <c r="T2778" s="739"/>
    </row>
    <row r="2779" spans="20:20" x14ac:dyDescent="0.25">
      <c r="T2779" s="739"/>
    </row>
    <row r="2780" spans="20:20" x14ac:dyDescent="0.25">
      <c r="T2780" s="739"/>
    </row>
    <row r="2781" spans="20:20" x14ac:dyDescent="0.25">
      <c r="T2781" s="739"/>
    </row>
    <row r="2782" spans="20:20" x14ac:dyDescent="0.25">
      <c r="T2782" s="739"/>
    </row>
    <row r="2783" spans="20:20" x14ac:dyDescent="0.25">
      <c r="T2783" s="739"/>
    </row>
    <row r="2784" spans="20:20" x14ac:dyDescent="0.25">
      <c r="T2784" s="739"/>
    </row>
    <row r="2785" spans="20:20" x14ac:dyDescent="0.25">
      <c r="T2785" s="739"/>
    </row>
    <row r="2786" spans="20:20" x14ac:dyDescent="0.25">
      <c r="T2786" s="739"/>
    </row>
    <row r="2787" spans="20:20" x14ac:dyDescent="0.25">
      <c r="T2787" s="739"/>
    </row>
    <row r="2788" spans="20:20" x14ac:dyDescent="0.25">
      <c r="T2788" s="739"/>
    </row>
    <row r="2789" spans="20:20" x14ac:dyDescent="0.25">
      <c r="T2789" s="739"/>
    </row>
    <row r="2790" spans="20:20" x14ac:dyDescent="0.25">
      <c r="T2790" s="739"/>
    </row>
    <row r="2791" spans="20:20" x14ac:dyDescent="0.25">
      <c r="T2791" s="739"/>
    </row>
    <row r="2792" spans="20:20" x14ac:dyDescent="0.25">
      <c r="T2792" s="739"/>
    </row>
    <row r="2793" spans="20:20" x14ac:dyDescent="0.25">
      <c r="T2793" s="739"/>
    </row>
    <row r="2794" spans="20:20" x14ac:dyDescent="0.25">
      <c r="T2794" s="739"/>
    </row>
    <row r="2795" spans="20:20" x14ac:dyDescent="0.25">
      <c r="T2795" s="739"/>
    </row>
    <row r="2796" spans="20:20" x14ac:dyDescent="0.25">
      <c r="T2796" s="739"/>
    </row>
    <row r="2797" spans="20:20" x14ac:dyDescent="0.25">
      <c r="T2797" s="739"/>
    </row>
    <row r="2798" spans="20:20" x14ac:dyDescent="0.25">
      <c r="T2798" s="739"/>
    </row>
    <row r="2799" spans="20:20" x14ac:dyDescent="0.25">
      <c r="T2799" s="739"/>
    </row>
    <row r="2800" spans="20:20" x14ac:dyDescent="0.25">
      <c r="T2800" s="739"/>
    </row>
    <row r="2801" spans="20:20" x14ac:dyDescent="0.25">
      <c r="T2801" s="739"/>
    </row>
    <row r="2802" spans="20:20" x14ac:dyDescent="0.25">
      <c r="T2802" s="739"/>
    </row>
    <row r="2803" spans="20:20" x14ac:dyDescent="0.25">
      <c r="T2803" s="739"/>
    </row>
    <row r="2804" spans="20:20" x14ac:dyDescent="0.25">
      <c r="T2804" s="739"/>
    </row>
    <row r="2805" spans="20:20" x14ac:dyDescent="0.25">
      <c r="T2805" s="739"/>
    </row>
    <row r="2806" spans="20:20" x14ac:dyDescent="0.25">
      <c r="T2806" s="739"/>
    </row>
    <row r="2807" spans="20:20" x14ac:dyDescent="0.25">
      <c r="T2807" s="739"/>
    </row>
    <row r="2808" spans="20:20" x14ac:dyDescent="0.25">
      <c r="T2808" s="739"/>
    </row>
    <row r="2809" spans="20:20" x14ac:dyDescent="0.25">
      <c r="T2809" s="739"/>
    </row>
    <row r="2810" spans="20:20" x14ac:dyDescent="0.25">
      <c r="T2810" s="739"/>
    </row>
    <row r="2811" spans="20:20" x14ac:dyDescent="0.25">
      <c r="T2811" s="739"/>
    </row>
    <row r="2812" spans="20:20" x14ac:dyDescent="0.25">
      <c r="T2812" s="739"/>
    </row>
    <row r="2813" spans="20:20" x14ac:dyDescent="0.25">
      <c r="T2813" s="739"/>
    </row>
    <row r="2814" spans="20:20" x14ac:dyDescent="0.25">
      <c r="T2814" s="739"/>
    </row>
    <row r="2815" spans="20:20" x14ac:dyDescent="0.25">
      <c r="T2815" s="739"/>
    </row>
    <row r="2816" spans="20:20" x14ac:dyDescent="0.25">
      <c r="T2816" s="739"/>
    </row>
    <row r="2817" spans="20:20" x14ac:dyDescent="0.25">
      <c r="T2817" s="739"/>
    </row>
    <row r="2818" spans="20:20" x14ac:dyDescent="0.25">
      <c r="T2818" s="739"/>
    </row>
    <row r="2819" spans="20:20" x14ac:dyDescent="0.25">
      <c r="T2819" s="739"/>
    </row>
    <row r="2820" spans="20:20" x14ac:dyDescent="0.25">
      <c r="T2820" s="739"/>
    </row>
    <row r="2821" spans="20:20" x14ac:dyDescent="0.25">
      <c r="T2821" s="739"/>
    </row>
    <row r="2822" spans="20:20" x14ac:dyDescent="0.25">
      <c r="T2822" s="739"/>
    </row>
    <row r="2823" spans="20:20" x14ac:dyDescent="0.25">
      <c r="T2823" s="739"/>
    </row>
    <row r="2824" spans="20:20" x14ac:dyDescent="0.25">
      <c r="T2824" s="739"/>
    </row>
    <row r="2825" spans="20:20" x14ac:dyDescent="0.25">
      <c r="T2825" s="739"/>
    </row>
    <row r="2826" spans="20:20" x14ac:dyDescent="0.25">
      <c r="T2826" s="739"/>
    </row>
    <row r="2827" spans="20:20" x14ac:dyDescent="0.25">
      <c r="T2827" s="739"/>
    </row>
    <row r="2828" spans="20:20" x14ac:dyDescent="0.25">
      <c r="T2828" s="739"/>
    </row>
    <row r="2829" spans="20:20" x14ac:dyDescent="0.25">
      <c r="T2829" s="739"/>
    </row>
    <row r="2830" spans="20:20" x14ac:dyDescent="0.25">
      <c r="T2830" s="739"/>
    </row>
    <row r="2831" spans="20:20" x14ac:dyDescent="0.25">
      <c r="T2831" s="739"/>
    </row>
    <row r="2832" spans="20:20" x14ac:dyDescent="0.25">
      <c r="T2832" s="739"/>
    </row>
    <row r="2833" spans="20:20" x14ac:dyDescent="0.25">
      <c r="T2833" s="739"/>
    </row>
    <row r="2834" spans="20:20" x14ac:dyDescent="0.25">
      <c r="T2834" s="739"/>
    </row>
    <row r="2835" spans="20:20" x14ac:dyDescent="0.25">
      <c r="T2835" s="739"/>
    </row>
    <row r="2836" spans="20:20" x14ac:dyDescent="0.25">
      <c r="T2836" s="739"/>
    </row>
    <row r="2837" spans="20:20" x14ac:dyDescent="0.25">
      <c r="T2837" s="739"/>
    </row>
    <row r="2838" spans="20:20" x14ac:dyDescent="0.25">
      <c r="T2838" s="739"/>
    </row>
    <row r="2839" spans="20:20" x14ac:dyDescent="0.25">
      <c r="T2839" s="739"/>
    </row>
    <row r="2840" spans="20:20" x14ac:dyDescent="0.25">
      <c r="T2840" s="739"/>
    </row>
    <row r="2841" spans="20:20" x14ac:dyDescent="0.25">
      <c r="T2841" s="739"/>
    </row>
    <row r="2842" spans="20:20" x14ac:dyDescent="0.25">
      <c r="T2842" s="739"/>
    </row>
    <row r="2843" spans="20:20" x14ac:dyDescent="0.25">
      <c r="T2843" s="739"/>
    </row>
    <row r="2844" spans="20:20" x14ac:dyDescent="0.25">
      <c r="T2844" s="739"/>
    </row>
    <row r="2845" spans="20:20" x14ac:dyDescent="0.25">
      <c r="T2845" s="739"/>
    </row>
    <row r="2846" spans="20:20" x14ac:dyDescent="0.25">
      <c r="T2846" s="739"/>
    </row>
    <row r="2847" spans="20:20" x14ac:dyDescent="0.25">
      <c r="T2847" s="739"/>
    </row>
    <row r="2848" spans="20:20" x14ac:dyDescent="0.25">
      <c r="T2848" s="739"/>
    </row>
    <row r="2849" spans="20:20" x14ac:dyDescent="0.25">
      <c r="T2849" s="739"/>
    </row>
    <row r="2850" spans="20:20" x14ac:dyDescent="0.25">
      <c r="T2850" s="739"/>
    </row>
    <row r="2851" spans="20:20" x14ac:dyDescent="0.25">
      <c r="T2851" s="739"/>
    </row>
    <row r="2852" spans="20:20" x14ac:dyDescent="0.25">
      <c r="T2852" s="739"/>
    </row>
    <row r="2853" spans="20:20" x14ac:dyDescent="0.25">
      <c r="T2853" s="739"/>
    </row>
    <row r="2854" spans="20:20" x14ac:dyDescent="0.25">
      <c r="T2854" s="739"/>
    </row>
    <row r="2855" spans="20:20" x14ac:dyDescent="0.25">
      <c r="T2855" s="739"/>
    </row>
    <row r="2856" spans="20:20" x14ac:dyDescent="0.25">
      <c r="T2856" s="739"/>
    </row>
    <row r="2857" spans="20:20" x14ac:dyDescent="0.25">
      <c r="T2857" s="739"/>
    </row>
    <row r="2858" spans="20:20" x14ac:dyDescent="0.25">
      <c r="T2858" s="739"/>
    </row>
    <row r="2859" spans="20:20" x14ac:dyDescent="0.25">
      <c r="T2859" s="739"/>
    </row>
    <row r="2860" spans="20:20" x14ac:dyDescent="0.25">
      <c r="T2860" s="739"/>
    </row>
    <row r="2861" spans="20:20" x14ac:dyDescent="0.25">
      <c r="T2861" s="739"/>
    </row>
    <row r="2862" spans="20:20" x14ac:dyDescent="0.25">
      <c r="T2862" s="739"/>
    </row>
    <row r="2863" spans="20:20" x14ac:dyDescent="0.25">
      <c r="T2863" s="739"/>
    </row>
    <row r="2864" spans="20:20" x14ac:dyDescent="0.25">
      <c r="T2864" s="739"/>
    </row>
    <row r="2865" spans="20:20" x14ac:dyDescent="0.25">
      <c r="T2865" s="739"/>
    </row>
    <row r="2866" spans="20:20" x14ac:dyDescent="0.25">
      <c r="T2866" s="739"/>
    </row>
    <row r="2867" spans="20:20" x14ac:dyDescent="0.25">
      <c r="T2867" s="739"/>
    </row>
    <row r="2868" spans="20:20" x14ac:dyDescent="0.25">
      <c r="T2868" s="739"/>
    </row>
    <row r="2869" spans="20:20" x14ac:dyDescent="0.25">
      <c r="T2869" s="739"/>
    </row>
    <row r="2870" spans="20:20" x14ac:dyDescent="0.25">
      <c r="T2870" s="739"/>
    </row>
    <row r="2871" spans="20:20" x14ac:dyDescent="0.25">
      <c r="T2871" s="739"/>
    </row>
    <row r="2872" spans="20:20" x14ac:dyDescent="0.25">
      <c r="T2872" s="739"/>
    </row>
    <row r="2873" spans="20:20" x14ac:dyDescent="0.25">
      <c r="T2873" s="739"/>
    </row>
    <row r="2874" spans="20:20" x14ac:dyDescent="0.25">
      <c r="T2874" s="739"/>
    </row>
    <row r="2875" spans="20:20" x14ac:dyDescent="0.25">
      <c r="T2875" s="739"/>
    </row>
    <row r="2876" spans="20:20" x14ac:dyDescent="0.25">
      <c r="T2876" s="739"/>
    </row>
    <row r="2877" spans="20:20" x14ac:dyDescent="0.25">
      <c r="T2877" s="739"/>
    </row>
    <row r="2878" spans="20:20" x14ac:dyDescent="0.25">
      <c r="T2878" s="739"/>
    </row>
    <row r="2879" spans="20:20" x14ac:dyDescent="0.25">
      <c r="T2879" s="739"/>
    </row>
    <row r="2880" spans="20:20" x14ac:dyDescent="0.25">
      <c r="T2880" s="739"/>
    </row>
    <row r="2881" spans="20:20" x14ac:dyDescent="0.25">
      <c r="T2881" s="739"/>
    </row>
    <row r="2882" spans="20:20" x14ac:dyDescent="0.25">
      <c r="T2882" s="739"/>
    </row>
    <row r="2883" spans="20:20" x14ac:dyDescent="0.25">
      <c r="T2883" s="739"/>
    </row>
    <row r="2884" spans="20:20" x14ac:dyDescent="0.25">
      <c r="T2884" s="739"/>
    </row>
    <row r="2885" spans="20:20" x14ac:dyDescent="0.25">
      <c r="T2885" s="739"/>
    </row>
    <row r="2886" spans="20:20" x14ac:dyDescent="0.25">
      <c r="T2886" s="739"/>
    </row>
    <row r="2887" spans="20:20" x14ac:dyDescent="0.25">
      <c r="T2887" s="739"/>
    </row>
    <row r="2888" spans="20:20" x14ac:dyDescent="0.25">
      <c r="T2888" s="739"/>
    </row>
    <row r="2889" spans="20:20" x14ac:dyDescent="0.25">
      <c r="T2889" s="739"/>
    </row>
    <row r="2890" spans="20:20" x14ac:dyDescent="0.25">
      <c r="T2890" s="739"/>
    </row>
    <row r="2891" spans="20:20" x14ac:dyDescent="0.25">
      <c r="T2891" s="739"/>
    </row>
    <row r="2892" spans="20:20" x14ac:dyDescent="0.25">
      <c r="T2892" s="739"/>
    </row>
    <row r="2893" spans="20:20" x14ac:dyDescent="0.25">
      <c r="T2893" s="739"/>
    </row>
    <row r="2894" spans="20:20" x14ac:dyDescent="0.25">
      <c r="T2894" s="739"/>
    </row>
    <row r="2895" spans="20:20" x14ac:dyDescent="0.25">
      <c r="T2895" s="739"/>
    </row>
    <row r="2896" spans="20:20" x14ac:dyDescent="0.25">
      <c r="T2896" s="739"/>
    </row>
    <row r="2897" spans="20:20" x14ac:dyDescent="0.25">
      <c r="T2897" s="739"/>
    </row>
    <row r="2898" spans="20:20" x14ac:dyDescent="0.25">
      <c r="T2898" s="739"/>
    </row>
    <row r="2899" spans="20:20" x14ac:dyDescent="0.25">
      <c r="T2899" s="739"/>
    </row>
    <row r="2900" spans="20:20" x14ac:dyDescent="0.25">
      <c r="T2900" s="739"/>
    </row>
    <row r="2901" spans="20:20" x14ac:dyDescent="0.25">
      <c r="T2901" s="739"/>
    </row>
    <row r="2902" spans="20:20" x14ac:dyDescent="0.25">
      <c r="T2902" s="739"/>
    </row>
    <row r="2903" spans="20:20" x14ac:dyDescent="0.25">
      <c r="T2903" s="739"/>
    </row>
    <row r="2904" spans="20:20" x14ac:dyDescent="0.25">
      <c r="T2904" s="739"/>
    </row>
    <row r="2905" spans="20:20" x14ac:dyDescent="0.25">
      <c r="T2905" s="739"/>
    </row>
    <row r="2906" spans="20:20" x14ac:dyDescent="0.25">
      <c r="T2906" s="739"/>
    </row>
    <row r="2907" spans="20:20" x14ac:dyDescent="0.25">
      <c r="T2907" s="739"/>
    </row>
    <row r="2908" spans="20:20" x14ac:dyDescent="0.25">
      <c r="T2908" s="739"/>
    </row>
    <row r="2909" spans="20:20" x14ac:dyDescent="0.25">
      <c r="T2909" s="739"/>
    </row>
    <row r="2910" spans="20:20" x14ac:dyDescent="0.25">
      <c r="T2910" s="739"/>
    </row>
    <row r="2911" spans="20:20" x14ac:dyDescent="0.25">
      <c r="T2911" s="739"/>
    </row>
    <row r="2912" spans="20:20" x14ac:dyDescent="0.25">
      <c r="T2912" s="739"/>
    </row>
    <row r="2913" spans="20:20" x14ac:dyDescent="0.25">
      <c r="T2913" s="739"/>
    </row>
    <row r="2914" spans="20:20" x14ac:dyDescent="0.25">
      <c r="T2914" s="739"/>
    </row>
    <row r="2915" spans="20:20" x14ac:dyDescent="0.25">
      <c r="T2915" s="739"/>
    </row>
    <row r="2916" spans="20:20" x14ac:dyDescent="0.25">
      <c r="T2916" s="739"/>
    </row>
    <row r="2917" spans="20:20" x14ac:dyDescent="0.25">
      <c r="T2917" s="739"/>
    </row>
    <row r="2918" spans="20:20" x14ac:dyDescent="0.25">
      <c r="T2918" s="739"/>
    </row>
    <row r="2919" spans="20:20" x14ac:dyDescent="0.25">
      <c r="T2919" s="739"/>
    </row>
    <row r="2920" spans="20:20" x14ac:dyDescent="0.25">
      <c r="T2920" s="739"/>
    </row>
    <row r="2921" spans="20:20" x14ac:dyDescent="0.25">
      <c r="T2921" s="739"/>
    </row>
    <row r="2922" spans="20:20" x14ac:dyDescent="0.25">
      <c r="T2922" s="739"/>
    </row>
    <row r="2923" spans="20:20" x14ac:dyDescent="0.25">
      <c r="T2923" s="739"/>
    </row>
    <row r="2924" spans="20:20" x14ac:dyDescent="0.25">
      <c r="T2924" s="739"/>
    </row>
    <row r="2925" spans="20:20" x14ac:dyDescent="0.25">
      <c r="T2925" s="739"/>
    </row>
    <row r="2926" spans="20:20" x14ac:dyDescent="0.25">
      <c r="T2926" s="739"/>
    </row>
    <row r="2927" spans="20:20" x14ac:dyDescent="0.25">
      <c r="T2927" s="739"/>
    </row>
    <row r="2928" spans="20:20" x14ac:dyDescent="0.25">
      <c r="T2928" s="739"/>
    </row>
    <row r="2929" spans="20:20" x14ac:dyDescent="0.25">
      <c r="T2929" s="739"/>
    </row>
    <row r="2930" spans="20:20" x14ac:dyDescent="0.25">
      <c r="T2930" s="739"/>
    </row>
    <row r="2931" spans="20:20" x14ac:dyDescent="0.25">
      <c r="T2931" s="739"/>
    </row>
    <row r="2932" spans="20:20" x14ac:dyDescent="0.25">
      <c r="T2932" s="739"/>
    </row>
    <row r="2933" spans="20:20" x14ac:dyDescent="0.25">
      <c r="T2933" s="739"/>
    </row>
    <row r="2934" spans="20:20" x14ac:dyDescent="0.25">
      <c r="T2934" s="739"/>
    </row>
    <row r="2935" spans="20:20" x14ac:dyDescent="0.25">
      <c r="T2935" s="739"/>
    </row>
    <row r="2936" spans="20:20" x14ac:dyDescent="0.25">
      <c r="T2936" s="739"/>
    </row>
    <row r="2937" spans="20:20" x14ac:dyDescent="0.25">
      <c r="T2937" s="739"/>
    </row>
    <row r="2938" spans="20:20" x14ac:dyDescent="0.25">
      <c r="T2938" s="739"/>
    </row>
    <row r="2939" spans="20:20" x14ac:dyDescent="0.25">
      <c r="T2939" s="739"/>
    </row>
    <row r="2940" spans="20:20" x14ac:dyDescent="0.25">
      <c r="T2940" s="739"/>
    </row>
    <row r="2941" spans="20:20" x14ac:dyDescent="0.25">
      <c r="T2941" s="739"/>
    </row>
    <row r="2942" spans="20:20" x14ac:dyDescent="0.25">
      <c r="T2942" s="739"/>
    </row>
    <row r="2943" spans="20:20" x14ac:dyDescent="0.25">
      <c r="T2943" s="739"/>
    </row>
    <row r="2944" spans="20:20" x14ac:dyDescent="0.25">
      <c r="T2944" s="739"/>
    </row>
    <row r="2945" spans="20:20" x14ac:dyDescent="0.25">
      <c r="T2945" s="739"/>
    </row>
    <row r="2946" spans="20:20" x14ac:dyDescent="0.25">
      <c r="T2946" s="739"/>
    </row>
    <row r="2947" spans="20:20" x14ac:dyDescent="0.25">
      <c r="T2947" s="739"/>
    </row>
    <row r="2948" spans="20:20" x14ac:dyDescent="0.25">
      <c r="T2948" s="739"/>
    </row>
    <row r="2949" spans="20:20" x14ac:dyDescent="0.25">
      <c r="T2949" s="739"/>
    </row>
    <row r="2950" spans="20:20" x14ac:dyDescent="0.25">
      <c r="T2950" s="739"/>
    </row>
    <row r="2951" spans="20:20" x14ac:dyDescent="0.25">
      <c r="T2951" s="739"/>
    </row>
    <row r="2952" spans="20:20" x14ac:dyDescent="0.25">
      <c r="T2952" s="739"/>
    </row>
    <row r="2953" spans="20:20" x14ac:dyDescent="0.25">
      <c r="T2953" s="739"/>
    </row>
    <row r="2954" spans="20:20" x14ac:dyDescent="0.25">
      <c r="T2954" s="739"/>
    </row>
    <row r="2955" spans="20:20" x14ac:dyDescent="0.25">
      <c r="T2955" s="739"/>
    </row>
    <row r="2956" spans="20:20" x14ac:dyDescent="0.25">
      <c r="T2956" s="739"/>
    </row>
    <row r="2957" spans="20:20" x14ac:dyDescent="0.25">
      <c r="T2957" s="739"/>
    </row>
    <row r="2958" spans="20:20" x14ac:dyDescent="0.25">
      <c r="T2958" s="739"/>
    </row>
    <row r="2959" spans="20:20" x14ac:dyDescent="0.25">
      <c r="T2959" s="739"/>
    </row>
    <row r="2960" spans="20:20" x14ac:dyDescent="0.25">
      <c r="T2960" s="739"/>
    </row>
    <row r="2961" spans="20:20" x14ac:dyDescent="0.25">
      <c r="T2961" s="739"/>
    </row>
    <row r="2962" spans="20:20" x14ac:dyDescent="0.25">
      <c r="T2962" s="739"/>
    </row>
    <row r="2963" spans="20:20" x14ac:dyDescent="0.25">
      <c r="T2963" s="739"/>
    </row>
    <row r="2964" spans="20:20" x14ac:dyDescent="0.25">
      <c r="T2964" s="739"/>
    </row>
    <row r="2965" spans="20:20" x14ac:dyDescent="0.25">
      <c r="T2965" s="739"/>
    </row>
    <row r="2966" spans="20:20" x14ac:dyDescent="0.25">
      <c r="T2966" s="739"/>
    </row>
    <row r="2967" spans="20:20" x14ac:dyDescent="0.25">
      <c r="T2967" s="739"/>
    </row>
    <row r="2968" spans="20:20" x14ac:dyDescent="0.25">
      <c r="T2968" s="739"/>
    </row>
    <row r="2969" spans="20:20" x14ac:dyDescent="0.25">
      <c r="T2969" s="739"/>
    </row>
    <row r="2970" spans="20:20" x14ac:dyDescent="0.25">
      <c r="T2970" s="739"/>
    </row>
    <row r="2971" spans="20:20" x14ac:dyDescent="0.25">
      <c r="T2971" s="739"/>
    </row>
    <row r="2972" spans="20:20" x14ac:dyDescent="0.25">
      <c r="T2972" s="739"/>
    </row>
    <row r="2973" spans="20:20" x14ac:dyDescent="0.25">
      <c r="T2973" s="739"/>
    </row>
    <row r="2974" spans="20:20" x14ac:dyDescent="0.25">
      <c r="T2974" s="739"/>
    </row>
    <row r="2975" spans="20:20" x14ac:dyDescent="0.25">
      <c r="T2975" s="739"/>
    </row>
    <row r="2976" spans="20:20" x14ac:dyDescent="0.25">
      <c r="T2976" s="739"/>
    </row>
    <row r="2977" spans="20:20" x14ac:dyDescent="0.25">
      <c r="T2977" s="739"/>
    </row>
    <row r="2978" spans="20:20" x14ac:dyDescent="0.25">
      <c r="T2978" s="739"/>
    </row>
    <row r="2979" spans="20:20" x14ac:dyDescent="0.25">
      <c r="T2979" s="739"/>
    </row>
    <row r="2980" spans="20:20" x14ac:dyDescent="0.25">
      <c r="T2980" s="739"/>
    </row>
    <row r="2981" spans="20:20" x14ac:dyDescent="0.25">
      <c r="T2981" s="739"/>
    </row>
    <row r="2982" spans="20:20" x14ac:dyDescent="0.25">
      <c r="T2982" s="739"/>
    </row>
    <row r="2983" spans="20:20" x14ac:dyDescent="0.25">
      <c r="T2983" s="739"/>
    </row>
    <row r="2984" spans="20:20" x14ac:dyDescent="0.25">
      <c r="T2984" s="739"/>
    </row>
    <row r="2985" spans="20:20" x14ac:dyDescent="0.25">
      <c r="T2985" s="739"/>
    </row>
    <row r="2986" spans="20:20" x14ac:dyDescent="0.25">
      <c r="T2986" s="739"/>
    </row>
    <row r="2987" spans="20:20" x14ac:dyDescent="0.25">
      <c r="T2987" s="739"/>
    </row>
    <row r="2988" spans="20:20" x14ac:dyDescent="0.25">
      <c r="T2988" s="739"/>
    </row>
    <row r="2989" spans="20:20" x14ac:dyDescent="0.25">
      <c r="T2989" s="739"/>
    </row>
    <row r="2990" spans="20:20" x14ac:dyDescent="0.25">
      <c r="T2990" s="739"/>
    </row>
    <row r="2991" spans="20:20" x14ac:dyDescent="0.25">
      <c r="T2991" s="739"/>
    </row>
    <row r="2992" spans="20:20" x14ac:dyDescent="0.25">
      <c r="T2992" s="739"/>
    </row>
    <row r="2993" spans="20:20" x14ac:dyDescent="0.25">
      <c r="T2993" s="739"/>
    </row>
    <row r="2994" spans="20:20" x14ac:dyDescent="0.25">
      <c r="T2994" s="739"/>
    </row>
    <row r="2995" spans="20:20" x14ac:dyDescent="0.25">
      <c r="T2995" s="739"/>
    </row>
    <row r="2996" spans="20:20" x14ac:dyDescent="0.25">
      <c r="T2996" s="739"/>
    </row>
    <row r="2997" spans="20:20" x14ac:dyDescent="0.25">
      <c r="T2997" s="739"/>
    </row>
    <row r="2998" spans="20:20" x14ac:dyDescent="0.25">
      <c r="T2998" s="739"/>
    </row>
    <row r="2999" spans="20:20" x14ac:dyDescent="0.25">
      <c r="T2999" s="739"/>
    </row>
    <row r="3000" spans="20:20" x14ac:dyDescent="0.25">
      <c r="T3000" s="739"/>
    </row>
    <row r="3001" spans="20:20" x14ac:dyDescent="0.25">
      <c r="T3001" s="739"/>
    </row>
    <row r="3002" spans="20:20" x14ac:dyDescent="0.25">
      <c r="T3002" s="739"/>
    </row>
    <row r="3003" spans="20:20" x14ac:dyDescent="0.25">
      <c r="T3003" s="739"/>
    </row>
    <row r="3004" spans="20:20" x14ac:dyDescent="0.25">
      <c r="T3004" s="739"/>
    </row>
    <row r="3005" spans="20:20" x14ac:dyDescent="0.25">
      <c r="T3005" s="739"/>
    </row>
    <row r="3006" spans="20:20" x14ac:dyDescent="0.25">
      <c r="T3006" s="739"/>
    </row>
    <row r="3007" spans="20:20" x14ac:dyDescent="0.25">
      <c r="T3007" s="739"/>
    </row>
    <row r="3008" spans="20:20" x14ac:dyDescent="0.25">
      <c r="T3008" s="739"/>
    </row>
    <row r="3009" spans="20:20" x14ac:dyDescent="0.25">
      <c r="T3009" s="739"/>
    </row>
    <row r="3010" spans="20:20" x14ac:dyDescent="0.25">
      <c r="T3010" s="739"/>
    </row>
    <row r="3011" spans="20:20" x14ac:dyDescent="0.25">
      <c r="T3011" s="739"/>
    </row>
    <row r="3012" spans="20:20" x14ac:dyDescent="0.25">
      <c r="T3012" s="739"/>
    </row>
    <row r="3013" spans="20:20" x14ac:dyDescent="0.25">
      <c r="T3013" s="739"/>
    </row>
    <row r="3014" spans="20:20" x14ac:dyDescent="0.25">
      <c r="T3014" s="739"/>
    </row>
    <row r="3015" spans="20:20" x14ac:dyDescent="0.25">
      <c r="T3015" s="739"/>
    </row>
    <row r="3016" spans="20:20" x14ac:dyDescent="0.25">
      <c r="T3016" s="739"/>
    </row>
    <row r="3017" spans="20:20" x14ac:dyDescent="0.25">
      <c r="T3017" s="739"/>
    </row>
    <row r="3018" spans="20:20" x14ac:dyDescent="0.25">
      <c r="T3018" s="739"/>
    </row>
    <row r="3019" spans="20:20" x14ac:dyDescent="0.25">
      <c r="T3019" s="739"/>
    </row>
    <row r="3020" spans="20:20" x14ac:dyDescent="0.25">
      <c r="T3020" s="739"/>
    </row>
    <row r="3021" spans="20:20" x14ac:dyDescent="0.25">
      <c r="T3021" s="739"/>
    </row>
    <row r="3022" spans="20:20" x14ac:dyDescent="0.25">
      <c r="T3022" s="739"/>
    </row>
    <row r="3023" spans="20:20" x14ac:dyDescent="0.25">
      <c r="T3023" s="739"/>
    </row>
    <row r="3024" spans="20:20" x14ac:dyDescent="0.25">
      <c r="T3024" s="739"/>
    </row>
    <row r="3025" spans="20:20" x14ac:dyDescent="0.25">
      <c r="T3025" s="739"/>
    </row>
    <row r="3026" spans="20:20" x14ac:dyDescent="0.25">
      <c r="T3026" s="739"/>
    </row>
    <row r="3027" spans="20:20" x14ac:dyDescent="0.25">
      <c r="T3027" s="739"/>
    </row>
    <row r="3028" spans="20:20" x14ac:dyDescent="0.25">
      <c r="T3028" s="739"/>
    </row>
    <row r="3029" spans="20:20" x14ac:dyDescent="0.25">
      <c r="T3029" s="739"/>
    </row>
    <row r="3030" spans="20:20" x14ac:dyDescent="0.25">
      <c r="T3030" s="739"/>
    </row>
    <row r="3031" spans="20:20" x14ac:dyDescent="0.25">
      <c r="T3031" s="739"/>
    </row>
    <row r="3032" spans="20:20" x14ac:dyDescent="0.25">
      <c r="T3032" s="739"/>
    </row>
    <row r="3033" spans="20:20" x14ac:dyDescent="0.25">
      <c r="T3033" s="739"/>
    </row>
    <row r="3034" spans="20:20" x14ac:dyDescent="0.25">
      <c r="T3034" s="739"/>
    </row>
    <row r="3035" spans="20:20" x14ac:dyDescent="0.25">
      <c r="T3035" s="739"/>
    </row>
    <row r="3036" spans="20:20" x14ac:dyDescent="0.25">
      <c r="T3036" s="739"/>
    </row>
    <row r="3037" spans="20:20" x14ac:dyDescent="0.25">
      <c r="T3037" s="739"/>
    </row>
    <row r="3038" spans="20:20" x14ac:dyDescent="0.25">
      <c r="T3038" s="739"/>
    </row>
    <row r="3039" spans="20:20" x14ac:dyDescent="0.25">
      <c r="T3039" s="739"/>
    </row>
    <row r="3040" spans="20:20" x14ac:dyDescent="0.25">
      <c r="T3040" s="739"/>
    </row>
    <row r="3041" spans="20:20" x14ac:dyDescent="0.25">
      <c r="T3041" s="739"/>
    </row>
    <row r="3042" spans="20:20" x14ac:dyDescent="0.25">
      <c r="T3042" s="739"/>
    </row>
    <row r="3043" spans="20:20" x14ac:dyDescent="0.25">
      <c r="T3043" s="739"/>
    </row>
    <row r="3044" spans="20:20" x14ac:dyDescent="0.25">
      <c r="T3044" s="739"/>
    </row>
    <row r="3045" spans="20:20" x14ac:dyDescent="0.25">
      <c r="T3045" s="739"/>
    </row>
    <row r="3046" spans="20:20" x14ac:dyDescent="0.25">
      <c r="T3046" s="739"/>
    </row>
    <row r="3047" spans="20:20" x14ac:dyDescent="0.25">
      <c r="T3047" s="739"/>
    </row>
    <row r="3048" spans="20:20" x14ac:dyDescent="0.25">
      <c r="T3048" s="739"/>
    </row>
    <row r="3049" spans="20:20" x14ac:dyDescent="0.25">
      <c r="T3049" s="739"/>
    </row>
    <row r="3050" spans="20:20" x14ac:dyDescent="0.25">
      <c r="T3050" s="739"/>
    </row>
    <row r="3051" spans="20:20" x14ac:dyDescent="0.25">
      <c r="T3051" s="739"/>
    </row>
    <row r="3052" spans="20:20" x14ac:dyDescent="0.25">
      <c r="T3052" s="739"/>
    </row>
    <row r="3053" spans="20:20" x14ac:dyDescent="0.25">
      <c r="T3053" s="739"/>
    </row>
    <row r="3054" spans="20:20" x14ac:dyDescent="0.25">
      <c r="T3054" s="739"/>
    </row>
    <row r="3055" spans="20:20" x14ac:dyDescent="0.25">
      <c r="T3055" s="739"/>
    </row>
    <row r="3056" spans="20:20" x14ac:dyDescent="0.25">
      <c r="T3056" s="739"/>
    </row>
    <row r="3057" spans="20:20" x14ac:dyDescent="0.25">
      <c r="T3057" s="739"/>
    </row>
    <row r="3058" spans="20:20" x14ac:dyDescent="0.25">
      <c r="T3058" s="739"/>
    </row>
    <row r="3059" spans="20:20" x14ac:dyDescent="0.25">
      <c r="T3059" s="739"/>
    </row>
    <row r="3060" spans="20:20" x14ac:dyDescent="0.25">
      <c r="T3060" s="739"/>
    </row>
    <row r="3061" spans="20:20" x14ac:dyDescent="0.25">
      <c r="T3061" s="739"/>
    </row>
    <row r="3062" spans="20:20" x14ac:dyDescent="0.25">
      <c r="T3062" s="739"/>
    </row>
    <row r="3063" spans="20:20" x14ac:dyDescent="0.25">
      <c r="T3063" s="739"/>
    </row>
    <row r="3064" spans="20:20" x14ac:dyDescent="0.25">
      <c r="T3064" s="739"/>
    </row>
    <row r="3065" spans="20:20" x14ac:dyDescent="0.25">
      <c r="T3065" s="739"/>
    </row>
    <row r="3066" spans="20:20" x14ac:dyDescent="0.25">
      <c r="T3066" s="739"/>
    </row>
    <row r="3067" spans="20:20" x14ac:dyDescent="0.25">
      <c r="T3067" s="739"/>
    </row>
    <row r="3068" spans="20:20" x14ac:dyDescent="0.25">
      <c r="T3068" s="739"/>
    </row>
    <row r="3069" spans="20:20" x14ac:dyDescent="0.25">
      <c r="T3069" s="739"/>
    </row>
    <row r="3070" spans="20:20" x14ac:dyDescent="0.25">
      <c r="T3070" s="739"/>
    </row>
    <row r="3071" spans="20:20" x14ac:dyDescent="0.25">
      <c r="T3071" s="739"/>
    </row>
    <row r="3072" spans="20:20" x14ac:dyDescent="0.25">
      <c r="T3072" s="739"/>
    </row>
    <row r="3073" spans="20:20" x14ac:dyDescent="0.25">
      <c r="T3073" s="739"/>
    </row>
    <row r="3074" spans="20:20" x14ac:dyDescent="0.25">
      <c r="T3074" s="739"/>
    </row>
    <row r="3075" spans="20:20" x14ac:dyDescent="0.25">
      <c r="T3075" s="739"/>
    </row>
    <row r="3076" spans="20:20" x14ac:dyDescent="0.25">
      <c r="T3076" s="739"/>
    </row>
    <row r="3077" spans="20:20" x14ac:dyDescent="0.25">
      <c r="T3077" s="739"/>
    </row>
    <row r="3078" spans="20:20" x14ac:dyDescent="0.25">
      <c r="T3078" s="739"/>
    </row>
    <row r="3079" spans="20:20" x14ac:dyDescent="0.25">
      <c r="T3079" s="739"/>
    </row>
    <row r="3080" spans="20:20" x14ac:dyDescent="0.25">
      <c r="T3080" s="739"/>
    </row>
    <row r="3081" spans="20:20" x14ac:dyDescent="0.25">
      <c r="T3081" s="739"/>
    </row>
    <row r="3082" spans="20:20" x14ac:dyDescent="0.25">
      <c r="T3082" s="739"/>
    </row>
    <row r="3083" spans="20:20" x14ac:dyDescent="0.25">
      <c r="T3083" s="739"/>
    </row>
    <row r="3084" spans="20:20" x14ac:dyDescent="0.25">
      <c r="T3084" s="739"/>
    </row>
    <row r="3085" spans="20:20" x14ac:dyDescent="0.25">
      <c r="T3085" s="739"/>
    </row>
    <row r="3086" spans="20:20" x14ac:dyDescent="0.25">
      <c r="T3086" s="739"/>
    </row>
    <row r="3087" spans="20:20" x14ac:dyDescent="0.25">
      <c r="T3087" s="739"/>
    </row>
    <row r="3088" spans="20:20" x14ac:dyDescent="0.25">
      <c r="T3088" s="739"/>
    </row>
    <row r="3089" spans="20:20" x14ac:dyDescent="0.25">
      <c r="T3089" s="739"/>
    </row>
    <row r="3090" spans="20:20" x14ac:dyDescent="0.25">
      <c r="T3090" s="739"/>
    </row>
    <row r="3091" spans="20:20" x14ac:dyDescent="0.25">
      <c r="T3091" s="739"/>
    </row>
    <row r="3092" spans="20:20" x14ac:dyDescent="0.25">
      <c r="T3092" s="739"/>
    </row>
    <row r="3093" spans="20:20" x14ac:dyDescent="0.25">
      <c r="T3093" s="739"/>
    </row>
    <row r="3094" spans="20:20" x14ac:dyDescent="0.25">
      <c r="T3094" s="739"/>
    </row>
    <row r="3095" spans="20:20" x14ac:dyDescent="0.25">
      <c r="T3095" s="739"/>
    </row>
    <row r="3096" spans="20:20" x14ac:dyDescent="0.25">
      <c r="T3096" s="739"/>
    </row>
    <row r="3097" spans="20:20" x14ac:dyDescent="0.25">
      <c r="T3097" s="739"/>
    </row>
    <row r="3098" spans="20:20" x14ac:dyDescent="0.25">
      <c r="T3098" s="739"/>
    </row>
    <row r="3099" spans="20:20" x14ac:dyDescent="0.25">
      <c r="T3099" s="739"/>
    </row>
    <row r="3100" spans="20:20" x14ac:dyDescent="0.25">
      <c r="T3100" s="739"/>
    </row>
    <row r="3101" spans="20:20" x14ac:dyDescent="0.25">
      <c r="T3101" s="739"/>
    </row>
    <row r="3102" spans="20:20" x14ac:dyDescent="0.25">
      <c r="T3102" s="739"/>
    </row>
    <row r="3103" spans="20:20" x14ac:dyDescent="0.25">
      <c r="T3103" s="739"/>
    </row>
    <row r="3104" spans="20:20" x14ac:dyDescent="0.25">
      <c r="T3104" s="739"/>
    </row>
    <row r="3105" spans="20:20" x14ac:dyDescent="0.25">
      <c r="T3105" s="739"/>
    </row>
    <row r="3106" spans="20:20" x14ac:dyDescent="0.25">
      <c r="T3106" s="739"/>
    </row>
    <row r="3107" spans="20:20" x14ac:dyDescent="0.25">
      <c r="T3107" s="739"/>
    </row>
    <row r="3108" spans="20:20" x14ac:dyDescent="0.25">
      <c r="T3108" s="739"/>
    </row>
    <row r="3109" spans="20:20" x14ac:dyDescent="0.25">
      <c r="T3109" s="739"/>
    </row>
    <row r="3110" spans="20:20" x14ac:dyDescent="0.25">
      <c r="T3110" s="739"/>
    </row>
    <row r="3111" spans="20:20" x14ac:dyDescent="0.25">
      <c r="T3111" s="739"/>
    </row>
    <row r="3112" spans="20:20" x14ac:dyDescent="0.25">
      <c r="T3112" s="739"/>
    </row>
    <row r="3113" spans="20:20" x14ac:dyDescent="0.25">
      <c r="T3113" s="739"/>
    </row>
    <row r="3114" spans="20:20" x14ac:dyDescent="0.25">
      <c r="T3114" s="739"/>
    </row>
    <row r="3115" spans="20:20" x14ac:dyDescent="0.25">
      <c r="T3115" s="739"/>
    </row>
    <row r="3116" spans="20:20" x14ac:dyDescent="0.25">
      <c r="T3116" s="739"/>
    </row>
    <row r="3117" spans="20:20" x14ac:dyDescent="0.25">
      <c r="T3117" s="739"/>
    </row>
    <row r="3118" spans="20:20" x14ac:dyDescent="0.25">
      <c r="T3118" s="739"/>
    </row>
    <row r="3119" spans="20:20" x14ac:dyDescent="0.25">
      <c r="T3119" s="739"/>
    </row>
    <row r="3120" spans="20:20" x14ac:dyDescent="0.25">
      <c r="T3120" s="739"/>
    </row>
    <row r="3121" spans="20:20" x14ac:dyDescent="0.25">
      <c r="T3121" s="739"/>
    </row>
    <row r="3122" spans="20:20" x14ac:dyDescent="0.25">
      <c r="T3122" s="739"/>
    </row>
    <row r="3123" spans="20:20" x14ac:dyDescent="0.25">
      <c r="T3123" s="739"/>
    </row>
    <row r="3124" spans="20:20" x14ac:dyDescent="0.25">
      <c r="T3124" s="739"/>
    </row>
    <row r="3125" spans="20:20" x14ac:dyDescent="0.25">
      <c r="T3125" s="739"/>
    </row>
    <row r="3126" spans="20:20" x14ac:dyDescent="0.25">
      <c r="T3126" s="739"/>
    </row>
    <row r="3127" spans="20:20" x14ac:dyDescent="0.25">
      <c r="T3127" s="739"/>
    </row>
    <row r="3128" spans="20:20" x14ac:dyDescent="0.25">
      <c r="T3128" s="739"/>
    </row>
    <row r="3129" spans="20:20" x14ac:dyDescent="0.25">
      <c r="T3129" s="739"/>
    </row>
    <row r="3130" spans="20:20" x14ac:dyDescent="0.25">
      <c r="T3130" s="739"/>
    </row>
    <row r="3131" spans="20:20" x14ac:dyDescent="0.25">
      <c r="T3131" s="739"/>
    </row>
    <row r="3132" spans="20:20" x14ac:dyDescent="0.25">
      <c r="T3132" s="739"/>
    </row>
    <row r="3133" spans="20:20" x14ac:dyDescent="0.25">
      <c r="T3133" s="739"/>
    </row>
    <row r="3134" spans="20:20" x14ac:dyDescent="0.25">
      <c r="T3134" s="739"/>
    </row>
    <row r="3135" spans="20:20" x14ac:dyDescent="0.25">
      <c r="T3135" s="739"/>
    </row>
    <row r="3136" spans="20:20" x14ac:dyDescent="0.25">
      <c r="T3136" s="739"/>
    </row>
    <row r="3137" spans="20:20" x14ac:dyDescent="0.25">
      <c r="T3137" s="739"/>
    </row>
    <row r="3138" spans="20:20" x14ac:dyDescent="0.25">
      <c r="T3138" s="739"/>
    </row>
    <row r="3139" spans="20:20" x14ac:dyDescent="0.25">
      <c r="T3139" s="739"/>
    </row>
    <row r="3140" spans="20:20" x14ac:dyDescent="0.25">
      <c r="T3140" s="739"/>
    </row>
    <row r="3141" spans="20:20" x14ac:dyDescent="0.25">
      <c r="T3141" s="739"/>
    </row>
    <row r="3142" spans="20:20" x14ac:dyDescent="0.25">
      <c r="T3142" s="739"/>
    </row>
    <row r="3143" spans="20:20" x14ac:dyDescent="0.25">
      <c r="T3143" s="739"/>
    </row>
    <row r="3144" spans="20:20" x14ac:dyDescent="0.25">
      <c r="T3144" s="739"/>
    </row>
    <row r="3145" spans="20:20" x14ac:dyDescent="0.25">
      <c r="T3145" s="739"/>
    </row>
    <row r="3146" spans="20:20" x14ac:dyDescent="0.25">
      <c r="T3146" s="739"/>
    </row>
    <row r="3147" spans="20:20" x14ac:dyDescent="0.25">
      <c r="T3147" s="739"/>
    </row>
    <row r="3148" spans="20:20" x14ac:dyDescent="0.25">
      <c r="T3148" s="739"/>
    </row>
    <row r="3149" spans="20:20" x14ac:dyDescent="0.25">
      <c r="T3149" s="739"/>
    </row>
    <row r="3150" spans="20:20" x14ac:dyDescent="0.25">
      <c r="T3150" s="739"/>
    </row>
    <row r="3151" spans="20:20" x14ac:dyDescent="0.25">
      <c r="T3151" s="739"/>
    </row>
    <row r="3152" spans="20:20" x14ac:dyDescent="0.25">
      <c r="T3152" s="739"/>
    </row>
    <row r="3153" spans="20:20" x14ac:dyDescent="0.25">
      <c r="T3153" s="739"/>
    </row>
    <row r="3154" spans="20:20" x14ac:dyDescent="0.25">
      <c r="T3154" s="739"/>
    </row>
    <row r="3155" spans="20:20" x14ac:dyDescent="0.25">
      <c r="T3155" s="739"/>
    </row>
    <row r="3156" spans="20:20" x14ac:dyDescent="0.25">
      <c r="T3156" s="739"/>
    </row>
    <row r="3157" spans="20:20" x14ac:dyDescent="0.25">
      <c r="T3157" s="739"/>
    </row>
    <row r="3158" spans="20:20" x14ac:dyDescent="0.25">
      <c r="T3158" s="739"/>
    </row>
    <row r="3159" spans="20:20" x14ac:dyDescent="0.25">
      <c r="T3159" s="739"/>
    </row>
    <row r="3160" spans="20:20" x14ac:dyDescent="0.25">
      <c r="T3160" s="739"/>
    </row>
    <row r="3161" spans="20:20" x14ac:dyDescent="0.25">
      <c r="T3161" s="739"/>
    </row>
    <row r="3162" spans="20:20" x14ac:dyDescent="0.25">
      <c r="T3162" s="739"/>
    </row>
    <row r="3163" spans="20:20" x14ac:dyDescent="0.25">
      <c r="T3163" s="739"/>
    </row>
    <row r="3164" spans="20:20" x14ac:dyDescent="0.25">
      <c r="T3164" s="739"/>
    </row>
    <row r="3165" spans="20:20" x14ac:dyDescent="0.25">
      <c r="T3165" s="739"/>
    </row>
    <row r="3166" spans="20:20" x14ac:dyDescent="0.25">
      <c r="T3166" s="739"/>
    </row>
    <row r="3167" spans="20:20" x14ac:dyDescent="0.25">
      <c r="T3167" s="739"/>
    </row>
    <row r="3168" spans="20:20" x14ac:dyDescent="0.25">
      <c r="T3168" s="739"/>
    </row>
    <row r="3169" spans="20:20" x14ac:dyDescent="0.25">
      <c r="T3169" s="739"/>
    </row>
    <row r="3170" spans="20:20" x14ac:dyDescent="0.25">
      <c r="T3170" s="739"/>
    </row>
    <row r="3171" spans="20:20" x14ac:dyDescent="0.25">
      <c r="T3171" s="739"/>
    </row>
    <row r="3172" spans="20:20" x14ac:dyDescent="0.25">
      <c r="T3172" s="739"/>
    </row>
    <row r="3173" spans="20:20" x14ac:dyDescent="0.25">
      <c r="T3173" s="739"/>
    </row>
    <row r="3174" spans="20:20" x14ac:dyDescent="0.25">
      <c r="T3174" s="739"/>
    </row>
    <row r="3175" spans="20:20" x14ac:dyDescent="0.25">
      <c r="T3175" s="739"/>
    </row>
    <row r="3176" spans="20:20" x14ac:dyDescent="0.25">
      <c r="T3176" s="739"/>
    </row>
    <row r="3177" spans="20:20" x14ac:dyDescent="0.25">
      <c r="T3177" s="739"/>
    </row>
    <row r="3178" spans="20:20" x14ac:dyDescent="0.25">
      <c r="T3178" s="739"/>
    </row>
    <row r="3179" spans="20:20" x14ac:dyDescent="0.25">
      <c r="T3179" s="739"/>
    </row>
    <row r="3180" spans="20:20" x14ac:dyDescent="0.25">
      <c r="T3180" s="739"/>
    </row>
    <row r="3181" spans="20:20" x14ac:dyDescent="0.25">
      <c r="T3181" s="739"/>
    </row>
    <row r="3182" spans="20:20" x14ac:dyDescent="0.25">
      <c r="T3182" s="739"/>
    </row>
    <row r="3183" spans="20:20" x14ac:dyDescent="0.25">
      <c r="T3183" s="739"/>
    </row>
    <row r="3184" spans="20:20" x14ac:dyDescent="0.25">
      <c r="T3184" s="739"/>
    </row>
    <row r="3185" spans="20:20" x14ac:dyDescent="0.25">
      <c r="T3185" s="739"/>
    </row>
    <row r="3186" spans="20:20" x14ac:dyDescent="0.25">
      <c r="T3186" s="739"/>
    </row>
    <row r="3187" spans="20:20" x14ac:dyDescent="0.25">
      <c r="T3187" s="739"/>
    </row>
    <row r="3188" spans="20:20" x14ac:dyDescent="0.25">
      <c r="T3188" s="739"/>
    </row>
    <row r="3189" spans="20:20" x14ac:dyDescent="0.25">
      <c r="T3189" s="739"/>
    </row>
    <row r="3190" spans="20:20" x14ac:dyDescent="0.25">
      <c r="T3190" s="739"/>
    </row>
    <row r="3191" spans="20:20" x14ac:dyDescent="0.25">
      <c r="T3191" s="739"/>
    </row>
    <row r="3192" spans="20:20" x14ac:dyDescent="0.25">
      <c r="T3192" s="739"/>
    </row>
    <row r="3193" spans="20:20" x14ac:dyDescent="0.25">
      <c r="T3193" s="739"/>
    </row>
    <row r="3194" spans="20:20" x14ac:dyDescent="0.25">
      <c r="T3194" s="739"/>
    </row>
    <row r="3195" spans="20:20" x14ac:dyDescent="0.25">
      <c r="T3195" s="739"/>
    </row>
    <row r="3196" spans="20:20" x14ac:dyDescent="0.25">
      <c r="T3196" s="739"/>
    </row>
    <row r="3197" spans="20:20" x14ac:dyDescent="0.25">
      <c r="T3197" s="739"/>
    </row>
    <row r="3198" spans="20:20" x14ac:dyDescent="0.25">
      <c r="T3198" s="739"/>
    </row>
    <row r="3199" spans="20:20" x14ac:dyDescent="0.25">
      <c r="T3199" s="739"/>
    </row>
    <row r="3200" spans="20:20" x14ac:dyDescent="0.25">
      <c r="T3200" s="739"/>
    </row>
    <row r="3201" spans="20:20" x14ac:dyDescent="0.25">
      <c r="T3201" s="739"/>
    </row>
    <row r="3202" spans="20:20" x14ac:dyDescent="0.25">
      <c r="T3202" s="739"/>
    </row>
    <row r="3203" spans="20:20" x14ac:dyDescent="0.25">
      <c r="T3203" s="739"/>
    </row>
    <row r="3204" spans="20:20" x14ac:dyDescent="0.25">
      <c r="T3204" s="739"/>
    </row>
    <row r="3205" spans="20:20" x14ac:dyDescent="0.25">
      <c r="T3205" s="739"/>
    </row>
    <row r="3206" spans="20:20" x14ac:dyDescent="0.25">
      <c r="T3206" s="739"/>
    </row>
    <row r="3207" spans="20:20" x14ac:dyDescent="0.25">
      <c r="T3207" s="739"/>
    </row>
    <row r="3208" spans="20:20" x14ac:dyDescent="0.25">
      <c r="T3208" s="739"/>
    </row>
    <row r="3209" spans="20:20" x14ac:dyDescent="0.25">
      <c r="T3209" s="739"/>
    </row>
    <row r="3210" spans="20:20" x14ac:dyDescent="0.25">
      <c r="T3210" s="739"/>
    </row>
    <row r="3211" spans="20:20" x14ac:dyDescent="0.25">
      <c r="T3211" s="739"/>
    </row>
    <row r="3212" spans="20:20" x14ac:dyDescent="0.25">
      <c r="T3212" s="739"/>
    </row>
    <row r="3213" spans="20:20" x14ac:dyDescent="0.25">
      <c r="T3213" s="739"/>
    </row>
    <row r="3214" spans="20:20" x14ac:dyDescent="0.25">
      <c r="T3214" s="739"/>
    </row>
    <row r="3215" spans="20:20" x14ac:dyDescent="0.25">
      <c r="T3215" s="739"/>
    </row>
    <row r="3216" spans="20:20" x14ac:dyDescent="0.25">
      <c r="T3216" s="739"/>
    </row>
    <row r="3217" spans="20:20" x14ac:dyDescent="0.25">
      <c r="T3217" s="739"/>
    </row>
    <row r="3218" spans="20:20" x14ac:dyDescent="0.25">
      <c r="T3218" s="739"/>
    </row>
    <row r="3219" spans="20:20" x14ac:dyDescent="0.25">
      <c r="T3219" s="739"/>
    </row>
    <row r="3220" spans="20:20" x14ac:dyDescent="0.25">
      <c r="T3220" s="739"/>
    </row>
    <row r="3221" spans="20:20" x14ac:dyDescent="0.25">
      <c r="T3221" s="739"/>
    </row>
    <row r="3222" spans="20:20" x14ac:dyDescent="0.25">
      <c r="T3222" s="739"/>
    </row>
    <row r="3223" spans="20:20" x14ac:dyDescent="0.25">
      <c r="T3223" s="739"/>
    </row>
    <row r="3224" spans="20:20" x14ac:dyDescent="0.25">
      <c r="T3224" s="739"/>
    </row>
    <row r="3225" spans="20:20" x14ac:dyDescent="0.25">
      <c r="T3225" s="739"/>
    </row>
    <row r="3226" spans="20:20" x14ac:dyDescent="0.25">
      <c r="T3226" s="739"/>
    </row>
    <row r="3227" spans="20:20" x14ac:dyDescent="0.25">
      <c r="T3227" s="739"/>
    </row>
    <row r="3228" spans="20:20" x14ac:dyDescent="0.25">
      <c r="T3228" s="739"/>
    </row>
    <row r="3229" spans="20:20" x14ac:dyDescent="0.25">
      <c r="T3229" s="739"/>
    </row>
    <row r="3230" spans="20:20" x14ac:dyDescent="0.25">
      <c r="T3230" s="739"/>
    </row>
    <row r="3231" spans="20:20" x14ac:dyDescent="0.25">
      <c r="T3231" s="739"/>
    </row>
    <row r="3232" spans="20:20" x14ac:dyDescent="0.25">
      <c r="T3232" s="739"/>
    </row>
    <row r="3233" spans="20:20" x14ac:dyDescent="0.25">
      <c r="T3233" s="739"/>
    </row>
    <row r="3234" spans="20:20" x14ac:dyDescent="0.25">
      <c r="T3234" s="739"/>
    </row>
    <row r="3235" spans="20:20" x14ac:dyDescent="0.25">
      <c r="T3235" s="739"/>
    </row>
    <row r="3236" spans="20:20" x14ac:dyDescent="0.25">
      <c r="T3236" s="739"/>
    </row>
    <row r="3237" spans="20:20" x14ac:dyDescent="0.25">
      <c r="T3237" s="739"/>
    </row>
    <row r="3238" spans="20:20" x14ac:dyDescent="0.25">
      <c r="T3238" s="739"/>
    </row>
    <row r="3239" spans="20:20" x14ac:dyDescent="0.25">
      <c r="T3239" s="739"/>
    </row>
    <row r="3240" spans="20:20" x14ac:dyDescent="0.25">
      <c r="T3240" s="739"/>
    </row>
    <row r="3241" spans="20:20" x14ac:dyDescent="0.25">
      <c r="T3241" s="739"/>
    </row>
    <row r="3242" spans="20:20" x14ac:dyDescent="0.25">
      <c r="T3242" s="739"/>
    </row>
    <row r="3243" spans="20:20" x14ac:dyDescent="0.25">
      <c r="T3243" s="739"/>
    </row>
    <row r="3244" spans="20:20" x14ac:dyDescent="0.25">
      <c r="T3244" s="739"/>
    </row>
    <row r="3245" spans="20:20" x14ac:dyDescent="0.25">
      <c r="T3245" s="739"/>
    </row>
    <row r="3246" spans="20:20" x14ac:dyDescent="0.25">
      <c r="T3246" s="739"/>
    </row>
    <row r="3247" spans="20:20" x14ac:dyDescent="0.25">
      <c r="T3247" s="739"/>
    </row>
    <row r="3248" spans="20:20" x14ac:dyDescent="0.25">
      <c r="T3248" s="739"/>
    </row>
    <row r="3249" spans="20:20" x14ac:dyDescent="0.25">
      <c r="T3249" s="739"/>
    </row>
    <row r="3250" spans="20:20" x14ac:dyDescent="0.25">
      <c r="T3250" s="739"/>
    </row>
    <row r="3251" spans="20:20" x14ac:dyDescent="0.25">
      <c r="T3251" s="739"/>
    </row>
    <row r="3252" spans="20:20" x14ac:dyDescent="0.25">
      <c r="T3252" s="739"/>
    </row>
    <row r="3253" spans="20:20" x14ac:dyDescent="0.25">
      <c r="T3253" s="739"/>
    </row>
    <row r="3254" spans="20:20" x14ac:dyDescent="0.25">
      <c r="T3254" s="739"/>
    </row>
    <row r="3255" spans="20:20" x14ac:dyDescent="0.25">
      <c r="T3255" s="739"/>
    </row>
    <row r="3256" spans="20:20" x14ac:dyDescent="0.25">
      <c r="T3256" s="739"/>
    </row>
    <row r="3257" spans="20:20" x14ac:dyDescent="0.25">
      <c r="T3257" s="739"/>
    </row>
    <row r="3258" spans="20:20" x14ac:dyDescent="0.25">
      <c r="T3258" s="739"/>
    </row>
    <row r="3259" spans="20:20" x14ac:dyDescent="0.25">
      <c r="T3259" s="739"/>
    </row>
    <row r="3260" spans="20:20" x14ac:dyDescent="0.25">
      <c r="T3260" s="739"/>
    </row>
    <row r="3261" spans="20:20" x14ac:dyDescent="0.25">
      <c r="T3261" s="739"/>
    </row>
    <row r="3262" spans="20:20" x14ac:dyDescent="0.25">
      <c r="T3262" s="739"/>
    </row>
    <row r="3263" spans="20:20" x14ac:dyDescent="0.25">
      <c r="T3263" s="739"/>
    </row>
    <row r="3264" spans="20:20" x14ac:dyDescent="0.25">
      <c r="T3264" s="739"/>
    </row>
    <row r="3265" spans="20:20" x14ac:dyDescent="0.25">
      <c r="T3265" s="739"/>
    </row>
    <row r="3266" spans="20:20" x14ac:dyDescent="0.25">
      <c r="T3266" s="739"/>
    </row>
    <row r="3267" spans="20:20" x14ac:dyDescent="0.25">
      <c r="T3267" s="739"/>
    </row>
    <row r="3268" spans="20:20" x14ac:dyDescent="0.25">
      <c r="T3268" s="739"/>
    </row>
    <row r="3269" spans="20:20" x14ac:dyDescent="0.25">
      <c r="T3269" s="739"/>
    </row>
    <row r="3270" spans="20:20" x14ac:dyDescent="0.25">
      <c r="T3270" s="739"/>
    </row>
    <row r="3271" spans="20:20" x14ac:dyDescent="0.25">
      <c r="T3271" s="739"/>
    </row>
    <row r="3272" spans="20:20" x14ac:dyDescent="0.25">
      <c r="T3272" s="739"/>
    </row>
    <row r="3273" spans="20:20" x14ac:dyDescent="0.25">
      <c r="T3273" s="739"/>
    </row>
    <row r="3274" spans="20:20" x14ac:dyDescent="0.25">
      <c r="T3274" s="739"/>
    </row>
    <row r="3275" spans="20:20" x14ac:dyDescent="0.25">
      <c r="T3275" s="739"/>
    </row>
    <row r="3276" spans="20:20" x14ac:dyDescent="0.25">
      <c r="T3276" s="739"/>
    </row>
    <row r="3277" spans="20:20" x14ac:dyDescent="0.25">
      <c r="T3277" s="739"/>
    </row>
    <row r="3278" spans="20:20" x14ac:dyDescent="0.25">
      <c r="T3278" s="739"/>
    </row>
    <row r="3279" spans="20:20" x14ac:dyDescent="0.25">
      <c r="T3279" s="739"/>
    </row>
    <row r="3280" spans="20:20" x14ac:dyDescent="0.25">
      <c r="T3280" s="739"/>
    </row>
    <row r="3281" spans="20:20" x14ac:dyDescent="0.25">
      <c r="T3281" s="739"/>
    </row>
    <row r="3282" spans="20:20" x14ac:dyDescent="0.25">
      <c r="T3282" s="739"/>
    </row>
    <row r="3283" spans="20:20" x14ac:dyDescent="0.25">
      <c r="T3283" s="739"/>
    </row>
    <row r="3284" spans="20:20" x14ac:dyDescent="0.25">
      <c r="T3284" s="739"/>
    </row>
    <row r="3285" spans="20:20" x14ac:dyDescent="0.25">
      <c r="T3285" s="739"/>
    </row>
    <row r="3286" spans="20:20" x14ac:dyDescent="0.25">
      <c r="T3286" s="739"/>
    </row>
    <row r="3287" spans="20:20" x14ac:dyDescent="0.25">
      <c r="T3287" s="739"/>
    </row>
    <row r="3288" spans="20:20" x14ac:dyDescent="0.25">
      <c r="T3288" s="739"/>
    </row>
    <row r="3289" spans="20:20" x14ac:dyDescent="0.25">
      <c r="T3289" s="739"/>
    </row>
    <row r="3290" spans="20:20" x14ac:dyDescent="0.25">
      <c r="T3290" s="739"/>
    </row>
    <row r="3291" spans="20:20" x14ac:dyDescent="0.25">
      <c r="T3291" s="739"/>
    </row>
    <row r="3292" spans="20:20" x14ac:dyDescent="0.25">
      <c r="T3292" s="739"/>
    </row>
    <row r="3293" spans="20:20" x14ac:dyDescent="0.25">
      <c r="T3293" s="739"/>
    </row>
    <row r="3294" spans="20:20" x14ac:dyDescent="0.25">
      <c r="T3294" s="739"/>
    </row>
    <row r="3295" spans="20:20" x14ac:dyDescent="0.25">
      <c r="T3295" s="739"/>
    </row>
    <row r="3296" spans="20:20" x14ac:dyDescent="0.25">
      <c r="T3296" s="739"/>
    </row>
    <row r="3297" spans="20:20" x14ac:dyDescent="0.25">
      <c r="T3297" s="739"/>
    </row>
    <row r="3298" spans="20:20" x14ac:dyDescent="0.25">
      <c r="T3298" s="739"/>
    </row>
    <row r="3299" spans="20:20" x14ac:dyDescent="0.25">
      <c r="T3299" s="739"/>
    </row>
    <row r="3300" spans="20:20" x14ac:dyDescent="0.25">
      <c r="T3300" s="739"/>
    </row>
    <row r="3301" spans="20:20" x14ac:dyDescent="0.25">
      <c r="T3301" s="739"/>
    </row>
    <row r="3302" spans="20:20" x14ac:dyDescent="0.25">
      <c r="T3302" s="739"/>
    </row>
    <row r="3303" spans="20:20" x14ac:dyDescent="0.25">
      <c r="T3303" s="739"/>
    </row>
    <row r="3304" spans="20:20" x14ac:dyDescent="0.25">
      <c r="T3304" s="739"/>
    </row>
    <row r="3305" spans="20:20" x14ac:dyDescent="0.25">
      <c r="T3305" s="739"/>
    </row>
    <row r="3306" spans="20:20" x14ac:dyDescent="0.25">
      <c r="T3306" s="739"/>
    </row>
    <row r="3307" spans="20:20" x14ac:dyDescent="0.25">
      <c r="T3307" s="739"/>
    </row>
    <row r="3308" spans="20:20" x14ac:dyDescent="0.25">
      <c r="T3308" s="739"/>
    </row>
    <row r="3309" spans="20:20" x14ac:dyDescent="0.25">
      <c r="T3309" s="739"/>
    </row>
    <row r="3310" spans="20:20" x14ac:dyDescent="0.25">
      <c r="T3310" s="739"/>
    </row>
    <row r="3311" spans="20:20" x14ac:dyDescent="0.25">
      <c r="T3311" s="739"/>
    </row>
    <row r="3312" spans="20:20" x14ac:dyDescent="0.25">
      <c r="T3312" s="739"/>
    </row>
    <row r="3313" spans="20:20" x14ac:dyDescent="0.25">
      <c r="T3313" s="739"/>
    </row>
    <row r="3314" spans="20:20" x14ac:dyDescent="0.25">
      <c r="T3314" s="739"/>
    </row>
    <row r="3315" spans="20:20" x14ac:dyDescent="0.25">
      <c r="T3315" s="739"/>
    </row>
    <row r="3316" spans="20:20" x14ac:dyDescent="0.25">
      <c r="T3316" s="739"/>
    </row>
    <row r="3317" spans="20:20" x14ac:dyDescent="0.25">
      <c r="T3317" s="739"/>
    </row>
    <row r="3318" spans="20:20" x14ac:dyDescent="0.25">
      <c r="T3318" s="739"/>
    </row>
    <row r="3319" spans="20:20" x14ac:dyDescent="0.25">
      <c r="T3319" s="739"/>
    </row>
    <row r="3320" spans="20:20" x14ac:dyDescent="0.25">
      <c r="T3320" s="739"/>
    </row>
    <row r="3321" spans="20:20" x14ac:dyDescent="0.25">
      <c r="T3321" s="739"/>
    </row>
    <row r="3322" spans="20:20" x14ac:dyDescent="0.25">
      <c r="T3322" s="739"/>
    </row>
    <row r="3323" spans="20:20" x14ac:dyDescent="0.25">
      <c r="T3323" s="739"/>
    </row>
    <row r="3324" spans="20:20" x14ac:dyDescent="0.25">
      <c r="T3324" s="739"/>
    </row>
    <row r="3325" spans="20:20" x14ac:dyDescent="0.25">
      <c r="T3325" s="739"/>
    </row>
    <row r="3326" spans="20:20" x14ac:dyDescent="0.25">
      <c r="T3326" s="739"/>
    </row>
    <row r="3327" spans="20:20" x14ac:dyDescent="0.25">
      <c r="T3327" s="739"/>
    </row>
    <row r="3328" spans="20:20" x14ac:dyDescent="0.25">
      <c r="T3328" s="739"/>
    </row>
    <row r="3329" spans="20:20" x14ac:dyDescent="0.25">
      <c r="T3329" s="739"/>
    </row>
    <row r="3330" spans="20:20" x14ac:dyDescent="0.25">
      <c r="T3330" s="739"/>
    </row>
    <row r="3331" spans="20:20" x14ac:dyDescent="0.25">
      <c r="T3331" s="739"/>
    </row>
    <row r="3332" spans="20:20" x14ac:dyDescent="0.25">
      <c r="T3332" s="739"/>
    </row>
    <row r="3333" spans="20:20" x14ac:dyDescent="0.25">
      <c r="T3333" s="739"/>
    </row>
    <row r="3334" spans="20:20" x14ac:dyDescent="0.25">
      <c r="T3334" s="739"/>
    </row>
    <row r="3335" spans="20:20" x14ac:dyDescent="0.25">
      <c r="T3335" s="739"/>
    </row>
    <row r="3336" spans="20:20" x14ac:dyDescent="0.25">
      <c r="T3336" s="739"/>
    </row>
    <row r="3337" spans="20:20" x14ac:dyDescent="0.25">
      <c r="T3337" s="739"/>
    </row>
    <row r="3338" spans="20:20" x14ac:dyDescent="0.25">
      <c r="T3338" s="739"/>
    </row>
    <row r="3339" spans="20:20" x14ac:dyDescent="0.25">
      <c r="T3339" s="739"/>
    </row>
    <row r="3340" spans="20:20" x14ac:dyDescent="0.25">
      <c r="T3340" s="739"/>
    </row>
    <row r="3341" spans="20:20" x14ac:dyDescent="0.25">
      <c r="T3341" s="739"/>
    </row>
    <row r="3342" spans="20:20" x14ac:dyDescent="0.25">
      <c r="T3342" s="739"/>
    </row>
    <row r="3343" spans="20:20" x14ac:dyDescent="0.25">
      <c r="T3343" s="739"/>
    </row>
    <row r="3344" spans="20:20" x14ac:dyDescent="0.25">
      <c r="T3344" s="739"/>
    </row>
    <row r="3345" spans="20:20" x14ac:dyDescent="0.25">
      <c r="T3345" s="739"/>
    </row>
    <row r="3346" spans="20:20" x14ac:dyDescent="0.25">
      <c r="T3346" s="739"/>
    </row>
    <row r="3347" spans="20:20" x14ac:dyDescent="0.25">
      <c r="T3347" s="739"/>
    </row>
    <row r="3348" spans="20:20" x14ac:dyDescent="0.25">
      <c r="T3348" s="739"/>
    </row>
    <row r="3349" spans="20:20" x14ac:dyDescent="0.25">
      <c r="T3349" s="739"/>
    </row>
    <row r="3350" spans="20:20" x14ac:dyDescent="0.25">
      <c r="T3350" s="739"/>
    </row>
    <row r="3351" spans="20:20" x14ac:dyDescent="0.25">
      <c r="T3351" s="739"/>
    </row>
    <row r="3352" spans="20:20" x14ac:dyDescent="0.25">
      <c r="T3352" s="739"/>
    </row>
    <row r="3353" spans="20:20" x14ac:dyDescent="0.25">
      <c r="T3353" s="739"/>
    </row>
    <row r="3354" spans="20:20" x14ac:dyDescent="0.25">
      <c r="T3354" s="739"/>
    </row>
    <row r="3355" spans="20:20" x14ac:dyDescent="0.25">
      <c r="T3355" s="739"/>
    </row>
    <row r="3356" spans="20:20" x14ac:dyDescent="0.25">
      <c r="T3356" s="739"/>
    </row>
    <row r="3357" spans="20:20" x14ac:dyDescent="0.25">
      <c r="T3357" s="739"/>
    </row>
    <row r="3358" spans="20:20" x14ac:dyDescent="0.25">
      <c r="T3358" s="739"/>
    </row>
    <row r="3359" spans="20:20" x14ac:dyDescent="0.25">
      <c r="T3359" s="739"/>
    </row>
    <row r="3360" spans="20:20" x14ac:dyDescent="0.25">
      <c r="T3360" s="739"/>
    </row>
    <row r="3361" spans="20:20" x14ac:dyDescent="0.25">
      <c r="T3361" s="739"/>
    </row>
    <row r="3362" spans="20:20" x14ac:dyDescent="0.25">
      <c r="T3362" s="739"/>
    </row>
    <row r="3363" spans="20:20" x14ac:dyDescent="0.25">
      <c r="T3363" s="739"/>
    </row>
    <row r="3364" spans="20:20" x14ac:dyDescent="0.25">
      <c r="T3364" s="739"/>
    </row>
    <row r="3365" spans="20:20" x14ac:dyDescent="0.25">
      <c r="T3365" s="739"/>
    </row>
    <row r="3366" spans="20:20" x14ac:dyDescent="0.25">
      <c r="T3366" s="739"/>
    </row>
    <row r="3367" spans="20:20" x14ac:dyDescent="0.25">
      <c r="T3367" s="739"/>
    </row>
    <row r="3368" spans="20:20" x14ac:dyDescent="0.25">
      <c r="T3368" s="739"/>
    </row>
    <row r="3369" spans="20:20" x14ac:dyDescent="0.25">
      <c r="T3369" s="739"/>
    </row>
    <row r="3370" spans="20:20" x14ac:dyDescent="0.25">
      <c r="T3370" s="739"/>
    </row>
    <row r="3371" spans="20:20" x14ac:dyDescent="0.25">
      <c r="T3371" s="739"/>
    </row>
    <row r="3372" spans="20:20" x14ac:dyDescent="0.25">
      <c r="T3372" s="739"/>
    </row>
    <row r="3373" spans="20:20" x14ac:dyDescent="0.25">
      <c r="T3373" s="739"/>
    </row>
    <row r="3374" spans="20:20" x14ac:dyDescent="0.25">
      <c r="T3374" s="739"/>
    </row>
    <row r="3375" spans="20:20" x14ac:dyDescent="0.25">
      <c r="T3375" s="739"/>
    </row>
    <row r="3376" spans="20:20" x14ac:dyDescent="0.25">
      <c r="T3376" s="739"/>
    </row>
    <row r="3377" spans="20:20" x14ac:dyDescent="0.25">
      <c r="T3377" s="739"/>
    </row>
    <row r="3378" spans="20:20" x14ac:dyDescent="0.25">
      <c r="T3378" s="739"/>
    </row>
    <row r="3379" spans="20:20" x14ac:dyDescent="0.25">
      <c r="T3379" s="739"/>
    </row>
    <row r="3380" spans="20:20" x14ac:dyDescent="0.25">
      <c r="T3380" s="739"/>
    </row>
    <row r="3381" spans="20:20" x14ac:dyDescent="0.25">
      <c r="T3381" s="739"/>
    </row>
    <row r="3382" spans="20:20" x14ac:dyDescent="0.25">
      <c r="T3382" s="739"/>
    </row>
    <row r="3383" spans="20:20" x14ac:dyDescent="0.25">
      <c r="T3383" s="739"/>
    </row>
    <row r="3384" spans="20:20" x14ac:dyDescent="0.25">
      <c r="T3384" s="739"/>
    </row>
    <row r="3385" spans="20:20" x14ac:dyDescent="0.25">
      <c r="T3385" s="739"/>
    </row>
    <row r="3386" spans="20:20" x14ac:dyDescent="0.25">
      <c r="T3386" s="739"/>
    </row>
    <row r="3387" spans="20:20" x14ac:dyDescent="0.25">
      <c r="T3387" s="739"/>
    </row>
    <row r="3388" spans="20:20" x14ac:dyDescent="0.25">
      <c r="T3388" s="739"/>
    </row>
    <row r="3389" spans="20:20" x14ac:dyDescent="0.25">
      <c r="T3389" s="739"/>
    </row>
    <row r="3390" spans="20:20" x14ac:dyDescent="0.25">
      <c r="T3390" s="739"/>
    </row>
    <row r="3391" spans="20:20" x14ac:dyDescent="0.25">
      <c r="T3391" s="739"/>
    </row>
    <row r="3392" spans="20:20" x14ac:dyDescent="0.25">
      <c r="T3392" s="739"/>
    </row>
    <row r="3393" spans="20:20" x14ac:dyDescent="0.25">
      <c r="T3393" s="739"/>
    </row>
    <row r="3394" spans="20:20" x14ac:dyDescent="0.25">
      <c r="T3394" s="739"/>
    </row>
    <row r="3395" spans="20:20" x14ac:dyDescent="0.25">
      <c r="T3395" s="739"/>
    </row>
    <row r="3396" spans="20:20" x14ac:dyDescent="0.25">
      <c r="T3396" s="739"/>
    </row>
    <row r="3397" spans="20:20" x14ac:dyDescent="0.25">
      <c r="T3397" s="739"/>
    </row>
    <row r="3398" spans="20:20" x14ac:dyDescent="0.25">
      <c r="T3398" s="739"/>
    </row>
    <row r="3399" spans="20:20" x14ac:dyDescent="0.25">
      <c r="T3399" s="739"/>
    </row>
    <row r="3400" spans="20:20" x14ac:dyDescent="0.25">
      <c r="T3400" s="739"/>
    </row>
    <row r="3401" spans="20:20" x14ac:dyDescent="0.25">
      <c r="T3401" s="739"/>
    </row>
    <row r="3402" spans="20:20" x14ac:dyDescent="0.25">
      <c r="T3402" s="739"/>
    </row>
    <row r="3403" spans="20:20" x14ac:dyDescent="0.25">
      <c r="T3403" s="739"/>
    </row>
    <row r="3404" spans="20:20" x14ac:dyDescent="0.25">
      <c r="T3404" s="739"/>
    </row>
    <row r="3405" spans="20:20" x14ac:dyDescent="0.25">
      <c r="T3405" s="739"/>
    </row>
    <row r="3406" spans="20:20" x14ac:dyDescent="0.25">
      <c r="T3406" s="739"/>
    </row>
    <row r="3407" spans="20:20" x14ac:dyDescent="0.25">
      <c r="T3407" s="739"/>
    </row>
    <row r="3408" spans="20:20" x14ac:dyDescent="0.25">
      <c r="T3408" s="739"/>
    </row>
    <row r="3409" spans="20:20" x14ac:dyDescent="0.25">
      <c r="T3409" s="739"/>
    </row>
    <row r="3410" spans="20:20" x14ac:dyDescent="0.25">
      <c r="T3410" s="739"/>
    </row>
    <row r="3411" spans="20:20" x14ac:dyDescent="0.25">
      <c r="T3411" s="739"/>
    </row>
    <row r="3412" spans="20:20" x14ac:dyDescent="0.25">
      <c r="T3412" s="739"/>
    </row>
    <row r="3413" spans="20:20" x14ac:dyDescent="0.25">
      <c r="T3413" s="739"/>
    </row>
    <row r="3414" spans="20:20" x14ac:dyDescent="0.25">
      <c r="T3414" s="739"/>
    </row>
    <row r="3415" spans="20:20" x14ac:dyDescent="0.25">
      <c r="T3415" s="739"/>
    </row>
    <row r="3416" spans="20:20" x14ac:dyDescent="0.25">
      <c r="T3416" s="739"/>
    </row>
    <row r="3417" spans="20:20" x14ac:dyDescent="0.25">
      <c r="T3417" s="739"/>
    </row>
    <row r="3418" spans="20:20" x14ac:dyDescent="0.25">
      <c r="T3418" s="739"/>
    </row>
    <row r="3419" spans="20:20" x14ac:dyDescent="0.25">
      <c r="T3419" s="739"/>
    </row>
    <row r="3420" spans="20:20" x14ac:dyDescent="0.25">
      <c r="T3420" s="739"/>
    </row>
    <row r="3421" spans="20:20" x14ac:dyDescent="0.25">
      <c r="T3421" s="739"/>
    </row>
    <row r="3422" spans="20:20" x14ac:dyDescent="0.25">
      <c r="T3422" s="739"/>
    </row>
    <row r="3423" spans="20:20" x14ac:dyDescent="0.25">
      <c r="T3423" s="739"/>
    </row>
    <row r="3424" spans="20:20" x14ac:dyDescent="0.25">
      <c r="T3424" s="739"/>
    </row>
    <row r="3425" spans="20:20" x14ac:dyDescent="0.25">
      <c r="T3425" s="739"/>
    </row>
    <row r="3426" spans="20:20" x14ac:dyDescent="0.25">
      <c r="T3426" s="739"/>
    </row>
    <row r="3427" spans="20:20" x14ac:dyDescent="0.25">
      <c r="T3427" s="739"/>
    </row>
    <row r="3428" spans="20:20" x14ac:dyDescent="0.25">
      <c r="T3428" s="739"/>
    </row>
    <row r="3429" spans="20:20" x14ac:dyDescent="0.25">
      <c r="T3429" s="739"/>
    </row>
    <row r="3430" spans="20:20" x14ac:dyDescent="0.25">
      <c r="T3430" s="739"/>
    </row>
    <row r="3431" spans="20:20" x14ac:dyDescent="0.25">
      <c r="T3431" s="739"/>
    </row>
    <row r="3432" spans="20:20" x14ac:dyDescent="0.25">
      <c r="T3432" s="739"/>
    </row>
    <row r="3433" spans="20:20" x14ac:dyDescent="0.25">
      <c r="T3433" s="739"/>
    </row>
    <row r="3434" spans="20:20" x14ac:dyDescent="0.25">
      <c r="T3434" s="739"/>
    </row>
    <row r="3435" spans="20:20" x14ac:dyDescent="0.25">
      <c r="T3435" s="739"/>
    </row>
    <row r="3436" spans="20:20" x14ac:dyDescent="0.25">
      <c r="T3436" s="739"/>
    </row>
    <row r="3437" spans="20:20" x14ac:dyDescent="0.25">
      <c r="T3437" s="739"/>
    </row>
    <row r="3438" spans="20:20" x14ac:dyDescent="0.25">
      <c r="T3438" s="739"/>
    </row>
    <row r="3439" spans="20:20" x14ac:dyDescent="0.25">
      <c r="T3439" s="739"/>
    </row>
    <row r="3440" spans="20:20" x14ac:dyDescent="0.25">
      <c r="T3440" s="739"/>
    </row>
    <row r="3441" spans="20:20" x14ac:dyDescent="0.25">
      <c r="T3441" s="739"/>
    </row>
    <row r="3442" spans="20:20" x14ac:dyDescent="0.25">
      <c r="T3442" s="739"/>
    </row>
    <row r="3443" spans="20:20" x14ac:dyDescent="0.25">
      <c r="T3443" s="739"/>
    </row>
    <row r="3444" spans="20:20" x14ac:dyDescent="0.25">
      <c r="T3444" s="739"/>
    </row>
    <row r="3445" spans="20:20" x14ac:dyDescent="0.25">
      <c r="T3445" s="739"/>
    </row>
    <row r="3446" spans="20:20" x14ac:dyDescent="0.25">
      <c r="T3446" s="739"/>
    </row>
    <row r="3447" spans="20:20" x14ac:dyDescent="0.25">
      <c r="T3447" s="739"/>
    </row>
    <row r="3448" spans="20:20" x14ac:dyDescent="0.25">
      <c r="T3448" s="739"/>
    </row>
    <row r="3449" spans="20:20" x14ac:dyDescent="0.25">
      <c r="T3449" s="739"/>
    </row>
    <row r="3450" spans="20:20" x14ac:dyDescent="0.25">
      <c r="T3450" s="739"/>
    </row>
    <row r="3451" spans="20:20" x14ac:dyDescent="0.25">
      <c r="T3451" s="739"/>
    </row>
    <row r="3452" spans="20:20" x14ac:dyDescent="0.25">
      <c r="T3452" s="739"/>
    </row>
    <row r="3453" spans="20:20" x14ac:dyDescent="0.25">
      <c r="T3453" s="739"/>
    </row>
    <row r="3454" spans="20:20" x14ac:dyDescent="0.25">
      <c r="T3454" s="739"/>
    </row>
    <row r="3455" spans="20:20" x14ac:dyDescent="0.25">
      <c r="T3455" s="739"/>
    </row>
    <row r="3456" spans="20:20" x14ac:dyDescent="0.25">
      <c r="T3456" s="739"/>
    </row>
    <row r="3457" spans="20:20" x14ac:dyDescent="0.25">
      <c r="T3457" s="739"/>
    </row>
    <row r="3458" spans="20:20" x14ac:dyDescent="0.25">
      <c r="T3458" s="739"/>
    </row>
    <row r="3459" spans="20:20" x14ac:dyDescent="0.25">
      <c r="T3459" s="739"/>
    </row>
    <row r="3460" spans="20:20" x14ac:dyDescent="0.25">
      <c r="T3460" s="739"/>
    </row>
    <row r="3461" spans="20:20" x14ac:dyDescent="0.25">
      <c r="T3461" s="739"/>
    </row>
    <row r="3462" spans="20:20" x14ac:dyDescent="0.25">
      <c r="T3462" s="739"/>
    </row>
    <row r="3463" spans="20:20" x14ac:dyDescent="0.25">
      <c r="T3463" s="739"/>
    </row>
    <row r="3464" spans="20:20" x14ac:dyDescent="0.25">
      <c r="T3464" s="739"/>
    </row>
    <row r="3465" spans="20:20" x14ac:dyDescent="0.25">
      <c r="T3465" s="739"/>
    </row>
    <row r="3466" spans="20:20" x14ac:dyDescent="0.25">
      <c r="T3466" s="739"/>
    </row>
    <row r="3467" spans="20:20" x14ac:dyDescent="0.25">
      <c r="T3467" s="739"/>
    </row>
    <row r="3468" spans="20:20" x14ac:dyDescent="0.25">
      <c r="T3468" s="739"/>
    </row>
    <row r="3469" spans="20:20" x14ac:dyDescent="0.25">
      <c r="T3469" s="739"/>
    </row>
    <row r="3470" spans="20:20" x14ac:dyDescent="0.25">
      <c r="T3470" s="739"/>
    </row>
    <row r="3471" spans="20:20" x14ac:dyDescent="0.25">
      <c r="T3471" s="739"/>
    </row>
    <row r="3472" spans="20:20" x14ac:dyDescent="0.25">
      <c r="T3472" s="739"/>
    </row>
    <row r="3473" spans="20:20" x14ac:dyDescent="0.25">
      <c r="T3473" s="739"/>
    </row>
    <row r="3474" spans="20:20" x14ac:dyDescent="0.25">
      <c r="T3474" s="739"/>
    </row>
    <row r="3475" spans="20:20" x14ac:dyDescent="0.25">
      <c r="T3475" s="739"/>
    </row>
    <row r="3476" spans="20:20" x14ac:dyDescent="0.25">
      <c r="T3476" s="739"/>
    </row>
    <row r="3477" spans="20:20" x14ac:dyDescent="0.25">
      <c r="T3477" s="739"/>
    </row>
    <row r="3478" spans="20:20" x14ac:dyDescent="0.25">
      <c r="T3478" s="739"/>
    </row>
    <row r="3479" spans="20:20" x14ac:dyDescent="0.25">
      <c r="T3479" s="739"/>
    </row>
    <row r="3480" spans="20:20" x14ac:dyDescent="0.25">
      <c r="T3480" s="739"/>
    </row>
    <row r="3481" spans="20:20" x14ac:dyDescent="0.25">
      <c r="T3481" s="739"/>
    </row>
    <row r="3482" spans="20:20" x14ac:dyDescent="0.25">
      <c r="T3482" s="739"/>
    </row>
    <row r="3483" spans="20:20" x14ac:dyDescent="0.25">
      <c r="T3483" s="739"/>
    </row>
    <row r="3484" spans="20:20" x14ac:dyDescent="0.25">
      <c r="T3484" s="739"/>
    </row>
    <row r="3485" spans="20:20" x14ac:dyDescent="0.25">
      <c r="T3485" s="739"/>
    </row>
    <row r="3486" spans="20:20" x14ac:dyDescent="0.25">
      <c r="T3486" s="739"/>
    </row>
    <row r="3487" spans="20:20" x14ac:dyDescent="0.25">
      <c r="T3487" s="739"/>
    </row>
    <row r="3488" spans="20:20" x14ac:dyDescent="0.25">
      <c r="T3488" s="739"/>
    </row>
    <row r="3489" spans="20:20" x14ac:dyDescent="0.25">
      <c r="T3489" s="739"/>
    </row>
    <row r="3490" spans="20:20" x14ac:dyDescent="0.25">
      <c r="T3490" s="739"/>
    </row>
    <row r="3491" spans="20:20" x14ac:dyDescent="0.25">
      <c r="T3491" s="739"/>
    </row>
    <row r="3492" spans="20:20" x14ac:dyDescent="0.25">
      <c r="T3492" s="739"/>
    </row>
    <row r="3493" spans="20:20" x14ac:dyDescent="0.25">
      <c r="T3493" s="739"/>
    </row>
    <row r="3494" spans="20:20" x14ac:dyDescent="0.25">
      <c r="T3494" s="739"/>
    </row>
    <row r="3495" spans="20:20" x14ac:dyDescent="0.25">
      <c r="T3495" s="739"/>
    </row>
    <row r="3496" spans="20:20" x14ac:dyDescent="0.25">
      <c r="T3496" s="739"/>
    </row>
    <row r="3497" spans="20:20" x14ac:dyDescent="0.25">
      <c r="T3497" s="739"/>
    </row>
    <row r="3498" spans="20:20" x14ac:dyDescent="0.25">
      <c r="T3498" s="739"/>
    </row>
    <row r="3499" spans="20:20" x14ac:dyDescent="0.25">
      <c r="T3499" s="739"/>
    </row>
    <row r="3500" spans="20:20" x14ac:dyDescent="0.25">
      <c r="T3500" s="739"/>
    </row>
    <row r="3501" spans="20:20" x14ac:dyDescent="0.25">
      <c r="T3501" s="739"/>
    </row>
    <row r="3502" spans="20:20" x14ac:dyDescent="0.25">
      <c r="T3502" s="739"/>
    </row>
    <row r="3503" spans="20:20" x14ac:dyDescent="0.25">
      <c r="T3503" s="739"/>
    </row>
    <row r="3504" spans="20:20" x14ac:dyDescent="0.25">
      <c r="T3504" s="739"/>
    </row>
    <row r="3505" spans="20:20" x14ac:dyDescent="0.25">
      <c r="T3505" s="739"/>
    </row>
    <row r="3506" spans="20:20" x14ac:dyDescent="0.25">
      <c r="T3506" s="739"/>
    </row>
    <row r="3507" spans="20:20" x14ac:dyDescent="0.25">
      <c r="T3507" s="739"/>
    </row>
    <row r="3508" spans="20:20" x14ac:dyDescent="0.25">
      <c r="T3508" s="739"/>
    </row>
    <row r="3509" spans="20:20" x14ac:dyDescent="0.25">
      <c r="T3509" s="739"/>
    </row>
    <row r="3510" spans="20:20" x14ac:dyDescent="0.25">
      <c r="T3510" s="739"/>
    </row>
    <row r="3511" spans="20:20" x14ac:dyDescent="0.25">
      <c r="T3511" s="739"/>
    </row>
    <row r="3512" spans="20:20" x14ac:dyDescent="0.25">
      <c r="T3512" s="739"/>
    </row>
    <row r="3513" spans="20:20" x14ac:dyDescent="0.25">
      <c r="T3513" s="739"/>
    </row>
    <row r="3514" spans="20:20" x14ac:dyDescent="0.25">
      <c r="T3514" s="739"/>
    </row>
    <row r="3515" spans="20:20" x14ac:dyDescent="0.25">
      <c r="T3515" s="739"/>
    </row>
    <row r="3516" spans="20:20" x14ac:dyDescent="0.25">
      <c r="T3516" s="739"/>
    </row>
    <row r="3517" spans="20:20" x14ac:dyDescent="0.25">
      <c r="T3517" s="739"/>
    </row>
    <row r="3518" spans="20:20" x14ac:dyDescent="0.25">
      <c r="T3518" s="739"/>
    </row>
    <row r="3519" spans="20:20" x14ac:dyDescent="0.25">
      <c r="T3519" s="739"/>
    </row>
    <row r="3520" spans="20:20" x14ac:dyDescent="0.25">
      <c r="T3520" s="739"/>
    </row>
    <row r="3521" spans="20:20" x14ac:dyDescent="0.25">
      <c r="T3521" s="739"/>
    </row>
    <row r="3522" spans="20:20" x14ac:dyDescent="0.25">
      <c r="T3522" s="739"/>
    </row>
    <row r="3523" spans="20:20" x14ac:dyDescent="0.25">
      <c r="T3523" s="739"/>
    </row>
    <row r="3524" spans="20:20" x14ac:dyDescent="0.25">
      <c r="T3524" s="739"/>
    </row>
    <row r="3525" spans="20:20" x14ac:dyDescent="0.25">
      <c r="T3525" s="739"/>
    </row>
    <row r="3526" spans="20:20" x14ac:dyDescent="0.25">
      <c r="T3526" s="739"/>
    </row>
    <row r="3527" spans="20:20" x14ac:dyDescent="0.25">
      <c r="T3527" s="739"/>
    </row>
    <row r="3528" spans="20:20" x14ac:dyDescent="0.25">
      <c r="T3528" s="739"/>
    </row>
    <row r="3529" spans="20:20" x14ac:dyDescent="0.25">
      <c r="T3529" s="739"/>
    </row>
    <row r="3530" spans="20:20" x14ac:dyDescent="0.25">
      <c r="T3530" s="739"/>
    </row>
    <row r="3531" spans="20:20" x14ac:dyDescent="0.25">
      <c r="T3531" s="739"/>
    </row>
    <row r="3532" spans="20:20" x14ac:dyDescent="0.25">
      <c r="T3532" s="739"/>
    </row>
    <row r="3533" spans="20:20" x14ac:dyDescent="0.25">
      <c r="T3533" s="739"/>
    </row>
    <row r="3534" spans="20:20" x14ac:dyDescent="0.25">
      <c r="T3534" s="739"/>
    </row>
    <row r="3535" spans="20:20" x14ac:dyDescent="0.25">
      <c r="T3535" s="739"/>
    </row>
    <row r="3536" spans="20:20" x14ac:dyDescent="0.25">
      <c r="T3536" s="739"/>
    </row>
    <row r="3537" spans="20:20" x14ac:dyDescent="0.25">
      <c r="T3537" s="739"/>
    </row>
    <row r="3538" spans="20:20" x14ac:dyDescent="0.25">
      <c r="T3538" s="739"/>
    </row>
    <row r="3539" spans="20:20" x14ac:dyDescent="0.25">
      <c r="T3539" s="739"/>
    </row>
    <row r="3540" spans="20:20" x14ac:dyDescent="0.25">
      <c r="T3540" s="739"/>
    </row>
    <row r="3541" spans="20:20" x14ac:dyDescent="0.25">
      <c r="T3541" s="739"/>
    </row>
    <row r="3542" spans="20:20" x14ac:dyDescent="0.25">
      <c r="T3542" s="739"/>
    </row>
    <row r="3543" spans="20:20" x14ac:dyDescent="0.25">
      <c r="T3543" s="739"/>
    </row>
    <row r="3544" spans="20:20" x14ac:dyDescent="0.25">
      <c r="T3544" s="739"/>
    </row>
    <row r="3545" spans="20:20" x14ac:dyDescent="0.25">
      <c r="T3545" s="739"/>
    </row>
    <row r="3546" spans="20:20" x14ac:dyDescent="0.25">
      <c r="T3546" s="739"/>
    </row>
    <row r="3547" spans="20:20" x14ac:dyDescent="0.25">
      <c r="T3547" s="739"/>
    </row>
    <row r="3548" spans="20:20" x14ac:dyDescent="0.25">
      <c r="T3548" s="739"/>
    </row>
    <row r="3549" spans="20:20" x14ac:dyDescent="0.25">
      <c r="T3549" s="739"/>
    </row>
    <row r="3550" spans="20:20" x14ac:dyDescent="0.25">
      <c r="T3550" s="739"/>
    </row>
    <row r="3551" spans="20:20" x14ac:dyDescent="0.25">
      <c r="T3551" s="739"/>
    </row>
    <row r="3552" spans="20:20" x14ac:dyDescent="0.25">
      <c r="T3552" s="739"/>
    </row>
    <row r="3553" spans="20:20" x14ac:dyDescent="0.25">
      <c r="T3553" s="739"/>
    </row>
    <row r="3554" spans="20:20" x14ac:dyDescent="0.25">
      <c r="T3554" s="739"/>
    </row>
    <row r="3555" spans="20:20" x14ac:dyDescent="0.25">
      <c r="T3555" s="739"/>
    </row>
    <row r="3556" spans="20:20" x14ac:dyDescent="0.25">
      <c r="T3556" s="739"/>
    </row>
    <row r="3557" spans="20:20" x14ac:dyDescent="0.25">
      <c r="T3557" s="739"/>
    </row>
    <row r="3558" spans="20:20" x14ac:dyDescent="0.25">
      <c r="T3558" s="739"/>
    </row>
    <row r="3559" spans="20:20" x14ac:dyDescent="0.25">
      <c r="T3559" s="739"/>
    </row>
    <row r="3560" spans="20:20" x14ac:dyDescent="0.25">
      <c r="T3560" s="739"/>
    </row>
    <row r="3561" spans="20:20" x14ac:dyDescent="0.25">
      <c r="T3561" s="739"/>
    </row>
    <row r="3562" spans="20:20" x14ac:dyDescent="0.25">
      <c r="T3562" s="739"/>
    </row>
    <row r="3563" spans="20:20" x14ac:dyDescent="0.25">
      <c r="T3563" s="739"/>
    </row>
    <row r="3564" spans="20:20" x14ac:dyDescent="0.25">
      <c r="T3564" s="739"/>
    </row>
    <row r="3565" spans="20:20" x14ac:dyDescent="0.25">
      <c r="T3565" s="739"/>
    </row>
    <row r="3566" spans="20:20" x14ac:dyDescent="0.25">
      <c r="T3566" s="739"/>
    </row>
    <row r="3567" spans="20:20" x14ac:dyDescent="0.25">
      <c r="T3567" s="739"/>
    </row>
    <row r="3568" spans="20:20" x14ac:dyDescent="0.25">
      <c r="T3568" s="739"/>
    </row>
    <row r="3569" spans="20:20" x14ac:dyDescent="0.25">
      <c r="T3569" s="739"/>
    </row>
    <row r="3570" spans="20:20" x14ac:dyDescent="0.25">
      <c r="T3570" s="739"/>
    </row>
    <row r="3571" spans="20:20" x14ac:dyDescent="0.25">
      <c r="T3571" s="739"/>
    </row>
    <row r="3572" spans="20:20" x14ac:dyDescent="0.25">
      <c r="T3572" s="739"/>
    </row>
    <row r="3573" spans="20:20" x14ac:dyDescent="0.25">
      <c r="T3573" s="739"/>
    </row>
    <row r="3574" spans="20:20" x14ac:dyDescent="0.25">
      <c r="T3574" s="739"/>
    </row>
    <row r="3575" spans="20:20" x14ac:dyDescent="0.25">
      <c r="T3575" s="739"/>
    </row>
    <row r="3576" spans="20:20" x14ac:dyDescent="0.25">
      <c r="T3576" s="739"/>
    </row>
    <row r="3577" spans="20:20" x14ac:dyDescent="0.25">
      <c r="T3577" s="739"/>
    </row>
    <row r="3578" spans="20:20" x14ac:dyDescent="0.25">
      <c r="T3578" s="739"/>
    </row>
    <row r="3579" spans="20:20" x14ac:dyDescent="0.25">
      <c r="T3579" s="739"/>
    </row>
    <row r="3580" spans="20:20" x14ac:dyDescent="0.25">
      <c r="T3580" s="739"/>
    </row>
    <row r="3581" spans="20:20" x14ac:dyDescent="0.25">
      <c r="T3581" s="739"/>
    </row>
    <row r="3582" spans="20:20" x14ac:dyDescent="0.25">
      <c r="T3582" s="739"/>
    </row>
    <row r="3583" spans="20:20" x14ac:dyDescent="0.25">
      <c r="T3583" s="739"/>
    </row>
    <row r="3584" spans="20:20" x14ac:dyDescent="0.25">
      <c r="T3584" s="739"/>
    </row>
    <row r="3585" spans="20:20" x14ac:dyDescent="0.25">
      <c r="T3585" s="739"/>
    </row>
    <row r="3586" spans="20:20" x14ac:dyDescent="0.25">
      <c r="T3586" s="739"/>
    </row>
    <row r="3587" spans="20:20" x14ac:dyDescent="0.25">
      <c r="T3587" s="739"/>
    </row>
    <row r="3588" spans="20:20" x14ac:dyDescent="0.25">
      <c r="T3588" s="739"/>
    </row>
    <row r="3589" spans="20:20" x14ac:dyDescent="0.25">
      <c r="T3589" s="739"/>
    </row>
    <row r="3590" spans="20:20" x14ac:dyDescent="0.25">
      <c r="T3590" s="739"/>
    </row>
    <row r="3591" spans="20:20" x14ac:dyDescent="0.25">
      <c r="T3591" s="739"/>
    </row>
    <row r="3592" spans="20:20" x14ac:dyDescent="0.25">
      <c r="T3592" s="739"/>
    </row>
    <row r="3593" spans="20:20" x14ac:dyDescent="0.25">
      <c r="T3593" s="739"/>
    </row>
    <row r="3594" spans="20:20" x14ac:dyDescent="0.25">
      <c r="T3594" s="739"/>
    </row>
    <row r="3595" spans="20:20" x14ac:dyDescent="0.25">
      <c r="T3595" s="739"/>
    </row>
    <row r="3596" spans="20:20" x14ac:dyDescent="0.25">
      <c r="T3596" s="739"/>
    </row>
    <row r="3597" spans="20:20" x14ac:dyDescent="0.25">
      <c r="T3597" s="739"/>
    </row>
    <row r="3598" spans="20:20" x14ac:dyDescent="0.25">
      <c r="T3598" s="739"/>
    </row>
    <row r="3599" spans="20:20" x14ac:dyDescent="0.25">
      <c r="T3599" s="739"/>
    </row>
    <row r="3600" spans="20:20" x14ac:dyDescent="0.25">
      <c r="T3600" s="739"/>
    </row>
    <row r="3601" spans="20:20" x14ac:dyDescent="0.25">
      <c r="T3601" s="739"/>
    </row>
    <row r="3602" spans="20:20" x14ac:dyDescent="0.25">
      <c r="T3602" s="739"/>
    </row>
    <row r="3603" spans="20:20" x14ac:dyDescent="0.25">
      <c r="T3603" s="739"/>
    </row>
    <row r="3604" spans="20:20" x14ac:dyDescent="0.25">
      <c r="T3604" s="739"/>
    </row>
    <row r="3605" spans="20:20" x14ac:dyDescent="0.25">
      <c r="T3605" s="739"/>
    </row>
    <row r="3606" spans="20:20" x14ac:dyDescent="0.25">
      <c r="T3606" s="739"/>
    </row>
    <row r="3607" spans="20:20" x14ac:dyDescent="0.25">
      <c r="T3607" s="739"/>
    </row>
    <row r="3608" spans="20:20" x14ac:dyDescent="0.25">
      <c r="T3608" s="739"/>
    </row>
    <row r="3609" spans="20:20" x14ac:dyDescent="0.25">
      <c r="T3609" s="739"/>
    </row>
    <row r="3610" spans="20:20" x14ac:dyDescent="0.25">
      <c r="T3610" s="739"/>
    </row>
    <row r="3611" spans="20:20" x14ac:dyDescent="0.25">
      <c r="T3611" s="739"/>
    </row>
    <row r="3612" spans="20:20" x14ac:dyDescent="0.25">
      <c r="T3612" s="739"/>
    </row>
    <row r="3613" spans="20:20" x14ac:dyDescent="0.25">
      <c r="T3613" s="739"/>
    </row>
    <row r="3614" spans="20:20" x14ac:dyDescent="0.25">
      <c r="T3614" s="739"/>
    </row>
    <row r="3615" spans="20:20" x14ac:dyDescent="0.25">
      <c r="T3615" s="739"/>
    </row>
    <row r="3616" spans="20:20" x14ac:dyDescent="0.25">
      <c r="T3616" s="739"/>
    </row>
    <row r="3617" spans="20:20" x14ac:dyDescent="0.25">
      <c r="T3617" s="739"/>
    </row>
    <row r="3618" spans="20:20" x14ac:dyDescent="0.25">
      <c r="T3618" s="739"/>
    </row>
    <row r="3619" spans="20:20" x14ac:dyDescent="0.25">
      <c r="T3619" s="739"/>
    </row>
    <row r="3620" spans="20:20" x14ac:dyDescent="0.25">
      <c r="T3620" s="739"/>
    </row>
    <row r="3621" spans="20:20" x14ac:dyDescent="0.25">
      <c r="T3621" s="739"/>
    </row>
    <row r="3622" spans="20:20" x14ac:dyDescent="0.25">
      <c r="T3622" s="739"/>
    </row>
    <row r="3623" spans="20:20" x14ac:dyDescent="0.25">
      <c r="T3623" s="739"/>
    </row>
    <row r="3624" spans="20:20" x14ac:dyDescent="0.25">
      <c r="T3624" s="739"/>
    </row>
    <row r="3625" spans="20:20" x14ac:dyDescent="0.25">
      <c r="T3625" s="739"/>
    </row>
    <row r="3626" spans="20:20" x14ac:dyDescent="0.25">
      <c r="T3626" s="739"/>
    </row>
    <row r="3627" spans="20:20" x14ac:dyDescent="0.25">
      <c r="T3627" s="739"/>
    </row>
    <row r="3628" spans="20:20" x14ac:dyDescent="0.25">
      <c r="T3628" s="739"/>
    </row>
    <row r="3629" spans="20:20" x14ac:dyDescent="0.25">
      <c r="T3629" s="739"/>
    </row>
    <row r="3630" spans="20:20" x14ac:dyDescent="0.25">
      <c r="T3630" s="739"/>
    </row>
    <row r="3631" spans="20:20" x14ac:dyDescent="0.25">
      <c r="T3631" s="739"/>
    </row>
    <row r="3632" spans="20:20" x14ac:dyDescent="0.25">
      <c r="T3632" s="739"/>
    </row>
    <row r="3633" spans="20:20" x14ac:dyDescent="0.25">
      <c r="T3633" s="739"/>
    </row>
    <row r="3634" spans="20:20" x14ac:dyDescent="0.25">
      <c r="T3634" s="739"/>
    </row>
    <row r="3635" spans="20:20" x14ac:dyDescent="0.25">
      <c r="T3635" s="739"/>
    </row>
    <row r="3636" spans="20:20" x14ac:dyDescent="0.25">
      <c r="T3636" s="739"/>
    </row>
    <row r="3637" spans="20:20" x14ac:dyDescent="0.25">
      <c r="T3637" s="739"/>
    </row>
    <row r="3638" spans="20:20" x14ac:dyDescent="0.25">
      <c r="T3638" s="739"/>
    </row>
    <row r="3639" spans="20:20" x14ac:dyDescent="0.25">
      <c r="T3639" s="739"/>
    </row>
    <row r="3640" spans="20:20" x14ac:dyDescent="0.25">
      <c r="T3640" s="739"/>
    </row>
    <row r="3641" spans="20:20" x14ac:dyDescent="0.25">
      <c r="T3641" s="739"/>
    </row>
    <row r="3642" spans="20:20" x14ac:dyDescent="0.25">
      <c r="T3642" s="739"/>
    </row>
    <row r="3643" spans="20:20" x14ac:dyDescent="0.25">
      <c r="T3643" s="739"/>
    </row>
    <row r="3644" spans="20:20" x14ac:dyDescent="0.25">
      <c r="T3644" s="739"/>
    </row>
    <row r="3645" spans="20:20" x14ac:dyDescent="0.25">
      <c r="T3645" s="739"/>
    </row>
    <row r="3646" spans="20:20" x14ac:dyDescent="0.25">
      <c r="T3646" s="739"/>
    </row>
    <row r="3647" spans="20:20" x14ac:dyDescent="0.25">
      <c r="T3647" s="739"/>
    </row>
    <row r="3648" spans="20:20" x14ac:dyDescent="0.25">
      <c r="T3648" s="739"/>
    </row>
    <row r="3649" spans="20:20" x14ac:dyDescent="0.25">
      <c r="T3649" s="739"/>
    </row>
    <row r="3650" spans="20:20" x14ac:dyDescent="0.25">
      <c r="T3650" s="739"/>
    </row>
    <row r="3651" spans="20:20" x14ac:dyDescent="0.25">
      <c r="T3651" s="739"/>
    </row>
    <row r="3652" spans="20:20" x14ac:dyDescent="0.25">
      <c r="T3652" s="739"/>
    </row>
    <row r="3653" spans="20:20" x14ac:dyDescent="0.25">
      <c r="T3653" s="739"/>
    </row>
    <row r="3654" spans="20:20" x14ac:dyDescent="0.25">
      <c r="T3654" s="739"/>
    </row>
    <row r="3655" spans="20:20" x14ac:dyDescent="0.25">
      <c r="T3655" s="739"/>
    </row>
    <row r="3656" spans="20:20" x14ac:dyDescent="0.25">
      <c r="T3656" s="739"/>
    </row>
    <row r="3657" spans="20:20" x14ac:dyDescent="0.25">
      <c r="T3657" s="739"/>
    </row>
    <row r="3658" spans="20:20" x14ac:dyDescent="0.25">
      <c r="T3658" s="739"/>
    </row>
    <row r="3659" spans="20:20" x14ac:dyDescent="0.25">
      <c r="T3659" s="739"/>
    </row>
    <row r="3660" spans="20:20" x14ac:dyDescent="0.25">
      <c r="T3660" s="739"/>
    </row>
    <row r="3661" spans="20:20" x14ac:dyDescent="0.25">
      <c r="T3661" s="739"/>
    </row>
    <row r="3662" spans="20:20" x14ac:dyDescent="0.25">
      <c r="T3662" s="739"/>
    </row>
    <row r="3663" spans="20:20" x14ac:dyDescent="0.25">
      <c r="T3663" s="739"/>
    </row>
    <row r="3664" spans="20:20" x14ac:dyDescent="0.25">
      <c r="T3664" s="739"/>
    </row>
    <row r="3665" spans="20:20" x14ac:dyDescent="0.25">
      <c r="T3665" s="739"/>
    </row>
    <row r="3666" spans="20:20" x14ac:dyDescent="0.25">
      <c r="T3666" s="739"/>
    </row>
    <row r="3667" spans="20:20" x14ac:dyDescent="0.25">
      <c r="T3667" s="739"/>
    </row>
    <row r="3668" spans="20:20" x14ac:dyDescent="0.25">
      <c r="T3668" s="739"/>
    </row>
    <row r="3669" spans="20:20" x14ac:dyDescent="0.25">
      <c r="T3669" s="739"/>
    </row>
    <row r="3670" spans="20:20" x14ac:dyDescent="0.25">
      <c r="T3670" s="739"/>
    </row>
    <row r="3671" spans="20:20" x14ac:dyDescent="0.25">
      <c r="T3671" s="739"/>
    </row>
    <row r="3672" spans="20:20" x14ac:dyDescent="0.25">
      <c r="T3672" s="739"/>
    </row>
    <row r="3673" spans="20:20" x14ac:dyDescent="0.25">
      <c r="T3673" s="739"/>
    </row>
    <row r="3674" spans="20:20" x14ac:dyDescent="0.25">
      <c r="T3674" s="739"/>
    </row>
    <row r="3675" spans="20:20" x14ac:dyDescent="0.25">
      <c r="T3675" s="739"/>
    </row>
    <row r="3676" spans="20:20" x14ac:dyDescent="0.25">
      <c r="T3676" s="739"/>
    </row>
    <row r="3677" spans="20:20" x14ac:dyDescent="0.25">
      <c r="T3677" s="739"/>
    </row>
    <row r="3678" spans="20:20" x14ac:dyDescent="0.25">
      <c r="T3678" s="739"/>
    </row>
    <row r="3679" spans="20:20" x14ac:dyDescent="0.25">
      <c r="T3679" s="739"/>
    </row>
    <row r="3680" spans="20:20" x14ac:dyDescent="0.25">
      <c r="T3680" s="739"/>
    </row>
    <row r="3681" spans="20:20" x14ac:dyDescent="0.25">
      <c r="T3681" s="739"/>
    </row>
    <row r="3682" spans="20:20" x14ac:dyDescent="0.25">
      <c r="T3682" s="739"/>
    </row>
    <row r="3683" spans="20:20" x14ac:dyDescent="0.25">
      <c r="T3683" s="739"/>
    </row>
    <row r="3684" spans="20:20" x14ac:dyDescent="0.25">
      <c r="T3684" s="739"/>
    </row>
    <row r="3685" spans="20:20" x14ac:dyDescent="0.25">
      <c r="T3685" s="739"/>
    </row>
    <row r="3686" spans="20:20" x14ac:dyDescent="0.25">
      <c r="T3686" s="739"/>
    </row>
    <row r="3687" spans="20:20" x14ac:dyDescent="0.25">
      <c r="T3687" s="739"/>
    </row>
    <row r="3688" spans="20:20" x14ac:dyDescent="0.25">
      <c r="T3688" s="739"/>
    </row>
    <row r="3689" spans="20:20" x14ac:dyDescent="0.25">
      <c r="T3689" s="739"/>
    </row>
    <row r="3690" spans="20:20" x14ac:dyDescent="0.25">
      <c r="T3690" s="739"/>
    </row>
    <row r="3691" spans="20:20" x14ac:dyDescent="0.25">
      <c r="T3691" s="739"/>
    </row>
    <row r="3692" spans="20:20" x14ac:dyDescent="0.25">
      <c r="T3692" s="739"/>
    </row>
    <row r="3693" spans="20:20" x14ac:dyDescent="0.25">
      <c r="T3693" s="739"/>
    </row>
    <row r="3694" spans="20:20" x14ac:dyDescent="0.25">
      <c r="T3694" s="739"/>
    </row>
    <row r="3695" spans="20:20" x14ac:dyDescent="0.25">
      <c r="T3695" s="739"/>
    </row>
    <row r="3696" spans="20:20" x14ac:dyDescent="0.25">
      <c r="T3696" s="739"/>
    </row>
    <row r="3697" spans="20:20" x14ac:dyDescent="0.25">
      <c r="T3697" s="739"/>
    </row>
    <row r="3698" spans="20:20" x14ac:dyDescent="0.25">
      <c r="T3698" s="739"/>
    </row>
    <row r="3699" spans="20:20" x14ac:dyDescent="0.25">
      <c r="T3699" s="739"/>
    </row>
    <row r="3700" spans="20:20" x14ac:dyDescent="0.25">
      <c r="T3700" s="739"/>
    </row>
    <row r="3701" spans="20:20" x14ac:dyDescent="0.25">
      <c r="T3701" s="739"/>
    </row>
    <row r="3702" spans="20:20" x14ac:dyDescent="0.25">
      <c r="T3702" s="739"/>
    </row>
    <row r="3703" spans="20:20" x14ac:dyDescent="0.25">
      <c r="T3703" s="739"/>
    </row>
    <row r="3704" spans="20:20" x14ac:dyDescent="0.25">
      <c r="T3704" s="739"/>
    </row>
    <row r="3705" spans="20:20" x14ac:dyDescent="0.25">
      <c r="T3705" s="739"/>
    </row>
    <row r="3706" spans="20:20" x14ac:dyDescent="0.25">
      <c r="T3706" s="739"/>
    </row>
    <row r="3707" spans="20:20" x14ac:dyDescent="0.25">
      <c r="T3707" s="739"/>
    </row>
    <row r="3708" spans="20:20" x14ac:dyDescent="0.25">
      <c r="T3708" s="739"/>
    </row>
    <row r="3709" spans="20:20" x14ac:dyDescent="0.25">
      <c r="T3709" s="739"/>
    </row>
    <row r="3710" spans="20:20" x14ac:dyDescent="0.25">
      <c r="T3710" s="739"/>
    </row>
    <row r="3711" spans="20:20" x14ac:dyDescent="0.25">
      <c r="T3711" s="739"/>
    </row>
    <row r="3712" spans="20:20" x14ac:dyDescent="0.25">
      <c r="T3712" s="739"/>
    </row>
    <row r="3713" spans="20:20" x14ac:dyDescent="0.25">
      <c r="T3713" s="739"/>
    </row>
    <row r="3714" spans="20:20" x14ac:dyDescent="0.25">
      <c r="T3714" s="739"/>
    </row>
    <row r="3715" spans="20:20" x14ac:dyDescent="0.25">
      <c r="T3715" s="739"/>
    </row>
    <row r="3716" spans="20:20" x14ac:dyDescent="0.25">
      <c r="T3716" s="739"/>
    </row>
    <row r="3717" spans="20:20" x14ac:dyDescent="0.25">
      <c r="T3717" s="739"/>
    </row>
    <row r="3718" spans="20:20" x14ac:dyDescent="0.25">
      <c r="T3718" s="739"/>
    </row>
    <row r="3719" spans="20:20" x14ac:dyDescent="0.25">
      <c r="T3719" s="739"/>
    </row>
    <row r="3720" spans="20:20" x14ac:dyDescent="0.25">
      <c r="T3720" s="739"/>
    </row>
    <row r="3721" spans="20:20" x14ac:dyDescent="0.25">
      <c r="T3721" s="739"/>
    </row>
    <row r="3722" spans="20:20" x14ac:dyDescent="0.25">
      <c r="T3722" s="739"/>
    </row>
    <row r="3723" spans="20:20" x14ac:dyDescent="0.25">
      <c r="T3723" s="739"/>
    </row>
    <row r="3724" spans="20:20" x14ac:dyDescent="0.25">
      <c r="T3724" s="739"/>
    </row>
    <row r="3725" spans="20:20" x14ac:dyDescent="0.25">
      <c r="T3725" s="739"/>
    </row>
    <row r="3726" spans="20:20" x14ac:dyDescent="0.25">
      <c r="T3726" s="739"/>
    </row>
    <row r="3727" spans="20:20" x14ac:dyDescent="0.25">
      <c r="T3727" s="739"/>
    </row>
    <row r="3728" spans="20:20" x14ac:dyDescent="0.25">
      <c r="T3728" s="739"/>
    </row>
    <row r="3729" spans="20:20" x14ac:dyDescent="0.25">
      <c r="T3729" s="739"/>
    </row>
    <row r="3730" spans="20:20" x14ac:dyDescent="0.25">
      <c r="T3730" s="739"/>
    </row>
    <row r="3731" spans="20:20" x14ac:dyDescent="0.25">
      <c r="T3731" s="739"/>
    </row>
    <row r="3732" spans="20:20" x14ac:dyDescent="0.25">
      <c r="T3732" s="739"/>
    </row>
    <row r="3733" spans="20:20" x14ac:dyDescent="0.25">
      <c r="T3733" s="739"/>
    </row>
    <row r="3734" spans="20:20" x14ac:dyDescent="0.25">
      <c r="T3734" s="739"/>
    </row>
    <row r="3735" spans="20:20" x14ac:dyDescent="0.25">
      <c r="T3735" s="739"/>
    </row>
    <row r="3736" spans="20:20" x14ac:dyDescent="0.25">
      <c r="T3736" s="739"/>
    </row>
    <row r="3737" spans="20:20" x14ac:dyDescent="0.25">
      <c r="T3737" s="739"/>
    </row>
    <row r="3738" spans="20:20" x14ac:dyDescent="0.25">
      <c r="T3738" s="739"/>
    </row>
    <row r="3739" spans="20:20" x14ac:dyDescent="0.25">
      <c r="T3739" s="739"/>
    </row>
    <row r="3740" spans="20:20" x14ac:dyDescent="0.25">
      <c r="T3740" s="739"/>
    </row>
    <row r="3741" spans="20:20" x14ac:dyDescent="0.25">
      <c r="T3741" s="739"/>
    </row>
    <row r="3742" spans="20:20" x14ac:dyDescent="0.25">
      <c r="T3742" s="739"/>
    </row>
    <row r="3743" spans="20:20" x14ac:dyDescent="0.25">
      <c r="T3743" s="739"/>
    </row>
    <row r="3744" spans="20:20" x14ac:dyDescent="0.25">
      <c r="T3744" s="739"/>
    </row>
    <row r="3745" spans="20:20" x14ac:dyDescent="0.25">
      <c r="T3745" s="739"/>
    </row>
    <row r="3746" spans="20:20" x14ac:dyDescent="0.25">
      <c r="T3746" s="739"/>
    </row>
    <row r="3747" spans="20:20" x14ac:dyDescent="0.25">
      <c r="T3747" s="739"/>
    </row>
    <row r="3748" spans="20:20" x14ac:dyDescent="0.25">
      <c r="T3748" s="739"/>
    </row>
    <row r="3749" spans="20:20" x14ac:dyDescent="0.25">
      <c r="T3749" s="739"/>
    </row>
    <row r="3750" spans="20:20" x14ac:dyDescent="0.25">
      <c r="T3750" s="739"/>
    </row>
    <row r="3751" spans="20:20" x14ac:dyDescent="0.25">
      <c r="T3751" s="739"/>
    </row>
    <row r="3752" spans="20:20" x14ac:dyDescent="0.25">
      <c r="T3752" s="739"/>
    </row>
    <row r="3753" spans="20:20" x14ac:dyDescent="0.25">
      <c r="T3753" s="739"/>
    </row>
    <row r="3754" spans="20:20" x14ac:dyDescent="0.25">
      <c r="T3754" s="739"/>
    </row>
    <row r="3755" spans="20:20" x14ac:dyDescent="0.25">
      <c r="T3755" s="739"/>
    </row>
    <row r="3756" spans="20:20" x14ac:dyDescent="0.25">
      <c r="T3756" s="739"/>
    </row>
    <row r="3757" spans="20:20" x14ac:dyDescent="0.25">
      <c r="T3757" s="739"/>
    </row>
    <row r="3758" spans="20:20" x14ac:dyDescent="0.25">
      <c r="T3758" s="739"/>
    </row>
    <row r="3759" spans="20:20" x14ac:dyDescent="0.25">
      <c r="T3759" s="739"/>
    </row>
    <row r="3760" spans="20:20" x14ac:dyDescent="0.25">
      <c r="T3760" s="739"/>
    </row>
    <row r="3761" spans="20:20" x14ac:dyDescent="0.25">
      <c r="T3761" s="739"/>
    </row>
    <row r="3762" spans="20:20" x14ac:dyDescent="0.25">
      <c r="T3762" s="739"/>
    </row>
    <row r="3763" spans="20:20" x14ac:dyDescent="0.25">
      <c r="T3763" s="739"/>
    </row>
    <row r="3764" spans="20:20" x14ac:dyDescent="0.25">
      <c r="T3764" s="739"/>
    </row>
    <row r="3765" spans="20:20" x14ac:dyDescent="0.25">
      <c r="T3765" s="739"/>
    </row>
    <row r="3766" spans="20:20" x14ac:dyDescent="0.25">
      <c r="T3766" s="739"/>
    </row>
    <row r="3767" spans="20:20" x14ac:dyDescent="0.25">
      <c r="T3767" s="739"/>
    </row>
    <row r="3768" spans="20:20" x14ac:dyDescent="0.25">
      <c r="T3768" s="739"/>
    </row>
    <row r="3769" spans="20:20" x14ac:dyDescent="0.25">
      <c r="T3769" s="739"/>
    </row>
    <row r="3770" spans="20:20" x14ac:dyDescent="0.25">
      <c r="T3770" s="739"/>
    </row>
    <row r="3771" spans="20:20" x14ac:dyDescent="0.25">
      <c r="T3771" s="739"/>
    </row>
    <row r="3772" spans="20:20" x14ac:dyDescent="0.25">
      <c r="T3772" s="739"/>
    </row>
    <row r="3773" spans="20:20" x14ac:dyDescent="0.25">
      <c r="T3773" s="739"/>
    </row>
    <row r="3774" spans="20:20" x14ac:dyDescent="0.25">
      <c r="T3774" s="739"/>
    </row>
    <row r="3775" spans="20:20" x14ac:dyDescent="0.25">
      <c r="T3775" s="739"/>
    </row>
    <row r="3776" spans="20:20" x14ac:dyDescent="0.25">
      <c r="T3776" s="739"/>
    </row>
    <row r="3777" spans="20:20" x14ac:dyDescent="0.25">
      <c r="T3777" s="739"/>
    </row>
    <row r="3778" spans="20:20" x14ac:dyDescent="0.25">
      <c r="T3778" s="739"/>
    </row>
    <row r="3779" spans="20:20" x14ac:dyDescent="0.25">
      <c r="T3779" s="739"/>
    </row>
    <row r="3780" spans="20:20" x14ac:dyDescent="0.25">
      <c r="T3780" s="739"/>
    </row>
    <row r="3781" spans="20:20" x14ac:dyDescent="0.25">
      <c r="T3781" s="739"/>
    </row>
    <row r="3782" spans="20:20" x14ac:dyDescent="0.25">
      <c r="T3782" s="739"/>
    </row>
    <row r="3783" spans="20:20" x14ac:dyDescent="0.25">
      <c r="T3783" s="739"/>
    </row>
    <row r="3784" spans="20:20" x14ac:dyDescent="0.25">
      <c r="T3784" s="739"/>
    </row>
    <row r="3785" spans="20:20" x14ac:dyDescent="0.25">
      <c r="T3785" s="739"/>
    </row>
    <row r="3786" spans="20:20" x14ac:dyDescent="0.25">
      <c r="T3786" s="739"/>
    </row>
    <row r="3787" spans="20:20" x14ac:dyDescent="0.25">
      <c r="T3787" s="739"/>
    </row>
    <row r="3788" spans="20:20" x14ac:dyDescent="0.25">
      <c r="T3788" s="739"/>
    </row>
    <row r="3789" spans="20:20" x14ac:dyDescent="0.25">
      <c r="T3789" s="739"/>
    </row>
    <row r="3790" spans="20:20" x14ac:dyDescent="0.25">
      <c r="T3790" s="739"/>
    </row>
    <row r="3791" spans="20:20" x14ac:dyDescent="0.25">
      <c r="T3791" s="739"/>
    </row>
    <row r="3792" spans="20:20" x14ac:dyDescent="0.25">
      <c r="T3792" s="739"/>
    </row>
    <row r="3793" spans="20:20" x14ac:dyDescent="0.25">
      <c r="T3793" s="739"/>
    </row>
    <row r="3794" spans="20:20" x14ac:dyDescent="0.25">
      <c r="T3794" s="739"/>
    </row>
    <row r="3795" spans="20:20" x14ac:dyDescent="0.25">
      <c r="T3795" s="739"/>
    </row>
    <row r="3796" spans="20:20" x14ac:dyDescent="0.25">
      <c r="T3796" s="739"/>
    </row>
    <row r="3797" spans="20:20" x14ac:dyDescent="0.25">
      <c r="T3797" s="739"/>
    </row>
    <row r="3798" spans="20:20" x14ac:dyDescent="0.25">
      <c r="T3798" s="739"/>
    </row>
    <row r="3799" spans="20:20" x14ac:dyDescent="0.25">
      <c r="T3799" s="739"/>
    </row>
    <row r="3800" spans="20:20" x14ac:dyDescent="0.25">
      <c r="T3800" s="739"/>
    </row>
    <row r="3801" spans="20:20" x14ac:dyDescent="0.25">
      <c r="T3801" s="739"/>
    </row>
    <row r="3802" spans="20:20" x14ac:dyDescent="0.25">
      <c r="T3802" s="739"/>
    </row>
    <row r="3803" spans="20:20" x14ac:dyDescent="0.25">
      <c r="T3803" s="739"/>
    </row>
    <row r="3804" spans="20:20" x14ac:dyDescent="0.25">
      <c r="T3804" s="739"/>
    </row>
    <row r="3805" spans="20:20" x14ac:dyDescent="0.25">
      <c r="T3805" s="739"/>
    </row>
    <row r="3806" spans="20:20" x14ac:dyDescent="0.25">
      <c r="T3806" s="739"/>
    </row>
    <row r="3807" spans="20:20" x14ac:dyDescent="0.25">
      <c r="T3807" s="739"/>
    </row>
    <row r="3808" spans="20:20" x14ac:dyDescent="0.25">
      <c r="T3808" s="739"/>
    </row>
    <row r="3809" spans="20:20" x14ac:dyDescent="0.25">
      <c r="T3809" s="739"/>
    </row>
    <row r="3810" spans="20:20" x14ac:dyDescent="0.25">
      <c r="T3810" s="739"/>
    </row>
    <row r="3811" spans="20:20" x14ac:dyDescent="0.25">
      <c r="T3811" s="739"/>
    </row>
    <row r="3812" spans="20:20" x14ac:dyDescent="0.25">
      <c r="T3812" s="739"/>
    </row>
    <row r="3813" spans="20:20" x14ac:dyDescent="0.25">
      <c r="T3813" s="739"/>
    </row>
    <row r="3814" spans="20:20" x14ac:dyDescent="0.25">
      <c r="T3814" s="739"/>
    </row>
    <row r="3815" spans="20:20" x14ac:dyDescent="0.25">
      <c r="T3815" s="739"/>
    </row>
    <row r="3816" spans="20:20" x14ac:dyDescent="0.25">
      <c r="T3816" s="739"/>
    </row>
    <row r="3817" spans="20:20" x14ac:dyDescent="0.25">
      <c r="T3817" s="739"/>
    </row>
    <row r="3818" spans="20:20" x14ac:dyDescent="0.25">
      <c r="T3818" s="739"/>
    </row>
    <row r="3819" spans="20:20" x14ac:dyDescent="0.25">
      <c r="T3819" s="739"/>
    </row>
    <row r="3820" spans="20:20" x14ac:dyDescent="0.25">
      <c r="T3820" s="739"/>
    </row>
    <row r="3821" spans="20:20" x14ac:dyDescent="0.25">
      <c r="T3821" s="739"/>
    </row>
    <row r="3822" spans="20:20" x14ac:dyDescent="0.25">
      <c r="T3822" s="739"/>
    </row>
    <row r="3823" spans="20:20" x14ac:dyDescent="0.25">
      <c r="T3823" s="739"/>
    </row>
    <row r="3824" spans="20:20" x14ac:dyDescent="0.25">
      <c r="T3824" s="739"/>
    </row>
    <row r="3825" spans="20:20" x14ac:dyDescent="0.25">
      <c r="T3825" s="739"/>
    </row>
    <row r="3826" spans="20:20" x14ac:dyDescent="0.25">
      <c r="T3826" s="739"/>
    </row>
    <row r="3827" spans="20:20" x14ac:dyDescent="0.25">
      <c r="T3827" s="739"/>
    </row>
    <row r="3828" spans="20:20" x14ac:dyDescent="0.25">
      <c r="T3828" s="739"/>
    </row>
    <row r="3829" spans="20:20" x14ac:dyDescent="0.25">
      <c r="T3829" s="739"/>
    </row>
    <row r="3830" spans="20:20" x14ac:dyDescent="0.25">
      <c r="T3830" s="739"/>
    </row>
    <row r="3831" spans="20:20" x14ac:dyDescent="0.25">
      <c r="T3831" s="739"/>
    </row>
    <row r="3832" spans="20:20" x14ac:dyDescent="0.25">
      <c r="T3832" s="739"/>
    </row>
    <row r="3833" spans="20:20" x14ac:dyDescent="0.25">
      <c r="T3833" s="739"/>
    </row>
    <row r="3834" spans="20:20" x14ac:dyDescent="0.25">
      <c r="T3834" s="739"/>
    </row>
    <row r="3835" spans="20:20" x14ac:dyDescent="0.25">
      <c r="T3835" s="739"/>
    </row>
    <row r="3836" spans="20:20" x14ac:dyDescent="0.25">
      <c r="T3836" s="739"/>
    </row>
    <row r="3837" spans="20:20" x14ac:dyDescent="0.25">
      <c r="T3837" s="739"/>
    </row>
    <row r="3838" spans="20:20" x14ac:dyDescent="0.25">
      <c r="T3838" s="739"/>
    </row>
    <row r="3839" spans="20:20" x14ac:dyDescent="0.25">
      <c r="T3839" s="739"/>
    </row>
    <row r="3840" spans="20:20" x14ac:dyDescent="0.25">
      <c r="T3840" s="739"/>
    </row>
    <row r="3841" spans="20:20" x14ac:dyDescent="0.25">
      <c r="T3841" s="739"/>
    </row>
    <row r="3842" spans="20:20" x14ac:dyDescent="0.25">
      <c r="T3842" s="739"/>
    </row>
    <row r="3843" spans="20:20" x14ac:dyDescent="0.25">
      <c r="T3843" s="739"/>
    </row>
    <row r="3844" spans="20:20" x14ac:dyDescent="0.25">
      <c r="T3844" s="739"/>
    </row>
    <row r="3845" spans="20:20" x14ac:dyDescent="0.25">
      <c r="T3845" s="739"/>
    </row>
    <row r="3846" spans="20:20" x14ac:dyDescent="0.25">
      <c r="T3846" s="739"/>
    </row>
    <row r="3847" spans="20:20" x14ac:dyDescent="0.25">
      <c r="T3847" s="739"/>
    </row>
    <row r="3848" spans="20:20" x14ac:dyDescent="0.25">
      <c r="T3848" s="739"/>
    </row>
    <row r="3849" spans="20:20" x14ac:dyDescent="0.25">
      <c r="T3849" s="739"/>
    </row>
    <row r="3850" spans="20:20" x14ac:dyDescent="0.25">
      <c r="T3850" s="739"/>
    </row>
    <row r="3851" spans="20:20" x14ac:dyDescent="0.25">
      <c r="T3851" s="739"/>
    </row>
    <row r="3852" spans="20:20" x14ac:dyDescent="0.25">
      <c r="T3852" s="739"/>
    </row>
    <row r="3853" spans="20:20" x14ac:dyDescent="0.25">
      <c r="T3853" s="739"/>
    </row>
    <row r="3854" spans="20:20" x14ac:dyDescent="0.25">
      <c r="T3854" s="739"/>
    </row>
    <row r="3855" spans="20:20" x14ac:dyDescent="0.25">
      <c r="T3855" s="739"/>
    </row>
    <row r="3856" spans="20:20" x14ac:dyDescent="0.25">
      <c r="T3856" s="739"/>
    </row>
    <row r="3857" spans="20:20" x14ac:dyDescent="0.25">
      <c r="T3857" s="739"/>
    </row>
    <row r="3858" spans="20:20" x14ac:dyDescent="0.25">
      <c r="T3858" s="739"/>
    </row>
    <row r="3859" spans="20:20" x14ac:dyDescent="0.25">
      <c r="T3859" s="739"/>
    </row>
    <row r="3860" spans="20:20" x14ac:dyDescent="0.25">
      <c r="T3860" s="739"/>
    </row>
    <row r="3861" spans="20:20" x14ac:dyDescent="0.25">
      <c r="T3861" s="739"/>
    </row>
    <row r="3862" spans="20:20" x14ac:dyDescent="0.25">
      <c r="T3862" s="739"/>
    </row>
    <row r="3863" spans="20:20" x14ac:dyDescent="0.25">
      <c r="T3863" s="739"/>
    </row>
    <row r="3864" spans="20:20" x14ac:dyDescent="0.25">
      <c r="T3864" s="739"/>
    </row>
    <row r="3865" spans="20:20" x14ac:dyDescent="0.25">
      <c r="T3865" s="739"/>
    </row>
    <row r="3866" spans="20:20" x14ac:dyDescent="0.25">
      <c r="T3866" s="739"/>
    </row>
    <row r="3867" spans="20:20" x14ac:dyDescent="0.25">
      <c r="T3867" s="739"/>
    </row>
    <row r="3868" spans="20:20" x14ac:dyDescent="0.25">
      <c r="T3868" s="739"/>
    </row>
    <row r="3869" spans="20:20" x14ac:dyDescent="0.25">
      <c r="T3869" s="739"/>
    </row>
    <row r="3870" spans="20:20" x14ac:dyDescent="0.25">
      <c r="T3870" s="739"/>
    </row>
    <row r="3871" spans="20:20" x14ac:dyDescent="0.25">
      <c r="T3871" s="739"/>
    </row>
    <row r="3872" spans="20:20" x14ac:dyDescent="0.25">
      <c r="T3872" s="739"/>
    </row>
    <row r="3873" spans="20:20" x14ac:dyDescent="0.25">
      <c r="T3873" s="739"/>
    </row>
    <row r="3874" spans="20:20" x14ac:dyDescent="0.25">
      <c r="T3874" s="739"/>
    </row>
    <row r="3875" spans="20:20" x14ac:dyDescent="0.25">
      <c r="T3875" s="739"/>
    </row>
    <row r="3876" spans="20:20" x14ac:dyDescent="0.25">
      <c r="T3876" s="739"/>
    </row>
    <row r="3877" spans="20:20" x14ac:dyDescent="0.25">
      <c r="T3877" s="739"/>
    </row>
    <row r="3878" spans="20:20" x14ac:dyDescent="0.25">
      <c r="T3878" s="739"/>
    </row>
    <row r="3879" spans="20:20" x14ac:dyDescent="0.25">
      <c r="T3879" s="739"/>
    </row>
    <row r="3880" spans="20:20" x14ac:dyDescent="0.25">
      <c r="T3880" s="739"/>
    </row>
    <row r="3881" spans="20:20" x14ac:dyDescent="0.25">
      <c r="T3881" s="739"/>
    </row>
    <row r="3882" spans="20:20" x14ac:dyDescent="0.25">
      <c r="T3882" s="739"/>
    </row>
    <row r="3883" spans="20:20" x14ac:dyDescent="0.25">
      <c r="T3883" s="739"/>
    </row>
    <row r="3884" spans="20:20" x14ac:dyDescent="0.25">
      <c r="T3884" s="739"/>
    </row>
    <row r="3885" spans="20:20" x14ac:dyDescent="0.25">
      <c r="T3885" s="739"/>
    </row>
    <row r="3886" spans="20:20" x14ac:dyDescent="0.25">
      <c r="T3886" s="739"/>
    </row>
    <row r="3887" spans="20:20" x14ac:dyDescent="0.25">
      <c r="T3887" s="739"/>
    </row>
    <row r="3888" spans="20:20" x14ac:dyDescent="0.25">
      <c r="T3888" s="739"/>
    </row>
    <row r="3889" spans="20:20" x14ac:dyDescent="0.25">
      <c r="T3889" s="739"/>
    </row>
    <row r="3890" spans="20:20" x14ac:dyDescent="0.25">
      <c r="T3890" s="739"/>
    </row>
    <row r="3891" spans="20:20" x14ac:dyDescent="0.25">
      <c r="T3891" s="739"/>
    </row>
    <row r="3892" spans="20:20" x14ac:dyDescent="0.25">
      <c r="T3892" s="739"/>
    </row>
    <row r="3893" spans="20:20" x14ac:dyDescent="0.25">
      <c r="T3893" s="739"/>
    </row>
    <row r="3894" spans="20:20" x14ac:dyDescent="0.25">
      <c r="T3894" s="739"/>
    </row>
    <row r="3895" spans="20:20" x14ac:dyDescent="0.25">
      <c r="T3895" s="739"/>
    </row>
    <row r="3896" spans="20:20" x14ac:dyDescent="0.25">
      <c r="T3896" s="739"/>
    </row>
    <row r="3897" spans="20:20" x14ac:dyDescent="0.25">
      <c r="T3897" s="739"/>
    </row>
    <row r="3898" spans="20:20" x14ac:dyDescent="0.25">
      <c r="T3898" s="739"/>
    </row>
    <row r="3899" spans="20:20" x14ac:dyDescent="0.25">
      <c r="T3899" s="739"/>
    </row>
    <row r="3900" spans="20:20" x14ac:dyDescent="0.25">
      <c r="T3900" s="739"/>
    </row>
    <row r="3901" spans="20:20" x14ac:dyDescent="0.25">
      <c r="T3901" s="739"/>
    </row>
    <row r="3902" spans="20:20" x14ac:dyDescent="0.25">
      <c r="T3902" s="739"/>
    </row>
    <row r="3903" spans="20:20" x14ac:dyDescent="0.25">
      <c r="T3903" s="739"/>
    </row>
    <row r="3904" spans="20:20" x14ac:dyDescent="0.25">
      <c r="T3904" s="739"/>
    </row>
    <row r="3905" spans="20:20" x14ac:dyDescent="0.25">
      <c r="T3905" s="739"/>
    </row>
    <row r="3906" spans="20:20" x14ac:dyDescent="0.25">
      <c r="T3906" s="739"/>
    </row>
    <row r="3907" spans="20:20" x14ac:dyDescent="0.25">
      <c r="T3907" s="739"/>
    </row>
    <row r="3908" spans="20:20" x14ac:dyDescent="0.25">
      <c r="T3908" s="739"/>
    </row>
    <row r="3909" spans="20:20" x14ac:dyDescent="0.25">
      <c r="T3909" s="739"/>
    </row>
    <row r="3910" spans="20:20" x14ac:dyDescent="0.25">
      <c r="T3910" s="739"/>
    </row>
    <row r="3911" spans="20:20" x14ac:dyDescent="0.25">
      <c r="T3911" s="739"/>
    </row>
    <row r="3912" spans="20:20" x14ac:dyDescent="0.25">
      <c r="T3912" s="739"/>
    </row>
    <row r="3913" spans="20:20" x14ac:dyDescent="0.25">
      <c r="T3913" s="739"/>
    </row>
    <row r="3914" spans="20:20" x14ac:dyDescent="0.25">
      <c r="T3914" s="739"/>
    </row>
    <row r="3915" spans="20:20" x14ac:dyDescent="0.25">
      <c r="T3915" s="739"/>
    </row>
    <row r="3916" spans="20:20" x14ac:dyDescent="0.25">
      <c r="T3916" s="739"/>
    </row>
    <row r="3917" spans="20:20" x14ac:dyDescent="0.25">
      <c r="T3917" s="739"/>
    </row>
    <row r="3918" spans="20:20" x14ac:dyDescent="0.25">
      <c r="T3918" s="739"/>
    </row>
    <row r="3919" spans="20:20" x14ac:dyDescent="0.25">
      <c r="T3919" s="739"/>
    </row>
    <row r="3920" spans="20:20" x14ac:dyDescent="0.25">
      <c r="T3920" s="739"/>
    </row>
    <row r="3921" spans="20:20" x14ac:dyDescent="0.25">
      <c r="T3921" s="739"/>
    </row>
    <row r="3922" spans="20:20" x14ac:dyDescent="0.25">
      <c r="T3922" s="739"/>
    </row>
    <row r="3923" spans="20:20" x14ac:dyDescent="0.25">
      <c r="T3923" s="739"/>
    </row>
    <row r="3924" spans="20:20" x14ac:dyDescent="0.25">
      <c r="T3924" s="739"/>
    </row>
    <row r="3925" spans="20:20" x14ac:dyDescent="0.25">
      <c r="T3925" s="739"/>
    </row>
    <row r="3926" spans="20:20" x14ac:dyDescent="0.25">
      <c r="T3926" s="739"/>
    </row>
    <row r="3927" spans="20:20" x14ac:dyDescent="0.25">
      <c r="T3927" s="739"/>
    </row>
    <row r="3928" spans="20:20" x14ac:dyDescent="0.25">
      <c r="T3928" s="739"/>
    </row>
    <row r="3929" spans="20:20" x14ac:dyDescent="0.25">
      <c r="T3929" s="739"/>
    </row>
    <row r="3930" spans="20:20" x14ac:dyDescent="0.25">
      <c r="T3930" s="739"/>
    </row>
    <row r="3931" spans="20:20" x14ac:dyDescent="0.25">
      <c r="T3931" s="739"/>
    </row>
    <row r="3932" spans="20:20" x14ac:dyDescent="0.25">
      <c r="T3932" s="739"/>
    </row>
    <row r="3933" spans="20:20" x14ac:dyDescent="0.25">
      <c r="T3933" s="739"/>
    </row>
    <row r="3934" spans="20:20" x14ac:dyDescent="0.25">
      <c r="T3934" s="739"/>
    </row>
    <row r="3935" spans="20:20" x14ac:dyDescent="0.25">
      <c r="T3935" s="739"/>
    </row>
    <row r="3936" spans="20:20" x14ac:dyDescent="0.25">
      <c r="T3936" s="739"/>
    </row>
    <row r="3937" spans="20:20" x14ac:dyDescent="0.25">
      <c r="T3937" s="739"/>
    </row>
    <row r="3938" spans="20:20" x14ac:dyDescent="0.25">
      <c r="T3938" s="739"/>
    </row>
    <row r="3939" spans="20:20" x14ac:dyDescent="0.25">
      <c r="T3939" s="739"/>
    </row>
    <row r="3940" spans="20:20" x14ac:dyDescent="0.25">
      <c r="T3940" s="739"/>
    </row>
    <row r="3941" spans="20:20" x14ac:dyDescent="0.25">
      <c r="T3941" s="739"/>
    </row>
    <row r="3942" spans="20:20" x14ac:dyDescent="0.25">
      <c r="T3942" s="739"/>
    </row>
    <row r="3943" spans="20:20" x14ac:dyDescent="0.25">
      <c r="T3943" s="739"/>
    </row>
    <row r="3944" spans="20:20" x14ac:dyDescent="0.25">
      <c r="T3944" s="739"/>
    </row>
    <row r="3945" spans="20:20" x14ac:dyDescent="0.25">
      <c r="T3945" s="739"/>
    </row>
    <row r="3946" spans="20:20" x14ac:dyDescent="0.25">
      <c r="T3946" s="739"/>
    </row>
    <row r="3947" spans="20:20" x14ac:dyDescent="0.25">
      <c r="T3947" s="739"/>
    </row>
    <row r="3948" spans="20:20" x14ac:dyDescent="0.25">
      <c r="T3948" s="739"/>
    </row>
    <row r="3949" spans="20:20" x14ac:dyDescent="0.25">
      <c r="T3949" s="739"/>
    </row>
    <row r="3950" spans="20:20" x14ac:dyDescent="0.25">
      <c r="T3950" s="739"/>
    </row>
    <row r="3951" spans="20:20" x14ac:dyDescent="0.25">
      <c r="T3951" s="739"/>
    </row>
    <row r="3952" spans="20:20" x14ac:dyDescent="0.25">
      <c r="T3952" s="739"/>
    </row>
    <row r="3953" spans="20:20" x14ac:dyDescent="0.25">
      <c r="T3953" s="739"/>
    </row>
    <row r="3954" spans="20:20" x14ac:dyDescent="0.25">
      <c r="T3954" s="739"/>
    </row>
    <row r="3955" spans="20:20" x14ac:dyDescent="0.25">
      <c r="T3955" s="739"/>
    </row>
    <row r="3956" spans="20:20" x14ac:dyDescent="0.25">
      <c r="T3956" s="739"/>
    </row>
    <row r="3957" spans="20:20" x14ac:dyDescent="0.25">
      <c r="T3957" s="739"/>
    </row>
    <row r="3958" spans="20:20" x14ac:dyDescent="0.25">
      <c r="T3958" s="739"/>
    </row>
    <row r="3959" spans="20:20" x14ac:dyDescent="0.25">
      <c r="T3959" s="739"/>
    </row>
    <row r="3960" spans="20:20" x14ac:dyDescent="0.25">
      <c r="T3960" s="739"/>
    </row>
    <row r="3961" spans="20:20" x14ac:dyDescent="0.25">
      <c r="T3961" s="739"/>
    </row>
    <row r="3962" spans="20:20" x14ac:dyDescent="0.25">
      <c r="T3962" s="739"/>
    </row>
    <row r="3963" spans="20:20" x14ac:dyDescent="0.25">
      <c r="T3963" s="739"/>
    </row>
    <row r="3964" spans="20:20" x14ac:dyDescent="0.25">
      <c r="T3964" s="739"/>
    </row>
    <row r="3965" spans="20:20" x14ac:dyDescent="0.25">
      <c r="T3965" s="739"/>
    </row>
    <row r="3966" spans="20:20" x14ac:dyDescent="0.25">
      <c r="T3966" s="739"/>
    </row>
    <row r="3967" spans="20:20" x14ac:dyDescent="0.25">
      <c r="T3967" s="739"/>
    </row>
    <row r="3968" spans="20:20" x14ac:dyDescent="0.25">
      <c r="T3968" s="739"/>
    </row>
    <row r="3969" spans="20:20" x14ac:dyDescent="0.25">
      <c r="T3969" s="739"/>
    </row>
    <row r="3970" spans="20:20" x14ac:dyDescent="0.25">
      <c r="T3970" s="739"/>
    </row>
    <row r="3971" spans="20:20" x14ac:dyDescent="0.25">
      <c r="T3971" s="739"/>
    </row>
    <row r="3972" spans="20:20" x14ac:dyDescent="0.25">
      <c r="T3972" s="739"/>
    </row>
    <row r="3973" spans="20:20" x14ac:dyDescent="0.25">
      <c r="T3973" s="739"/>
    </row>
    <row r="3974" spans="20:20" x14ac:dyDescent="0.25">
      <c r="T3974" s="739"/>
    </row>
    <row r="3975" spans="20:20" x14ac:dyDescent="0.25">
      <c r="T3975" s="739"/>
    </row>
    <row r="3976" spans="20:20" x14ac:dyDescent="0.25">
      <c r="T3976" s="739"/>
    </row>
    <row r="3977" spans="20:20" x14ac:dyDescent="0.25">
      <c r="T3977" s="739"/>
    </row>
    <row r="3978" spans="20:20" x14ac:dyDescent="0.25">
      <c r="T3978" s="739"/>
    </row>
    <row r="3979" spans="20:20" x14ac:dyDescent="0.25">
      <c r="T3979" s="739"/>
    </row>
    <row r="3980" spans="20:20" x14ac:dyDescent="0.25">
      <c r="T3980" s="739"/>
    </row>
    <row r="3981" spans="20:20" x14ac:dyDescent="0.25">
      <c r="T3981" s="739"/>
    </row>
    <row r="3982" spans="20:20" x14ac:dyDescent="0.25">
      <c r="T3982" s="739"/>
    </row>
    <row r="3983" spans="20:20" x14ac:dyDescent="0.25">
      <c r="T3983" s="739"/>
    </row>
    <row r="3984" spans="20:20" x14ac:dyDescent="0.25">
      <c r="T3984" s="739"/>
    </row>
    <row r="3985" spans="20:20" x14ac:dyDescent="0.25">
      <c r="T3985" s="739"/>
    </row>
    <row r="3986" spans="20:20" x14ac:dyDescent="0.25">
      <c r="T3986" s="739"/>
    </row>
    <row r="3987" spans="20:20" x14ac:dyDescent="0.25">
      <c r="T3987" s="739"/>
    </row>
    <row r="3988" spans="20:20" x14ac:dyDescent="0.25">
      <c r="T3988" s="739"/>
    </row>
    <row r="3989" spans="20:20" x14ac:dyDescent="0.25">
      <c r="T3989" s="739"/>
    </row>
    <row r="3990" spans="20:20" x14ac:dyDescent="0.25">
      <c r="T3990" s="739"/>
    </row>
    <row r="3991" spans="20:20" x14ac:dyDescent="0.25">
      <c r="T3991" s="739"/>
    </row>
    <row r="3992" spans="20:20" x14ac:dyDescent="0.25">
      <c r="T3992" s="739"/>
    </row>
    <row r="3993" spans="20:20" x14ac:dyDescent="0.25">
      <c r="T3993" s="739"/>
    </row>
    <row r="3994" spans="20:20" x14ac:dyDescent="0.25">
      <c r="T3994" s="739"/>
    </row>
    <row r="3995" spans="20:20" x14ac:dyDescent="0.25">
      <c r="T3995" s="739"/>
    </row>
    <row r="3996" spans="20:20" x14ac:dyDescent="0.25">
      <c r="T3996" s="739"/>
    </row>
    <row r="3997" spans="20:20" x14ac:dyDescent="0.25">
      <c r="T3997" s="739"/>
    </row>
    <row r="3998" spans="20:20" x14ac:dyDescent="0.25">
      <c r="T3998" s="739"/>
    </row>
    <row r="3999" spans="20:20" x14ac:dyDescent="0.25">
      <c r="T3999" s="739"/>
    </row>
    <row r="4000" spans="20:20" x14ac:dyDescent="0.25">
      <c r="T4000" s="739"/>
    </row>
    <row r="4001" spans="20:20" x14ac:dyDescent="0.25">
      <c r="T4001" s="739"/>
    </row>
    <row r="4002" spans="20:20" x14ac:dyDescent="0.25">
      <c r="T4002" s="739"/>
    </row>
    <row r="4003" spans="20:20" x14ac:dyDescent="0.25">
      <c r="T4003" s="739"/>
    </row>
    <row r="4004" spans="20:20" x14ac:dyDescent="0.25">
      <c r="T4004" s="739"/>
    </row>
    <row r="4005" spans="20:20" x14ac:dyDescent="0.25">
      <c r="T4005" s="739"/>
    </row>
    <row r="4006" spans="20:20" x14ac:dyDescent="0.25">
      <c r="T4006" s="739"/>
    </row>
    <row r="4007" spans="20:20" x14ac:dyDescent="0.25">
      <c r="T4007" s="739"/>
    </row>
    <row r="4008" spans="20:20" x14ac:dyDescent="0.25">
      <c r="T4008" s="739"/>
    </row>
    <row r="4009" spans="20:20" x14ac:dyDescent="0.25">
      <c r="T4009" s="739"/>
    </row>
    <row r="4010" spans="20:20" x14ac:dyDescent="0.25">
      <c r="T4010" s="739"/>
    </row>
    <row r="4011" spans="20:20" x14ac:dyDescent="0.25">
      <c r="T4011" s="739"/>
    </row>
    <row r="4012" spans="20:20" x14ac:dyDescent="0.25">
      <c r="T4012" s="739"/>
    </row>
    <row r="4013" spans="20:20" x14ac:dyDescent="0.25">
      <c r="T4013" s="739"/>
    </row>
    <row r="4014" spans="20:20" x14ac:dyDescent="0.25">
      <c r="T4014" s="739"/>
    </row>
    <row r="4015" spans="20:20" x14ac:dyDescent="0.25">
      <c r="T4015" s="739"/>
    </row>
    <row r="4016" spans="20:20" x14ac:dyDescent="0.25">
      <c r="T4016" s="739"/>
    </row>
    <row r="4017" spans="20:20" x14ac:dyDescent="0.25">
      <c r="T4017" s="739"/>
    </row>
    <row r="4018" spans="20:20" x14ac:dyDescent="0.25">
      <c r="T4018" s="739"/>
    </row>
    <row r="4019" spans="20:20" x14ac:dyDescent="0.25">
      <c r="T4019" s="739"/>
    </row>
    <row r="4020" spans="20:20" x14ac:dyDescent="0.25">
      <c r="T4020" s="739"/>
    </row>
    <row r="4021" spans="20:20" x14ac:dyDescent="0.25">
      <c r="T4021" s="739"/>
    </row>
    <row r="4022" spans="20:20" x14ac:dyDescent="0.25">
      <c r="T4022" s="739"/>
    </row>
    <row r="4023" spans="20:20" x14ac:dyDescent="0.25">
      <c r="T4023" s="739"/>
    </row>
    <row r="4024" spans="20:20" x14ac:dyDescent="0.25">
      <c r="T4024" s="739"/>
    </row>
    <row r="4025" spans="20:20" x14ac:dyDescent="0.25">
      <c r="T4025" s="739"/>
    </row>
    <row r="4026" spans="20:20" x14ac:dyDescent="0.25">
      <c r="T4026" s="739"/>
    </row>
    <row r="4027" spans="20:20" x14ac:dyDescent="0.25">
      <c r="T4027" s="739"/>
    </row>
    <row r="4028" spans="20:20" x14ac:dyDescent="0.25">
      <c r="T4028" s="739"/>
    </row>
    <row r="4029" spans="20:20" x14ac:dyDescent="0.25">
      <c r="T4029" s="739"/>
    </row>
    <row r="4030" spans="20:20" x14ac:dyDescent="0.25">
      <c r="T4030" s="739"/>
    </row>
    <row r="4031" spans="20:20" x14ac:dyDescent="0.25">
      <c r="T4031" s="739"/>
    </row>
    <row r="4032" spans="20:20" x14ac:dyDescent="0.25">
      <c r="T4032" s="739"/>
    </row>
    <row r="4033" spans="20:20" x14ac:dyDescent="0.25">
      <c r="T4033" s="739"/>
    </row>
    <row r="4034" spans="20:20" x14ac:dyDescent="0.25">
      <c r="T4034" s="739"/>
    </row>
    <row r="4035" spans="20:20" x14ac:dyDescent="0.25">
      <c r="T4035" s="739"/>
    </row>
    <row r="4036" spans="20:20" x14ac:dyDescent="0.25">
      <c r="T4036" s="739"/>
    </row>
    <row r="4037" spans="20:20" x14ac:dyDescent="0.25">
      <c r="T4037" s="739"/>
    </row>
    <row r="4038" spans="20:20" x14ac:dyDescent="0.25">
      <c r="T4038" s="739"/>
    </row>
    <row r="4039" spans="20:20" x14ac:dyDescent="0.25">
      <c r="T4039" s="739"/>
    </row>
    <row r="4040" spans="20:20" x14ac:dyDescent="0.25">
      <c r="T4040" s="739"/>
    </row>
    <row r="4041" spans="20:20" x14ac:dyDescent="0.25">
      <c r="T4041" s="739"/>
    </row>
    <row r="4042" spans="20:20" x14ac:dyDescent="0.25">
      <c r="T4042" s="739"/>
    </row>
    <row r="4043" spans="20:20" x14ac:dyDescent="0.25">
      <c r="T4043" s="739"/>
    </row>
    <row r="4044" spans="20:20" x14ac:dyDescent="0.25">
      <c r="T4044" s="739"/>
    </row>
    <row r="4045" spans="20:20" x14ac:dyDescent="0.25">
      <c r="T4045" s="739"/>
    </row>
    <row r="4046" spans="20:20" x14ac:dyDescent="0.25">
      <c r="T4046" s="739"/>
    </row>
    <row r="4047" spans="20:20" x14ac:dyDescent="0.25">
      <c r="T4047" s="739"/>
    </row>
    <row r="4048" spans="20:20" x14ac:dyDescent="0.25">
      <c r="T4048" s="739"/>
    </row>
    <row r="4049" spans="20:20" x14ac:dyDescent="0.25">
      <c r="T4049" s="739"/>
    </row>
    <row r="4050" spans="20:20" x14ac:dyDescent="0.25">
      <c r="T4050" s="739"/>
    </row>
    <row r="4051" spans="20:20" x14ac:dyDescent="0.25">
      <c r="T4051" s="739"/>
    </row>
    <row r="4052" spans="20:20" x14ac:dyDescent="0.25">
      <c r="T4052" s="739"/>
    </row>
    <row r="4053" spans="20:20" x14ac:dyDescent="0.25">
      <c r="T4053" s="739"/>
    </row>
    <row r="4054" spans="20:20" x14ac:dyDescent="0.25">
      <c r="T4054" s="739"/>
    </row>
    <row r="4055" spans="20:20" x14ac:dyDescent="0.25">
      <c r="T4055" s="739"/>
    </row>
    <row r="4056" spans="20:20" x14ac:dyDescent="0.25">
      <c r="T4056" s="739"/>
    </row>
    <row r="4057" spans="20:20" x14ac:dyDescent="0.25">
      <c r="T4057" s="739"/>
    </row>
    <row r="4058" spans="20:20" x14ac:dyDescent="0.25">
      <c r="T4058" s="739"/>
    </row>
    <row r="4059" spans="20:20" x14ac:dyDescent="0.25">
      <c r="T4059" s="739"/>
    </row>
    <row r="4060" spans="20:20" x14ac:dyDescent="0.25">
      <c r="T4060" s="739"/>
    </row>
    <row r="4061" spans="20:20" x14ac:dyDescent="0.25">
      <c r="T4061" s="739"/>
    </row>
    <row r="4062" spans="20:20" x14ac:dyDescent="0.25">
      <c r="T4062" s="739"/>
    </row>
    <row r="4063" spans="20:20" x14ac:dyDescent="0.25">
      <c r="T4063" s="739"/>
    </row>
    <row r="4064" spans="20:20" x14ac:dyDescent="0.25">
      <c r="T4064" s="739"/>
    </row>
    <row r="4065" spans="20:20" x14ac:dyDescent="0.25">
      <c r="T4065" s="739"/>
    </row>
    <row r="4066" spans="20:20" x14ac:dyDescent="0.25">
      <c r="T4066" s="739"/>
    </row>
    <row r="4067" spans="20:20" x14ac:dyDescent="0.25">
      <c r="T4067" s="739"/>
    </row>
    <row r="4068" spans="20:20" x14ac:dyDescent="0.25">
      <c r="T4068" s="739"/>
    </row>
    <row r="4069" spans="20:20" x14ac:dyDescent="0.25">
      <c r="T4069" s="739"/>
    </row>
    <row r="4070" spans="20:20" x14ac:dyDescent="0.25">
      <c r="T4070" s="739"/>
    </row>
    <row r="4071" spans="20:20" x14ac:dyDescent="0.25">
      <c r="T4071" s="739"/>
    </row>
    <row r="4072" spans="20:20" x14ac:dyDescent="0.25">
      <c r="T4072" s="739"/>
    </row>
    <row r="4073" spans="20:20" x14ac:dyDescent="0.25">
      <c r="T4073" s="739"/>
    </row>
    <row r="4074" spans="20:20" x14ac:dyDescent="0.25">
      <c r="T4074" s="739"/>
    </row>
    <row r="4075" spans="20:20" x14ac:dyDescent="0.25">
      <c r="T4075" s="739"/>
    </row>
    <row r="4076" spans="20:20" x14ac:dyDescent="0.25">
      <c r="T4076" s="739"/>
    </row>
    <row r="4077" spans="20:20" x14ac:dyDescent="0.25">
      <c r="T4077" s="739"/>
    </row>
    <row r="4078" spans="20:20" x14ac:dyDescent="0.25">
      <c r="T4078" s="739"/>
    </row>
    <row r="4079" spans="20:20" x14ac:dyDescent="0.25">
      <c r="T4079" s="739"/>
    </row>
    <row r="4080" spans="20:20" x14ac:dyDescent="0.25">
      <c r="T4080" s="739"/>
    </row>
    <row r="4081" spans="20:20" x14ac:dyDescent="0.25">
      <c r="T4081" s="739"/>
    </row>
    <row r="4082" spans="20:20" x14ac:dyDescent="0.25">
      <c r="T4082" s="739"/>
    </row>
    <row r="4083" spans="20:20" x14ac:dyDescent="0.25">
      <c r="T4083" s="739"/>
    </row>
    <row r="4084" spans="20:20" x14ac:dyDescent="0.25">
      <c r="T4084" s="739"/>
    </row>
    <row r="4085" spans="20:20" x14ac:dyDescent="0.25">
      <c r="T4085" s="739"/>
    </row>
    <row r="4086" spans="20:20" x14ac:dyDescent="0.25">
      <c r="T4086" s="739"/>
    </row>
    <row r="4087" spans="20:20" x14ac:dyDescent="0.25">
      <c r="T4087" s="739"/>
    </row>
    <row r="4088" spans="20:20" x14ac:dyDescent="0.25">
      <c r="T4088" s="739"/>
    </row>
    <row r="4089" spans="20:20" x14ac:dyDescent="0.25">
      <c r="T4089" s="739"/>
    </row>
    <row r="4090" spans="20:20" x14ac:dyDescent="0.25">
      <c r="T4090" s="739"/>
    </row>
    <row r="4091" spans="20:20" x14ac:dyDescent="0.25">
      <c r="T4091" s="739"/>
    </row>
    <row r="4092" spans="20:20" x14ac:dyDescent="0.25">
      <c r="T4092" s="739"/>
    </row>
    <row r="4093" spans="20:20" x14ac:dyDescent="0.25">
      <c r="T4093" s="739"/>
    </row>
    <row r="4094" spans="20:20" x14ac:dyDescent="0.25">
      <c r="T4094" s="739"/>
    </row>
    <row r="4095" spans="20:20" x14ac:dyDescent="0.25">
      <c r="T4095" s="739"/>
    </row>
    <row r="4096" spans="20:20" x14ac:dyDescent="0.25">
      <c r="T4096" s="739"/>
    </row>
    <row r="4097" spans="20:20" x14ac:dyDescent="0.25">
      <c r="T4097" s="739"/>
    </row>
    <row r="4098" spans="20:20" x14ac:dyDescent="0.25">
      <c r="T4098" s="739"/>
    </row>
    <row r="4099" spans="20:20" x14ac:dyDescent="0.25">
      <c r="T4099" s="739"/>
    </row>
    <row r="4100" spans="20:20" x14ac:dyDescent="0.25">
      <c r="T4100" s="739"/>
    </row>
    <row r="4101" spans="20:20" x14ac:dyDescent="0.25">
      <c r="T4101" s="739"/>
    </row>
    <row r="4102" spans="20:20" x14ac:dyDescent="0.25">
      <c r="T4102" s="739"/>
    </row>
    <row r="4103" spans="20:20" x14ac:dyDescent="0.25">
      <c r="T4103" s="739"/>
    </row>
    <row r="4104" spans="20:20" x14ac:dyDescent="0.25">
      <c r="T4104" s="739"/>
    </row>
    <row r="4105" spans="20:20" x14ac:dyDescent="0.25">
      <c r="T4105" s="739"/>
    </row>
    <row r="4106" spans="20:20" x14ac:dyDescent="0.25">
      <c r="T4106" s="739"/>
    </row>
    <row r="4107" spans="20:20" x14ac:dyDescent="0.25">
      <c r="T4107" s="739"/>
    </row>
    <row r="4108" spans="20:20" x14ac:dyDescent="0.25">
      <c r="T4108" s="739"/>
    </row>
    <row r="4109" spans="20:20" x14ac:dyDescent="0.25">
      <c r="T4109" s="739"/>
    </row>
    <row r="4110" spans="20:20" x14ac:dyDescent="0.25">
      <c r="T4110" s="739"/>
    </row>
    <row r="4111" spans="20:20" x14ac:dyDescent="0.25">
      <c r="T4111" s="739"/>
    </row>
    <row r="4112" spans="20:20" x14ac:dyDescent="0.25">
      <c r="T4112" s="739"/>
    </row>
    <row r="4113" spans="20:20" x14ac:dyDescent="0.25">
      <c r="T4113" s="739"/>
    </row>
    <row r="4114" spans="20:20" x14ac:dyDescent="0.25">
      <c r="T4114" s="739"/>
    </row>
    <row r="4115" spans="20:20" x14ac:dyDescent="0.25">
      <c r="T4115" s="739"/>
    </row>
    <row r="4116" spans="20:20" x14ac:dyDescent="0.25">
      <c r="T4116" s="739"/>
    </row>
    <row r="4117" spans="20:20" x14ac:dyDescent="0.25">
      <c r="T4117" s="739"/>
    </row>
    <row r="4118" spans="20:20" x14ac:dyDescent="0.25">
      <c r="T4118" s="739"/>
    </row>
    <row r="4119" spans="20:20" x14ac:dyDescent="0.25">
      <c r="T4119" s="739"/>
    </row>
    <row r="4120" spans="20:20" x14ac:dyDescent="0.25">
      <c r="T4120" s="739"/>
    </row>
    <row r="4121" spans="20:20" x14ac:dyDescent="0.25">
      <c r="T4121" s="739"/>
    </row>
    <row r="4122" spans="20:20" x14ac:dyDescent="0.25">
      <c r="T4122" s="739"/>
    </row>
    <row r="4123" spans="20:20" x14ac:dyDescent="0.25">
      <c r="T4123" s="739"/>
    </row>
    <row r="4124" spans="20:20" x14ac:dyDescent="0.25">
      <c r="T4124" s="739"/>
    </row>
    <row r="4125" spans="20:20" x14ac:dyDescent="0.25">
      <c r="T4125" s="739"/>
    </row>
    <row r="4126" spans="20:20" x14ac:dyDescent="0.25">
      <c r="T4126" s="739"/>
    </row>
    <row r="4127" spans="20:20" x14ac:dyDescent="0.25">
      <c r="T4127" s="739"/>
    </row>
    <row r="4128" spans="20:20" x14ac:dyDescent="0.25">
      <c r="T4128" s="739"/>
    </row>
    <row r="4129" spans="20:20" x14ac:dyDescent="0.25">
      <c r="T4129" s="739"/>
    </row>
    <row r="4130" spans="20:20" x14ac:dyDescent="0.25">
      <c r="T4130" s="739"/>
    </row>
    <row r="4131" spans="20:20" x14ac:dyDescent="0.25">
      <c r="T4131" s="739"/>
    </row>
    <row r="4132" spans="20:20" x14ac:dyDescent="0.25">
      <c r="T4132" s="739"/>
    </row>
    <row r="4133" spans="20:20" x14ac:dyDescent="0.25">
      <c r="T4133" s="739"/>
    </row>
    <row r="4134" spans="20:20" x14ac:dyDescent="0.25">
      <c r="T4134" s="739"/>
    </row>
    <row r="4135" spans="20:20" x14ac:dyDescent="0.25">
      <c r="T4135" s="739"/>
    </row>
    <row r="4136" spans="20:20" x14ac:dyDescent="0.25">
      <c r="T4136" s="739"/>
    </row>
    <row r="4137" spans="20:20" x14ac:dyDescent="0.25">
      <c r="T4137" s="739"/>
    </row>
    <row r="4138" spans="20:20" x14ac:dyDescent="0.25">
      <c r="T4138" s="739"/>
    </row>
    <row r="4139" spans="20:20" x14ac:dyDescent="0.25">
      <c r="T4139" s="739"/>
    </row>
    <row r="4140" spans="20:20" x14ac:dyDescent="0.25">
      <c r="T4140" s="739"/>
    </row>
    <row r="4141" spans="20:20" x14ac:dyDescent="0.25">
      <c r="T4141" s="739"/>
    </row>
    <row r="4142" spans="20:20" x14ac:dyDescent="0.25">
      <c r="T4142" s="739"/>
    </row>
    <row r="4143" spans="20:20" x14ac:dyDescent="0.25">
      <c r="T4143" s="739"/>
    </row>
    <row r="4144" spans="20:20" x14ac:dyDescent="0.25">
      <c r="T4144" s="739"/>
    </row>
    <row r="4145" spans="20:20" x14ac:dyDescent="0.25">
      <c r="T4145" s="739"/>
    </row>
    <row r="4146" spans="20:20" x14ac:dyDescent="0.25">
      <c r="T4146" s="739"/>
    </row>
    <row r="4147" spans="20:20" x14ac:dyDescent="0.25">
      <c r="T4147" s="739"/>
    </row>
    <row r="4148" spans="20:20" x14ac:dyDescent="0.25">
      <c r="T4148" s="739"/>
    </row>
    <row r="4149" spans="20:20" x14ac:dyDescent="0.25">
      <c r="T4149" s="739"/>
    </row>
    <row r="4150" spans="20:20" x14ac:dyDescent="0.25">
      <c r="T4150" s="739"/>
    </row>
    <row r="4151" spans="20:20" x14ac:dyDescent="0.25">
      <c r="T4151" s="739"/>
    </row>
    <row r="4152" spans="20:20" x14ac:dyDescent="0.25">
      <c r="T4152" s="739"/>
    </row>
    <row r="4153" spans="20:20" x14ac:dyDescent="0.25">
      <c r="T4153" s="739"/>
    </row>
    <row r="4154" spans="20:20" x14ac:dyDescent="0.25">
      <c r="T4154" s="739"/>
    </row>
    <row r="4155" spans="20:20" x14ac:dyDescent="0.25">
      <c r="T4155" s="739"/>
    </row>
    <row r="4156" spans="20:20" x14ac:dyDescent="0.25">
      <c r="T4156" s="739"/>
    </row>
    <row r="4157" spans="20:20" x14ac:dyDescent="0.25">
      <c r="T4157" s="739"/>
    </row>
    <row r="4158" spans="20:20" x14ac:dyDescent="0.25">
      <c r="T4158" s="739"/>
    </row>
    <row r="4159" spans="20:20" x14ac:dyDescent="0.25">
      <c r="T4159" s="739"/>
    </row>
    <row r="4160" spans="20:20" x14ac:dyDescent="0.25">
      <c r="T4160" s="739"/>
    </row>
    <row r="4161" spans="20:20" x14ac:dyDescent="0.25">
      <c r="T4161" s="739"/>
    </row>
    <row r="4162" spans="20:20" x14ac:dyDescent="0.25">
      <c r="T4162" s="739"/>
    </row>
    <row r="4163" spans="20:20" x14ac:dyDescent="0.25">
      <c r="T4163" s="739"/>
    </row>
    <row r="4164" spans="20:20" x14ac:dyDescent="0.25">
      <c r="T4164" s="739"/>
    </row>
    <row r="4165" spans="20:20" x14ac:dyDescent="0.25">
      <c r="T4165" s="739"/>
    </row>
    <row r="4166" spans="20:20" x14ac:dyDescent="0.25">
      <c r="T4166" s="739"/>
    </row>
    <row r="4167" spans="20:20" x14ac:dyDescent="0.25">
      <c r="T4167" s="739"/>
    </row>
    <row r="4168" spans="20:20" x14ac:dyDescent="0.25">
      <c r="T4168" s="739"/>
    </row>
    <row r="4169" spans="20:20" x14ac:dyDescent="0.25">
      <c r="T4169" s="739"/>
    </row>
    <row r="4170" spans="20:20" x14ac:dyDescent="0.25">
      <c r="T4170" s="739"/>
    </row>
    <row r="4171" spans="20:20" x14ac:dyDescent="0.25">
      <c r="T4171" s="739"/>
    </row>
    <row r="4172" spans="20:20" x14ac:dyDescent="0.25">
      <c r="T4172" s="739"/>
    </row>
    <row r="4173" spans="20:20" x14ac:dyDescent="0.25">
      <c r="T4173" s="739"/>
    </row>
    <row r="4174" spans="20:20" x14ac:dyDescent="0.25">
      <c r="T4174" s="739"/>
    </row>
    <row r="4175" spans="20:20" x14ac:dyDescent="0.25">
      <c r="T4175" s="739"/>
    </row>
    <row r="4176" spans="20:20" x14ac:dyDescent="0.25">
      <c r="T4176" s="739"/>
    </row>
    <row r="4177" spans="20:20" x14ac:dyDescent="0.25">
      <c r="T4177" s="739"/>
    </row>
    <row r="4178" spans="20:20" x14ac:dyDescent="0.25">
      <c r="T4178" s="739"/>
    </row>
    <row r="4179" spans="20:20" x14ac:dyDescent="0.25">
      <c r="T4179" s="739"/>
    </row>
    <row r="4180" spans="20:20" x14ac:dyDescent="0.25">
      <c r="T4180" s="739"/>
    </row>
    <row r="4181" spans="20:20" x14ac:dyDescent="0.25">
      <c r="T4181" s="739"/>
    </row>
    <row r="4182" spans="20:20" x14ac:dyDescent="0.25">
      <c r="T4182" s="739"/>
    </row>
    <row r="4183" spans="20:20" x14ac:dyDescent="0.25">
      <c r="T4183" s="739"/>
    </row>
    <row r="4184" spans="20:20" x14ac:dyDescent="0.25">
      <c r="T4184" s="739"/>
    </row>
    <row r="4185" spans="20:20" x14ac:dyDescent="0.25">
      <c r="T4185" s="739"/>
    </row>
    <row r="4186" spans="20:20" x14ac:dyDescent="0.25">
      <c r="T4186" s="739"/>
    </row>
    <row r="4187" spans="20:20" x14ac:dyDescent="0.25">
      <c r="T4187" s="739"/>
    </row>
    <row r="4188" spans="20:20" x14ac:dyDescent="0.25">
      <c r="T4188" s="739"/>
    </row>
    <row r="4189" spans="20:20" x14ac:dyDescent="0.25">
      <c r="T4189" s="739"/>
    </row>
    <row r="4190" spans="20:20" x14ac:dyDescent="0.25">
      <c r="T4190" s="739"/>
    </row>
    <row r="4191" spans="20:20" x14ac:dyDescent="0.25">
      <c r="T4191" s="739"/>
    </row>
    <row r="4192" spans="20:20" x14ac:dyDescent="0.25">
      <c r="T4192" s="739"/>
    </row>
    <row r="4193" spans="20:20" x14ac:dyDescent="0.25">
      <c r="T4193" s="739"/>
    </row>
    <row r="4194" spans="20:20" x14ac:dyDescent="0.25">
      <c r="T4194" s="739"/>
    </row>
    <row r="4195" spans="20:20" x14ac:dyDescent="0.25">
      <c r="T4195" s="739"/>
    </row>
    <row r="4196" spans="20:20" x14ac:dyDescent="0.25">
      <c r="T4196" s="739"/>
    </row>
    <row r="4197" spans="20:20" x14ac:dyDescent="0.25">
      <c r="T4197" s="739"/>
    </row>
    <row r="4198" spans="20:20" x14ac:dyDescent="0.25">
      <c r="T4198" s="739"/>
    </row>
    <row r="4199" spans="20:20" x14ac:dyDescent="0.25">
      <c r="T4199" s="739"/>
    </row>
    <row r="4200" spans="20:20" x14ac:dyDescent="0.25">
      <c r="T4200" s="739"/>
    </row>
    <row r="4201" spans="20:20" x14ac:dyDescent="0.25">
      <c r="T4201" s="739"/>
    </row>
    <row r="4202" spans="20:20" x14ac:dyDescent="0.25">
      <c r="T4202" s="739"/>
    </row>
    <row r="4203" spans="20:20" x14ac:dyDescent="0.25">
      <c r="T4203" s="739"/>
    </row>
    <row r="4204" spans="20:20" x14ac:dyDescent="0.25">
      <c r="T4204" s="739"/>
    </row>
    <row r="4205" spans="20:20" x14ac:dyDescent="0.25">
      <c r="T4205" s="739"/>
    </row>
    <row r="4206" spans="20:20" x14ac:dyDescent="0.25">
      <c r="T4206" s="739"/>
    </row>
    <row r="4207" spans="20:20" x14ac:dyDescent="0.25">
      <c r="T4207" s="739"/>
    </row>
    <row r="4208" spans="20:20" x14ac:dyDescent="0.25">
      <c r="T4208" s="739"/>
    </row>
    <row r="4209" spans="20:20" x14ac:dyDescent="0.25">
      <c r="T4209" s="739"/>
    </row>
    <row r="4210" spans="20:20" x14ac:dyDescent="0.25">
      <c r="T4210" s="739"/>
    </row>
    <row r="4211" spans="20:20" x14ac:dyDescent="0.25">
      <c r="T4211" s="739"/>
    </row>
    <row r="4212" spans="20:20" x14ac:dyDescent="0.25">
      <c r="T4212" s="739"/>
    </row>
    <row r="4213" spans="20:20" x14ac:dyDescent="0.25">
      <c r="T4213" s="739"/>
    </row>
    <row r="4214" spans="20:20" x14ac:dyDescent="0.25">
      <c r="T4214" s="739"/>
    </row>
    <row r="4215" spans="20:20" x14ac:dyDescent="0.25">
      <c r="T4215" s="739"/>
    </row>
    <row r="4216" spans="20:20" x14ac:dyDescent="0.25">
      <c r="T4216" s="739"/>
    </row>
    <row r="4217" spans="20:20" x14ac:dyDescent="0.25">
      <c r="T4217" s="739"/>
    </row>
    <row r="4218" spans="20:20" x14ac:dyDescent="0.25">
      <c r="T4218" s="739"/>
    </row>
    <row r="4219" spans="20:20" x14ac:dyDescent="0.25">
      <c r="T4219" s="739"/>
    </row>
    <row r="4220" spans="20:20" x14ac:dyDescent="0.25">
      <c r="T4220" s="739"/>
    </row>
    <row r="4221" spans="20:20" x14ac:dyDescent="0.25">
      <c r="T4221" s="739"/>
    </row>
    <row r="4222" spans="20:20" x14ac:dyDescent="0.25">
      <c r="T4222" s="739"/>
    </row>
    <row r="4223" spans="20:20" x14ac:dyDescent="0.25">
      <c r="T4223" s="739"/>
    </row>
    <row r="4224" spans="20:20" x14ac:dyDescent="0.25">
      <c r="T4224" s="739"/>
    </row>
    <row r="4225" spans="20:20" x14ac:dyDescent="0.25">
      <c r="T4225" s="739"/>
    </row>
    <row r="4226" spans="20:20" x14ac:dyDescent="0.25">
      <c r="T4226" s="739"/>
    </row>
    <row r="4227" spans="20:20" x14ac:dyDescent="0.25">
      <c r="T4227" s="739"/>
    </row>
    <row r="4228" spans="20:20" x14ac:dyDescent="0.25">
      <c r="T4228" s="739"/>
    </row>
    <row r="4229" spans="20:20" x14ac:dyDescent="0.25">
      <c r="T4229" s="739"/>
    </row>
    <row r="4230" spans="20:20" x14ac:dyDescent="0.25">
      <c r="T4230" s="739"/>
    </row>
    <row r="4231" spans="20:20" x14ac:dyDescent="0.25">
      <c r="T4231" s="739"/>
    </row>
    <row r="4232" spans="20:20" x14ac:dyDescent="0.25">
      <c r="T4232" s="739"/>
    </row>
    <row r="4233" spans="20:20" x14ac:dyDescent="0.25">
      <c r="T4233" s="739"/>
    </row>
    <row r="4234" spans="20:20" x14ac:dyDescent="0.25">
      <c r="T4234" s="739"/>
    </row>
    <row r="4235" spans="20:20" x14ac:dyDescent="0.25">
      <c r="T4235" s="739"/>
    </row>
    <row r="4236" spans="20:20" x14ac:dyDescent="0.25">
      <c r="T4236" s="739"/>
    </row>
    <row r="4237" spans="20:20" x14ac:dyDescent="0.25">
      <c r="T4237" s="739"/>
    </row>
    <row r="4238" spans="20:20" x14ac:dyDescent="0.25">
      <c r="T4238" s="739"/>
    </row>
    <row r="4239" spans="20:20" x14ac:dyDescent="0.25">
      <c r="T4239" s="739"/>
    </row>
    <row r="4240" spans="20:20" x14ac:dyDescent="0.25">
      <c r="T4240" s="739"/>
    </row>
    <row r="4241" spans="20:20" x14ac:dyDescent="0.25">
      <c r="T4241" s="739"/>
    </row>
    <row r="4242" spans="20:20" x14ac:dyDescent="0.25">
      <c r="T4242" s="739"/>
    </row>
    <row r="4243" spans="20:20" x14ac:dyDescent="0.25">
      <c r="T4243" s="739"/>
    </row>
    <row r="4244" spans="20:20" x14ac:dyDescent="0.25">
      <c r="T4244" s="739"/>
    </row>
    <row r="4245" spans="20:20" x14ac:dyDescent="0.25">
      <c r="T4245" s="739"/>
    </row>
    <row r="4246" spans="20:20" x14ac:dyDescent="0.25">
      <c r="T4246" s="739"/>
    </row>
    <row r="4247" spans="20:20" x14ac:dyDescent="0.25">
      <c r="T4247" s="739"/>
    </row>
    <row r="4248" spans="20:20" x14ac:dyDescent="0.25">
      <c r="T4248" s="739"/>
    </row>
    <row r="4249" spans="20:20" x14ac:dyDescent="0.25">
      <c r="T4249" s="739"/>
    </row>
    <row r="4250" spans="20:20" x14ac:dyDescent="0.25">
      <c r="T4250" s="739"/>
    </row>
    <row r="4251" spans="20:20" x14ac:dyDescent="0.25">
      <c r="T4251" s="739"/>
    </row>
    <row r="4252" spans="20:20" x14ac:dyDescent="0.25">
      <c r="T4252" s="739"/>
    </row>
    <row r="4253" spans="20:20" x14ac:dyDescent="0.25">
      <c r="T4253" s="739"/>
    </row>
    <row r="4254" spans="20:20" x14ac:dyDescent="0.25">
      <c r="T4254" s="739"/>
    </row>
    <row r="4255" spans="20:20" x14ac:dyDescent="0.25">
      <c r="T4255" s="739"/>
    </row>
    <row r="4256" spans="20:20" x14ac:dyDescent="0.25">
      <c r="T4256" s="739"/>
    </row>
    <row r="4257" spans="20:20" x14ac:dyDescent="0.25">
      <c r="T4257" s="739"/>
    </row>
    <row r="4258" spans="20:20" x14ac:dyDescent="0.25">
      <c r="T4258" s="739"/>
    </row>
    <row r="4259" spans="20:20" x14ac:dyDescent="0.25">
      <c r="T4259" s="739"/>
    </row>
    <row r="4260" spans="20:20" x14ac:dyDescent="0.25">
      <c r="T4260" s="739"/>
    </row>
    <row r="4261" spans="20:20" x14ac:dyDescent="0.25">
      <c r="T4261" s="739"/>
    </row>
    <row r="4262" spans="20:20" x14ac:dyDescent="0.25">
      <c r="T4262" s="739"/>
    </row>
    <row r="4263" spans="20:20" x14ac:dyDescent="0.25">
      <c r="T4263" s="739"/>
    </row>
    <row r="4264" spans="20:20" x14ac:dyDescent="0.25">
      <c r="T4264" s="739"/>
    </row>
    <row r="4265" spans="20:20" x14ac:dyDescent="0.25">
      <c r="T4265" s="739"/>
    </row>
    <row r="4266" spans="20:20" x14ac:dyDescent="0.25">
      <c r="T4266" s="739"/>
    </row>
    <row r="4267" spans="20:20" x14ac:dyDescent="0.25">
      <c r="T4267" s="739"/>
    </row>
    <row r="4268" spans="20:20" x14ac:dyDescent="0.25">
      <c r="T4268" s="739"/>
    </row>
    <row r="4269" spans="20:20" x14ac:dyDescent="0.25">
      <c r="T4269" s="739"/>
    </row>
    <row r="4270" spans="20:20" x14ac:dyDescent="0.25">
      <c r="T4270" s="739"/>
    </row>
    <row r="4271" spans="20:20" x14ac:dyDescent="0.25">
      <c r="T4271" s="739"/>
    </row>
    <row r="4272" spans="20:20" x14ac:dyDescent="0.25">
      <c r="T4272" s="739"/>
    </row>
    <row r="4273" spans="20:20" x14ac:dyDescent="0.25">
      <c r="T4273" s="739"/>
    </row>
    <row r="4274" spans="20:20" x14ac:dyDescent="0.25">
      <c r="T4274" s="739"/>
    </row>
    <row r="4275" spans="20:20" x14ac:dyDescent="0.25">
      <c r="T4275" s="739"/>
    </row>
    <row r="4276" spans="20:20" x14ac:dyDescent="0.25">
      <c r="T4276" s="739"/>
    </row>
    <row r="4277" spans="20:20" x14ac:dyDescent="0.25">
      <c r="T4277" s="739"/>
    </row>
    <row r="4278" spans="20:20" x14ac:dyDescent="0.25">
      <c r="T4278" s="739"/>
    </row>
    <row r="4279" spans="20:20" x14ac:dyDescent="0.25">
      <c r="T4279" s="739"/>
    </row>
    <row r="4280" spans="20:20" x14ac:dyDescent="0.25">
      <c r="T4280" s="739"/>
    </row>
    <row r="4281" spans="20:20" x14ac:dyDescent="0.25">
      <c r="T4281" s="739"/>
    </row>
    <row r="4282" spans="20:20" x14ac:dyDescent="0.25">
      <c r="T4282" s="739"/>
    </row>
    <row r="4283" spans="20:20" x14ac:dyDescent="0.25">
      <c r="T4283" s="739"/>
    </row>
    <row r="4284" spans="20:20" x14ac:dyDescent="0.25">
      <c r="T4284" s="739"/>
    </row>
    <row r="4285" spans="20:20" x14ac:dyDescent="0.25">
      <c r="T4285" s="739"/>
    </row>
    <row r="4286" spans="20:20" x14ac:dyDescent="0.25">
      <c r="T4286" s="739"/>
    </row>
    <row r="4287" spans="20:20" x14ac:dyDescent="0.25">
      <c r="T4287" s="739"/>
    </row>
    <row r="4288" spans="20:20" x14ac:dyDescent="0.25">
      <c r="T4288" s="739"/>
    </row>
    <row r="4289" spans="20:20" x14ac:dyDescent="0.25">
      <c r="T4289" s="739"/>
    </row>
    <row r="4290" spans="20:20" x14ac:dyDescent="0.25">
      <c r="T4290" s="739"/>
    </row>
    <row r="4291" spans="20:20" x14ac:dyDescent="0.25">
      <c r="T4291" s="739"/>
    </row>
    <row r="4292" spans="20:20" x14ac:dyDescent="0.25">
      <c r="T4292" s="739"/>
    </row>
    <row r="4293" spans="20:20" x14ac:dyDescent="0.25">
      <c r="T4293" s="739"/>
    </row>
    <row r="4294" spans="20:20" x14ac:dyDescent="0.25">
      <c r="T4294" s="739"/>
    </row>
    <row r="4295" spans="20:20" x14ac:dyDescent="0.25">
      <c r="T4295" s="739"/>
    </row>
    <row r="4296" spans="20:20" x14ac:dyDescent="0.25">
      <c r="T4296" s="739"/>
    </row>
    <row r="4297" spans="20:20" x14ac:dyDescent="0.25">
      <c r="T4297" s="739"/>
    </row>
    <row r="4298" spans="20:20" x14ac:dyDescent="0.25">
      <c r="T4298" s="739"/>
    </row>
    <row r="4299" spans="20:20" x14ac:dyDescent="0.25">
      <c r="T4299" s="739"/>
    </row>
    <row r="4300" spans="20:20" x14ac:dyDescent="0.25">
      <c r="T4300" s="739"/>
    </row>
    <row r="4301" spans="20:20" x14ac:dyDescent="0.25">
      <c r="T4301" s="739"/>
    </row>
    <row r="4302" spans="20:20" x14ac:dyDescent="0.25">
      <c r="T4302" s="739"/>
    </row>
    <row r="4303" spans="20:20" x14ac:dyDescent="0.25">
      <c r="T4303" s="739"/>
    </row>
    <row r="4304" spans="20:20" x14ac:dyDescent="0.25">
      <c r="T4304" s="739"/>
    </row>
    <row r="4305" spans="20:20" x14ac:dyDescent="0.25">
      <c r="T4305" s="739"/>
    </row>
    <row r="4306" spans="20:20" x14ac:dyDescent="0.25">
      <c r="T4306" s="739"/>
    </row>
    <row r="4307" spans="20:20" x14ac:dyDescent="0.25">
      <c r="T4307" s="739"/>
    </row>
    <row r="4308" spans="20:20" x14ac:dyDescent="0.25">
      <c r="T4308" s="739"/>
    </row>
    <row r="4309" spans="20:20" x14ac:dyDescent="0.25">
      <c r="T4309" s="739"/>
    </row>
    <row r="4310" spans="20:20" x14ac:dyDescent="0.25">
      <c r="T4310" s="739"/>
    </row>
    <row r="4311" spans="20:20" x14ac:dyDescent="0.25">
      <c r="T4311" s="739"/>
    </row>
    <row r="4312" spans="20:20" x14ac:dyDescent="0.25">
      <c r="T4312" s="739"/>
    </row>
    <row r="4313" spans="20:20" x14ac:dyDescent="0.25">
      <c r="T4313" s="739"/>
    </row>
    <row r="4314" spans="20:20" x14ac:dyDescent="0.25">
      <c r="T4314" s="739"/>
    </row>
    <row r="4315" spans="20:20" x14ac:dyDescent="0.25">
      <c r="T4315" s="739"/>
    </row>
    <row r="4316" spans="20:20" x14ac:dyDescent="0.25">
      <c r="T4316" s="739"/>
    </row>
    <row r="4317" spans="20:20" x14ac:dyDescent="0.25">
      <c r="T4317" s="739"/>
    </row>
    <row r="4318" spans="20:20" x14ac:dyDescent="0.25">
      <c r="T4318" s="739"/>
    </row>
    <row r="4319" spans="20:20" x14ac:dyDescent="0.25">
      <c r="T4319" s="739"/>
    </row>
    <row r="4320" spans="20:20" x14ac:dyDescent="0.25">
      <c r="T4320" s="739"/>
    </row>
    <row r="4321" spans="20:20" x14ac:dyDescent="0.25">
      <c r="T4321" s="739"/>
    </row>
    <row r="4322" spans="20:20" x14ac:dyDescent="0.25">
      <c r="T4322" s="739"/>
    </row>
    <row r="4323" spans="20:20" x14ac:dyDescent="0.25">
      <c r="T4323" s="739"/>
    </row>
    <row r="4324" spans="20:20" x14ac:dyDescent="0.25">
      <c r="T4324" s="739"/>
    </row>
    <row r="4325" spans="20:20" x14ac:dyDescent="0.25">
      <c r="T4325" s="739"/>
    </row>
    <row r="4326" spans="20:20" x14ac:dyDescent="0.25">
      <c r="T4326" s="739"/>
    </row>
    <row r="4327" spans="20:20" x14ac:dyDescent="0.25">
      <c r="T4327" s="739"/>
    </row>
    <row r="4328" spans="20:20" x14ac:dyDescent="0.25">
      <c r="T4328" s="739"/>
    </row>
    <row r="4329" spans="20:20" x14ac:dyDescent="0.25">
      <c r="T4329" s="739"/>
    </row>
    <row r="4330" spans="20:20" x14ac:dyDescent="0.25">
      <c r="T4330" s="739"/>
    </row>
    <row r="4331" spans="20:20" x14ac:dyDescent="0.25">
      <c r="T4331" s="739"/>
    </row>
    <row r="4332" spans="20:20" x14ac:dyDescent="0.25">
      <c r="T4332" s="739"/>
    </row>
    <row r="4333" spans="20:20" x14ac:dyDescent="0.25">
      <c r="T4333" s="739"/>
    </row>
    <row r="4334" spans="20:20" x14ac:dyDescent="0.25">
      <c r="T4334" s="739"/>
    </row>
    <row r="4335" spans="20:20" x14ac:dyDescent="0.25">
      <c r="T4335" s="739"/>
    </row>
    <row r="4336" spans="20:20" x14ac:dyDescent="0.25">
      <c r="T4336" s="739"/>
    </row>
    <row r="4337" spans="20:20" x14ac:dyDescent="0.25">
      <c r="T4337" s="739"/>
    </row>
    <row r="4338" spans="20:20" x14ac:dyDescent="0.25">
      <c r="T4338" s="739"/>
    </row>
    <row r="4339" spans="20:20" x14ac:dyDescent="0.25">
      <c r="T4339" s="739"/>
    </row>
    <row r="4340" spans="20:20" x14ac:dyDescent="0.25">
      <c r="T4340" s="739"/>
    </row>
    <row r="4341" spans="20:20" x14ac:dyDescent="0.25">
      <c r="T4341" s="739"/>
    </row>
    <row r="4342" spans="20:20" x14ac:dyDescent="0.25">
      <c r="T4342" s="739"/>
    </row>
    <row r="4343" spans="20:20" x14ac:dyDescent="0.25">
      <c r="T4343" s="739"/>
    </row>
    <row r="4344" spans="20:20" x14ac:dyDescent="0.25">
      <c r="T4344" s="739"/>
    </row>
    <row r="4345" spans="20:20" x14ac:dyDescent="0.25">
      <c r="T4345" s="739"/>
    </row>
    <row r="4346" spans="20:20" x14ac:dyDescent="0.25">
      <c r="T4346" s="739"/>
    </row>
    <row r="4347" spans="20:20" x14ac:dyDescent="0.25">
      <c r="T4347" s="739"/>
    </row>
    <row r="4348" spans="20:20" x14ac:dyDescent="0.25">
      <c r="T4348" s="739"/>
    </row>
    <row r="4349" spans="20:20" x14ac:dyDescent="0.25">
      <c r="T4349" s="739"/>
    </row>
    <row r="4350" spans="20:20" x14ac:dyDescent="0.25">
      <c r="T4350" s="739"/>
    </row>
    <row r="4351" spans="20:20" x14ac:dyDescent="0.25">
      <c r="T4351" s="739"/>
    </row>
    <row r="4352" spans="20:20" x14ac:dyDescent="0.25">
      <c r="T4352" s="739"/>
    </row>
    <row r="4353" spans="20:20" x14ac:dyDescent="0.25">
      <c r="T4353" s="739"/>
    </row>
    <row r="4354" spans="20:20" x14ac:dyDescent="0.25">
      <c r="T4354" s="739"/>
    </row>
    <row r="4355" spans="20:20" x14ac:dyDescent="0.25">
      <c r="T4355" s="739"/>
    </row>
    <row r="4356" spans="20:20" x14ac:dyDescent="0.25">
      <c r="T4356" s="739"/>
    </row>
    <row r="4357" spans="20:20" x14ac:dyDescent="0.25">
      <c r="T4357" s="739"/>
    </row>
    <row r="4358" spans="20:20" x14ac:dyDescent="0.25">
      <c r="T4358" s="739"/>
    </row>
    <row r="4359" spans="20:20" x14ac:dyDescent="0.25">
      <c r="T4359" s="739"/>
    </row>
    <row r="4360" spans="20:20" x14ac:dyDescent="0.25">
      <c r="T4360" s="739"/>
    </row>
    <row r="4361" spans="20:20" x14ac:dyDescent="0.25">
      <c r="T4361" s="739"/>
    </row>
    <row r="4362" spans="20:20" x14ac:dyDescent="0.25">
      <c r="T4362" s="739"/>
    </row>
    <row r="4363" spans="20:20" x14ac:dyDescent="0.25">
      <c r="T4363" s="739"/>
    </row>
    <row r="4364" spans="20:20" x14ac:dyDescent="0.25">
      <c r="T4364" s="739"/>
    </row>
    <row r="4365" spans="20:20" x14ac:dyDescent="0.25">
      <c r="T4365" s="739"/>
    </row>
    <row r="4366" spans="20:20" x14ac:dyDescent="0.25">
      <c r="T4366" s="739"/>
    </row>
    <row r="4367" spans="20:20" x14ac:dyDescent="0.25">
      <c r="T4367" s="739"/>
    </row>
    <row r="4368" spans="20:20" x14ac:dyDescent="0.25">
      <c r="T4368" s="739"/>
    </row>
    <row r="4369" spans="20:20" x14ac:dyDescent="0.25">
      <c r="T4369" s="739"/>
    </row>
    <row r="4370" spans="20:20" x14ac:dyDescent="0.25">
      <c r="T4370" s="739"/>
    </row>
    <row r="4371" spans="20:20" x14ac:dyDescent="0.25">
      <c r="T4371" s="739"/>
    </row>
    <row r="4372" spans="20:20" x14ac:dyDescent="0.25">
      <c r="T4372" s="739"/>
    </row>
    <row r="4373" spans="20:20" x14ac:dyDescent="0.25">
      <c r="T4373" s="739"/>
    </row>
    <row r="4374" spans="20:20" x14ac:dyDescent="0.25">
      <c r="T4374" s="739"/>
    </row>
    <row r="4375" spans="20:20" x14ac:dyDescent="0.25">
      <c r="T4375" s="739"/>
    </row>
    <row r="4376" spans="20:20" x14ac:dyDescent="0.25">
      <c r="T4376" s="739"/>
    </row>
    <row r="4377" spans="20:20" x14ac:dyDescent="0.25">
      <c r="T4377" s="739"/>
    </row>
    <row r="4378" spans="20:20" x14ac:dyDescent="0.25">
      <c r="T4378" s="739"/>
    </row>
    <row r="4379" spans="20:20" x14ac:dyDescent="0.25">
      <c r="T4379" s="739"/>
    </row>
    <row r="4380" spans="20:20" x14ac:dyDescent="0.25">
      <c r="T4380" s="739"/>
    </row>
    <row r="4381" spans="20:20" x14ac:dyDescent="0.25">
      <c r="T4381" s="739"/>
    </row>
    <row r="4382" spans="20:20" x14ac:dyDescent="0.25">
      <c r="T4382" s="739"/>
    </row>
    <row r="4383" spans="20:20" x14ac:dyDescent="0.25">
      <c r="T4383" s="739"/>
    </row>
    <row r="4384" spans="20:20" x14ac:dyDescent="0.25">
      <c r="T4384" s="739"/>
    </row>
    <row r="4385" spans="20:20" x14ac:dyDescent="0.25">
      <c r="T4385" s="739"/>
    </row>
    <row r="4386" spans="20:20" x14ac:dyDescent="0.25">
      <c r="T4386" s="739"/>
    </row>
    <row r="4387" spans="20:20" x14ac:dyDescent="0.25">
      <c r="T4387" s="739"/>
    </row>
    <row r="4388" spans="20:20" x14ac:dyDescent="0.25">
      <c r="T4388" s="739"/>
    </row>
    <row r="4389" spans="20:20" x14ac:dyDescent="0.25">
      <c r="T4389" s="739"/>
    </row>
    <row r="4390" spans="20:20" x14ac:dyDescent="0.25">
      <c r="T4390" s="739"/>
    </row>
    <row r="4391" spans="20:20" x14ac:dyDescent="0.25">
      <c r="T4391" s="739"/>
    </row>
    <row r="4392" spans="20:20" x14ac:dyDescent="0.25">
      <c r="T4392" s="739"/>
    </row>
    <row r="4393" spans="20:20" x14ac:dyDescent="0.25">
      <c r="T4393" s="739"/>
    </row>
    <row r="4394" spans="20:20" x14ac:dyDescent="0.25">
      <c r="T4394" s="739"/>
    </row>
    <row r="4395" spans="20:20" x14ac:dyDescent="0.25">
      <c r="T4395" s="739"/>
    </row>
    <row r="4396" spans="20:20" x14ac:dyDescent="0.25">
      <c r="T4396" s="739"/>
    </row>
    <row r="4397" spans="20:20" x14ac:dyDescent="0.25">
      <c r="T4397" s="739"/>
    </row>
    <row r="4398" spans="20:20" x14ac:dyDescent="0.25">
      <c r="T4398" s="739"/>
    </row>
    <row r="4399" spans="20:20" x14ac:dyDescent="0.25">
      <c r="T4399" s="739"/>
    </row>
    <row r="4400" spans="20:20" x14ac:dyDescent="0.25">
      <c r="T4400" s="739"/>
    </row>
    <row r="4401" spans="20:20" x14ac:dyDescent="0.25">
      <c r="T4401" s="739"/>
    </row>
    <row r="4402" spans="20:20" x14ac:dyDescent="0.25">
      <c r="T4402" s="739"/>
    </row>
    <row r="4403" spans="20:20" x14ac:dyDescent="0.25">
      <c r="T4403" s="739"/>
    </row>
    <row r="4404" spans="20:20" x14ac:dyDescent="0.25">
      <c r="T4404" s="739"/>
    </row>
    <row r="4405" spans="20:20" x14ac:dyDescent="0.25">
      <c r="T4405" s="739"/>
    </row>
    <row r="4406" spans="20:20" x14ac:dyDescent="0.25">
      <c r="T4406" s="739"/>
    </row>
    <row r="4407" spans="20:20" x14ac:dyDescent="0.25">
      <c r="T4407" s="739"/>
    </row>
    <row r="4408" spans="20:20" x14ac:dyDescent="0.25">
      <c r="T4408" s="739"/>
    </row>
    <row r="4409" spans="20:20" x14ac:dyDescent="0.25">
      <c r="T4409" s="739"/>
    </row>
    <row r="4410" spans="20:20" x14ac:dyDescent="0.25">
      <c r="T4410" s="739"/>
    </row>
    <row r="4411" spans="20:20" x14ac:dyDescent="0.25">
      <c r="T4411" s="739"/>
    </row>
    <row r="4412" spans="20:20" x14ac:dyDescent="0.25">
      <c r="T4412" s="739"/>
    </row>
    <row r="4413" spans="20:20" x14ac:dyDescent="0.25">
      <c r="T4413" s="739"/>
    </row>
    <row r="4414" spans="20:20" x14ac:dyDescent="0.25">
      <c r="T4414" s="739"/>
    </row>
    <row r="4415" spans="20:20" x14ac:dyDescent="0.25">
      <c r="T4415" s="739"/>
    </row>
    <row r="4416" spans="20:20" x14ac:dyDescent="0.25">
      <c r="T4416" s="739"/>
    </row>
    <row r="4417" spans="20:20" x14ac:dyDescent="0.25">
      <c r="T4417" s="739"/>
    </row>
    <row r="4418" spans="20:20" x14ac:dyDescent="0.25">
      <c r="T4418" s="739"/>
    </row>
    <row r="4419" spans="20:20" x14ac:dyDescent="0.25">
      <c r="T4419" s="739"/>
    </row>
    <row r="4420" spans="20:20" x14ac:dyDescent="0.25">
      <c r="T4420" s="739"/>
    </row>
    <row r="4421" spans="20:20" x14ac:dyDescent="0.25">
      <c r="T4421" s="739"/>
    </row>
    <row r="4422" spans="20:20" x14ac:dyDescent="0.25">
      <c r="T4422" s="739"/>
    </row>
    <row r="4423" spans="20:20" x14ac:dyDescent="0.25">
      <c r="T4423" s="739"/>
    </row>
    <row r="4424" spans="20:20" x14ac:dyDescent="0.25">
      <c r="T4424" s="739"/>
    </row>
    <row r="4425" spans="20:20" x14ac:dyDescent="0.25">
      <c r="T4425" s="739"/>
    </row>
    <row r="4426" spans="20:20" x14ac:dyDescent="0.25">
      <c r="T4426" s="739"/>
    </row>
    <row r="4427" spans="20:20" x14ac:dyDescent="0.25">
      <c r="T4427" s="739"/>
    </row>
    <row r="4428" spans="20:20" x14ac:dyDescent="0.25">
      <c r="T4428" s="739"/>
    </row>
    <row r="4429" spans="20:20" x14ac:dyDescent="0.25">
      <c r="T4429" s="739"/>
    </row>
    <row r="4430" spans="20:20" x14ac:dyDescent="0.25">
      <c r="T4430" s="739"/>
    </row>
    <row r="4431" spans="20:20" x14ac:dyDescent="0.25">
      <c r="T4431" s="739"/>
    </row>
    <row r="4432" spans="20:20" x14ac:dyDescent="0.25">
      <c r="T4432" s="739"/>
    </row>
    <row r="4433" spans="20:20" x14ac:dyDescent="0.25">
      <c r="T4433" s="739"/>
    </row>
    <row r="4434" spans="20:20" x14ac:dyDescent="0.25">
      <c r="T4434" s="739"/>
    </row>
    <row r="4435" spans="20:20" x14ac:dyDescent="0.25">
      <c r="T4435" s="739"/>
    </row>
    <row r="4436" spans="20:20" x14ac:dyDescent="0.25">
      <c r="T4436" s="739"/>
    </row>
    <row r="4437" spans="20:20" x14ac:dyDescent="0.25">
      <c r="T4437" s="739"/>
    </row>
    <row r="4438" spans="20:20" x14ac:dyDescent="0.25">
      <c r="T4438" s="739"/>
    </row>
    <row r="4439" spans="20:20" x14ac:dyDescent="0.25">
      <c r="T4439" s="739"/>
    </row>
    <row r="4440" spans="20:20" x14ac:dyDescent="0.25">
      <c r="T4440" s="739"/>
    </row>
    <row r="4441" spans="20:20" x14ac:dyDescent="0.25">
      <c r="T4441" s="739"/>
    </row>
    <row r="4442" spans="20:20" x14ac:dyDescent="0.25">
      <c r="T4442" s="739"/>
    </row>
    <row r="4443" spans="20:20" x14ac:dyDescent="0.25">
      <c r="T4443" s="739"/>
    </row>
    <row r="4444" spans="20:20" x14ac:dyDescent="0.25">
      <c r="T4444" s="739"/>
    </row>
    <row r="4445" spans="20:20" x14ac:dyDescent="0.25">
      <c r="T4445" s="739"/>
    </row>
    <row r="4446" spans="20:20" x14ac:dyDescent="0.25">
      <c r="T4446" s="739"/>
    </row>
    <row r="4447" spans="20:20" x14ac:dyDescent="0.25">
      <c r="T4447" s="739"/>
    </row>
    <row r="4448" spans="20:20" x14ac:dyDescent="0.25">
      <c r="T4448" s="739"/>
    </row>
    <row r="4449" spans="20:20" x14ac:dyDescent="0.25">
      <c r="T4449" s="739"/>
    </row>
    <row r="4450" spans="20:20" x14ac:dyDescent="0.25">
      <c r="T4450" s="739"/>
    </row>
    <row r="4451" spans="20:20" x14ac:dyDescent="0.25">
      <c r="T4451" s="739"/>
    </row>
    <row r="4452" spans="20:20" x14ac:dyDescent="0.25">
      <c r="T4452" s="739"/>
    </row>
    <row r="4453" spans="20:20" x14ac:dyDescent="0.25">
      <c r="T4453" s="739"/>
    </row>
    <row r="4454" spans="20:20" x14ac:dyDescent="0.25">
      <c r="T4454" s="739"/>
    </row>
    <row r="4455" spans="20:20" x14ac:dyDescent="0.25">
      <c r="T4455" s="739"/>
    </row>
    <row r="4456" spans="20:20" x14ac:dyDescent="0.25">
      <c r="T4456" s="739"/>
    </row>
    <row r="4457" spans="20:20" x14ac:dyDescent="0.25">
      <c r="T4457" s="739"/>
    </row>
    <row r="4458" spans="20:20" x14ac:dyDescent="0.25">
      <c r="T4458" s="739"/>
    </row>
    <row r="4459" spans="20:20" x14ac:dyDescent="0.25">
      <c r="T4459" s="739"/>
    </row>
    <row r="4460" spans="20:20" x14ac:dyDescent="0.25">
      <c r="T4460" s="739"/>
    </row>
    <row r="4461" spans="20:20" x14ac:dyDescent="0.25">
      <c r="T4461" s="739"/>
    </row>
    <row r="4462" spans="20:20" x14ac:dyDescent="0.25">
      <c r="T4462" s="739"/>
    </row>
    <row r="4463" spans="20:20" x14ac:dyDescent="0.25">
      <c r="T4463" s="739"/>
    </row>
    <row r="4464" spans="20:20" x14ac:dyDescent="0.25">
      <c r="T4464" s="739"/>
    </row>
    <row r="4465" spans="20:20" x14ac:dyDescent="0.25">
      <c r="T4465" s="739"/>
    </row>
    <row r="4466" spans="20:20" x14ac:dyDescent="0.25">
      <c r="T4466" s="739"/>
    </row>
    <row r="4467" spans="20:20" x14ac:dyDescent="0.25">
      <c r="T4467" s="739"/>
    </row>
    <row r="4468" spans="20:20" x14ac:dyDescent="0.25">
      <c r="T4468" s="739"/>
    </row>
    <row r="4469" spans="20:20" x14ac:dyDescent="0.25">
      <c r="T4469" s="739"/>
    </row>
    <row r="4470" spans="20:20" x14ac:dyDescent="0.25">
      <c r="T4470" s="739"/>
    </row>
    <row r="4471" spans="20:20" x14ac:dyDescent="0.25">
      <c r="T4471" s="739"/>
    </row>
    <row r="4472" spans="20:20" x14ac:dyDescent="0.25">
      <c r="T4472" s="739"/>
    </row>
    <row r="4473" spans="20:20" x14ac:dyDescent="0.25">
      <c r="T4473" s="739"/>
    </row>
    <row r="4474" spans="20:20" x14ac:dyDescent="0.25">
      <c r="T4474" s="739"/>
    </row>
    <row r="4475" spans="20:20" x14ac:dyDescent="0.25">
      <c r="T4475" s="739"/>
    </row>
    <row r="4476" spans="20:20" x14ac:dyDescent="0.25">
      <c r="T4476" s="739"/>
    </row>
    <row r="4477" spans="20:20" x14ac:dyDescent="0.25">
      <c r="T4477" s="739"/>
    </row>
    <row r="4478" spans="20:20" x14ac:dyDescent="0.25">
      <c r="T4478" s="739"/>
    </row>
    <row r="4479" spans="20:20" x14ac:dyDescent="0.25">
      <c r="T4479" s="739"/>
    </row>
    <row r="4480" spans="20:20" x14ac:dyDescent="0.25">
      <c r="T4480" s="739"/>
    </row>
    <row r="4481" spans="20:20" x14ac:dyDescent="0.25">
      <c r="T4481" s="739"/>
    </row>
    <row r="4482" spans="20:20" x14ac:dyDescent="0.25">
      <c r="T4482" s="739"/>
    </row>
    <row r="4483" spans="20:20" x14ac:dyDescent="0.25">
      <c r="T4483" s="739"/>
    </row>
    <row r="4484" spans="20:20" x14ac:dyDescent="0.25">
      <c r="T4484" s="739"/>
    </row>
    <row r="4485" spans="20:20" x14ac:dyDescent="0.25">
      <c r="T4485" s="739"/>
    </row>
    <row r="4486" spans="20:20" x14ac:dyDescent="0.25">
      <c r="T4486" s="739"/>
    </row>
    <row r="4487" spans="20:20" x14ac:dyDescent="0.25">
      <c r="T4487" s="739"/>
    </row>
    <row r="4488" spans="20:20" x14ac:dyDescent="0.25">
      <c r="T4488" s="739"/>
    </row>
    <row r="4489" spans="20:20" x14ac:dyDescent="0.25">
      <c r="T4489" s="739"/>
    </row>
    <row r="4490" spans="20:20" x14ac:dyDescent="0.25">
      <c r="T4490" s="739"/>
    </row>
    <row r="4491" spans="20:20" x14ac:dyDescent="0.25">
      <c r="T4491" s="739"/>
    </row>
    <row r="4492" spans="20:20" x14ac:dyDescent="0.25">
      <c r="T4492" s="739"/>
    </row>
    <row r="4493" spans="20:20" x14ac:dyDescent="0.25">
      <c r="T4493" s="739"/>
    </row>
    <row r="4494" spans="20:20" x14ac:dyDescent="0.25">
      <c r="T4494" s="739"/>
    </row>
    <row r="4495" spans="20:20" x14ac:dyDescent="0.25">
      <c r="T4495" s="739"/>
    </row>
    <row r="4496" spans="20:20" x14ac:dyDescent="0.25">
      <c r="T4496" s="739"/>
    </row>
    <row r="4497" spans="20:20" x14ac:dyDescent="0.25">
      <c r="T4497" s="739"/>
    </row>
    <row r="4498" spans="20:20" x14ac:dyDescent="0.25">
      <c r="T4498" s="739"/>
    </row>
    <row r="4499" spans="20:20" x14ac:dyDescent="0.25">
      <c r="T4499" s="739"/>
    </row>
    <row r="4500" spans="20:20" x14ac:dyDescent="0.25">
      <c r="T4500" s="739"/>
    </row>
    <row r="4501" spans="20:20" x14ac:dyDescent="0.25">
      <c r="T4501" s="739"/>
    </row>
    <row r="4502" spans="20:20" x14ac:dyDescent="0.25">
      <c r="T4502" s="739"/>
    </row>
    <row r="4503" spans="20:20" x14ac:dyDescent="0.25">
      <c r="T4503" s="739"/>
    </row>
    <row r="4504" spans="20:20" x14ac:dyDescent="0.25">
      <c r="T4504" s="739"/>
    </row>
    <row r="4505" spans="20:20" x14ac:dyDescent="0.25">
      <c r="T4505" s="739"/>
    </row>
    <row r="4506" spans="20:20" x14ac:dyDescent="0.25">
      <c r="T4506" s="739"/>
    </row>
    <row r="4507" spans="20:20" x14ac:dyDescent="0.25">
      <c r="T4507" s="739"/>
    </row>
    <row r="4508" spans="20:20" x14ac:dyDescent="0.25">
      <c r="T4508" s="739"/>
    </row>
    <row r="4509" spans="20:20" x14ac:dyDescent="0.25">
      <c r="T4509" s="739"/>
    </row>
    <row r="4510" spans="20:20" x14ac:dyDescent="0.25">
      <c r="T4510" s="739"/>
    </row>
    <row r="4511" spans="20:20" x14ac:dyDescent="0.25">
      <c r="T4511" s="739"/>
    </row>
    <row r="4512" spans="20:20" x14ac:dyDescent="0.25">
      <c r="T4512" s="739"/>
    </row>
    <row r="4513" spans="20:20" x14ac:dyDescent="0.25">
      <c r="T4513" s="739"/>
    </row>
    <row r="4514" spans="20:20" x14ac:dyDescent="0.25">
      <c r="T4514" s="739"/>
    </row>
    <row r="4515" spans="20:20" x14ac:dyDescent="0.25">
      <c r="T4515" s="739"/>
    </row>
    <row r="4516" spans="20:20" x14ac:dyDescent="0.25">
      <c r="T4516" s="739"/>
    </row>
    <row r="4517" spans="20:20" x14ac:dyDescent="0.25">
      <c r="T4517" s="739"/>
    </row>
    <row r="4518" spans="20:20" x14ac:dyDescent="0.25">
      <c r="T4518" s="739"/>
    </row>
    <row r="4519" spans="20:20" x14ac:dyDescent="0.25">
      <c r="T4519" s="739"/>
    </row>
    <row r="4520" spans="20:20" x14ac:dyDescent="0.25">
      <c r="T4520" s="739"/>
    </row>
    <row r="4521" spans="20:20" x14ac:dyDescent="0.25">
      <c r="T4521" s="739"/>
    </row>
    <row r="4522" spans="20:20" x14ac:dyDescent="0.25">
      <c r="T4522" s="739"/>
    </row>
    <row r="4523" spans="20:20" x14ac:dyDescent="0.25">
      <c r="T4523" s="739"/>
    </row>
    <row r="4524" spans="20:20" x14ac:dyDescent="0.25">
      <c r="T4524" s="739"/>
    </row>
    <row r="4525" spans="20:20" x14ac:dyDescent="0.25">
      <c r="T4525" s="739"/>
    </row>
    <row r="4526" spans="20:20" x14ac:dyDescent="0.25">
      <c r="T4526" s="739"/>
    </row>
    <row r="4527" spans="20:20" x14ac:dyDescent="0.25">
      <c r="T4527" s="739"/>
    </row>
    <row r="4528" spans="20:20" x14ac:dyDescent="0.25">
      <c r="T4528" s="739"/>
    </row>
    <row r="4529" spans="20:20" x14ac:dyDescent="0.25">
      <c r="T4529" s="739"/>
    </row>
    <row r="4530" spans="20:20" x14ac:dyDescent="0.25">
      <c r="T4530" s="739"/>
    </row>
    <row r="4531" spans="20:20" x14ac:dyDescent="0.25">
      <c r="T4531" s="739"/>
    </row>
    <row r="4532" spans="20:20" x14ac:dyDescent="0.25">
      <c r="T4532" s="739"/>
    </row>
    <row r="4533" spans="20:20" x14ac:dyDescent="0.25">
      <c r="T4533" s="739"/>
    </row>
    <row r="4534" spans="20:20" x14ac:dyDescent="0.25">
      <c r="T4534" s="739"/>
    </row>
    <row r="4535" spans="20:20" x14ac:dyDescent="0.25">
      <c r="T4535" s="739"/>
    </row>
    <row r="4536" spans="20:20" x14ac:dyDescent="0.25">
      <c r="T4536" s="739"/>
    </row>
    <row r="4537" spans="20:20" x14ac:dyDescent="0.25">
      <c r="T4537" s="739"/>
    </row>
    <row r="4538" spans="20:20" x14ac:dyDescent="0.25">
      <c r="T4538" s="739"/>
    </row>
    <row r="4539" spans="20:20" x14ac:dyDescent="0.25">
      <c r="T4539" s="739"/>
    </row>
    <row r="4540" spans="20:20" x14ac:dyDescent="0.25">
      <c r="T4540" s="739"/>
    </row>
    <row r="4541" spans="20:20" x14ac:dyDescent="0.25">
      <c r="T4541" s="739"/>
    </row>
    <row r="4542" spans="20:20" x14ac:dyDescent="0.25">
      <c r="T4542" s="739"/>
    </row>
    <row r="4543" spans="20:20" x14ac:dyDescent="0.25">
      <c r="T4543" s="739"/>
    </row>
    <row r="4544" spans="20:20" x14ac:dyDescent="0.25">
      <c r="T4544" s="739"/>
    </row>
    <row r="4545" spans="20:20" x14ac:dyDescent="0.25">
      <c r="T4545" s="739"/>
    </row>
    <row r="4546" spans="20:20" x14ac:dyDescent="0.25">
      <c r="T4546" s="739"/>
    </row>
    <row r="4547" spans="20:20" x14ac:dyDescent="0.25">
      <c r="T4547" s="739"/>
    </row>
    <row r="4548" spans="20:20" x14ac:dyDescent="0.25">
      <c r="T4548" s="739"/>
    </row>
    <row r="4549" spans="20:20" x14ac:dyDescent="0.25">
      <c r="T4549" s="739"/>
    </row>
    <row r="4550" spans="20:20" x14ac:dyDescent="0.25">
      <c r="T4550" s="739"/>
    </row>
    <row r="4551" spans="20:20" x14ac:dyDescent="0.25">
      <c r="T4551" s="739"/>
    </row>
    <row r="4552" spans="20:20" x14ac:dyDescent="0.25">
      <c r="T4552" s="739"/>
    </row>
    <row r="4553" spans="20:20" x14ac:dyDescent="0.25">
      <c r="T4553" s="739"/>
    </row>
    <row r="4554" spans="20:20" x14ac:dyDescent="0.25">
      <c r="T4554" s="739"/>
    </row>
    <row r="4555" spans="20:20" x14ac:dyDescent="0.25">
      <c r="T4555" s="739"/>
    </row>
    <row r="4556" spans="20:20" x14ac:dyDescent="0.25">
      <c r="T4556" s="739"/>
    </row>
    <row r="4557" spans="20:20" x14ac:dyDescent="0.25">
      <c r="T4557" s="739"/>
    </row>
    <row r="4558" spans="20:20" x14ac:dyDescent="0.25">
      <c r="T4558" s="739"/>
    </row>
    <row r="4559" spans="20:20" x14ac:dyDescent="0.25">
      <c r="T4559" s="739"/>
    </row>
    <row r="4560" spans="20:20" x14ac:dyDescent="0.25">
      <c r="T4560" s="739"/>
    </row>
    <row r="4561" spans="20:20" x14ac:dyDescent="0.25">
      <c r="T4561" s="739"/>
    </row>
    <row r="4562" spans="20:20" x14ac:dyDescent="0.25">
      <c r="T4562" s="739"/>
    </row>
    <row r="4563" spans="20:20" x14ac:dyDescent="0.25">
      <c r="T4563" s="739"/>
    </row>
    <row r="4564" spans="20:20" x14ac:dyDescent="0.25">
      <c r="T4564" s="739"/>
    </row>
    <row r="4565" spans="20:20" x14ac:dyDescent="0.25">
      <c r="T4565" s="739"/>
    </row>
    <row r="4566" spans="20:20" x14ac:dyDescent="0.25">
      <c r="T4566" s="739"/>
    </row>
    <row r="4567" spans="20:20" x14ac:dyDescent="0.25">
      <c r="T4567" s="739"/>
    </row>
    <row r="4568" spans="20:20" x14ac:dyDescent="0.25">
      <c r="T4568" s="739"/>
    </row>
    <row r="4569" spans="20:20" x14ac:dyDescent="0.25">
      <c r="T4569" s="739"/>
    </row>
    <row r="4570" spans="20:20" x14ac:dyDescent="0.25">
      <c r="T4570" s="739"/>
    </row>
    <row r="4571" spans="20:20" x14ac:dyDescent="0.25">
      <c r="T4571" s="739"/>
    </row>
    <row r="4572" spans="20:20" x14ac:dyDescent="0.25">
      <c r="T4572" s="739"/>
    </row>
    <row r="4573" spans="20:20" x14ac:dyDescent="0.25">
      <c r="T4573" s="739"/>
    </row>
    <row r="4574" spans="20:20" x14ac:dyDescent="0.25">
      <c r="T4574" s="739"/>
    </row>
    <row r="4575" spans="20:20" x14ac:dyDescent="0.25">
      <c r="T4575" s="739"/>
    </row>
    <row r="4576" spans="20:20" x14ac:dyDescent="0.25">
      <c r="T4576" s="739"/>
    </row>
    <row r="4577" spans="20:20" x14ac:dyDescent="0.25">
      <c r="T4577" s="739"/>
    </row>
    <row r="4578" spans="20:20" x14ac:dyDescent="0.25">
      <c r="T4578" s="739"/>
    </row>
    <row r="4579" spans="20:20" x14ac:dyDescent="0.25">
      <c r="T4579" s="739"/>
    </row>
    <row r="4580" spans="20:20" x14ac:dyDescent="0.25">
      <c r="T4580" s="739"/>
    </row>
    <row r="4581" spans="20:20" x14ac:dyDescent="0.25">
      <c r="T4581" s="739"/>
    </row>
    <row r="4582" spans="20:20" x14ac:dyDescent="0.25">
      <c r="T4582" s="739"/>
    </row>
    <row r="4583" spans="20:20" x14ac:dyDescent="0.25">
      <c r="T4583" s="739"/>
    </row>
    <row r="4584" spans="20:20" x14ac:dyDescent="0.25">
      <c r="T4584" s="739"/>
    </row>
    <row r="4585" spans="20:20" x14ac:dyDescent="0.25">
      <c r="T4585" s="739"/>
    </row>
    <row r="4586" spans="20:20" x14ac:dyDescent="0.25">
      <c r="T4586" s="739"/>
    </row>
    <row r="4587" spans="20:20" x14ac:dyDescent="0.25">
      <c r="T4587" s="739"/>
    </row>
    <row r="4588" spans="20:20" x14ac:dyDescent="0.25">
      <c r="T4588" s="739"/>
    </row>
    <row r="4589" spans="20:20" x14ac:dyDescent="0.25">
      <c r="T4589" s="739"/>
    </row>
    <row r="4590" spans="20:20" x14ac:dyDescent="0.25">
      <c r="T4590" s="739"/>
    </row>
    <row r="4591" spans="20:20" x14ac:dyDescent="0.25">
      <c r="T4591" s="739"/>
    </row>
    <row r="4592" spans="20:20" x14ac:dyDescent="0.25">
      <c r="T4592" s="739"/>
    </row>
    <row r="4593" spans="20:20" x14ac:dyDescent="0.25">
      <c r="T4593" s="739"/>
    </row>
    <row r="4594" spans="20:20" x14ac:dyDescent="0.25">
      <c r="T4594" s="739"/>
    </row>
    <row r="4595" spans="20:20" x14ac:dyDescent="0.25">
      <c r="T4595" s="739"/>
    </row>
    <row r="4596" spans="20:20" x14ac:dyDescent="0.25">
      <c r="T4596" s="739"/>
    </row>
    <row r="4597" spans="20:20" x14ac:dyDescent="0.25">
      <c r="T4597" s="739"/>
    </row>
    <row r="4598" spans="20:20" x14ac:dyDescent="0.25">
      <c r="T4598" s="739"/>
    </row>
    <row r="4599" spans="20:20" x14ac:dyDescent="0.25">
      <c r="T4599" s="739"/>
    </row>
    <row r="4600" spans="20:20" x14ac:dyDescent="0.25">
      <c r="T4600" s="739"/>
    </row>
    <row r="4601" spans="20:20" x14ac:dyDescent="0.25">
      <c r="T4601" s="739"/>
    </row>
    <row r="4602" spans="20:20" x14ac:dyDescent="0.25">
      <c r="T4602" s="739"/>
    </row>
    <row r="4603" spans="20:20" x14ac:dyDescent="0.25">
      <c r="T4603" s="739"/>
    </row>
    <row r="4604" spans="20:20" x14ac:dyDescent="0.25">
      <c r="T4604" s="739"/>
    </row>
    <row r="4605" spans="20:20" x14ac:dyDescent="0.25">
      <c r="T4605" s="739"/>
    </row>
    <row r="4606" spans="20:20" x14ac:dyDescent="0.25">
      <c r="T4606" s="739"/>
    </row>
    <row r="4607" spans="20:20" x14ac:dyDescent="0.25">
      <c r="T4607" s="739"/>
    </row>
    <row r="4608" spans="20:20" x14ac:dyDescent="0.25">
      <c r="T4608" s="739"/>
    </row>
    <row r="4609" spans="20:20" x14ac:dyDescent="0.25">
      <c r="T4609" s="739"/>
    </row>
    <row r="4610" spans="20:20" x14ac:dyDescent="0.25">
      <c r="T4610" s="739"/>
    </row>
    <row r="4611" spans="20:20" x14ac:dyDescent="0.25">
      <c r="T4611" s="739"/>
    </row>
    <row r="4612" spans="20:20" x14ac:dyDescent="0.25">
      <c r="T4612" s="739"/>
    </row>
    <row r="4613" spans="20:20" x14ac:dyDescent="0.25">
      <c r="T4613" s="739"/>
    </row>
    <row r="4614" spans="20:20" x14ac:dyDescent="0.25">
      <c r="T4614" s="739"/>
    </row>
    <row r="4615" spans="20:20" x14ac:dyDescent="0.25">
      <c r="T4615" s="739"/>
    </row>
    <row r="4616" spans="20:20" x14ac:dyDescent="0.25">
      <c r="T4616" s="739"/>
    </row>
    <row r="4617" spans="20:20" x14ac:dyDescent="0.25">
      <c r="T4617" s="739"/>
    </row>
    <row r="4618" spans="20:20" x14ac:dyDescent="0.25">
      <c r="T4618" s="739"/>
    </row>
    <row r="4619" spans="20:20" x14ac:dyDescent="0.25">
      <c r="T4619" s="739"/>
    </row>
    <row r="4620" spans="20:20" x14ac:dyDescent="0.25">
      <c r="T4620" s="739"/>
    </row>
    <row r="4621" spans="20:20" x14ac:dyDescent="0.25">
      <c r="T4621" s="739"/>
    </row>
    <row r="4622" spans="20:20" x14ac:dyDescent="0.25">
      <c r="T4622" s="739"/>
    </row>
    <row r="4623" spans="20:20" x14ac:dyDescent="0.25">
      <c r="T4623" s="739"/>
    </row>
    <row r="4624" spans="20:20" x14ac:dyDescent="0.25">
      <c r="T4624" s="739"/>
    </row>
    <row r="4625" spans="20:20" x14ac:dyDescent="0.25">
      <c r="T4625" s="739"/>
    </row>
    <row r="4626" spans="20:20" x14ac:dyDescent="0.25">
      <c r="T4626" s="739"/>
    </row>
    <row r="4627" spans="20:20" x14ac:dyDescent="0.25">
      <c r="T4627" s="739"/>
    </row>
    <row r="4628" spans="20:20" x14ac:dyDescent="0.25">
      <c r="T4628" s="739"/>
    </row>
    <row r="4629" spans="20:20" x14ac:dyDescent="0.25">
      <c r="T4629" s="739"/>
    </row>
    <row r="4630" spans="20:20" x14ac:dyDescent="0.25">
      <c r="T4630" s="739"/>
    </row>
    <row r="4631" spans="20:20" x14ac:dyDescent="0.25">
      <c r="T4631" s="739"/>
    </row>
    <row r="4632" spans="20:20" x14ac:dyDescent="0.25">
      <c r="T4632" s="739"/>
    </row>
    <row r="4633" spans="20:20" x14ac:dyDescent="0.25">
      <c r="T4633" s="739"/>
    </row>
    <row r="4634" spans="20:20" x14ac:dyDescent="0.25">
      <c r="T4634" s="739"/>
    </row>
    <row r="4635" spans="20:20" x14ac:dyDescent="0.25">
      <c r="T4635" s="739"/>
    </row>
    <row r="4636" spans="20:20" x14ac:dyDescent="0.25">
      <c r="T4636" s="739"/>
    </row>
    <row r="4637" spans="20:20" x14ac:dyDescent="0.25">
      <c r="T4637" s="739"/>
    </row>
    <row r="4638" spans="20:20" x14ac:dyDescent="0.25">
      <c r="T4638" s="739"/>
    </row>
    <row r="4639" spans="20:20" x14ac:dyDescent="0.25">
      <c r="T4639" s="739"/>
    </row>
    <row r="4640" spans="20:20" x14ac:dyDescent="0.25">
      <c r="T4640" s="739"/>
    </row>
    <row r="4641" spans="20:20" x14ac:dyDescent="0.25">
      <c r="T4641" s="739"/>
    </row>
    <row r="4642" spans="20:20" x14ac:dyDescent="0.25">
      <c r="T4642" s="739"/>
    </row>
    <row r="4643" spans="20:20" x14ac:dyDescent="0.25">
      <c r="T4643" s="739"/>
    </row>
    <row r="4644" spans="20:20" x14ac:dyDescent="0.25">
      <c r="T4644" s="739"/>
    </row>
    <row r="4645" spans="20:20" x14ac:dyDescent="0.25">
      <c r="T4645" s="739"/>
    </row>
    <row r="4646" spans="20:20" x14ac:dyDescent="0.25">
      <c r="T4646" s="739"/>
    </row>
    <row r="4647" spans="20:20" x14ac:dyDescent="0.25">
      <c r="T4647" s="739"/>
    </row>
    <row r="4648" spans="20:20" x14ac:dyDescent="0.25">
      <c r="T4648" s="739"/>
    </row>
    <row r="4649" spans="20:20" x14ac:dyDescent="0.25">
      <c r="T4649" s="739"/>
    </row>
    <row r="4650" spans="20:20" x14ac:dyDescent="0.25">
      <c r="T4650" s="739"/>
    </row>
    <row r="4651" spans="20:20" x14ac:dyDescent="0.25">
      <c r="T4651" s="739"/>
    </row>
    <row r="4652" spans="20:20" x14ac:dyDescent="0.25">
      <c r="T4652" s="739"/>
    </row>
    <row r="4653" spans="20:20" x14ac:dyDescent="0.25">
      <c r="T4653" s="739"/>
    </row>
    <row r="4654" spans="20:20" x14ac:dyDescent="0.25">
      <c r="T4654" s="739"/>
    </row>
    <row r="4655" spans="20:20" x14ac:dyDescent="0.25">
      <c r="T4655" s="739"/>
    </row>
    <row r="4656" spans="20:20" x14ac:dyDescent="0.25">
      <c r="T4656" s="739"/>
    </row>
    <row r="4657" spans="20:20" x14ac:dyDescent="0.25">
      <c r="T4657" s="739"/>
    </row>
    <row r="4658" spans="20:20" x14ac:dyDescent="0.25">
      <c r="T4658" s="739"/>
    </row>
    <row r="4659" spans="20:20" x14ac:dyDescent="0.25">
      <c r="T4659" s="739"/>
    </row>
    <row r="4660" spans="20:20" x14ac:dyDescent="0.25">
      <c r="T4660" s="739"/>
    </row>
    <row r="4661" spans="20:20" x14ac:dyDescent="0.25">
      <c r="T4661" s="739"/>
    </row>
    <row r="4662" spans="20:20" x14ac:dyDescent="0.25">
      <c r="T4662" s="739"/>
    </row>
    <row r="4663" spans="20:20" x14ac:dyDescent="0.25">
      <c r="T4663" s="739"/>
    </row>
    <row r="4664" spans="20:20" x14ac:dyDescent="0.25">
      <c r="T4664" s="739"/>
    </row>
    <row r="4665" spans="20:20" x14ac:dyDescent="0.25">
      <c r="T4665" s="739"/>
    </row>
    <row r="4666" spans="20:20" x14ac:dyDescent="0.25">
      <c r="T4666" s="739"/>
    </row>
    <row r="4667" spans="20:20" x14ac:dyDescent="0.25">
      <c r="T4667" s="739"/>
    </row>
    <row r="4668" spans="20:20" x14ac:dyDescent="0.25">
      <c r="T4668" s="739"/>
    </row>
    <row r="4669" spans="20:20" x14ac:dyDescent="0.25">
      <c r="T4669" s="739"/>
    </row>
    <row r="4670" spans="20:20" x14ac:dyDescent="0.25">
      <c r="T4670" s="739"/>
    </row>
    <row r="4671" spans="20:20" x14ac:dyDescent="0.25">
      <c r="T4671" s="739"/>
    </row>
    <row r="4672" spans="20:20" x14ac:dyDescent="0.25">
      <c r="T4672" s="739"/>
    </row>
    <row r="4673" spans="20:20" x14ac:dyDescent="0.25">
      <c r="T4673" s="739"/>
    </row>
    <row r="4674" spans="20:20" x14ac:dyDescent="0.25">
      <c r="T4674" s="739"/>
    </row>
    <row r="4675" spans="20:20" x14ac:dyDescent="0.25">
      <c r="T4675" s="739"/>
    </row>
    <row r="4676" spans="20:20" x14ac:dyDescent="0.25">
      <c r="T4676" s="739"/>
    </row>
    <row r="4677" spans="20:20" x14ac:dyDescent="0.25">
      <c r="T4677" s="739"/>
    </row>
    <row r="4678" spans="20:20" x14ac:dyDescent="0.25">
      <c r="T4678" s="739"/>
    </row>
    <row r="4679" spans="20:20" x14ac:dyDescent="0.25">
      <c r="T4679" s="739"/>
    </row>
    <row r="4680" spans="20:20" x14ac:dyDescent="0.25">
      <c r="T4680" s="739"/>
    </row>
    <row r="4681" spans="20:20" x14ac:dyDescent="0.25">
      <c r="T4681" s="739"/>
    </row>
    <row r="4682" spans="20:20" x14ac:dyDescent="0.25">
      <c r="T4682" s="739"/>
    </row>
    <row r="4683" spans="20:20" x14ac:dyDescent="0.25">
      <c r="T4683" s="739"/>
    </row>
    <row r="4684" spans="20:20" x14ac:dyDescent="0.25">
      <c r="T4684" s="739"/>
    </row>
    <row r="4685" spans="20:20" x14ac:dyDescent="0.25">
      <c r="T4685" s="739"/>
    </row>
    <row r="4686" spans="20:20" x14ac:dyDescent="0.25">
      <c r="T4686" s="739"/>
    </row>
    <row r="4687" spans="20:20" x14ac:dyDescent="0.25">
      <c r="T4687" s="739"/>
    </row>
    <row r="4688" spans="20:20" x14ac:dyDescent="0.25">
      <c r="T4688" s="739"/>
    </row>
    <row r="4689" spans="20:20" x14ac:dyDescent="0.25">
      <c r="T4689" s="739"/>
    </row>
    <row r="4690" spans="20:20" x14ac:dyDescent="0.25">
      <c r="T4690" s="739"/>
    </row>
    <row r="4691" spans="20:20" x14ac:dyDescent="0.25">
      <c r="T4691" s="739"/>
    </row>
    <row r="4692" spans="20:20" x14ac:dyDescent="0.25">
      <c r="T4692" s="739"/>
    </row>
    <row r="4693" spans="20:20" x14ac:dyDescent="0.25">
      <c r="T4693" s="739"/>
    </row>
    <row r="4694" spans="20:20" x14ac:dyDescent="0.25">
      <c r="T4694" s="739"/>
    </row>
    <row r="4695" spans="20:20" x14ac:dyDescent="0.25">
      <c r="T4695" s="739"/>
    </row>
    <row r="4696" spans="20:20" x14ac:dyDescent="0.25">
      <c r="T4696" s="739"/>
    </row>
    <row r="4697" spans="20:20" x14ac:dyDescent="0.25">
      <c r="T4697" s="739"/>
    </row>
    <row r="4698" spans="20:20" x14ac:dyDescent="0.25">
      <c r="T4698" s="739"/>
    </row>
    <row r="4699" spans="20:20" x14ac:dyDescent="0.25">
      <c r="T4699" s="739"/>
    </row>
    <row r="4700" spans="20:20" x14ac:dyDescent="0.25">
      <c r="T4700" s="739"/>
    </row>
    <row r="4701" spans="20:20" x14ac:dyDescent="0.25">
      <c r="T4701" s="739"/>
    </row>
    <row r="4702" spans="20:20" x14ac:dyDescent="0.25">
      <c r="T4702" s="739"/>
    </row>
    <row r="4703" spans="20:20" x14ac:dyDescent="0.25">
      <c r="T4703" s="739"/>
    </row>
    <row r="4704" spans="20:20" x14ac:dyDescent="0.25">
      <c r="T4704" s="739"/>
    </row>
    <row r="4705" spans="20:20" x14ac:dyDescent="0.25">
      <c r="T4705" s="739"/>
    </row>
    <row r="4706" spans="20:20" x14ac:dyDescent="0.25">
      <c r="T4706" s="739"/>
    </row>
    <row r="4707" spans="20:20" x14ac:dyDescent="0.25">
      <c r="T4707" s="739"/>
    </row>
    <row r="4708" spans="20:20" x14ac:dyDescent="0.25">
      <c r="T4708" s="739"/>
    </row>
    <row r="4709" spans="20:20" x14ac:dyDescent="0.25">
      <c r="T4709" s="739"/>
    </row>
    <row r="4710" spans="20:20" x14ac:dyDescent="0.25">
      <c r="T4710" s="739"/>
    </row>
    <row r="4711" spans="20:20" x14ac:dyDescent="0.25">
      <c r="T4711" s="739"/>
    </row>
    <row r="4712" spans="20:20" x14ac:dyDescent="0.25">
      <c r="T4712" s="739"/>
    </row>
    <row r="4713" spans="20:20" x14ac:dyDescent="0.25">
      <c r="T4713" s="739"/>
    </row>
    <row r="4714" spans="20:20" x14ac:dyDescent="0.25">
      <c r="T4714" s="739"/>
    </row>
    <row r="4715" spans="20:20" x14ac:dyDescent="0.25">
      <c r="T4715" s="739"/>
    </row>
    <row r="4716" spans="20:20" x14ac:dyDescent="0.25">
      <c r="T4716" s="739"/>
    </row>
    <row r="4717" spans="20:20" x14ac:dyDescent="0.25">
      <c r="T4717" s="739"/>
    </row>
    <row r="4718" spans="20:20" x14ac:dyDescent="0.25">
      <c r="T4718" s="739"/>
    </row>
    <row r="4719" spans="20:20" x14ac:dyDescent="0.25">
      <c r="T4719" s="739"/>
    </row>
    <row r="4720" spans="20:20" x14ac:dyDescent="0.25">
      <c r="T4720" s="739"/>
    </row>
    <row r="4721" spans="20:20" x14ac:dyDescent="0.25">
      <c r="T4721" s="739"/>
    </row>
    <row r="4722" spans="20:20" x14ac:dyDescent="0.25">
      <c r="T4722" s="739"/>
    </row>
    <row r="4723" spans="20:20" x14ac:dyDescent="0.25">
      <c r="T4723" s="739"/>
    </row>
    <row r="4724" spans="20:20" x14ac:dyDescent="0.25">
      <c r="T4724" s="739"/>
    </row>
    <row r="4725" spans="20:20" x14ac:dyDescent="0.25">
      <c r="T4725" s="739"/>
    </row>
    <row r="4726" spans="20:20" x14ac:dyDescent="0.25">
      <c r="T4726" s="739"/>
    </row>
    <row r="4727" spans="20:20" x14ac:dyDescent="0.25">
      <c r="T4727" s="739"/>
    </row>
    <row r="4728" spans="20:20" x14ac:dyDescent="0.25">
      <c r="T4728" s="739"/>
    </row>
    <row r="4729" spans="20:20" x14ac:dyDescent="0.25">
      <c r="T4729" s="739"/>
    </row>
    <row r="4730" spans="20:20" x14ac:dyDescent="0.25">
      <c r="T4730" s="739"/>
    </row>
    <row r="4731" spans="20:20" x14ac:dyDescent="0.25">
      <c r="T4731" s="739"/>
    </row>
    <row r="4732" spans="20:20" x14ac:dyDescent="0.25">
      <c r="T4732" s="739"/>
    </row>
    <row r="4733" spans="20:20" x14ac:dyDescent="0.25">
      <c r="T4733" s="739"/>
    </row>
    <row r="4734" spans="20:20" x14ac:dyDescent="0.25">
      <c r="T4734" s="739"/>
    </row>
    <row r="4735" spans="20:20" x14ac:dyDescent="0.25">
      <c r="T4735" s="739"/>
    </row>
    <row r="4736" spans="20:20" x14ac:dyDescent="0.25">
      <c r="T4736" s="739"/>
    </row>
    <row r="4737" spans="20:20" x14ac:dyDescent="0.25">
      <c r="T4737" s="739"/>
    </row>
    <row r="4738" spans="20:20" x14ac:dyDescent="0.25">
      <c r="T4738" s="739"/>
    </row>
    <row r="4739" spans="20:20" x14ac:dyDescent="0.25">
      <c r="T4739" s="739"/>
    </row>
    <row r="4740" spans="20:20" x14ac:dyDescent="0.25">
      <c r="T4740" s="739"/>
    </row>
    <row r="4741" spans="20:20" x14ac:dyDescent="0.25">
      <c r="T4741" s="739"/>
    </row>
    <row r="4742" spans="20:20" x14ac:dyDescent="0.25">
      <c r="T4742" s="739"/>
    </row>
    <row r="4743" spans="20:20" x14ac:dyDescent="0.25">
      <c r="T4743" s="739"/>
    </row>
    <row r="4744" spans="20:20" x14ac:dyDescent="0.25">
      <c r="T4744" s="739"/>
    </row>
    <row r="4745" spans="20:20" x14ac:dyDescent="0.25">
      <c r="T4745" s="739"/>
    </row>
    <row r="4746" spans="20:20" x14ac:dyDescent="0.25">
      <c r="T4746" s="739"/>
    </row>
    <row r="4747" spans="20:20" x14ac:dyDescent="0.25">
      <c r="T4747" s="739"/>
    </row>
    <row r="4748" spans="20:20" x14ac:dyDescent="0.25">
      <c r="T4748" s="739"/>
    </row>
    <row r="4749" spans="20:20" x14ac:dyDescent="0.25">
      <c r="T4749" s="739"/>
    </row>
    <row r="4750" spans="20:20" x14ac:dyDescent="0.25">
      <c r="T4750" s="739"/>
    </row>
    <row r="4751" spans="20:20" x14ac:dyDescent="0.25">
      <c r="T4751" s="739"/>
    </row>
    <row r="4752" spans="20:20" x14ac:dyDescent="0.25">
      <c r="T4752" s="739"/>
    </row>
    <row r="4753" spans="20:20" x14ac:dyDescent="0.25">
      <c r="T4753" s="739"/>
    </row>
    <row r="4754" spans="20:20" x14ac:dyDescent="0.25">
      <c r="T4754" s="739"/>
    </row>
    <row r="4755" spans="20:20" x14ac:dyDescent="0.25">
      <c r="T4755" s="739"/>
    </row>
    <row r="4756" spans="20:20" x14ac:dyDescent="0.25">
      <c r="T4756" s="739"/>
    </row>
    <row r="4757" spans="20:20" x14ac:dyDescent="0.25">
      <c r="T4757" s="739"/>
    </row>
    <row r="4758" spans="20:20" x14ac:dyDescent="0.25">
      <c r="T4758" s="739"/>
    </row>
    <row r="4759" spans="20:20" x14ac:dyDescent="0.25">
      <c r="T4759" s="739"/>
    </row>
    <row r="4760" spans="20:20" x14ac:dyDescent="0.25">
      <c r="T4760" s="739"/>
    </row>
    <row r="4761" spans="20:20" x14ac:dyDescent="0.25">
      <c r="T4761" s="739"/>
    </row>
    <row r="4762" spans="20:20" x14ac:dyDescent="0.25">
      <c r="T4762" s="739"/>
    </row>
    <row r="4763" spans="20:20" x14ac:dyDescent="0.25">
      <c r="T4763" s="739"/>
    </row>
    <row r="4764" spans="20:20" x14ac:dyDescent="0.25">
      <c r="T4764" s="739"/>
    </row>
    <row r="4765" spans="20:20" x14ac:dyDescent="0.25">
      <c r="T4765" s="739"/>
    </row>
    <row r="4766" spans="20:20" x14ac:dyDescent="0.25">
      <c r="T4766" s="739"/>
    </row>
    <row r="4767" spans="20:20" x14ac:dyDescent="0.25">
      <c r="T4767" s="739"/>
    </row>
    <row r="4768" spans="20:20" x14ac:dyDescent="0.25">
      <c r="T4768" s="739"/>
    </row>
    <row r="4769" spans="20:20" x14ac:dyDescent="0.25">
      <c r="T4769" s="739"/>
    </row>
    <row r="4770" spans="20:20" x14ac:dyDescent="0.25">
      <c r="T4770" s="739"/>
    </row>
    <row r="4771" spans="20:20" x14ac:dyDescent="0.25">
      <c r="T4771" s="739"/>
    </row>
    <row r="4772" spans="20:20" x14ac:dyDescent="0.25">
      <c r="T4772" s="739"/>
    </row>
    <row r="4773" spans="20:20" x14ac:dyDescent="0.25">
      <c r="T4773" s="739"/>
    </row>
    <row r="4774" spans="20:20" x14ac:dyDescent="0.25">
      <c r="T4774" s="739"/>
    </row>
    <row r="4775" spans="20:20" x14ac:dyDescent="0.25">
      <c r="T4775" s="739"/>
    </row>
    <row r="4776" spans="20:20" x14ac:dyDescent="0.25">
      <c r="T4776" s="739"/>
    </row>
    <row r="4777" spans="20:20" x14ac:dyDescent="0.25">
      <c r="T4777" s="739"/>
    </row>
    <row r="4778" spans="20:20" x14ac:dyDescent="0.25">
      <c r="T4778" s="739"/>
    </row>
    <row r="4779" spans="20:20" x14ac:dyDescent="0.25">
      <c r="T4779" s="739"/>
    </row>
    <row r="4780" spans="20:20" x14ac:dyDescent="0.25">
      <c r="T4780" s="739"/>
    </row>
    <row r="4781" spans="20:20" x14ac:dyDescent="0.25">
      <c r="T4781" s="739"/>
    </row>
    <row r="4782" spans="20:20" x14ac:dyDescent="0.25">
      <c r="T4782" s="739"/>
    </row>
    <row r="4783" spans="20:20" x14ac:dyDescent="0.25">
      <c r="T4783" s="739"/>
    </row>
    <row r="4784" spans="20:20" x14ac:dyDescent="0.25">
      <c r="T4784" s="739"/>
    </row>
    <row r="4785" spans="20:20" x14ac:dyDescent="0.25">
      <c r="T4785" s="739"/>
    </row>
    <row r="4786" spans="20:20" x14ac:dyDescent="0.25">
      <c r="T4786" s="739"/>
    </row>
    <row r="4787" spans="20:20" x14ac:dyDescent="0.25">
      <c r="T4787" s="739"/>
    </row>
    <row r="4788" spans="20:20" x14ac:dyDescent="0.25">
      <c r="T4788" s="739"/>
    </row>
    <row r="4789" spans="20:20" x14ac:dyDescent="0.25">
      <c r="T4789" s="739"/>
    </row>
    <row r="4790" spans="20:20" x14ac:dyDescent="0.25">
      <c r="T4790" s="739"/>
    </row>
    <row r="4791" spans="20:20" x14ac:dyDescent="0.25">
      <c r="T4791" s="739"/>
    </row>
    <row r="4792" spans="20:20" x14ac:dyDescent="0.25">
      <c r="T4792" s="739"/>
    </row>
    <row r="4793" spans="20:20" x14ac:dyDescent="0.25">
      <c r="T4793" s="739"/>
    </row>
    <row r="4794" spans="20:20" x14ac:dyDescent="0.25">
      <c r="T4794" s="739"/>
    </row>
    <row r="4795" spans="20:20" x14ac:dyDescent="0.25">
      <c r="T4795" s="739"/>
    </row>
    <row r="4796" spans="20:20" x14ac:dyDescent="0.25">
      <c r="T4796" s="739"/>
    </row>
    <row r="4797" spans="20:20" x14ac:dyDescent="0.25">
      <c r="T4797" s="739"/>
    </row>
    <row r="4798" spans="20:20" x14ac:dyDescent="0.25">
      <c r="T4798" s="739"/>
    </row>
    <row r="4799" spans="20:20" x14ac:dyDescent="0.25">
      <c r="T4799" s="739"/>
    </row>
    <row r="4800" spans="20:20" x14ac:dyDescent="0.25">
      <c r="T4800" s="739"/>
    </row>
    <row r="4801" spans="20:20" x14ac:dyDescent="0.25">
      <c r="T4801" s="739"/>
    </row>
    <row r="4802" spans="20:20" x14ac:dyDescent="0.25">
      <c r="T4802" s="739"/>
    </row>
    <row r="4803" spans="20:20" x14ac:dyDescent="0.25">
      <c r="T4803" s="739"/>
    </row>
    <row r="4804" spans="20:20" x14ac:dyDescent="0.25">
      <c r="T4804" s="739"/>
    </row>
    <row r="4805" spans="20:20" x14ac:dyDescent="0.25">
      <c r="T4805" s="739"/>
    </row>
    <row r="4806" spans="20:20" x14ac:dyDescent="0.25">
      <c r="T4806" s="739"/>
    </row>
    <row r="4807" spans="20:20" x14ac:dyDescent="0.25">
      <c r="T4807" s="739"/>
    </row>
    <row r="4808" spans="20:20" x14ac:dyDescent="0.25">
      <c r="T4808" s="739"/>
    </row>
    <row r="4809" spans="20:20" x14ac:dyDescent="0.25">
      <c r="T4809" s="739"/>
    </row>
    <row r="4810" spans="20:20" x14ac:dyDescent="0.25">
      <c r="T4810" s="739"/>
    </row>
    <row r="4811" spans="20:20" x14ac:dyDescent="0.25">
      <c r="T4811" s="739"/>
    </row>
    <row r="4812" spans="20:20" x14ac:dyDescent="0.25">
      <c r="T4812" s="739"/>
    </row>
    <row r="4813" spans="20:20" x14ac:dyDescent="0.25">
      <c r="T4813" s="739"/>
    </row>
    <row r="4814" spans="20:20" x14ac:dyDescent="0.25">
      <c r="T4814" s="739"/>
    </row>
    <row r="4815" spans="20:20" x14ac:dyDescent="0.25">
      <c r="T4815" s="739"/>
    </row>
    <row r="4816" spans="20:20" x14ac:dyDescent="0.25">
      <c r="T4816" s="739"/>
    </row>
    <row r="4817" spans="20:20" x14ac:dyDescent="0.25">
      <c r="T4817" s="739"/>
    </row>
    <row r="4818" spans="20:20" x14ac:dyDescent="0.25">
      <c r="T4818" s="739"/>
    </row>
    <row r="4819" spans="20:20" x14ac:dyDescent="0.25">
      <c r="T4819" s="739"/>
    </row>
    <row r="4820" spans="20:20" x14ac:dyDescent="0.25">
      <c r="T4820" s="739"/>
    </row>
    <row r="4821" spans="20:20" x14ac:dyDescent="0.25">
      <c r="T4821" s="739"/>
    </row>
    <row r="4822" spans="20:20" x14ac:dyDescent="0.25">
      <c r="T4822" s="739"/>
    </row>
    <row r="4823" spans="20:20" x14ac:dyDescent="0.25">
      <c r="T4823" s="739"/>
    </row>
    <row r="4824" spans="20:20" x14ac:dyDescent="0.25">
      <c r="T4824" s="739"/>
    </row>
    <row r="4825" spans="20:20" x14ac:dyDescent="0.25">
      <c r="T4825" s="739"/>
    </row>
    <row r="4826" spans="20:20" x14ac:dyDescent="0.25">
      <c r="T4826" s="739"/>
    </row>
    <row r="4827" spans="20:20" x14ac:dyDescent="0.25">
      <c r="T4827" s="739"/>
    </row>
    <row r="4828" spans="20:20" x14ac:dyDescent="0.25">
      <c r="T4828" s="739"/>
    </row>
    <row r="4829" spans="20:20" x14ac:dyDescent="0.25">
      <c r="T4829" s="739"/>
    </row>
    <row r="4830" spans="20:20" x14ac:dyDescent="0.25">
      <c r="T4830" s="739"/>
    </row>
    <row r="4831" spans="20:20" x14ac:dyDescent="0.25">
      <c r="T4831" s="739"/>
    </row>
    <row r="4832" spans="20:20" x14ac:dyDescent="0.25">
      <c r="T4832" s="739"/>
    </row>
    <row r="4833" spans="20:20" x14ac:dyDescent="0.25">
      <c r="T4833" s="739"/>
    </row>
    <row r="4834" spans="20:20" x14ac:dyDescent="0.25">
      <c r="T4834" s="739"/>
    </row>
    <row r="4835" spans="20:20" x14ac:dyDescent="0.25">
      <c r="T4835" s="739"/>
    </row>
    <row r="4836" spans="20:20" x14ac:dyDescent="0.25">
      <c r="T4836" s="739"/>
    </row>
    <row r="4837" spans="20:20" x14ac:dyDescent="0.25">
      <c r="T4837" s="739"/>
    </row>
    <row r="4838" spans="20:20" x14ac:dyDescent="0.25">
      <c r="T4838" s="739"/>
    </row>
    <row r="4839" spans="20:20" x14ac:dyDescent="0.25">
      <c r="T4839" s="739"/>
    </row>
    <row r="4840" spans="20:20" x14ac:dyDescent="0.25">
      <c r="T4840" s="739"/>
    </row>
    <row r="4841" spans="20:20" x14ac:dyDescent="0.25">
      <c r="T4841" s="739"/>
    </row>
    <row r="4842" spans="20:20" x14ac:dyDescent="0.25">
      <c r="T4842" s="739"/>
    </row>
    <row r="4843" spans="20:20" x14ac:dyDescent="0.25">
      <c r="T4843" s="739"/>
    </row>
    <row r="4844" spans="20:20" x14ac:dyDescent="0.25">
      <c r="T4844" s="739"/>
    </row>
    <row r="4845" spans="20:20" x14ac:dyDescent="0.25">
      <c r="T4845" s="739"/>
    </row>
    <row r="4846" spans="20:20" x14ac:dyDescent="0.25">
      <c r="T4846" s="739"/>
    </row>
    <row r="4847" spans="20:20" x14ac:dyDescent="0.25">
      <c r="T4847" s="739"/>
    </row>
    <row r="4848" spans="20:20" x14ac:dyDescent="0.25">
      <c r="T4848" s="739"/>
    </row>
    <row r="4849" spans="20:20" x14ac:dyDescent="0.25">
      <c r="T4849" s="739"/>
    </row>
    <row r="4850" spans="20:20" x14ac:dyDescent="0.25">
      <c r="T4850" s="739"/>
    </row>
    <row r="4851" spans="20:20" x14ac:dyDescent="0.25">
      <c r="T4851" s="739"/>
    </row>
    <row r="4852" spans="20:20" x14ac:dyDescent="0.25">
      <c r="T4852" s="739"/>
    </row>
    <row r="4853" spans="20:20" x14ac:dyDescent="0.25">
      <c r="T4853" s="739"/>
    </row>
    <row r="4854" spans="20:20" x14ac:dyDescent="0.25">
      <c r="T4854" s="739"/>
    </row>
    <row r="4855" spans="20:20" x14ac:dyDescent="0.25">
      <c r="T4855" s="739"/>
    </row>
    <row r="4856" spans="20:20" x14ac:dyDescent="0.25">
      <c r="T4856" s="739"/>
    </row>
    <row r="4857" spans="20:20" x14ac:dyDescent="0.25">
      <c r="T4857" s="739"/>
    </row>
    <row r="4858" spans="20:20" x14ac:dyDescent="0.25">
      <c r="T4858" s="739"/>
    </row>
    <row r="4859" spans="20:20" x14ac:dyDescent="0.25">
      <c r="T4859" s="739"/>
    </row>
    <row r="4860" spans="20:20" x14ac:dyDescent="0.25">
      <c r="T4860" s="739"/>
    </row>
    <row r="4861" spans="20:20" x14ac:dyDescent="0.25">
      <c r="T4861" s="739"/>
    </row>
    <row r="4862" spans="20:20" x14ac:dyDescent="0.25">
      <c r="T4862" s="739"/>
    </row>
    <row r="4863" spans="20:20" x14ac:dyDescent="0.25">
      <c r="T4863" s="739"/>
    </row>
    <row r="4864" spans="20:20" x14ac:dyDescent="0.25">
      <c r="T4864" s="739"/>
    </row>
    <row r="4865" spans="20:20" x14ac:dyDescent="0.25">
      <c r="T4865" s="739"/>
    </row>
    <row r="4866" spans="20:20" x14ac:dyDescent="0.25">
      <c r="T4866" s="739"/>
    </row>
    <row r="4867" spans="20:20" x14ac:dyDescent="0.25">
      <c r="T4867" s="739"/>
    </row>
    <row r="4868" spans="20:20" x14ac:dyDescent="0.25">
      <c r="T4868" s="739"/>
    </row>
    <row r="4869" spans="20:20" x14ac:dyDescent="0.25">
      <c r="T4869" s="739"/>
    </row>
    <row r="4870" spans="20:20" x14ac:dyDescent="0.25">
      <c r="T4870" s="739"/>
    </row>
    <row r="4871" spans="20:20" x14ac:dyDescent="0.25">
      <c r="T4871" s="739"/>
    </row>
    <row r="4872" spans="20:20" x14ac:dyDescent="0.25">
      <c r="T4872" s="739"/>
    </row>
    <row r="4873" spans="20:20" x14ac:dyDescent="0.25">
      <c r="T4873" s="739"/>
    </row>
    <row r="4874" spans="20:20" x14ac:dyDescent="0.25">
      <c r="T4874" s="739"/>
    </row>
    <row r="4875" spans="20:20" x14ac:dyDescent="0.25">
      <c r="T4875" s="739"/>
    </row>
    <row r="4876" spans="20:20" x14ac:dyDescent="0.25">
      <c r="T4876" s="739"/>
    </row>
    <row r="4877" spans="20:20" x14ac:dyDescent="0.25">
      <c r="T4877" s="739"/>
    </row>
    <row r="4878" spans="20:20" x14ac:dyDescent="0.25">
      <c r="T4878" s="739"/>
    </row>
    <row r="4879" spans="20:20" x14ac:dyDescent="0.25">
      <c r="T4879" s="739"/>
    </row>
    <row r="4880" spans="20:20" x14ac:dyDescent="0.25">
      <c r="T4880" s="739"/>
    </row>
    <row r="4881" spans="20:20" x14ac:dyDescent="0.25">
      <c r="T4881" s="739"/>
    </row>
    <row r="4882" spans="20:20" x14ac:dyDescent="0.25">
      <c r="T4882" s="739"/>
    </row>
    <row r="4883" spans="20:20" x14ac:dyDescent="0.25">
      <c r="T4883" s="739"/>
    </row>
    <row r="4884" spans="20:20" x14ac:dyDescent="0.25">
      <c r="T4884" s="739"/>
    </row>
    <row r="4885" spans="20:20" x14ac:dyDescent="0.25">
      <c r="T4885" s="739"/>
    </row>
    <row r="4886" spans="20:20" x14ac:dyDescent="0.25">
      <c r="T4886" s="739"/>
    </row>
    <row r="4887" spans="20:20" x14ac:dyDescent="0.25">
      <c r="T4887" s="739"/>
    </row>
    <row r="4888" spans="20:20" x14ac:dyDescent="0.25">
      <c r="T4888" s="739"/>
    </row>
    <row r="4889" spans="20:20" x14ac:dyDescent="0.25">
      <c r="T4889" s="739"/>
    </row>
    <row r="4890" spans="20:20" x14ac:dyDescent="0.25">
      <c r="T4890" s="739"/>
    </row>
    <row r="4891" spans="20:20" x14ac:dyDescent="0.25">
      <c r="T4891" s="739"/>
    </row>
    <row r="4892" spans="20:20" x14ac:dyDescent="0.25">
      <c r="T4892" s="739"/>
    </row>
    <row r="4893" spans="20:20" x14ac:dyDescent="0.25">
      <c r="T4893" s="739"/>
    </row>
    <row r="4894" spans="20:20" x14ac:dyDescent="0.25">
      <c r="T4894" s="739"/>
    </row>
    <row r="4895" spans="20:20" x14ac:dyDescent="0.25">
      <c r="T4895" s="739"/>
    </row>
    <row r="4896" spans="20:20" x14ac:dyDescent="0.25">
      <c r="T4896" s="739"/>
    </row>
    <row r="4897" spans="20:20" x14ac:dyDescent="0.25">
      <c r="T4897" s="739"/>
    </row>
    <row r="4898" spans="20:20" x14ac:dyDescent="0.25">
      <c r="T4898" s="739"/>
    </row>
    <row r="4899" spans="20:20" x14ac:dyDescent="0.25">
      <c r="T4899" s="739"/>
    </row>
    <row r="4900" spans="20:20" x14ac:dyDescent="0.25">
      <c r="T4900" s="739"/>
    </row>
    <row r="4901" spans="20:20" x14ac:dyDescent="0.25">
      <c r="T4901" s="739"/>
    </row>
    <row r="4902" spans="20:20" x14ac:dyDescent="0.25">
      <c r="T4902" s="739"/>
    </row>
    <row r="4903" spans="20:20" x14ac:dyDescent="0.25">
      <c r="T4903" s="739"/>
    </row>
    <row r="4904" spans="20:20" x14ac:dyDescent="0.25">
      <c r="T4904" s="739"/>
    </row>
    <row r="4905" spans="20:20" x14ac:dyDescent="0.25">
      <c r="T4905" s="739"/>
    </row>
    <row r="4906" spans="20:20" x14ac:dyDescent="0.25">
      <c r="T4906" s="739"/>
    </row>
    <row r="4907" spans="20:20" x14ac:dyDescent="0.25">
      <c r="T4907" s="739"/>
    </row>
    <row r="4908" spans="20:20" x14ac:dyDescent="0.25">
      <c r="T4908" s="739"/>
    </row>
    <row r="4909" spans="20:20" x14ac:dyDescent="0.25">
      <c r="T4909" s="739"/>
    </row>
    <row r="4910" spans="20:20" x14ac:dyDescent="0.25">
      <c r="T4910" s="739"/>
    </row>
    <row r="4911" spans="20:20" x14ac:dyDescent="0.25">
      <c r="T4911" s="739"/>
    </row>
    <row r="4912" spans="20:20" x14ac:dyDescent="0.25">
      <c r="T4912" s="739"/>
    </row>
    <row r="4913" spans="20:20" x14ac:dyDescent="0.25">
      <c r="T4913" s="739"/>
    </row>
    <row r="4914" spans="20:20" x14ac:dyDescent="0.25">
      <c r="T4914" s="739"/>
    </row>
    <row r="4915" spans="20:20" x14ac:dyDescent="0.25">
      <c r="T4915" s="739"/>
    </row>
    <row r="4916" spans="20:20" x14ac:dyDescent="0.25">
      <c r="T4916" s="739"/>
    </row>
    <row r="4917" spans="20:20" x14ac:dyDescent="0.25">
      <c r="T4917" s="739"/>
    </row>
    <row r="4918" spans="20:20" x14ac:dyDescent="0.25">
      <c r="T4918" s="739"/>
    </row>
    <row r="4919" spans="20:20" x14ac:dyDescent="0.25">
      <c r="T4919" s="739"/>
    </row>
    <row r="4920" spans="20:20" x14ac:dyDescent="0.25">
      <c r="T4920" s="739"/>
    </row>
    <row r="4921" spans="20:20" x14ac:dyDescent="0.25">
      <c r="T4921" s="739"/>
    </row>
    <row r="4922" spans="20:20" x14ac:dyDescent="0.25">
      <c r="T4922" s="739"/>
    </row>
    <row r="4923" spans="20:20" x14ac:dyDescent="0.25">
      <c r="T4923" s="739"/>
    </row>
    <row r="4924" spans="20:20" x14ac:dyDescent="0.25">
      <c r="T4924" s="739"/>
    </row>
    <row r="4925" spans="20:20" x14ac:dyDescent="0.25">
      <c r="T4925" s="739"/>
    </row>
    <row r="4926" spans="20:20" x14ac:dyDescent="0.25">
      <c r="T4926" s="739"/>
    </row>
    <row r="4927" spans="20:20" x14ac:dyDescent="0.25">
      <c r="T4927" s="739"/>
    </row>
    <row r="4928" spans="20:20" x14ac:dyDescent="0.25">
      <c r="T4928" s="739"/>
    </row>
    <row r="4929" spans="20:20" x14ac:dyDescent="0.25">
      <c r="T4929" s="739"/>
    </row>
    <row r="4930" spans="20:20" x14ac:dyDescent="0.25">
      <c r="T4930" s="739"/>
    </row>
    <row r="4931" spans="20:20" x14ac:dyDescent="0.25">
      <c r="T4931" s="739"/>
    </row>
    <row r="4932" spans="20:20" x14ac:dyDescent="0.25">
      <c r="T4932" s="739"/>
    </row>
    <row r="4933" spans="20:20" x14ac:dyDescent="0.25">
      <c r="T4933" s="739"/>
    </row>
    <row r="4934" spans="20:20" x14ac:dyDescent="0.25">
      <c r="T4934" s="739"/>
    </row>
    <row r="4935" spans="20:20" x14ac:dyDescent="0.25">
      <c r="T4935" s="739"/>
    </row>
    <row r="4936" spans="20:20" x14ac:dyDescent="0.25">
      <c r="T4936" s="739"/>
    </row>
    <row r="4937" spans="20:20" x14ac:dyDescent="0.25">
      <c r="T4937" s="739"/>
    </row>
    <row r="4938" spans="20:20" x14ac:dyDescent="0.25">
      <c r="T4938" s="739"/>
    </row>
    <row r="4939" spans="20:20" x14ac:dyDescent="0.25">
      <c r="T4939" s="739"/>
    </row>
    <row r="4940" spans="20:20" x14ac:dyDescent="0.25">
      <c r="T4940" s="739"/>
    </row>
    <row r="4941" spans="20:20" x14ac:dyDescent="0.25">
      <c r="T4941" s="739"/>
    </row>
    <row r="4942" spans="20:20" x14ac:dyDescent="0.25">
      <c r="T4942" s="739"/>
    </row>
    <row r="4943" spans="20:20" x14ac:dyDescent="0.25">
      <c r="T4943" s="739"/>
    </row>
    <row r="4944" spans="20:20" x14ac:dyDescent="0.25">
      <c r="T4944" s="739"/>
    </row>
    <row r="4945" spans="20:20" x14ac:dyDescent="0.25">
      <c r="T4945" s="739"/>
    </row>
    <row r="4946" spans="20:20" x14ac:dyDescent="0.25">
      <c r="T4946" s="739"/>
    </row>
    <row r="4947" spans="20:20" x14ac:dyDescent="0.25">
      <c r="T4947" s="739"/>
    </row>
    <row r="4948" spans="20:20" x14ac:dyDescent="0.25">
      <c r="T4948" s="739"/>
    </row>
    <row r="4949" spans="20:20" x14ac:dyDescent="0.25">
      <c r="T4949" s="739"/>
    </row>
    <row r="4950" spans="20:20" x14ac:dyDescent="0.25">
      <c r="T4950" s="739"/>
    </row>
    <row r="4951" spans="20:20" x14ac:dyDescent="0.25">
      <c r="T4951" s="739"/>
    </row>
    <row r="4952" spans="20:20" x14ac:dyDescent="0.25">
      <c r="T4952" s="739"/>
    </row>
    <row r="4953" spans="20:20" x14ac:dyDescent="0.25">
      <c r="T4953" s="739"/>
    </row>
    <row r="4954" spans="20:20" x14ac:dyDescent="0.25">
      <c r="T4954" s="739"/>
    </row>
    <row r="4955" spans="20:20" x14ac:dyDescent="0.25">
      <c r="T4955" s="739"/>
    </row>
    <row r="4956" spans="20:20" x14ac:dyDescent="0.25">
      <c r="T4956" s="739"/>
    </row>
    <row r="4957" spans="20:20" x14ac:dyDescent="0.25">
      <c r="T4957" s="739"/>
    </row>
    <row r="4958" spans="20:20" x14ac:dyDescent="0.25">
      <c r="T4958" s="739"/>
    </row>
    <row r="4959" spans="20:20" x14ac:dyDescent="0.25">
      <c r="T4959" s="739"/>
    </row>
    <row r="4960" spans="20:20" x14ac:dyDescent="0.25">
      <c r="T4960" s="739"/>
    </row>
    <row r="4961" spans="20:20" x14ac:dyDescent="0.25">
      <c r="T4961" s="739"/>
    </row>
    <row r="4962" spans="20:20" x14ac:dyDescent="0.25">
      <c r="T4962" s="739"/>
    </row>
    <row r="4963" spans="20:20" x14ac:dyDescent="0.25">
      <c r="T4963" s="739"/>
    </row>
    <row r="4964" spans="20:20" x14ac:dyDescent="0.25">
      <c r="T4964" s="739"/>
    </row>
    <row r="4965" spans="20:20" x14ac:dyDescent="0.25">
      <c r="T4965" s="739"/>
    </row>
    <row r="4966" spans="20:20" x14ac:dyDescent="0.25">
      <c r="T4966" s="739"/>
    </row>
    <row r="4967" spans="20:20" x14ac:dyDescent="0.25">
      <c r="T4967" s="739"/>
    </row>
    <row r="4968" spans="20:20" x14ac:dyDescent="0.25">
      <c r="T4968" s="739"/>
    </row>
    <row r="4969" spans="20:20" x14ac:dyDescent="0.25">
      <c r="T4969" s="739"/>
    </row>
    <row r="4970" spans="20:20" x14ac:dyDescent="0.25">
      <c r="T4970" s="739"/>
    </row>
    <row r="4971" spans="20:20" x14ac:dyDescent="0.25">
      <c r="T4971" s="739"/>
    </row>
    <row r="4972" spans="20:20" x14ac:dyDescent="0.25">
      <c r="T4972" s="739"/>
    </row>
    <row r="4973" spans="20:20" x14ac:dyDescent="0.25">
      <c r="T4973" s="739"/>
    </row>
    <row r="4974" spans="20:20" x14ac:dyDescent="0.25">
      <c r="T4974" s="739"/>
    </row>
    <row r="4975" spans="20:20" x14ac:dyDescent="0.25">
      <c r="T4975" s="739"/>
    </row>
    <row r="4976" spans="20:20" x14ac:dyDescent="0.25">
      <c r="T4976" s="739"/>
    </row>
    <row r="4977" spans="20:20" x14ac:dyDescent="0.25">
      <c r="T4977" s="739"/>
    </row>
    <row r="4978" spans="20:20" x14ac:dyDescent="0.25">
      <c r="T4978" s="739"/>
    </row>
    <row r="4979" spans="20:20" x14ac:dyDescent="0.25">
      <c r="T4979" s="739"/>
    </row>
    <row r="4980" spans="20:20" x14ac:dyDescent="0.25">
      <c r="T4980" s="739"/>
    </row>
    <row r="4981" spans="20:20" x14ac:dyDescent="0.25">
      <c r="T4981" s="739"/>
    </row>
    <row r="4982" spans="20:20" x14ac:dyDescent="0.25">
      <c r="T4982" s="739"/>
    </row>
    <row r="4983" spans="20:20" x14ac:dyDescent="0.25">
      <c r="T4983" s="739"/>
    </row>
    <row r="4984" spans="20:20" x14ac:dyDescent="0.25">
      <c r="T4984" s="739"/>
    </row>
    <row r="4985" spans="20:20" x14ac:dyDescent="0.25">
      <c r="T4985" s="739"/>
    </row>
    <row r="4986" spans="20:20" x14ac:dyDescent="0.25">
      <c r="T4986" s="739"/>
    </row>
    <row r="4987" spans="20:20" x14ac:dyDescent="0.25">
      <c r="T4987" s="739"/>
    </row>
    <row r="4988" spans="20:20" x14ac:dyDescent="0.25">
      <c r="T4988" s="739"/>
    </row>
    <row r="4989" spans="20:20" x14ac:dyDescent="0.25">
      <c r="T4989" s="739"/>
    </row>
    <row r="4990" spans="20:20" x14ac:dyDescent="0.25">
      <c r="T4990" s="739"/>
    </row>
    <row r="4991" spans="20:20" x14ac:dyDescent="0.25">
      <c r="T4991" s="739"/>
    </row>
    <row r="4992" spans="20:20" x14ac:dyDescent="0.25">
      <c r="T4992" s="739"/>
    </row>
    <row r="4993" spans="20:20" x14ac:dyDescent="0.25">
      <c r="T4993" s="739"/>
    </row>
    <row r="4994" spans="20:20" x14ac:dyDescent="0.25">
      <c r="T4994" s="739"/>
    </row>
    <row r="4995" spans="20:20" x14ac:dyDescent="0.25">
      <c r="T4995" s="739"/>
    </row>
    <row r="4996" spans="20:20" x14ac:dyDescent="0.25">
      <c r="T4996" s="739"/>
    </row>
    <row r="4997" spans="20:20" x14ac:dyDescent="0.25">
      <c r="T4997" s="739"/>
    </row>
    <row r="4998" spans="20:20" x14ac:dyDescent="0.25">
      <c r="T4998" s="739"/>
    </row>
    <row r="4999" spans="20:20" x14ac:dyDescent="0.25">
      <c r="T4999" s="739"/>
    </row>
    <row r="5000" spans="20:20" x14ac:dyDescent="0.25">
      <c r="T5000" s="739"/>
    </row>
    <row r="5001" spans="20:20" x14ac:dyDescent="0.25">
      <c r="T5001" s="739"/>
    </row>
    <row r="5002" spans="20:20" x14ac:dyDescent="0.25">
      <c r="T5002" s="739"/>
    </row>
    <row r="5003" spans="20:20" x14ac:dyDescent="0.25">
      <c r="T5003" s="739"/>
    </row>
    <row r="5004" spans="20:20" x14ac:dyDescent="0.25">
      <c r="T5004" s="739"/>
    </row>
    <row r="5005" spans="20:20" x14ac:dyDescent="0.25">
      <c r="T5005" s="739"/>
    </row>
    <row r="5006" spans="20:20" x14ac:dyDescent="0.25">
      <c r="T5006" s="739"/>
    </row>
    <row r="5007" spans="20:20" x14ac:dyDescent="0.25">
      <c r="T5007" s="739"/>
    </row>
    <row r="5008" spans="20:20" x14ac:dyDescent="0.25">
      <c r="T5008" s="739"/>
    </row>
    <row r="5009" spans="20:20" x14ac:dyDescent="0.25">
      <c r="T5009" s="739"/>
    </row>
    <row r="5010" spans="20:20" x14ac:dyDescent="0.25">
      <c r="T5010" s="739"/>
    </row>
    <row r="5011" spans="20:20" x14ac:dyDescent="0.25">
      <c r="T5011" s="739"/>
    </row>
    <row r="5012" spans="20:20" x14ac:dyDescent="0.25">
      <c r="T5012" s="739"/>
    </row>
    <row r="5013" spans="20:20" x14ac:dyDescent="0.25">
      <c r="T5013" s="739"/>
    </row>
    <row r="5014" spans="20:20" x14ac:dyDescent="0.25">
      <c r="T5014" s="739"/>
    </row>
    <row r="5015" spans="20:20" x14ac:dyDescent="0.25">
      <c r="T5015" s="739"/>
    </row>
    <row r="5016" spans="20:20" x14ac:dyDescent="0.25">
      <c r="T5016" s="739"/>
    </row>
    <row r="5017" spans="20:20" x14ac:dyDescent="0.25">
      <c r="T5017" s="739"/>
    </row>
    <row r="5018" spans="20:20" x14ac:dyDescent="0.25">
      <c r="T5018" s="739"/>
    </row>
    <row r="5019" spans="20:20" x14ac:dyDescent="0.25">
      <c r="T5019" s="739"/>
    </row>
    <row r="5020" spans="20:20" x14ac:dyDescent="0.25">
      <c r="T5020" s="739"/>
    </row>
    <row r="5021" spans="20:20" x14ac:dyDescent="0.25">
      <c r="T5021" s="739"/>
    </row>
    <row r="5022" spans="20:20" x14ac:dyDescent="0.25">
      <c r="T5022" s="739"/>
    </row>
    <row r="5023" spans="20:20" x14ac:dyDescent="0.25">
      <c r="T5023" s="739"/>
    </row>
    <row r="5024" spans="20:20" x14ac:dyDescent="0.25">
      <c r="T5024" s="739"/>
    </row>
    <row r="5025" spans="20:20" x14ac:dyDescent="0.25">
      <c r="T5025" s="739"/>
    </row>
    <row r="5026" spans="20:20" x14ac:dyDescent="0.25">
      <c r="T5026" s="739"/>
    </row>
    <row r="5027" spans="20:20" x14ac:dyDescent="0.25">
      <c r="T5027" s="739"/>
    </row>
    <row r="5028" spans="20:20" x14ac:dyDescent="0.25">
      <c r="T5028" s="739"/>
    </row>
    <row r="5029" spans="20:20" x14ac:dyDescent="0.25">
      <c r="T5029" s="739"/>
    </row>
    <row r="5030" spans="20:20" x14ac:dyDescent="0.25">
      <c r="T5030" s="739"/>
    </row>
    <row r="5031" spans="20:20" x14ac:dyDescent="0.25">
      <c r="T5031" s="739"/>
    </row>
    <row r="5032" spans="20:20" x14ac:dyDescent="0.25">
      <c r="T5032" s="739"/>
    </row>
    <row r="5033" spans="20:20" x14ac:dyDescent="0.25">
      <c r="T5033" s="739"/>
    </row>
    <row r="5034" spans="20:20" x14ac:dyDescent="0.25">
      <c r="T5034" s="739"/>
    </row>
    <row r="5035" spans="20:20" x14ac:dyDescent="0.25">
      <c r="T5035" s="739"/>
    </row>
    <row r="5036" spans="20:20" x14ac:dyDescent="0.25">
      <c r="T5036" s="739"/>
    </row>
    <row r="5037" spans="20:20" x14ac:dyDescent="0.25">
      <c r="T5037" s="739"/>
    </row>
    <row r="5038" spans="20:20" x14ac:dyDescent="0.25">
      <c r="T5038" s="739"/>
    </row>
    <row r="5039" spans="20:20" x14ac:dyDescent="0.25">
      <c r="T5039" s="739"/>
    </row>
    <row r="5040" spans="20:20" x14ac:dyDescent="0.25">
      <c r="T5040" s="739"/>
    </row>
    <row r="5041" spans="20:20" x14ac:dyDescent="0.25">
      <c r="T5041" s="739"/>
    </row>
    <row r="5042" spans="20:20" x14ac:dyDescent="0.25">
      <c r="T5042" s="739"/>
    </row>
    <row r="5043" spans="20:20" x14ac:dyDescent="0.25">
      <c r="T5043" s="739"/>
    </row>
    <row r="5044" spans="20:20" x14ac:dyDescent="0.25">
      <c r="T5044" s="739"/>
    </row>
    <row r="5045" spans="20:20" x14ac:dyDescent="0.25">
      <c r="T5045" s="739"/>
    </row>
    <row r="5046" spans="20:20" x14ac:dyDescent="0.25">
      <c r="T5046" s="739"/>
    </row>
    <row r="5047" spans="20:20" x14ac:dyDescent="0.25">
      <c r="T5047" s="739"/>
    </row>
    <row r="5048" spans="20:20" x14ac:dyDescent="0.25">
      <c r="T5048" s="739"/>
    </row>
    <row r="5049" spans="20:20" x14ac:dyDescent="0.25">
      <c r="T5049" s="739"/>
    </row>
    <row r="5050" spans="20:20" x14ac:dyDescent="0.25">
      <c r="T5050" s="739"/>
    </row>
    <row r="5051" spans="20:20" x14ac:dyDescent="0.25">
      <c r="T5051" s="739"/>
    </row>
    <row r="5052" spans="20:20" x14ac:dyDescent="0.25">
      <c r="T5052" s="739"/>
    </row>
    <row r="5053" spans="20:20" x14ac:dyDescent="0.25">
      <c r="T5053" s="739"/>
    </row>
    <row r="5054" spans="20:20" x14ac:dyDescent="0.25">
      <c r="T5054" s="739"/>
    </row>
    <row r="5055" spans="20:20" x14ac:dyDescent="0.25">
      <c r="T5055" s="739"/>
    </row>
    <row r="5056" spans="20:20" x14ac:dyDescent="0.25">
      <c r="T5056" s="739"/>
    </row>
    <row r="5057" spans="20:20" x14ac:dyDescent="0.25">
      <c r="T5057" s="739"/>
    </row>
    <row r="5058" spans="20:20" x14ac:dyDescent="0.25">
      <c r="T5058" s="739"/>
    </row>
    <row r="5059" spans="20:20" x14ac:dyDescent="0.25">
      <c r="T5059" s="739"/>
    </row>
    <row r="5060" spans="20:20" x14ac:dyDescent="0.25">
      <c r="T5060" s="739"/>
    </row>
    <row r="5061" spans="20:20" x14ac:dyDescent="0.25">
      <c r="T5061" s="739"/>
    </row>
    <row r="5062" spans="20:20" x14ac:dyDescent="0.25">
      <c r="T5062" s="739"/>
    </row>
    <row r="5063" spans="20:20" x14ac:dyDescent="0.25">
      <c r="T5063" s="739"/>
    </row>
    <row r="5064" spans="20:20" x14ac:dyDescent="0.25">
      <c r="T5064" s="739"/>
    </row>
    <row r="5065" spans="20:20" x14ac:dyDescent="0.25">
      <c r="T5065" s="739"/>
    </row>
    <row r="5066" spans="20:20" x14ac:dyDescent="0.25">
      <c r="T5066" s="739"/>
    </row>
    <row r="5067" spans="20:20" x14ac:dyDescent="0.25">
      <c r="T5067" s="739"/>
    </row>
    <row r="5068" spans="20:20" x14ac:dyDescent="0.25">
      <c r="T5068" s="739"/>
    </row>
    <row r="5069" spans="20:20" x14ac:dyDescent="0.25">
      <c r="T5069" s="739"/>
    </row>
    <row r="5070" spans="20:20" x14ac:dyDescent="0.25">
      <c r="T5070" s="739"/>
    </row>
    <row r="5071" spans="20:20" x14ac:dyDescent="0.25">
      <c r="T5071" s="739"/>
    </row>
    <row r="5072" spans="20:20" x14ac:dyDescent="0.25">
      <c r="T5072" s="739"/>
    </row>
    <row r="5073" spans="20:20" x14ac:dyDescent="0.25">
      <c r="T5073" s="739"/>
    </row>
    <row r="5074" spans="20:20" x14ac:dyDescent="0.25">
      <c r="T5074" s="739"/>
    </row>
    <row r="5075" spans="20:20" x14ac:dyDescent="0.25">
      <c r="T5075" s="739"/>
    </row>
    <row r="5076" spans="20:20" x14ac:dyDescent="0.25">
      <c r="T5076" s="739"/>
    </row>
    <row r="5077" spans="20:20" x14ac:dyDescent="0.25">
      <c r="T5077" s="739"/>
    </row>
    <row r="5078" spans="20:20" x14ac:dyDescent="0.25">
      <c r="T5078" s="739"/>
    </row>
    <row r="5079" spans="20:20" x14ac:dyDescent="0.25">
      <c r="T5079" s="739"/>
    </row>
    <row r="5080" spans="20:20" x14ac:dyDescent="0.25">
      <c r="T5080" s="739"/>
    </row>
    <row r="5081" spans="20:20" x14ac:dyDescent="0.25">
      <c r="T5081" s="739"/>
    </row>
    <row r="5082" spans="20:20" x14ac:dyDescent="0.25">
      <c r="T5082" s="739"/>
    </row>
    <row r="5083" spans="20:20" x14ac:dyDescent="0.25">
      <c r="T5083" s="739"/>
    </row>
    <row r="5084" spans="20:20" x14ac:dyDescent="0.25">
      <c r="T5084" s="739"/>
    </row>
    <row r="5085" spans="20:20" x14ac:dyDescent="0.25">
      <c r="T5085" s="739"/>
    </row>
    <row r="5086" spans="20:20" x14ac:dyDescent="0.25">
      <c r="T5086" s="739"/>
    </row>
    <row r="5087" spans="20:20" x14ac:dyDescent="0.25">
      <c r="T5087" s="739"/>
    </row>
    <row r="5088" spans="20:20" x14ac:dyDescent="0.25">
      <c r="T5088" s="739"/>
    </row>
    <row r="5089" spans="20:20" x14ac:dyDescent="0.25">
      <c r="T5089" s="739"/>
    </row>
    <row r="5090" spans="20:20" x14ac:dyDescent="0.25">
      <c r="T5090" s="739"/>
    </row>
    <row r="5091" spans="20:20" x14ac:dyDescent="0.25">
      <c r="T5091" s="739"/>
    </row>
    <row r="5092" spans="20:20" x14ac:dyDescent="0.25">
      <c r="T5092" s="739"/>
    </row>
    <row r="5093" spans="20:20" x14ac:dyDescent="0.25">
      <c r="T5093" s="739"/>
    </row>
    <row r="5094" spans="20:20" x14ac:dyDescent="0.25">
      <c r="T5094" s="739"/>
    </row>
    <row r="5095" spans="20:20" x14ac:dyDescent="0.25">
      <c r="T5095" s="739"/>
    </row>
    <row r="5096" spans="20:20" x14ac:dyDescent="0.25">
      <c r="T5096" s="739"/>
    </row>
    <row r="5097" spans="20:20" x14ac:dyDescent="0.25">
      <c r="T5097" s="739"/>
    </row>
    <row r="5098" spans="20:20" x14ac:dyDescent="0.25">
      <c r="T5098" s="739"/>
    </row>
    <row r="5099" spans="20:20" x14ac:dyDescent="0.25">
      <c r="T5099" s="739"/>
    </row>
    <row r="5100" spans="20:20" x14ac:dyDescent="0.25">
      <c r="T5100" s="739"/>
    </row>
    <row r="5101" spans="20:20" x14ac:dyDescent="0.25">
      <c r="T5101" s="739"/>
    </row>
    <row r="5102" spans="20:20" x14ac:dyDescent="0.25">
      <c r="T5102" s="739"/>
    </row>
    <row r="5103" spans="20:20" x14ac:dyDescent="0.25">
      <c r="T5103" s="739"/>
    </row>
    <row r="5104" spans="20:20" x14ac:dyDescent="0.25">
      <c r="T5104" s="739"/>
    </row>
    <row r="5105" spans="20:20" x14ac:dyDescent="0.25">
      <c r="T5105" s="739"/>
    </row>
    <row r="5106" spans="20:20" x14ac:dyDescent="0.25">
      <c r="T5106" s="739"/>
    </row>
    <row r="5107" spans="20:20" x14ac:dyDescent="0.25">
      <c r="T5107" s="739"/>
    </row>
    <row r="5108" spans="20:20" x14ac:dyDescent="0.25">
      <c r="T5108" s="739"/>
    </row>
    <row r="5109" spans="20:20" x14ac:dyDescent="0.25">
      <c r="T5109" s="739"/>
    </row>
    <row r="5110" spans="20:20" x14ac:dyDescent="0.25">
      <c r="T5110" s="739"/>
    </row>
    <row r="5111" spans="20:20" x14ac:dyDescent="0.25">
      <c r="T5111" s="739"/>
    </row>
    <row r="5112" spans="20:20" x14ac:dyDescent="0.25">
      <c r="T5112" s="739"/>
    </row>
    <row r="5113" spans="20:20" x14ac:dyDescent="0.25">
      <c r="T5113" s="739"/>
    </row>
    <row r="5114" spans="20:20" x14ac:dyDescent="0.25">
      <c r="T5114" s="739"/>
    </row>
    <row r="5115" spans="20:20" x14ac:dyDescent="0.25">
      <c r="T5115" s="739"/>
    </row>
    <row r="5116" spans="20:20" x14ac:dyDescent="0.25">
      <c r="T5116" s="739"/>
    </row>
    <row r="5117" spans="20:20" x14ac:dyDescent="0.25">
      <c r="T5117" s="739"/>
    </row>
    <row r="5118" spans="20:20" x14ac:dyDescent="0.25">
      <c r="T5118" s="739"/>
    </row>
    <row r="5119" spans="20:20" x14ac:dyDescent="0.25">
      <c r="T5119" s="739"/>
    </row>
    <row r="5120" spans="20:20" x14ac:dyDescent="0.25">
      <c r="T5120" s="739"/>
    </row>
    <row r="5121" spans="20:20" x14ac:dyDescent="0.25">
      <c r="T5121" s="739"/>
    </row>
    <row r="5122" spans="20:20" x14ac:dyDescent="0.25">
      <c r="T5122" s="739"/>
    </row>
    <row r="5123" spans="20:20" x14ac:dyDescent="0.25">
      <c r="T5123" s="739"/>
    </row>
    <row r="5124" spans="20:20" x14ac:dyDescent="0.25">
      <c r="T5124" s="739"/>
    </row>
    <row r="5125" spans="20:20" x14ac:dyDescent="0.25">
      <c r="T5125" s="739"/>
    </row>
    <row r="5126" spans="20:20" x14ac:dyDescent="0.25">
      <c r="T5126" s="739"/>
    </row>
    <row r="5127" spans="20:20" x14ac:dyDescent="0.25">
      <c r="T5127" s="739"/>
    </row>
    <row r="5128" spans="20:20" x14ac:dyDescent="0.25">
      <c r="T5128" s="739"/>
    </row>
    <row r="5129" spans="20:20" x14ac:dyDescent="0.25">
      <c r="T5129" s="739"/>
    </row>
    <row r="5130" spans="20:20" x14ac:dyDescent="0.25">
      <c r="T5130" s="739"/>
    </row>
    <row r="5131" spans="20:20" x14ac:dyDescent="0.25">
      <c r="T5131" s="739"/>
    </row>
    <row r="5132" spans="20:20" x14ac:dyDescent="0.25">
      <c r="T5132" s="739"/>
    </row>
    <row r="5133" spans="20:20" x14ac:dyDescent="0.25">
      <c r="T5133" s="739"/>
    </row>
    <row r="5134" spans="20:20" x14ac:dyDescent="0.25">
      <c r="T5134" s="739"/>
    </row>
    <row r="5135" spans="20:20" x14ac:dyDescent="0.25">
      <c r="T5135" s="739"/>
    </row>
    <row r="5136" spans="20:20" x14ac:dyDescent="0.25">
      <c r="T5136" s="739"/>
    </row>
    <row r="5137" spans="20:20" x14ac:dyDescent="0.25">
      <c r="T5137" s="739"/>
    </row>
    <row r="5138" spans="20:20" x14ac:dyDescent="0.25">
      <c r="T5138" s="739"/>
    </row>
    <row r="5139" spans="20:20" x14ac:dyDescent="0.25">
      <c r="T5139" s="739"/>
    </row>
    <row r="5140" spans="20:20" x14ac:dyDescent="0.25">
      <c r="T5140" s="739"/>
    </row>
    <row r="5141" spans="20:20" x14ac:dyDescent="0.25">
      <c r="T5141" s="739"/>
    </row>
    <row r="5142" spans="20:20" x14ac:dyDescent="0.25">
      <c r="T5142" s="739"/>
    </row>
    <row r="5143" spans="20:20" x14ac:dyDescent="0.25">
      <c r="T5143" s="739"/>
    </row>
    <row r="5144" spans="20:20" x14ac:dyDescent="0.25">
      <c r="T5144" s="739"/>
    </row>
    <row r="5145" spans="20:20" x14ac:dyDescent="0.25">
      <c r="T5145" s="739"/>
    </row>
    <row r="5146" spans="20:20" x14ac:dyDescent="0.25">
      <c r="T5146" s="739"/>
    </row>
    <row r="5147" spans="20:20" x14ac:dyDescent="0.25">
      <c r="T5147" s="739"/>
    </row>
    <row r="5148" spans="20:20" x14ac:dyDescent="0.25">
      <c r="T5148" s="739"/>
    </row>
    <row r="5149" spans="20:20" x14ac:dyDescent="0.25">
      <c r="T5149" s="739"/>
    </row>
    <row r="5150" spans="20:20" x14ac:dyDescent="0.25">
      <c r="T5150" s="739"/>
    </row>
    <row r="5151" spans="20:20" x14ac:dyDescent="0.25">
      <c r="T5151" s="739"/>
    </row>
    <row r="5152" spans="20:20" x14ac:dyDescent="0.25">
      <c r="T5152" s="739"/>
    </row>
    <row r="5153" spans="20:20" x14ac:dyDescent="0.25">
      <c r="T5153" s="739"/>
    </row>
    <row r="5154" spans="20:20" x14ac:dyDescent="0.25">
      <c r="T5154" s="739"/>
    </row>
    <row r="5155" spans="20:20" x14ac:dyDescent="0.25">
      <c r="T5155" s="739"/>
    </row>
    <row r="5156" spans="20:20" x14ac:dyDescent="0.25">
      <c r="T5156" s="739"/>
    </row>
    <row r="5157" spans="20:20" x14ac:dyDescent="0.25">
      <c r="T5157" s="739"/>
    </row>
    <row r="5158" spans="20:20" x14ac:dyDescent="0.25">
      <c r="T5158" s="739"/>
    </row>
    <row r="5159" spans="20:20" x14ac:dyDescent="0.25">
      <c r="T5159" s="739"/>
    </row>
    <row r="5160" spans="20:20" x14ac:dyDescent="0.25">
      <c r="T5160" s="739"/>
    </row>
    <row r="5161" spans="20:20" x14ac:dyDescent="0.25">
      <c r="T5161" s="739"/>
    </row>
    <row r="5162" spans="20:20" x14ac:dyDescent="0.25">
      <c r="T5162" s="739"/>
    </row>
    <row r="5163" spans="20:20" x14ac:dyDescent="0.25">
      <c r="T5163" s="739"/>
    </row>
    <row r="5164" spans="20:20" x14ac:dyDescent="0.25">
      <c r="T5164" s="739"/>
    </row>
    <row r="5165" spans="20:20" x14ac:dyDescent="0.25">
      <c r="T5165" s="739"/>
    </row>
    <row r="5166" spans="20:20" x14ac:dyDescent="0.25">
      <c r="T5166" s="739"/>
    </row>
    <row r="5167" spans="20:20" x14ac:dyDescent="0.25">
      <c r="T5167" s="739"/>
    </row>
    <row r="5168" spans="20:20" x14ac:dyDescent="0.25">
      <c r="T5168" s="739"/>
    </row>
    <row r="5169" spans="20:20" x14ac:dyDescent="0.25">
      <c r="T5169" s="739"/>
    </row>
    <row r="5170" spans="20:20" x14ac:dyDescent="0.25">
      <c r="T5170" s="739"/>
    </row>
    <row r="5171" spans="20:20" x14ac:dyDescent="0.25">
      <c r="T5171" s="739"/>
    </row>
    <row r="5172" spans="20:20" x14ac:dyDescent="0.25">
      <c r="T5172" s="739"/>
    </row>
    <row r="5173" spans="20:20" x14ac:dyDescent="0.25">
      <c r="T5173" s="739"/>
    </row>
    <row r="5174" spans="20:20" x14ac:dyDescent="0.25">
      <c r="T5174" s="739"/>
    </row>
    <row r="5175" spans="20:20" x14ac:dyDescent="0.25">
      <c r="T5175" s="739"/>
    </row>
    <row r="5176" spans="20:20" x14ac:dyDescent="0.25">
      <c r="T5176" s="739"/>
    </row>
    <row r="5177" spans="20:20" x14ac:dyDescent="0.25">
      <c r="T5177" s="739"/>
    </row>
    <row r="5178" spans="20:20" x14ac:dyDescent="0.25">
      <c r="T5178" s="739"/>
    </row>
    <row r="5179" spans="20:20" x14ac:dyDescent="0.25">
      <c r="T5179" s="739"/>
    </row>
    <row r="5180" spans="20:20" x14ac:dyDescent="0.25">
      <c r="T5180" s="739"/>
    </row>
    <row r="5181" spans="20:20" x14ac:dyDescent="0.25">
      <c r="T5181" s="739"/>
    </row>
    <row r="5182" spans="20:20" x14ac:dyDescent="0.25">
      <c r="T5182" s="739"/>
    </row>
    <row r="5183" spans="20:20" x14ac:dyDescent="0.25">
      <c r="T5183" s="739"/>
    </row>
    <row r="5184" spans="20:20" x14ac:dyDescent="0.25">
      <c r="T5184" s="739"/>
    </row>
    <row r="5185" spans="20:20" x14ac:dyDescent="0.25">
      <c r="T5185" s="739"/>
    </row>
    <row r="5186" spans="20:20" x14ac:dyDescent="0.25">
      <c r="T5186" s="739"/>
    </row>
    <row r="5187" spans="20:20" x14ac:dyDescent="0.25">
      <c r="T5187" s="739"/>
    </row>
    <row r="5188" spans="20:20" x14ac:dyDescent="0.25">
      <c r="T5188" s="739"/>
    </row>
    <row r="5189" spans="20:20" x14ac:dyDescent="0.25">
      <c r="T5189" s="739"/>
    </row>
    <row r="5190" spans="20:20" x14ac:dyDescent="0.25">
      <c r="T5190" s="739"/>
    </row>
    <row r="5191" spans="20:20" x14ac:dyDescent="0.25">
      <c r="T5191" s="739"/>
    </row>
    <row r="5192" spans="20:20" x14ac:dyDescent="0.25">
      <c r="T5192" s="739"/>
    </row>
    <row r="5193" spans="20:20" x14ac:dyDescent="0.25">
      <c r="T5193" s="739"/>
    </row>
    <row r="5194" spans="20:20" x14ac:dyDescent="0.25">
      <c r="T5194" s="739"/>
    </row>
    <row r="5195" spans="20:20" x14ac:dyDescent="0.25">
      <c r="T5195" s="739"/>
    </row>
    <row r="5196" spans="20:20" x14ac:dyDescent="0.25">
      <c r="T5196" s="739"/>
    </row>
    <row r="5197" spans="20:20" x14ac:dyDescent="0.25">
      <c r="T5197" s="739"/>
    </row>
    <row r="5198" spans="20:20" x14ac:dyDescent="0.25">
      <c r="T5198" s="739"/>
    </row>
    <row r="5199" spans="20:20" x14ac:dyDescent="0.25">
      <c r="T5199" s="739"/>
    </row>
    <row r="5200" spans="20:20" x14ac:dyDescent="0.25">
      <c r="T5200" s="739"/>
    </row>
    <row r="5201" spans="20:20" x14ac:dyDescent="0.25">
      <c r="T5201" s="739"/>
    </row>
    <row r="5202" spans="20:20" x14ac:dyDescent="0.25">
      <c r="T5202" s="739"/>
    </row>
    <row r="5203" spans="20:20" x14ac:dyDescent="0.25">
      <c r="T5203" s="739"/>
    </row>
    <row r="5204" spans="20:20" x14ac:dyDescent="0.25">
      <c r="T5204" s="739"/>
    </row>
    <row r="5205" spans="20:20" x14ac:dyDescent="0.25">
      <c r="T5205" s="739"/>
    </row>
    <row r="5206" spans="20:20" x14ac:dyDescent="0.25">
      <c r="T5206" s="739"/>
    </row>
    <row r="5207" spans="20:20" x14ac:dyDescent="0.25">
      <c r="T5207" s="739"/>
    </row>
    <row r="5208" spans="20:20" x14ac:dyDescent="0.25">
      <c r="T5208" s="739"/>
    </row>
    <row r="5209" spans="20:20" x14ac:dyDescent="0.25">
      <c r="T5209" s="739"/>
    </row>
    <row r="5210" spans="20:20" x14ac:dyDescent="0.25">
      <c r="T5210" s="739"/>
    </row>
    <row r="5211" spans="20:20" x14ac:dyDescent="0.25">
      <c r="T5211" s="739"/>
    </row>
    <row r="5212" spans="20:20" x14ac:dyDescent="0.25">
      <c r="T5212" s="739"/>
    </row>
    <row r="5213" spans="20:20" x14ac:dyDescent="0.25">
      <c r="T5213" s="739"/>
    </row>
    <row r="5214" spans="20:20" x14ac:dyDescent="0.25">
      <c r="T5214" s="739"/>
    </row>
    <row r="5215" spans="20:20" x14ac:dyDescent="0.25">
      <c r="T5215" s="739"/>
    </row>
    <row r="5216" spans="20:20" x14ac:dyDescent="0.25">
      <c r="T5216" s="739"/>
    </row>
    <row r="5217" spans="20:20" x14ac:dyDescent="0.25">
      <c r="T5217" s="739"/>
    </row>
    <row r="5218" spans="20:20" x14ac:dyDescent="0.25">
      <c r="T5218" s="739"/>
    </row>
    <row r="5219" spans="20:20" x14ac:dyDescent="0.25">
      <c r="T5219" s="739"/>
    </row>
    <row r="5220" spans="20:20" x14ac:dyDescent="0.25">
      <c r="T5220" s="739"/>
    </row>
    <row r="5221" spans="20:20" x14ac:dyDescent="0.25">
      <c r="T5221" s="739"/>
    </row>
    <row r="5222" spans="20:20" x14ac:dyDescent="0.25">
      <c r="T5222" s="739"/>
    </row>
    <row r="5223" spans="20:20" x14ac:dyDescent="0.25">
      <c r="T5223" s="739"/>
    </row>
    <row r="5224" spans="20:20" x14ac:dyDescent="0.25">
      <c r="T5224" s="739"/>
    </row>
    <row r="5225" spans="20:20" x14ac:dyDescent="0.25">
      <c r="T5225" s="739"/>
    </row>
    <row r="5226" spans="20:20" x14ac:dyDescent="0.25">
      <c r="T5226" s="739"/>
    </row>
    <row r="5227" spans="20:20" x14ac:dyDescent="0.25">
      <c r="T5227" s="739"/>
    </row>
    <row r="5228" spans="20:20" x14ac:dyDescent="0.25">
      <c r="T5228" s="739"/>
    </row>
    <row r="5229" spans="20:20" x14ac:dyDescent="0.25">
      <c r="T5229" s="739"/>
    </row>
    <row r="5230" spans="20:20" x14ac:dyDescent="0.25">
      <c r="T5230" s="739"/>
    </row>
    <row r="5231" spans="20:20" x14ac:dyDescent="0.25">
      <c r="T5231" s="739"/>
    </row>
    <row r="5232" spans="20:20" x14ac:dyDescent="0.25">
      <c r="T5232" s="739"/>
    </row>
    <row r="5233" spans="20:20" x14ac:dyDescent="0.25">
      <c r="T5233" s="739"/>
    </row>
    <row r="5234" spans="20:20" x14ac:dyDescent="0.25">
      <c r="T5234" s="739"/>
    </row>
    <row r="5235" spans="20:20" x14ac:dyDescent="0.25">
      <c r="T5235" s="739"/>
    </row>
    <row r="5236" spans="20:20" x14ac:dyDescent="0.25">
      <c r="T5236" s="739"/>
    </row>
    <row r="5237" spans="20:20" x14ac:dyDescent="0.25">
      <c r="T5237" s="739"/>
    </row>
    <row r="5238" spans="20:20" x14ac:dyDescent="0.25">
      <c r="T5238" s="739"/>
    </row>
    <row r="5239" spans="20:20" x14ac:dyDescent="0.25">
      <c r="T5239" s="739"/>
    </row>
    <row r="5240" spans="20:20" x14ac:dyDescent="0.25">
      <c r="T5240" s="739"/>
    </row>
    <row r="5241" spans="20:20" x14ac:dyDescent="0.25">
      <c r="T5241" s="739"/>
    </row>
    <row r="5242" spans="20:20" x14ac:dyDescent="0.25">
      <c r="T5242" s="739"/>
    </row>
    <row r="5243" spans="20:20" x14ac:dyDescent="0.25">
      <c r="T5243" s="739"/>
    </row>
    <row r="5244" spans="20:20" x14ac:dyDescent="0.25">
      <c r="T5244" s="739"/>
    </row>
    <row r="5245" spans="20:20" x14ac:dyDescent="0.25">
      <c r="T5245" s="739"/>
    </row>
    <row r="5246" spans="20:20" x14ac:dyDescent="0.25">
      <c r="T5246" s="739"/>
    </row>
    <row r="5247" spans="20:20" x14ac:dyDescent="0.25">
      <c r="T5247" s="739"/>
    </row>
    <row r="5248" spans="20:20" x14ac:dyDescent="0.25">
      <c r="T5248" s="739"/>
    </row>
    <row r="5249" spans="20:20" x14ac:dyDescent="0.25">
      <c r="T5249" s="739"/>
    </row>
    <row r="5250" spans="20:20" x14ac:dyDescent="0.25">
      <c r="T5250" s="739"/>
    </row>
    <row r="5251" spans="20:20" x14ac:dyDescent="0.25">
      <c r="T5251" s="739"/>
    </row>
    <row r="5252" spans="20:20" x14ac:dyDescent="0.25">
      <c r="T5252" s="739"/>
    </row>
    <row r="5253" spans="20:20" x14ac:dyDescent="0.25">
      <c r="T5253" s="739"/>
    </row>
    <row r="5254" spans="20:20" x14ac:dyDescent="0.25">
      <c r="T5254" s="739"/>
    </row>
    <row r="5255" spans="20:20" x14ac:dyDescent="0.25">
      <c r="T5255" s="739"/>
    </row>
    <row r="5256" spans="20:20" x14ac:dyDescent="0.25">
      <c r="T5256" s="739"/>
    </row>
    <row r="5257" spans="20:20" x14ac:dyDescent="0.25">
      <c r="T5257" s="739"/>
    </row>
    <row r="5258" spans="20:20" x14ac:dyDescent="0.25">
      <c r="T5258" s="739"/>
    </row>
    <row r="5259" spans="20:20" x14ac:dyDescent="0.25">
      <c r="T5259" s="739"/>
    </row>
    <row r="5260" spans="20:20" x14ac:dyDescent="0.25">
      <c r="T5260" s="739"/>
    </row>
    <row r="5261" spans="20:20" x14ac:dyDescent="0.25">
      <c r="T5261" s="739"/>
    </row>
    <row r="5262" spans="20:20" x14ac:dyDescent="0.25">
      <c r="T5262" s="739"/>
    </row>
    <row r="5263" spans="20:20" x14ac:dyDescent="0.25">
      <c r="T5263" s="739"/>
    </row>
    <row r="5264" spans="20:20" x14ac:dyDescent="0.25">
      <c r="T5264" s="739"/>
    </row>
    <row r="5265" spans="20:20" x14ac:dyDescent="0.25">
      <c r="T5265" s="739"/>
    </row>
    <row r="5266" spans="20:20" x14ac:dyDescent="0.25">
      <c r="T5266" s="739"/>
    </row>
    <row r="5267" spans="20:20" x14ac:dyDescent="0.25">
      <c r="T5267" s="739"/>
    </row>
    <row r="5268" spans="20:20" x14ac:dyDescent="0.25">
      <c r="T5268" s="739"/>
    </row>
    <row r="5269" spans="20:20" x14ac:dyDescent="0.25">
      <c r="T5269" s="739"/>
    </row>
    <row r="5270" spans="20:20" x14ac:dyDescent="0.25">
      <c r="T5270" s="739"/>
    </row>
    <row r="5271" spans="20:20" x14ac:dyDescent="0.25">
      <c r="T5271" s="739"/>
    </row>
    <row r="5272" spans="20:20" x14ac:dyDescent="0.25">
      <c r="T5272" s="739"/>
    </row>
    <row r="5273" spans="20:20" x14ac:dyDescent="0.25">
      <c r="T5273" s="739"/>
    </row>
    <row r="5274" spans="20:20" x14ac:dyDescent="0.25">
      <c r="T5274" s="739"/>
    </row>
    <row r="5275" spans="20:20" x14ac:dyDescent="0.25">
      <c r="T5275" s="739"/>
    </row>
    <row r="5276" spans="20:20" x14ac:dyDescent="0.25">
      <c r="T5276" s="739"/>
    </row>
    <row r="5277" spans="20:20" x14ac:dyDescent="0.25">
      <c r="T5277" s="739"/>
    </row>
    <row r="5278" spans="20:20" x14ac:dyDescent="0.25">
      <c r="T5278" s="739"/>
    </row>
    <row r="5279" spans="20:20" x14ac:dyDescent="0.25">
      <c r="T5279" s="739"/>
    </row>
    <row r="5280" spans="20:20" x14ac:dyDescent="0.25">
      <c r="T5280" s="739"/>
    </row>
    <row r="5281" spans="20:20" x14ac:dyDescent="0.25">
      <c r="T5281" s="739"/>
    </row>
    <row r="5282" spans="20:20" x14ac:dyDescent="0.25">
      <c r="T5282" s="739"/>
    </row>
    <row r="5283" spans="20:20" x14ac:dyDescent="0.25">
      <c r="T5283" s="739"/>
    </row>
    <row r="5284" spans="20:20" x14ac:dyDescent="0.25">
      <c r="T5284" s="739"/>
    </row>
    <row r="5285" spans="20:20" x14ac:dyDescent="0.25">
      <c r="T5285" s="739"/>
    </row>
    <row r="5286" spans="20:20" x14ac:dyDescent="0.25">
      <c r="T5286" s="739"/>
    </row>
    <row r="5287" spans="20:20" x14ac:dyDescent="0.25">
      <c r="T5287" s="739"/>
    </row>
    <row r="5288" spans="20:20" x14ac:dyDescent="0.25">
      <c r="T5288" s="739"/>
    </row>
    <row r="5289" spans="20:20" x14ac:dyDescent="0.25">
      <c r="T5289" s="739"/>
    </row>
    <row r="5290" spans="20:20" x14ac:dyDescent="0.25">
      <c r="T5290" s="739"/>
    </row>
    <row r="5291" spans="20:20" x14ac:dyDescent="0.25">
      <c r="T5291" s="739"/>
    </row>
    <row r="5292" spans="20:20" x14ac:dyDescent="0.25">
      <c r="T5292" s="739"/>
    </row>
    <row r="5293" spans="20:20" x14ac:dyDescent="0.25">
      <c r="T5293" s="739"/>
    </row>
    <row r="5294" spans="20:20" x14ac:dyDescent="0.25">
      <c r="T5294" s="739"/>
    </row>
    <row r="5295" spans="20:20" x14ac:dyDescent="0.25">
      <c r="T5295" s="739"/>
    </row>
    <row r="5296" spans="20:20" x14ac:dyDescent="0.25">
      <c r="T5296" s="739"/>
    </row>
    <row r="5297" spans="20:20" x14ac:dyDescent="0.25">
      <c r="T5297" s="739"/>
    </row>
    <row r="5298" spans="20:20" x14ac:dyDescent="0.25">
      <c r="T5298" s="739"/>
    </row>
    <row r="5299" spans="20:20" x14ac:dyDescent="0.25">
      <c r="T5299" s="739"/>
    </row>
    <row r="5300" spans="20:20" x14ac:dyDescent="0.25">
      <c r="T5300" s="739"/>
    </row>
    <row r="5301" spans="20:20" x14ac:dyDescent="0.25">
      <c r="T5301" s="739"/>
    </row>
    <row r="5302" spans="20:20" x14ac:dyDescent="0.25">
      <c r="T5302" s="739"/>
    </row>
    <row r="5303" spans="20:20" x14ac:dyDescent="0.25">
      <c r="T5303" s="739"/>
    </row>
    <row r="5304" spans="20:20" x14ac:dyDescent="0.25">
      <c r="T5304" s="739"/>
    </row>
    <row r="5305" spans="20:20" x14ac:dyDescent="0.25">
      <c r="T5305" s="739"/>
    </row>
    <row r="5306" spans="20:20" x14ac:dyDescent="0.25">
      <c r="T5306" s="739"/>
    </row>
    <row r="5307" spans="20:20" x14ac:dyDescent="0.25">
      <c r="T5307" s="739"/>
    </row>
    <row r="5308" spans="20:20" x14ac:dyDescent="0.25">
      <c r="T5308" s="739"/>
    </row>
    <row r="5309" spans="20:20" x14ac:dyDescent="0.25">
      <c r="T5309" s="739"/>
    </row>
    <row r="5310" spans="20:20" x14ac:dyDescent="0.25">
      <c r="T5310" s="739"/>
    </row>
    <row r="5311" spans="20:20" x14ac:dyDescent="0.25">
      <c r="T5311" s="739"/>
    </row>
    <row r="5312" spans="20:20" x14ac:dyDescent="0.25">
      <c r="T5312" s="739"/>
    </row>
    <row r="5313" spans="20:20" x14ac:dyDescent="0.25">
      <c r="T5313" s="739"/>
    </row>
    <row r="5314" spans="20:20" x14ac:dyDescent="0.25">
      <c r="T5314" s="739"/>
    </row>
    <row r="5315" spans="20:20" x14ac:dyDescent="0.25">
      <c r="T5315" s="739"/>
    </row>
    <row r="5316" spans="20:20" x14ac:dyDescent="0.25">
      <c r="T5316" s="739"/>
    </row>
    <row r="5317" spans="20:20" x14ac:dyDescent="0.25">
      <c r="T5317" s="739"/>
    </row>
    <row r="5318" spans="20:20" x14ac:dyDescent="0.25">
      <c r="T5318" s="739"/>
    </row>
    <row r="5319" spans="20:20" x14ac:dyDescent="0.25">
      <c r="T5319" s="739"/>
    </row>
    <row r="5320" spans="20:20" x14ac:dyDescent="0.25">
      <c r="T5320" s="739"/>
    </row>
    <row r="5321" spans="20:20" x14ac:dyDescent="0.25">
      <c r="T5321" s="739"/>
    </row>
    <row r="5322" spans="20:20" x14ac:dyDescent="0.25">
      <c r="T5322" s="739"/>
    </row>
    <row r="5323" spans="20:20" x14ac:dyDescent="0.25">
      <c r="T5323" s="739"/>
    </row>
    <row r="5324" spans="20:20" x14ac:dyDescent="0.25">
      <c r="T5324" s="739"/>
    </row>
    <row r="5325" spans="20:20" x14ac:dyDescent="0.25">
      <c r="T5325" s="739"/>
    </row>
    <row r="5326" spans="20:20" x14ac:dyDescent="0.25">
      <c r="T5326" s="739"/>
    </row>
    <row r="5327" spans="20:20" x14ac:dyDescent="0.25">
      <c r="T5327" s="739"/>
    </row>
    <row r="5328" spans="20:20" x14ac:dyDescent="0.25">
      <c r="T5328" s="739"/>
    </row>
    <row r="5329" spans="20:20" x14ac:dyDescent="0.25">
      <c r="T5329" s="739"/>
    </row>
    <row r="5330" spans="20:20" x14ac:dyDescent="0.25">
      <c r="T5330" s="739"/>
    </row>
    <row r="5331" spans="20:20" x14ac:dyDescent="0.25">
      <c r="T5331" s="739"/>
    </row>
    <row r="5332" spans="20:20" x14ac:dyDescent="0.25">
      <c r="T5332" s="739"/>
    </row>
    <row r="5333" spans="20:20" x14ac:dyDescent="0.25">
      <c r="T5333" s="739"/>
    </row>
    <row r="5334" spans="20:20" x14ac:dyDescent="0.25">
      <c r="T5334" s="739"/>
    </row>
    <row r="5335" spans="20:20" x14ac:dyDescent="0.25">
      <c r="T5335" s="739"/>
    </row>
    <row r="5336" spans="20:20" x14ac:dyDescent="0.25">
      <c r="T5336" s="739"/>
    </row>
    <row r="5337" spans="20:20" x14ac:dyDescent="0.25">
      <c r="T5337" s="739"/>
    </row>
    <row r="5338" spans="20:20" x14ac:dyDescent="0.25">
      <c r="T5338" s="739"/>
    </row>
    <row r="5339" spans="20:20" x14ac:dyDescent="0.25">
      <c r="T5339" s="739"/>
    </row>
    <row r="5340" spans="20:20" x14ac:dyDescent="0.25">
      <c r="T5340" s="739"/>
    </row>
    <row r="5341" spans="20:20" x14ac:dyDescent="0.25">
      <c r="T5341" s="739"/>
    </row>
    <row r="5342" spans="20:20" x14ac:dyDescent="0.25">
      <c r="T5342" s="739"/>
    </row>
    <row r="5343" spans="20:20" x14ac:dyDescent="0.25">
      <c r="T5343" s="739"/>
    </row>
    <row r="5344" spans="20:20" x14ac:dyDescent="0.25">
      <c r="T5344" s="739"/>
    </row>
    <row r="5345" spans="20:20" x14ac:dyDescent="0.25">
      <c r="T5345" s="739"/>
    </row>
    <row r="5346" spans="20:20" x14ac:dyDescent="0.25">
      <c r="T5346" s="739"/>
    </row>
    <row r="5347" spans="20:20" x14ac:dyDescent="0.25">
      <c r="T5347" s="739"/>
    </row>
    <row r="5348" spans="20:20" x14ac:dyDescent="0.25">
      <c r="T5348" s="739"/>
    </row>
    <row r="5349" spans="20:20" x14ac:dyDescent="0.25">
      <c r="T5349" s="739"/>
    </row>
    <row r="5350" spans="20:20" x14ac:dyDescent="0.25">
      <c r="T5350" s="739"/>
    </row>
    <row r="5351" spans="20:20" x14ac:dyDescent="0.25">
      <c r="T5351" s="739"/>
    </row>
    <row r="5352" spans="20:20" x14ac:dyDescent="0.25">
      <c r="T5352" s="739"/>
    </row>
    <row r="5353" spans="20:20" x14ac:dyDescent="0.25">
      <c r="T5353" s="739"/>
    </row>
    <row r="5354" spans="20:20" x14ac:dyDescent="0.25">
      <c r="T5354" s="739"/>
    </row>
    <row r="5355" spans="20:20" x14ac:dyDescent="0.25">
      <c r="T5355" s="739"/>
    </row>
    <row r="5356" spans="20:20" x14ac:dyDescent="0.25">
      <c r="T5356" s="739"/>
    </row>
    <row r="5357" spans="20:20" x14ac:dyDescent="0.25">
      <c r="T5357" s="739"/>
    </row>
    <row r="5358" spans="20:20" x14ac:dyDescent="0.25">
      <c r="T5358" s="739"/>
    </row>
    <row r="5359" spans="20:20" x14ac:dyDescent="0.25">
      <c r="T5359" s="739"/>
    </row>
    <row r="5360" spans="20:20" x14ac:dyDescent="0.25">
      <c r="T5360" s="739"/>
    </row>
    <row r="5361" spans="20:20" x14ac:dyDescent="0.25">
      <c r="T5361" s="739"/>
    </row>
    <row r="5362" spans="20:20" x14ac:dyDescent="0.25">
      <c r="T5362" s="739"/>
    </row>
    <row r="5363" spans="20:20" x14ac:dyDescent="0.25">
      <c r="T5363" s="739"/>
    </row>
    <row r="5364" spans="20:20" x14ac:dyDescent="0.25">
      <c r="T5364" s="739"/>
    </row>
    <row r="5365" spans="20:20" x14ac:dyDescent="0.25">
      <c r="T5365" s="739"/>
    </row>
    <row r="5366" spans="20:20" x14ac:dyDescent="0.25">
      <c r="T5366" s="739"/>
    </row>
    <row r="5367" spans="20:20" x14ac:dyDescent="0.25">
      <c r="T5367" s="739"/>
    </row>
    <row r="5368" spans="20:20" x14ac:dyDescent="0.25">
      <c r="T5368" s="739"/>
    </row>
    <row r="5369" spans="20:20" x14ac:dyDescent="0.25">
      <c r="T5369" s="739"/>
    </row>
    <row r="5370" spans="20:20" x14ac:dyDescent="0.25">
      <c r="T5370" s="739"/>
    </row>
    <row r="5371" spans="20:20" x14ac:dyDescent="0.25">
      <c r="T5371" s="739"/>
    </row>
    <row r="5372" spans="20:20" x14ac:dyDescent="0.25">
      <c r="T5372" s="739"/>
    </row>
    <row r="5373" spans="20:20" x14ac:dyDescent="0.25">
      <c r="T5373" s="739"/>
    </row>
    <row r="5374" spans="20:20" x14ac:dyDescent="0.25">
      <c r="T5374" s="739"/>
    </row>
    <row r="5375" spans="20:20" x14ac:dyDescent="0.25">
      <c r="T5375" s="739"/>
    </row>
    <row r="5376" spans="20:20" x14ac:dyDescent="0.25">
      <c r="T5376" s="739"/>
    </row>
    <row r="5377" spans="20:20" x14ac:dyDescent="0.25">
      <c r="T5377" s="739"/>
    </row>
    <row r="5378" spans="20:20" x14ac:dyDescent="0.25">
      <c r="T5378" s="739"/>
    </row>
    <row r="5379" spans="20:20" x14ac:dyDescent="0.25">
      <c r="T5379" s="739"/>
    </row>
    <row r="5380" spans="20:20" x14ac:dyDescent="0.25">
      <c r="T5380" s="739"/>
    </row>
    <row r="5381" spans="20:20" x14ac:dyDescent="0.25">
      <c r="T5381" s="739"/>
    </row>
    <row r="5382" spans="20:20" x14ac:dyDescent="0.25">
      <c r="T5382" s="739"/>
    </row>
    <row r="5383" spans="20:20" x14ac:dyDescent="0.25">
      <c r="T5383" s="739"/>
    </row>
    <row r="5384" spans="20:20" x14ac:dyDescent="0.25">
      <c r="T5384" s="739"/>
    </row>
    <row r="5385" spans="20:20" x14ac:dyDescent="0.25">
      <c r="T5385" s="739"/>
    </row>
    <row r="5386" spans="20:20" x14ac:dyDescent="0.25">
      <c r="T5386" s="739"/>
    </row>
    <row r="5387" spans="20:20" x14ac:dyDescent="0.25">
      <c r="T5387" s="739"/>
    </row>
    <row r="5388" spans="20:20" x14ac:dyDescent="0.25">
      <c r="T5388" s="739"/>
    </row>
    <row r="5389" spans="20:20" x14ac:dyDescent="0.25">
      <c r="T5389" s="739"/>
    </row>
    <row r="5390" spans="20:20" x14ac:dyDescent="0.25">
      <c r="T5390" s="739"/>
    </row>
    <row r="5391" spans="20:20" x14ac:dyDescent="0.25">
      <c r="T5391" s="739"/>
    </row>
    <row r="5392" spans="20:20" x14ac:dyDescent="0.25">
      <c r="T5392" s="739"/>
    </row>
    <row r="5393" spans="20:20" x14ac:dyDescent="0.25">
      <c r="T5393" s="739"/>
    </row>
    <row r="5394" spans="20:20" x14ac:dyDescent="0.25">
      <c r="T5394" s="739"/>
    </row>
    <row r="5395" spans="20:20" x14ac:dyDescent="0.25">
      <c r="T5395" s="739"/>
    </row>
    <row r="5396" spans="20:20" x14ac:dyDescent="0.25">
      <c r="T5396" s="739"/>
    </row>
    <row r="5397" spans="20:20" x14ac:dyDescent="0.25">
      <c r="T5397" s="739"/>
    </row>
    <row r="5398" spans="20:20" x14ac:dyDescent="0.25">
      <c r="T5398" s="739"/>
    </row>
    <row r="5399" spans="20:20" x14ac:dyDescent="0.25">
      <c r="T5399" s="739"/>
    </row>
    <row r="5400" spans="20:20" x14ac:dyDescent="0.25">
      <c r="T5400" s="739"/>
    </row>
    <row r="5401" spans="20:20" x14ac:dyDescent="0.25">
      <c r="T5401" s="739"/>
    </row>
    <row r="5402" spans="20:20" x14ac:dyDescent="0.25">
      <c r="T5402" s="739"/>
    </row>
    <row r="5403" spans="20:20" x14ac:dyDescent="0.25">
      <c r="T5403" s="739"/>
    </row>
    <row r="5404" spans="20:20" x14ac:dyDescent="0.25">
      <c r="T5404" s="739"/>
    </row>
    <row r="5405" spans="20:20" x14ac:dyDescent="0.25">
      <c r="T5405" s="739"/>
    </row>
    <row r="5406" spans="20:20" x14ac:dyDescent="0.25">
      <c r="T5406" s="739"/>
    </row>
    <row r="5407" spans="20:20" x14ac:dyDescent="0.25">
      <c r="T5407" s="739"/>
    </row>
    <row r="5408" spans="20:20" x14ac:dyDescent="0.25">
      <c r="T5408" s="739"/>
    </row>
    <row r="5409" spans="20:20" x14ac:dyDescent="0.25">
      <c r="T5409" s="739"/>
    </row>
    <row r="5410" spans="20:20" x14ac:dyDescent="0.25">
      <c r="T5410" s="739"/>
    </row>
    <row r="5411" spans="20:20" x14ac:dyDescent="0.25">
      <c r="T5411" s="739"/>
    </row>
    <row r="5412" spans="20:20" x14ac:dyDescent="0.25">
      <c r="T5412" s="739"/>
    </row>
    <row r="5413" spans="20:20" x14ac:dyDescent="0.25">
      <c r="T5413" s="739"/>
    </row>
    <row r="5414" spans="20:20" x14ac:dyDescent="0.25">
      <c r="T5414" s="739"/>
    </row>
    <row r="5415" spans="20:20" x14ac:dyDescent="0.25">
      <c r="T5415" s="739"/>
    </row>
    <row r="5416" spans="20:20" x14ac:dyDescent="0.25">
      <c r="T5416" s="739"/>
    </row>
    <row r="5417" spans="20:20" x14ac:dyDescent="0.25">
      <c r="T5417" s="739"/>
    </row>
    <row r="5418" spans="20:20" x14ac:dyDescent="0.25">
      <c r="T5418" s="739"/>
    </row>
    <row r="5419" spans="20:20" x14ac:dyDescent="0.25">
      <c r="T5419" s="739"/>
    </row>
    <row r="5420" spans="20:20" x14ac:dyDescent="0.25">
      <c r="T5420" s="739"/>
    </row>
    <row r="5421" spans="20:20" x14ac:dyDescent="0.25">
      <c r="T5421" s="739"/>
    </row>
    <row r="5422" spans="20:20" x14ac:dyDescent="0.25">
      <c r="T5422" s="739"/>
    </row>
    <row r="5423" spans="20:20" x14ac:dyDescent="0.25">
      <c r="T5423" s="739"/>
    </row>
    <row r="5424" spans="20:20" x14ac:dyDescent="0.25">
      <c r="T5424" s="739"/>
    </row>
    <row r="5425" spans="20:20" x14ac:dyDescent="0.25">
      <c r="T5425" s="739"/>
    </row>
    <row r="5426" spans="20:20" x14ac:dyDescent="0.25">
      <c r="T5426" s="739"/>
    </row>
    <row r="5427" spans="20:20" x14ac:dyDescent="0.25">
      <c r="T5427" s="739"/>
    </row>
    <row r="5428" spans="20:20" x14ac:dyDescent="0.25">
      <c r="T5428" s="739"/>
    </row>
    <row r="5429" spans="20:20" x14ac:dyDescent="0.25">
      <c r="T5429" s="739"/>
    </row>
    <row r="5430" spans="20:20" x14ac:dyDescent="0.25">
      <c r="T5430" s="739"/>
    </row>
    <row r="5431" spans="20:20" x14ac:dyDescent="0.25">
      <c r="T5431" s="739"/>
    </row>
    <row r="5432" spans="20:20" x14ac:dyDescent="0.25">
      <c r="T5432" s="739"/>
    </row>
    <row r="5433" spans="20:20" x14ac:dyDescent="0.25">
      <c r="T5433" s="739"/>
    </row>
    <row r="5434" spans="20:20" x14ac:dyDescent="0.25">
      <c r="T5434" s="739"/>
    </row>
    <row r="5435" spans="20:20" x14ac:dyDescent="0.25">
      <c r="T5435" s="739"/>
    </row>
    <row r="5436" spans="20:20" x14ac:dyDescent="0.25">
      <c r="T5436" s="739"/>
    </row>
    <row r="5437" spans="20:20" x14ac:dyDescent="0.25">
      <c r="T5437" s="739"/>
    </row>
    <row r="5438" spans="20:20" x14ac:dyDescent="0.25">
      <c r="T5438" s="739"/>
    </row>
    <row r="5439" spans="20:20" x14ac:dyDescent="0.25">
      <c r="T5439" s="739"/>
    </row>
    <row r="5440" spans="20:20" x14ac:dyDescent="0.25">
      <c r="T5440" s="739"/>
    </row>
    <row r="5441" spans="20:20" x14ac:dyDescent="0.25">
      <c r="T5441" s="739"/>
    </row>
    <row r="5442" spans="20:20" x14ac:dyDescent="0.25">
      <c r="T5442" s="739"/>
    </row>
    <row r="5443" spans="20:20" x14ac:dyDescent="0.25">
      <c r="T5443" s="739"/>
    </row>
    <row r="5444" spans="20:20" x14ac:dyDescent="0.25">
      <c r="T5444" s="739"/>
    </row>
    <row r="5445" spans="20:20" x14ac:dyDescent="0.25">
      <c r="T5445" s="739"/>
    </row>
    <row r="5446" spans="20:20" x14ac:dyDescent="0.25">
      <c r="T5446" s="739"/>
    </row>
    <row r="5447" spans="20:20" x14ac:dyDescent="0.25">
      <c r="T5447" s="739"/>
    </row>
    <row r="5448" spans="20:20" x14ac:dyDescent="0.25">
      <c r="T5448" s="739"/>
    </row>
    <row r="5449" spans="20:20" x14ac:dyDescent="0.25">
      <c r="T5449" s="739"/>
    </row>
    <row r="5450" spans="20:20" x14ac:dyDescent="0.25">
      <c r="T5450" s="739"/>
    </row>
    <row r="5451" spans="20:20" x14ac:dyDescent="0.25">
      <c r="T5451" s="739"/>
    </row>
    <row r="5452" spans="20:20" x14ac:dyDescent="0.25">
      <c r="T5452" s="739"/>
    </row>
    <row r="5453" spans="20:20" x14ac:dyDescent="0.25">
      <c r="T5453" s="739"/>
    </row>
    <row r="5454" spans="20:20" x14ac:dyDescent="0.25">
      <c r="T5454" s="739"/>
    </row>
    <row r="5455" spans="20:20" x14ac:dyDescent="0.25">
      <c r="T5455" s="739"/>
    </row>
    <row r="5456" spans="20:20" x14ac:dyDescent="0.25">
      <c r="T5456" s="739"/>
    </row>
    <row r="5457" spans="20:20" x14ac:dyDescent="0.25">
      <c r="T5457" s="739"/>
    </row>
    <row r="5458" spans="20:20" x14ac:dyDescent="0.25">
      <c r="T5458" s="739"/>
    </row>
    <row r="5459" spans="20:20" x14ac:dyDescent="0.25">
      <c r="T5459" s="739"/>
    </row>
    <row r="5460" spans="20:20" x14ac:dyDescent="0.25">
      <c r="T5460" s="739"/>
    </row>
    <row r="5461" spans="20:20" x14ac:dyDescent="0.25">
      <c r="T5461" s="739"/>
    </row>
    <row r="5462" spans="20:20" x14ac:dyDescent="0.25">
      <c r="T5462" s="739"/>
    </row>
    <row r="5463" spans="20:20" x14ac:dyDescent="0.25">
      <c r="T5463" s="739"/>
    </row>
    <row r="5464" spans="20:20" x14ac:dyDescent="0.25">
      <c r="T5464" s="739"/>
    </row>
    <row r="5465" spans="20:20" x14ac:dyDescent="0.25">
      <c r="T5465" s="739"/>
    </row>
    <row r="5466" spans="20:20" x14ac:dyDescent="0.25">
      <c r="T5466" s="739"/>
    </row>
    <row r="5467" spans="20:20" x14ac:dyDescent="0.25">
      <c r="T5467" s="739"/>
    </row>
    <row r="5468" spans="20:20" x14ac:dyDescent="0.25">
      <c r="T5468" s="739"/>
    </row>
    <row r="5469" spans="20:20" x14ac:dyDescent="0.25">
      <c r="T5469" s="739"/>
    </row>
    <row r="5470" spans="20:20" x14ac:dyDescent="0.25">
      <c r="T5470" s="739"/>
    </row>
    <row r="5471" spans="20:20" x14ac:dyDescent="0.25">
      <c r="T5471" s="739"/>
    </row>
    <row r="5472" spans="20:20" x14ac:dyDescent="0.25">
      <c r="T5472" s="739"/>
    </row>
    <row r="5473" spans="20:20" x14ac:dyDescent="0.25">
      <c r="T5473" s="739"/>
    </row>
    <row r="5474" spans="20:20" x14ac:dyDescent="0.25">
      <c r="T5474" s="739"/>
    </row>
    <row r="5475" spans="20:20" x14ac:dyDescent="0.25">
      <c r="T5475" s="739"/>
    </row>
    <row r="5476" spans="20:20" x14ac:dyDescent="0.25">
      <c r="T5476" s="739"/>
    </row>
    <row r="5477" spans="20:20" x14ac:dyDescent="0.25">
      <c r="T5477" s="739"/>
    </row>
    <row r="5478" spans="20:20" x14ac:dyDescent="0.25">
      <c r="T5478" s="739"/>
    </row>
    <row r="5479" spans="20:20" x14ac:dyDescent="0.25">
      <c r="T5479" s="739"/>
    </row>
    <row r="5480" spans="20:20" x14ac:dyDescent="0.25">
      <c r="T5480" s="739"/>
    </row>
    <row r="5481" spans="20:20" x14ac:dyDescent="0.25">
      <c r="T5481" s="739"/>
    </row>
    <row r="5482" spans="20:20" x14ac:dyDescent="0.25">
      <c r="T5482" s="739"/>
    </row>
    <row r="5483" spans="20:20" x14ac:dyDescent="0.25">
      <c r="T5483" s="739"/>
    </row>
    <row r="5484" spans="20:20" x14ac:dyDescent="0.25">
      <c r="T5484" s="739"/>
    </row>
    <row r="5485" spans="20:20" x14ac:dyDescent="0.25">
      <c r="T5485" s="739"/>
    </row>
    <row r="5486" spans="20:20" x14ac:dyDescent="0.25">
      <c r="T5486" s="739"/>
    </row>
    <row r="5487" spans="20:20" x14ac:dyDescent="0.25">
      <c r="T5487" s="739"/>
    </row>
    <row r="5488" spans="20:20" x14ac:dyDescent="0.25">
      <c r="T5488" s="739"/>
    </row>
    <row r="5489" spans="20:20" x14ac:dyDescent="0.25">
      <c r="T5489" s="739"/>
    </row>
    <row r="5490" spans="20:20" x14ac:dyDescent="0.25">
      <c r="T5490" s="739"/>
    </row>
    <row r="5491" spans="20:20" x14ac:dyDescent="0.25">
      <c r="T5491" s="739"/>
    </row>
    <row r="5492" spans="20:20" x14ac:dyDescent="0.25">
      <c r="T5492" s="739"/>
    </row>
    <row r="5493" spans="20:20" x14ac:dyDescent="0.25">
      <c r="T5493" s="739"/>
    </row>
    <row r="5494" spans="20:20" x14ac:dyDescent="0.25">
      <c r="T5494" s="739"/>
    </row>
    <row r="5495" spans="20:20" x14ac:dyDescent="0.25">
      <c r="T5495" s="739"/>
    </row>
    <row r="5496" spans="20:20" x14ac:dyDescent="0.25">
      <c r="T5496" s="739"/>
    </row>
    <row r="5497" spans="20:20" x14ac:dyDescent="0.25">
      <c r="T5497" s="739"/>
    </row>
    <row r="5498" spans="20:20" x14ac:dyDescent="0.25">
      <c r="T5498" s="739"/>
    </row>
    <row r="5499" spans="20:20" x14ac:dyDescent="0.25">
      <c r="T5499" s="739"/>
    </row>
    <row r="5500" spans="20:20" x14ac:dyDescent="0.25">
      <c r="T5500" s="739"/>
    </row>
    <row r="5501" spans="20:20" x14ac:dyDescent="0.25">
      <c r="T5501" s="739"/>
    </row>
    <row r="5502" spans="20:20" x14ac:dyDescent="0.25">
      <c r="T5502" s="739"/>
    </row>
    <row r="5503" spans="20:20" x14ac:dyDescent="0.25">
      <c r="T5503" s="739"/>
    </row>
    <row r="5504" spans="20:20" x14ac:dyDescent="0.25">
      <c r="T5504" s="739"/>
    </row>
    <row r="5505" spans="20:20" x14ac:dyDescent="0.25">
      <c r="T5505" s="739"/>
    </row>
    <row r="5506" spans="20:20" x14ac:dyDescent="0.25">
      <c r="T5506" s="739"/>
    </row>
    <row r="5507" spans="20:20" x14ac:dyDescent="0.25">
      <c r="T5507" s="739"/>
    </row>
    <row r="5508" spans="20:20" x14ac:dyDescent="0.25">
      <c r="T5508" s="739"/>
    </row>
    <row r="5509" spans="20:20" x14ac:dyDescent="0.25">
      <c r="T5509" s="739"/>
    </row>
    <row r="5510" spans="20:20" x14ac:dyDescent="0.25">
      <c r="T5510" s="739"/>
    </row>
    <row r="5511" spans="20:20" x14ac:dyDescent="0.25">
      <c r="T5511" s="739"/>
    </row>
    <row r="5512" spans="20:20" x14ac:dyDescent="0.25">
      <c r="T5512" s="739"/>
    </row>
    <row r="5513" spans="20:20" x14ac:dyDescent="0.25">
      <c r="T5513" s="739"/>
    </row>
    <row r="5514" spans="20:20" x14ac:dyDescent="0.25">
      <c r="T5514" s="739"/>
    </row>
    <row r="5515" spans="20:20" x14ac:dyDescent="0.25">
      <c r="T5515" s="739"/>
    </row>
    <row r="5516" spans="20:20" x14ac:dyDescent="0.25">
      <c r="T5516" s="739"/>
    </row>
    <row r="5517" spans="20:20" x14ac:dyDescent="0.25">
      <c r="T5517" s="739"/>
    </row>
    <row r="5518" spans="20:20" x14ac:dyDescent="0.25">
      <c r="T5518" s="739"/>
    </row>
    <row r="5519" spans="20:20" x14ac:dyDescent="0.25">
      <c r="T5519" s="739"/>
    </row>
    <row r="5520" spans="20:20" x14ac:dyDescent="0.25">
      <c r="T5520" s="739"/>
    </row>
    <row r="5521" spans="20:20" x14ac:dyDescent="0.25">
      <c r="T5521" s="739"/>
    </row>
    <row r="5522" spans="20:20" x14ac:dyDescent="0.25">
      <c r="T5522" s="739"/>
    </row>
    <row r="5523" spans="20:20" x14ac:dyDescent="0.25">
      <c r="T5523" s="739"/>
    </row>
    <row r="5524" spans="20:20" x14ac:dyDescent="0.25">
      <c r="T5524" s="739"/>
    </row>
    <row r="5525" spans="20:20" x14ac:dyDescent="0.25">
      <c r="T5525" s="739"/>
    </row>
    <row r="5526" spans="20:20" x14ac:dyDescent="0.25">
      <c r="T5526" s="739"/>
    </row>
    <row r="5527" spans="20:20" x14ac:dyDescent="0.25">
      <c r="T5527" s="739"/>
    </row>
    <row r="5528" spans="20:20" x14ac:dyDescent="0.25">
      <c r="T5528" s="739"/>
    </row>
    <row r="5529" spans="20:20" x14ac:dyDescent="0.25">
      <c r="T5529" s="739"/>
    </row>
    <row r="5530" spans="20:20" x14ac:dyDescent="0.25">
      <c r="T5530" s="739"/>
    </row>
    <row r="5531" spans="20:20" x14ac:dyDescent="0.25">
      <c r="T5531" s="739"/>
    </row>
    <row r="5532" spans="20:20" x14ac:dyDescent="0.25">
      <c r="T5532" s="739"/>
    </row>
    <row r="5533" spans="20:20" x14ac:dyDescent="0.25">
      <c r="T5533" s="739"/>
    </row>
    <row r="5534" spans="20:20" x14ac:dyDescent="0.25">
      <c r="T5534" s="739"/>
    </row>
    <row r="5535" spans="20:20" x14ac:dyDescent="0.25">
      <c r="T5535" s="739"/>
    </row>
    <row r="5536" spans="20:20" x14ac:dyDescent="0.25">
      <c r="T5536" s="739"/>
    </row>
    <row r="5537" spans="20:20" x14ac:dyDescent="0.25">
      <c r="T5537" s="739"/>
    </row>
    <row r="5538" spans="20:20" x14ac:dyDescent="0.25">
      <c r="T5538" s="739"/>
    </row>
    <row r="5539" spans="20:20" x14ac:dyDescent="0.25">
      <c r="T5539" s="739"/>
    </row>
    <row r="5540" spans="20:20" x14ac:dyDescent="0.25">
      <c r="T5540" s="739"/>
    </row>
    <row r="5541" spans="20:20" x14ac:dyDescent="0.25">
      <c r="T5541" s="739"/>
    </row>
    <row r="5542" spans="20:20" x14ac:dyDescent="0.25">
      <c r="T5542" s="739"/>
    </row>
    <row r="5543" spans="20:20" x14ac:dyDescent="0.25">
      <c r="T5543" s="739"/>
    </row>
    <row r="5544" spans="20:20" x14ac:dyDescent="0.25">
      <c r="T5544" s="739"/>
    </row>
    <row r="5545" spans="20:20" x14ac:dyDescent="0.25">
      <c r="T5545" s="739"/>
    </row>
    <row r="5546" spans="20:20" x14ac:dyDescent="0.25">
      <c r="T5546" s="739"/>
    </row>
    <row r="5547" spans="20:20" x14ac:dyDescent="0.25">
      <c r="T5547" s="739"/>
    </row>
    <row r="5548" spans="20:20" x14ac:dyDescent="0.25">
      <c r="T5548" s="739"/>
    </row>
    <row r="5549" spans="20:20" x14ac:dyDescent="0.25">
      <c r="T5549" s="739"/>
    </row>
    <row r="5550" spans="20:20" x14ac:dyDescent="0.25">
      <c r="T5550" s="739"/>
    </row>
    <row r="5551" spans="20:20" x14ac:dyDescent="0.25">
      <c r="T5551" s="739"/>
    </row>
    <row r="5552" spans="20:20" x14ac:dyDescent="0.25">
      <c r="T5552" s="739"/>
    </row>
    <row r="5553" spans="20:20" x14ac:dyDescent="0.25">
      <c r="T5553" s="739"/>
    </row>
    <row r="5554" spans="20:20" x14ac:dyDescent="0.25">
      <c r="T5554" s="739"/>
    </row>
    <row r="5555" spans="20:20" x14ac:dyDescent="0.25">
      <c r="T5555" s="739"/>
    </row>
    <row r="5556" spans="20:20" x14ac:dyDescent="0.25">
      <c r="T5556" s="739"/>
    </row>
    <row r="5557" spans="20:20" x14ac:dyDescent="0.25">
      <c r="T5557" s="739"/>
    </row>
    <row r="5558" spans="20:20" x14ac:dyDescent="0.25">
      <c r="T5558" s="739"/>
    </row>
    <row r="5559" spans="20:20" x14ac:dyDescent="0.25">
      <c r="T5559" s="739"/>
    </row>
    <row r="5560" spans="20:20" x14ac:dyDescent="0.25">
      <c r="T5560" s="739"/>
    </row>
    <row r="5561" spans="20:20" x14ac:dyDescent="0.25">
      <c r="T5561" s="739"/>
    </row>
    <row r="5562" spans="20:20" x14ac:dyDescent="0.25">
      <c r="T5562" s="739"/>
    </row>
    <row r="5563" spans="20:20" x14ac:dyDescent="0.25">
      <c r="T5563" s="739"/>
    </row>
    <row r="5564" spans="20:20" x14ac:dyDescent="0.25">
      <c r="T5564" s="739"/>
    </row>
    <row r="5565" spans="20:20" x14ac:dyDescent="0.25">
      <c r="T5565" s="739"/>
    </row>
    <row r="5566" spans="20:20" x14ac:dyDescent="0.25">
      <c r="T5566" s="739"/>
    </row>
    <row r="5567" spans="20:20" x14ac:dyDescent="0.25">
      <c r="T5567" s="739"/>
    </row>
    <row r="5568" spans="20:20" x14ac:dyDescent="0.25">
      <c r="T5568" s="739"/>
    </row>
    <row r="5569" spans="20:20" x14ac:dyDescent="0.25">
      <c r="T5569" s="739"/>
    </row>
    <row r="5570" spans="20:20" x14ac:dyDescent="0.25">
      <c r="T5570" s="739"/>
    </row>
    <row r="5571" spans="20:20" x14ac:dyDescent="0.25">
      <c r="T5571" s="739"/>
    </row>
    <row r="5572" spans="20:20" x14ac:dyDescent="0.25">
      <c r="T5572" s="739"/>
    </row>
    <row r="5573" spans="20:20" x14ac:dyDescent="0.25">
      <c r="T5573" s="739"/>
    </row>
    <row r="5574" spans="20:20" x14ac:dyDescent="0.25">
      <c r="T5574" s="739"/>
    </row>
    <row r="5575" spans="20:20" x14ac:dyDescent="0.25">
      <c r="T5575" s="739"/>
    </row>
    <row r="5576" spans="20:20" x14ac:dyDescent="0.25">
      <c r="T5576" s="739"/>
    </row>
    <row r="5577" spans="20:20" x14ac:dyDescent="0.25">
      <c r="T5577" s="739"/>
    </row>
    <row r="5578" spans="20:20" x14ac:dyDescent="0.25">
      <c r="T5578" s="739"/>
    </row>
    <row r="5579" spans="20:20" x14ac:dyDescent="0.25">
      <c r="T5579" s="739"/>
    </row>
    <row r="5580" spans="20:20" x14ac:dyDescent="0.25">
      <c r="T5580" s="739"/>
    </row>
    <row r="5581" spans="20:20" x14ac:dyDescent="0.25">
      <c r="T5581" s="739"/>
    </row>
    <row r="5582" spans="20:20" x14ac:dyDescent="0.25">
      <c r="T5582" s="739"/>
    </row>
    <row r="5583" spans="20:20" x14ac:dyDescent="0.25">
      <c r="T5583" s="739"/>
    </row>
    <row r="5584" spans="20:20" x14ac:dyDescent="0.25">
      <c r="T5584" s="739"/>
    </row>
    <row r="5585" spans="20:20" x14ac:dyDescent="0.25">
      <c r="T5585" s="739"/>
    </row>
    <row r="5586" spans="20:20" x14ac:dyDescent="0.25">
      <c r="T5586" s="739"/>
    </row>
    <row r="5587" spans="20:20" x14ac:dyDescent="0.25">
      <c r="T5587" s="739"/>
    </row>
    <row r="5588" spans="20:20" x14ac:dyDescent="0.25">
      <c r="T5588" s="739"/>
    </row>
    <row r="5589" spans="20:20" x14ac:dyDescent="0.25">
      <c r="T5589" s="739"/>
    </row>
    <row r="5590" spans="20:20" x14ac:dyDescent="0.25">
      <c r="T5590" s="739"/>
    </row>
    <row r="5591" spans="20:20" x14ac:dyDescent="0.25">
      <c r="T5591" s="739"/>
    </row>
    <row r="5592" spans="20:20" x14ac:dyDescent="0.25">
      <c r="T5592" s="739"/>
    </row>
    <row r="5593" spans="20:20" x14ac:dyDescent="0.25">
      <c r="T5593" s="739"/>
    </row>
    <row r="5594" spans="20:20" x14ac:dyDescent="0.25">
      <c r="T5594" s="739"/>
    </row>
    <row r="5595" spans="20:20" x14ac:dyDescent="0.25">
      <c r="T5595" s="739"/>
    </row>
    <row r="5596" spans="20:20" x14ac:dyDescent="0.25">
      <c r="T5596" s="739"/>
    </row>
    <row r="5597" spans="20:20" x14ac:dyDescent="0.25">
      <c r="T5597" s="739"/>
    </row>
    <row r="5598" spans="20:20" x14ac:dyDescent="0.25">
      <c r="T5598" s="739"/>
    </row>
    <row r="5599" spans="20:20" x14ac:dyDescent="0.25">
      <c r="T5599" s="739"/>
    </row>
    <row r="5600" spans="20:20" x14ac:dyDescent="0.25">
      <c r="T5600" s="739"/>
    </row>
    <row r="5601" spans="20:20" x14ac:dyDescent="0.25">
      <c r="T5601" s="739"/>
    </row>
    <row r="5602" spans="20:20" x14ac:dyDescent="0.25">
      <c r="T5602" s="739"/>
    </row>
    <row r="5603" spans="20:20" x14ac:dyDescent="0.25">
      <c r="T5603" s="739"/>
    </row>
    <row r="5604" spans="20:20" x14ac:dyDescent="0.25">
      <c r="T5604" s="739"/>
    </row>
    <row r="5605" spans="20:20" x14ac:dyDescent="0.25">
      <c r="T5605" s="739"/>
    </row>
    <row r="5606" spans="20:20" x14ac:dyDescent="0.25">
      <c r="T5606" s="739"/>
    </row>
    <row r="5607" spans="20:20" x14ac:dyDescent="0.25">
      <c r="T5607" s="739"/>
    </row>
    <row r="5608" spans="20:20" x14ac:dyDescent="0.25">
      <c r="T5608" s="739"/>
    </row>
    <row r="5609" spans="20:20" x14ac:dyDescent="0.25">
      <c r="T5609" s="739"/>
    </row>
    <row r="5610" spans="20:20" x14ac:dyDescent="0.25">
      <c r="T5610" s="739"/>
    </row>
    <row r="5611" spans="20:20" x14ac:dyDescent="0.25">
      <c r="T5611" s="739"/>
    </row>
    <row r="5612" spans="20:20" x14ac:dyDescent="0.25">
      <c r="T5612" s="739"/>
    </row>
    <row r="5613" spans="20:20" x14ac:dyDescent="0.25">
      <c r="T5613" s="739"/>
    </row>
    <row r="5614" spans="20:20" x14ac:dyDescent="0.25">
      <c r="T5614" s="739"/>
    </row>
    <row r="5615" spans="20:20" x14ac:dyDescent="0.25">
      <c r="T5615" s="739"/>
    </row>
    <row r="5616" spans="20:20" x14ac:dyDescent="0.25">
      <c r="T5616" s="739"/>
    </row>
    <row r="5617" spans="20:20" x14ac:dyDescent="0.25">
      <c r="T5617" s="739"/>
    </row>
    <row r="5618" spans="20:20" x14ac:dyDescent="0.25">
      <c r="T5618" s="739"/>
    </row>
    <row r="5619" spans="20:20" x14ac:dyDescent="0.25">
      <c r="T5619" s="739"/>
    </row>
    <row r="5620" spans="20:20" x14ac:dyDescent="0.25">
      <c r="T5620" s="739"/>
    </row>
    <row r="5621" spans="20:20" x14ac:dyDescent="0.25">
      <c r="T5621" s="739"/>
    </row>
    <row r="5622" spans="20:20" x14ac:dyDescent="0.25">
      <c r="T5622" s="739"/>
    </row>
    <row r="5623" spans="20:20" x14ac:dyDescent="0.25">
      <c r="T5623" s="739"/>
    </row>
    <row r="5624" spans="20:20" x14ac:dyDescent="0.25">
      <c r="T5624" s="739"/>
    </row>
    <row r="5625" spans="20:20" x14ac:dyDescent="0.25">
      <c r="T5625" s="739"/>
    </row>
    <row r="5626" spans="20:20" x14ac:dyDescent="0.25">
      <c r="T5626" s="739"/>
    </row>
    <row r="5627" spans="20:20" x14ac:dyDescent="0.25">
      <c r="T5627" s="739"/>
    </row>
    <row r="5628" spans="20:20" x14ac:dyDescent="0.25">
      <c r="T5628" s="739"/>
    </row>
    <row r="5629" spans="20:20" x14ac:dyDescent="0.25">
      <c r="T5629" s="739"/>
    </row>
    <row r="5630" spans="20:20" x14ac:dyDescent="0.25">
      <c r="T5630" s="739"/>
    </row>
    <row r="5631" spans="20:20" x14ac:dyDescent="0.25">
      <c r="T5631" s="739"/>
    </row>
    <row r="5632" spans="20:20" x14ac:dyDescent="0.25">
      <c r="T5632" s="739"/>
    </row>
    <row r="5633" spans="20:20" x14ac:dyDescent="0.25">
      <c r="T5633" s="739"/>
    </row>
    <row r="5634" spans="20:20" x14ac:dyDescent="0.25">
      <c r="T5634" s="739"/>
    </row>
    <row r="5635" spans="20:20" x14ac:dyDescent="0.25">
      <c r="T5635" s="739"/>
    </row>
    <row r="5636" spans="20:20" x14ac:dyDescent="0.25">
      <c r="T5636" s="739"/>
    </row>
    <row r="5637" spans="20:20" x14ac:dyDescent="0.25">
      <c r="T5637" s="739"/>
    </row>
    <row r="5638" spans="20:20" x14ac:dyDescent="0.25">
      <c r="T5638" s="739"/>
    </row>
    <row r="5639" spans="20:20" x14ac:dyDescent="0.25">
      <c r="T5639" s="739"/>
    </row>
    <row r="5640" spans="20:20" x14ac:dyDescent="0.25">
      <c r="T5640" s="739"/>
    </row>
    <row r="5641" spans="20:20" x14ac:dyDescent="0.25">
      <c r="T5641" s="739"/>
    </row>
    <row r="5642" spans="20:20" x14ac:dyDescent="0.25">
      <c r="T5642" s="739"/>
    </row>
    <row r="5643" spans="20:20" x14ac:dyDescent="0.25">
      <c r="T5643" s="739"/>
    </row>
    <row r="5644" spans="20:20" x14ac:dyDescent="0.25">
      <c r="T5644" s="739"/>
    </row>
    <row r="5645" spans="20:20" x14ac:dyDescent="0.25">
      <c r="T5645" s="739"/>
    </row>
    <row r="5646" spans="20:20" x14ac:dyDescent="0.25">
      <c r="T5646" s="739"/>
    </row>
    <row r="5647" spans="20:20" x14ac:dyDescent="0.25">
      <c r="T5647" s="739"/>
    </row>
    <row r="5648" spans="20:20" x14ac:dyDescent="0.25">
      <c r="T5648" s="739"/>
    </row>
    <row r="5649" spans="20:20" x14ac:dyDescent="0.25">
      <c r="T5649" s="739"/>
    </row>
    <row r="5650" spans="20:20" x14ac:dyDescent="0.25">
      <c r="T5650" s="739"/>
    </row>
    <row r="5651" spans="20:20" x14ac:dyDescent="0.25">
      <c r="T5651" s="739"/>
    </row>
    <row r="5652" spans="20:20" x14ac:dyDescent="0.25">
      <c r="T5652" s="739"/>
    </row>
    <row r="5653" spans="20:20" x14ac:dyDescent="0.25">
      <c r="T5653" s="739"/>
    </row>
    <row r="5654" spans="20:20" x14ac:dyDescent="0.25">
      <c r="T5654" s="739"/>
    </row>
    <row r="5655" spans="20:20" x14ac:dyDescent="0.25">
      <c r="T5655" s="739"/>
    </row>
    <row r="5656" spans="20:20" x14ac:dyDescent="0.25">
      <c r="T5656" s="739"/>
    </row>
    <row r="5657" spans="20:20" x14ac:dyDescent="0.25">
      <c r="T5657" s="739"/>
    </row>
    <row r="5658" spans="20:20" x14ac:dyDescent="0.25">
      <c r="T5658" s="739"/>
    </row>
    <row r="5659" spans="20:20" x14ac:dyDescent="0.25">
      <c r="T5659" s="739"/>
    </row>
    <row r="5660" spans="20:20" x14ac:dyDescent="0.25">
      <c r="T5660" s="739"/>
    </row>
    <row r="5661" spans="20:20" x14ac:dyDescent="0.25">
      <c r="T5661" s="739"/>
    </row>
    <row r="5662" spans="20:20" x14ac:dyDescent="0.25">
      <c r="T5662" s="739"/>
    </row>
    <row r="5663" spans="20:20" x14ac:dyDescent="0.25">
      <c r="T5663" s="739"/>
    </row>
    <row r="5664" spans="20:20" x14ac:dyDescent="0.25">
      <c r="T5664" s="739"/>
    </row>
    <row r="5665" spans="20:20" x14ac:dyDescent="0.25">
      <c r="T5665" s="739"/>
    </row>
    <row r="5666" spans="20:20" x14ac:dyDescent="0.25">
      <c r="T5666" s="739"/>
    </row>
    <row r="5667" spans="20:20" x14ac:dyDescent="0.25">
      <c r="T5667" s="739"/>
    </row>
    <row r="5668" spans="20:20" x14ac:dyDescent="0.25">
      <c r="T5668" s="739"/>
    </row>
    <row r="5669" spans="20:20" x14ac:dyDescent="0.25">
      <c r="T5669" s="739"/>
    </row>
    <row r="5670" spans="20:20" x14ac:dyDescent="0.25">
      <c r="T5670" s="739"/>
    </row>
    <row r="5671" spans="20:20" x14ac:dyDescent="0.25">
      <c r="T5671" s="739"/>
    </row>
    <row r="5672" spans="20:20" x14ac:dyDescent="0.25">
      <c r="T5672" s="739"/>
    </row>
    <row r="5673" spans="20:20" x14ac:dyDescent="0.25">
      <c r="T5673" s="739"/>
    </row>
    <row r="5674" spans="20:20" x14ac:dyDescent="0.25">
      <c r="T5674" s="739"/>
    </row>
    <row r="5675" spans="20:20" x14ac:dyDescent="0.25">
      <c r="T5675" s="739"/>
    </row>
    <row r="5676" spans="20:20" x14ac:dyDescent="0.25">
      <c r="T5676" s="739"/>
    </row>
    <row r="5677" spans="20:20" x14ac:dyDescent="0.25">
      <c r="T5677" s="739"/>
    </row>
    <row r="5678" spans="20:20" x14ac:dyDescent="0.25">
      <c r="T5678" s="739"/>
    </row>
    <row r="5679" spans="20:20" x14ac:dyDescent="0.25">
      <c r="T5679" s="739"/>
    </row>
    <row r="5680" spans="20:20" x14ac:dyDescent="0.25">
      <c r="T5680" s="739"/>
    </row>
    <row r="5681" spans="20:20" x14ac:dyDescent="0.25">
      <c r="T5681" s="739"/>
    </row>
    <row r="5682" spans="20:20" x14ac:dyDescent="0.25">
      <c r="T5682" s="739"/>
    </row>
    <row r="5683" spans="20:20" x14ac:dyDescent="0.25">
      <c r="T5683" s="739"/>
    </row>
    <row r="5684" spans="20:20" x14ac:dyDescent="0.25">
      <c r="T5684" s="739"/>
    </row>
    <row r="5685" spans="20:20" x14ac:dyDescent="0.25">
      <c r="T5685" s="739"/>
    </row>
    <row r="5686" spans="20:20" x14ac:dyDescent="0.25">
      <c r="T5686" s="739"/>
    </row>
    <row r="5687" spans="20:20" x14ac:dyDescent="0.25">
      <c r="T5687" s="739"/>
    </row>
    <row r="5688" spans="20:20" x14ac:dyDescent="0.25">
      <c r="T5688" s="739"/>
    </row>
    <row r="5689" spans="20:20" x14ac:dyDescent="0.25">
      <c r="T5689" s="739"/>
    </row>
    <row r="5690" spans="20:20" x14ac:dyDescent="0.25">
      <c r="T5690" s="739"/>
    </row>
    <row r="5691" spans="20:20" x14ac:dyDescent="0.25">
      <c r="T5691" s="739"/>
    </row>
    <row r="5692" spans="20:20" x14ac:dyDescent="0.25">
      <c r="T5692" s="739"/>
    </row>
    <row r="5693" spans="20:20" x14ac:dyDescent="0.25">
      <c r="T5693" s="739"/>
    </row>
    <row r="5694" spans="20:20" x14ac:dyDescent="0.25">
      <c r="T5694" s="739"/>
    </row>
    <row r="5695" spans="20:20" x14ac:dyDescent="0.25">
      <c r="T5695" s="739"/>
    </row>
    <row r="5696" spans="20:20" x14ac:dyDescent="0.25">
      <c r="T5696" s="739"/>
    </row>
    <row r="5697" spans="20:20" x14ac:dyDescent="0.25">
      <c r="T5697" s="739"/>
    </row>
    <row r="5698" spans="20:20" x14ac:dyDescent="0.25">
      <c r="T5698" s="739"/>
    </row>
    <row r="5699" spans="20:20" x14ac:dyDescent="0.25">
      <c r="T5699" s="739"/>
    </row>
    <row r="5700" spans="20:20" x14ac:dyDescent="0.25">
      <c r="T5700" s="739"/>
    </row>
    <row r="5701" spans="20:20" x14ac:dyDescent="0.25">
      <c r="T5701" s="739"/>
    </row>
    <row r="5702" spans="20:20" x14ac:dyDescent="0.25">
      <c r="T5702" s="739"/>
    </row>
    <row r="5703" spans="20:20" x14ac:dyDescent="0.25">
      <c r="T5703" s="739"/>
    </row>
    <row r="5704" spans="20:20" x14ac:dyDescent="0.25">
      <c r="T5704" s="739"/>
    </row>
    <row r="5705" spans="20:20" x14ac:dyDescent="0.25">
      <c r="T5705" s="739"/>
    </row>
    <row r="5706" spans="20:20" x14ac:dyDescent="0.25">
      <c r="T5706" s="739"/>
    </row>
    <row r="5707" spans="20:20" x14ac:dyDescent="0.25">
      <c r="T5707" s="739"/>
    </row>
    <row r="5708" spans="20:20" x14ac:dyDescent="0.25">
      <c r="T5708" s="739"/>
    </row>
    <row r="5709" spans="20:20" x14ac:dyDescent="0.25">
      <c r="T5709" s="739"/>
    </row>
    <row r="5710" spans="20:20" x14ac:dyDescent="0.25">
      <c r="T5710" s="739"/>
    </row>
    <row r="5711" spans="20:20" x14ac:dyDescent="0.25">
      <c r="T5711" s="739"/>
    </row>
    <row r="5712" spans="20:20" x14ac:dyDescent="0.25">
      <c r="T5712" s="739"/>
    </row>
    <row r="5713" spans="20:20" x14ac:dyDescent="0.25">
      <c r="T5713" s="739"/>
    </row>
    <row r="5714" spans="20:20" x14ac:dyDescent="0.25">
      <c r="T5714" s="739"/>
    </row>
    <row r="5715" spans="20:20" x14ac:dyDescent="0.25">
      <c r="T5715" s="739"/>
    </row>
    <row r="5716" spans="20:20" x14ac:dyDescent="0.25">
      <c r="T5716" s="739"/>
    </row>
    <row r="5717" spans="20:20" x14ac:dyDescent="0.25">
      <c r="T5717" s="739"/>
    </row>
    <row r="5718" spans="20:20" x14ac:dyDescent="0.25">
      <c r="T5718" s="739"/>
    </row>
    <row r="5719" spans="20:20" x14ac:dyDescent="0.25">
      <c r="T5719" s="739"/>
    </row>
    <row r="5720" spans="20:20" x14ac:dyDescent="0.25">
      <c r="T5720" s="739"/>
    </row>
    <row r="5721" spans="20:20" x14ac:dyDescent="0.25">
      <c r="T5721" s="739"/>
    </row>
    <row r="5722" spans="20:20" x14ac:dyDescent="0.25">
      <c r="T5722" s="739"/>
    </row>
    <row r="5723" spans="20:20" x14ac:dyDescent="0.25">
      <c r="T5723" s="739"/>
    </row>
    <row r="5724" spans="20:20" x14ac:dyDescent="0.25">
      <c r="T5724" s="739"/>
    </row>
    <row r="5725" spans="20:20" x14ac:dyDescent="0.25">
      <c r="T5725" s="739"/>
    </row>
    <row r="5726" spans="20:20" x14ac:dyDescent="0.25">
      <c r="T5726" s="739"/>
    </row>
    <row r="5727" spans="20:20" x14ac:dyDescent="0.25">
      <c r="T5727" s="739"/>
    </row>
    <row r="5728" spans="20:20" x14ac:dyDescent="0.25">
      <c r="T5728" s="739"/>
    </row>
    <row r="5729" spans="20:20" x14ac:dyDescent="0.25">
      <c r="T5729" s="739"/>
    </row>
    <row r="5730" spans="20:20" x14ac:dyDescent="0.25">
      <c r="T5730" s="739"/>
    </row>
    <row r="5731" spans="20:20" x14ac:dyDescent="0.25">
      <c r="T5731" s="739"/>
    </row>
    <row r="5732" spans="20:20" x14ac:dyDescent="0.25">
      <c r="T5732" s="739"/>
    </row>
    <row r="5733" spans="20:20" x14ac:dyDescent="0.25">
      <c r="T5733" s="739"/>
    </row>
    <row r="5734" spans="20:20" x14ac:dyDescent="0.25">
      <c r="T5734" s="739"/>
    </row>
    <row r="5735" spans="20:20" x14ac:dyDescent="0.25">
      <c r="T5735" s="739"/>
    </row>
    <row r="5736" spans="20:20" x14ac:dyDescent="0.25">
      <c r="T5736" s="739"/>
    </row>
    <row r="5737" spans="20:20" x14ac:dyDescent="0.25">
      <c r="T5737" s="739"/>
    </row>
    <row r="5738" spans="20:20" x14ac:dyDescent="0.25">
      <c r="T5738" s="739"/>
    </row>
    <row r="5739" spans="20:20" x14ac:dyDescent="0.25">
      <c r="T5739" s="739"/>
    </row>
    <row r="5740" spans="20:20" x14ac:dyDescent="0.25">
      <c r="T5740" s="739"/>
    </row>
    <row r="5741" spans="20:20" x14ac:dyDescent="0.25">
      <c r="T5741" s="739"/>
    </row>
    <row r="5742" spans="20:20" x14ac:dyDescent="0.25">
      <c r="T5742" s="739"/>
    </row>
    <row r="5743" spans="20:20" x14ac:dyDescent="0.25">
      <c r="T5743" s="739"/>
    </row>
    <row r="5744" spans="20:20" x14ac:dyDescent="0.25">
      <c r="T5744" s="739"/>
    </row>
    <row r="5745" spans="20:20" x14ac:dyDescent="0.25">
      <c r="T5745" s="739"/>
    </row>
    <row r="5746" spans="20:20" x14ac:dyDescent="0.25">
      <c r="T5746" s="739"/>
    </row>
    <row r="5747" spans="20:20" x14ac:dyDescent="0.25">
      <c r="T5747" s="739"/>
    </row>
    <row r="5748" spans="20:20" x14ac:dyDescent="0.25">
      <c r="T5748" s="739"/>
    </row>
    <row r="5749" spans="20:20" x14ac:dyDescent="0.25">
      <c r="T5749" s="739"/>
    </row>
    <row r="5750" spans="20:20" x14ac:dyDescent="0.25">
      <c r="T5750" s="739"/>
    </row>
    <row r="5751" spans="20:20" x14ac:dyDescent="0.25">
      <c r="T5751" s="739"/>
    </row>
    <row r="5752" spans="20:20" x14ac:dyDescent="0.25">
      <c r="T5752" s="739"/>
    </row>
    <row r="5753" spans="20:20" x14ac:dyDescent="0.25">
      <c r="T5753" s="739"/>
    </row>
    <row r="5754" spans="20:20" x14ac:dyDescent="0.25">
      <c r="T5754" s="739"/>
    </row>
    <row r="5755" spans="20:20" x14ac:dyDescent="0.25">
      <c r="T5755" s="739"/>
    </row>
    <row r="5756" spans="20:20" x14ac:dyDescent="0.25">
      <c r="T5756" s="739"/>
    </row>
    <row r="5757" spans="20:20" x14ac:dyDescent="0.25">
      <c r="T5757" s="739"/>
    </row>
    <row r="5758" spans="20:20" x14ac:dyDescent="0.25">
      <c r="T5758" s="739"/>
    </row>
    <row r="5759" spans="20:20" x14ac:dyDescent="0.25">
      <c r="T5759" s="739"/>
    </row>
    <row r="5760" spans="20:20" x14ac:dyDescent="0.25">
      <c r="T5760" s="739"/>
    </row>
    <row r="5761" spans="20:20" x14ac:dyDescent="0.25">
      <c r="T5761" s="739"/>
    </row>
    <row r="5762" spans="20:20" x14ac:dyDescent="0.25">
      <c r="T5762" s="739"/>
    </row>
    <row r="5763" spans="20:20" x14ac:dyDescent="0.25">
      <c r="T5763" s="739"/>
    </row>
    <row r="5764" spans="20:20" x14ac:dyDescent="0.25">
      <c r="T5764" s="739"/>
    </row>
    <row r="5765" spans="20:20" x14ac:dyDescent="0.25">
      <c r="T5765" s="739"/>
    </row>
    <row r="5766" spans="20:20" x14ac:dyDescent="0.25">
      <c r="T5766" s="739"/>
    </row>
    <row r="5767" spans="20:20" x14ac:dyDescent="0.25">
      <c r="T5767" s="739"/>
    </row>
    <row r="5768" spans="20:20" x14ac:dyDescent="0.25">
      <c r="T5768" s="739"/>
    </row>
    <row r="5769" spans="20:20" x14ac:dyDescent="0.25">
      <c r="T5769" s="739"/>
    </row>
    <row r="5770" spans="20:20" x14ac:dyDescent="0.25">
      <c r="T5770" s="739"/>
    </row>
    <row r="5771" spans="20:20" x14ac:dyDescent="0.25">
      <c r="T5771" s="739"/>
    </row>
    <row r="5772" spans="20:20" x14ac:dyDescent="0.25">
      <c r="T5772" s="739"/>
    </row>
    <row r="5773" spans="20:20" x14ac:dyDescent="0.25">
      <c r="T5773" s="739"/>
    </row>
    <row r="5774" spans="20:20" x14ac:dyDescent="0.25">
      <c r="T5774" s="739"/>
    </row>
    <row r="5775" spans="20:20" x14ac:dyDescent="0.25">
      <c r="T5775" s="739"/>
    </row>
    <row r="5776" spans="20:20" x14ac:dyDescent="0.25">
      <c r="T5776" s="739"/>
    </row>
    <row r="5777" spans="20:20" x14ac:dyDescent="0.25">
      <c r="T5777" s="739"/>
    </row>
    <row r="5778" spans="20:20" x14ac:dyDescent="0.25">
      <c r="T5778" s="739"/>
    </row>
    <row r="5779" spans="20:20" x14ac:dyDescent="0.25">
      <c r="T5779" s="739"/>
    </row>
    <row r="5780" spans="20:20" x14ac:dyDescent="0.25">
      <c r="T5780" s="739"/>
    </row>
    <row r="5781" spans="20:20" x14ac:dyDescent="0.25">
      <c r="T5781" s="739"/>
    </row>
    <row r="5782" spans="20:20" x14ac:dyDescent="0.25">
      <c r="T5782" s="739"/>
    </row>
    <row r="5783" spans="20:20" x14ac:dyDescent="0.25">
      <c r="T5783" s="739"/>
    </row>
    <row r="5784" spans="20:20" x14ac:dyDescent="0.25">
      <c r="T5784" s="739"/>
    </row>
    <row r="5785" spans="20:20" x14ac:dyDescent="0.25">
      <c r="T5785" s="739"/>
    </row>
    <row r="5786" spans="20:20" x14ac:dyDescent="0.25">
      <c r="T5786" s="739"/>
    </row>
    <row r="5787" spans="20:20" x14ac:dyDescent="0.25">
      <c r="T5787" s="739"/>
    </row>
    <row r="5788" spans="20:20" x14ac:dyDescent="0.25">
      <c r="T5788" s="739"/>
    </row>
    <row r="5789" spans="20:20" x14ac:dyDescent="0.25">
      <c r="T5789" s="739"/>
    </row>
    <row r="5790" spans="20:20" x14ac:dyDescent="0.25">
      <c r="T5790" s="739"/>
    </row>
    <row r="5791" spans="20:20" x14ac:dyDescent="0.25">
      <c r="T5791" s="739"/>
    </row>
    <row r="5792" spans="20:20" x14ac:dyDescent="0.25">
      <c r="T5792" s="739"/>
    </row>
    <row r="5793" spans="20:20" x14ac:dyDescent="0.25">
      <c r="T5793" s="739"/>
    </row>
    <row r="5794" spans="20:20" x14ac:dyDescent="0.25">
      <c r="T5794" s="739"/>
    </row>
    <row r="5795" spans="20:20" x14ac:dyDescent="0.25">
      <c r="T5795" s="739"/>
    </row>
    <row r="5796" spans="20:20" x14ac:dyDescent="0.25">
      <c r="T5796" s="739"/>
    </row>
    <row r="5797" spans="20:20" x14ac:dyDescent="0.25">
      <c r="T5797" s="739"/>
    </row>
    <row r="5798" spans="20:20" x14ac:dyDescent="0.25">
      <c r="T5798" s="739"/>
    </row>
    <row r="5799" spans="20:20" x14ac:dyDescent="0.25">
      <c r="T5799" s="739"/>
    </row>
    <row r="5800" spans="20:20" x14ac:dyDescent="0.25">
      <c r="T5800" s="739"/>
    </row>
    <row r="5801" spans="20:20" x14ac:dyDescent="0.25">
      <c r="T5801" s="739"/>
    </row>
    <row r="5802" spans="20:20" x14ac:dyDescent="0.25">
      <c r="T5802" s="739"/>
    </row>
    <row r="5803" spans="20:20" x14ac:dyDescent="0.25">
      <c r="T5803" s="739"/>
    </row>
    <row r="5804" spans="20:20" x14ac:dyDescent="0.25">
      <c r="T5804" s="739"/>
    </row>
    <row r="5805" spans="20:20" x14ac:dyDescent="0.25">
      <c r="T5805" s="739"/>
    </row>
    <row r="5806" spans="20:20" x14ac:dyDescent="0.25">
      <c r="T5806" s="739"/>
    </row>
    <row r="5807" spans="20:20" x14ac:dyDescent="0.25">
      <c r="T5807" s="739"/>
    </row>
    <row r="5808" spans="20:20" x14ac:dyDescent="0.25">
      <c r="T5808" s="739"/>
    </row>
    <row r="5809" spans="20:20" x14ac:dyDescent="0.25">
      <c r="T5809" s="739"/>
    </row>
    <row r="5810" spans="20:20" x14ac:dyDescent="0.25">
      <c r="T5810" s="739"/>
    </row>
    <row r="5811" spans="20:20" x14ac:dyDescent="0.25">
      <c r="T5811" s="739"/>
    </row>
    <row r="5812" spans="20:20" x14ac:dyDescent="0.25">
      <c r="T5812" s="739"/>
    </row>
    <row r="5813" spans="20:20" x14ac:dyDescent="0.25">
      <c r="T5813" s="739"/>
    </row>
    <row r="5814" spans="20:20" x14ac:dyDescent="0.25">
      <c r="T5814" s="739"/>
    </row>
    <row r="5815" spans="20:20" x14ac:dyDescent="0.25">
      <c r="T5815" s="739"/>
    </row>
    <row r="5816" spans="20:20" x14ac:dyDescent="0.25">
      <c r="T5816" s="739"/>
    </row>
    <row r="5817" spans="20:20" x14ac:dyDescent="0.25">
      <c r="T5817" s="739"/>
    </row>
    <row r="5818" spans="20:20" x14ac:dyDescent="0.25">
      <c r="T5818" s="739"/>
    </row>
    <row r="5819" spans="20:20" x14ac:dyDescent="0.25">
      <c r="T5819" s="739"/>
    </row>
    <row r="5820" spans="20:20" x14ac:dyDescent="0.25">
      <c r="T5820" s="739"/>
    </row>
    <row r="5821" spans="20:20" x14ac:dyDescent="0.25">
      <c r="T5821" s="739"/>
    </row>
    <row r="5822" spans="20:20" x14ac:dyDescent="0.25">
      <c r="T5822" s="739"/>
    </row>
    <row r="5823" spans="20:20" x14ac:dyDescent="0.25">
      <c r="T5823" s="739"/>
    </row>
    <row r="5824" spans="20:20" x14ac:dyDescent="0.25">
      <c r="T5824" s="739"/>
    </row>
    <row r="5825" spans="20:20" x14ac:dyDescent="0.25">
      <c r="T5825" s="739"/>
    </row>
    <row r="5826" spans="20:20" x14ac:dyDescent="0.25">
      <c r="T5826" s="739"/>
    </row>
    <row r="5827" spans="20:20" x14ac:dyDescent="0.25">
      <c r="T5827" s="739"/>
    </row>
    <row r="5828" spans="20:20" x14ac:dyDescent="0.25">
      <c r="T5828" s="739"/>
    </row>
    <row r="5829" spans="20:20" x14ac:dyDescent="0.25">
      <c r="T5829" s="739"/>
    </row>
    <row r="5830" spans="20:20" x14ac:dyDescent="0.25">
      <c r="T5830" s="739"/>
    </row>
    <row r="5831" spans="20:20" x14ac:dyDescent="0.25">
      <c r="T5831" s="739"/>
    </row>
    <row r="5832" spans="20:20" x14ac:dyDescent="0.25">
      <c r="T5832" s="739"/>
    </row>
    <row r="5833" spans="20:20" x14ac:dyDescent="0.25">
      <c r="T5833" s="739"/>
    </row>
    <row r="5834" spans="20:20" x14ac:dyDescent="0.25">
      <c r="T5834" s="739"/>
    </row>
    <row r="5835" spans="20:20" x14ac:dyDescent="0.25">
      <c r="T5835" s="739"/>
    </row>
    <row r="5836" spans="20:20" x14ac:dyDescent="0.25">
      <c r="T5836" s="739"/>
    </row>
    <row r="5837" spans="20:20" x14ac:dyDescent="0.25">
      <c r="T5837" s="739"/>
    </row>
    <row r="5838" spans="20:20" x14ac:dyDescent="0.25">
      <c r="T5838" s="739"/>
    </row>
    <row r="5839" spans="20:20" x14ac:dyDescent="0.25">
      <c r="T5839" s="739"/>
    </row>
    <row r="5840" spans="20:20" x14ac:dyDescent="0.25">
      <c r="T5840" s="739"/>
    </row>
    <row r="5841" spans="20:20" x14ac:dyDescent="0.25">
      <c r="T5841" s="739"/>
    </row>
    <row r="5842" spans="20:20" x14ac:dyDescent="0.25">
      <c r="T5842" s="739"/>
    </row>
    <row r="5843" spans="20:20" x14ac:dyDescent="0.25">
      <c r="T5843" s="739"/>
    </row>
    <row r="5844" spans="20:20" x14ac:dyDescent="0.25">
      <c r="T5844" s="739"/>
    </row>
    <row r="5845" spans="20:20" x14ac:dyDescent="0.25">
      <c r="T5845" s="739"/>
    </row>
    <row r="5846" spans="20:20" x14ac:dyDescent="0.25">
      <c r="T5846" s="739"/>
    </row>
    <row r="5847" spans="20:20" x14ac:dyDescent="0.25">
      <c r="T5847" s="739"/>
    </row>
    <row r="5848" spans="20:20" x14ac:dyDescent="0.25">
      <c r="T5848" s="739"/>
    </row>
    <row r="5849" spans="20:20" x14ac:dyDescent="0.25">
      <c r="T5849" s="739"/>
    </row>
    <row r="5850" spans="20:20" x14ac:dyDescent="0.25">
      <c r="T5850" s="739"/>
    </row>
    <row r="5851" spans="20:20" x14ac:dyDescent="0.25">
      <c r="T5851" s="739"/>
    </row>
    <row r="5852" spans="20:20" x14ac:dyDescent="0.25">
      <c r="T5852" s="739"/>
    </row>
    <row r="5853" spans="20:20" x14ac:dyDescent="0.25">
      <c r="T5853" s="739"/>
    </row>
    <row r="5854" spans="20:20" x14ac:dyDescent="0.25">
      <c r="T5854" s="739"/>
    </row>
    <row r="5855" spans="20:20" x14ac:dyDescent="0.25">
      <c r="T5855" s="739"/>
    </row>
    <row r="5856" spans="20:20" x14ac:dyDescent="0.25">
      <c r="T5856" s="739"/>
    </row>
    <row r="5857" spans="20:20" x14ac:dyDescent="0.25">
      <c r="T5857" s="739"/>
    </row>
    <row r="5858" spans="20:20" x14ac:dyDescent="0.25">
      <c r="T5858" s="739"/>
    </row>
    <row r="5859" spans="20:20" x14ac:dyDescent="0.25">
      <c r="T5859" s="739"/>
    </row>
    <row r="5860" spans="20:20" x14ac:dyDescent="0.25">
      <c r="T5860" s="739"/>
    </row>
    <row r="5861" spans="20:20" x14ac:dyDescent="0.25">
      <c r="T5861" s="739"/>
    </row>
    <row r="5862" spans="20:20" x14ac:dyDescent="0.25">
      <c r="T5862" s="739"/>
    </row>
    <row r="5863" spans="20:20" x14ac:dyDescent="0.25">
      <c r="T5863" s="739"/>
    </row>
    <row r="5864" spans="20:20" x14ac:dyDescent="0.25">
      <c r="T5864" s="739"/>
    </row>
    <row r="5865" spans="20:20" x14ac:dyDescent="0.25">
      <c r="T5865" s="739"/>
    </row>
    <row r="5866" spans="20:20" x14ac:dyDescent="0.25">
      <c r="T5866" s="739"/>
    </row>
    <row r="5867" spans="20:20" x14ac:dyDescent="0.25">
      <c r="T5867" s="739"/>
    </row>
    <row r="5868" spans="20:20" x14ac:dyDescent="0.25">
      <c r="T5868" s="739"/>
    </row>
    <row r="5869" spans="20:20" x14ac:dyDescent="0.25">
      <c r="T5869" s="739"/>
    </row>
    <row r="5870" spans="20:20" x14ac:dyDescent="0.25">
      <c r="T5870" s="739"/>
    </row>
    <row r="5871" spans="20:20" x14ac:dyDescent="0.25">
      <c r="T5871" s="739"/>
    </row>
    <row r="5872" spans="20:20" x14ac:dyDescent="0.25">
      <c r="T5872" s="739"/>
    </row>
    <row r="5873" spans="20:20" x14ac:dyDescent="0.25">
      <c r="T5873" s="739"/>
    </row>
    <row r="5874" spans="20:20" x14ac:dyDescent="0.25">
      <c r="T5874" s="739"/>
    </row>
    <row r="5875" spans="20:20" x14ac:dyDescent="0.25">
      <c r="T5875" s="739"/>
    </row>
    <row r="5876" spans="20:20" x14ac:dyDescent="0.25">
      <c r="T5876" s="739"/>
    </row>
    <row r="5877" spans="20:20" x14ac:dyDescent="0.25">
      <c r="T5877" s="739"/>
    </row>
    <row r="5878" spans="20:20" x14ac:dyDescent="0.25">
      <c r="T5878" s="739"/>
    </row>
    <row r="5879" spans="20:20" x14ac:dyDescent="0.25">
      <c r="T5879" s="739"/>
    </row>
    <row r="5880" spans="20:20" x14ac:dyDescent="0.25">
      <c r="T5880" s="739"/>
    </row>
    <row r="5881" spans="20:20" x14ac:dyDescent="0.25">
      <c r="T5881" s="739"/>
    </row>
    <row r="5882" spans="20:20" x14ac:dyDescent="0.25">
      <c r="T5882" s="739"/>
    </row>
    <row r="5883" spans="20:20" x14ac:dyDescent="0.25">
      <c r="T5883" s="739"/>
    </row>
    <row r="5884" spans="20:20" x14ac:dyDescent="0.25">
      <c r="T5884" s="739"/>
    </row>
    <row r="5885" spans="20:20" x14ac:dyDescent="0.25">
      <c r="T5885" s="739"/>
    </row>
    <row r="5886" spans="20:20" x14ac:dyDescent="0.25">
      <c r="T5886" s="739"/>
    </row>
    <row r="5887" spans="20:20" x14ac:dyDescent="0.25">
      <c r="T5887" s="739"/>
    </row>
    <row r="5888" spans="20:20" x14ac:dyDescent="0.25">
      <c r="T5888" s="739"/>
    </row>
    <row r="5889" spans="20:20" x14ac:dyDescent="0.25">
      <c r="T5889" s="739"/>
    </row>
    <row r="5890" spans="20:20" x14ac:dyDescent="0.25">
      <c r="T5890" s="739"/>
    </row>
    <row r="5891" spans="20:20" x14ac:dyDescent="0.25">
      <c r="T5891" s="739"/>
    </row>
    <row r="5892" spans="20:20" x14ac:dyDescent="0.25">
      <c r="T5892" s="739"/>
    </row>
    <row r="5893" spans="20:20" x14ac:dyDescent="0.25">
      <c r="T5893" s="739"/>
    </row>
    <row r="5894" spans="20:20" x14ac:dyDescent="0.25">
      <c r="T5894" s="739"/>
    </row>
    <row r="5895" spans="20:20" x14ac:dyDescent="0.25">
      <c r="T5895" s="739"/>
    </row>
    <row r="5896" spans="20:20" x14ac:dyDescent="0.25">
      <c r="T5896" s="739"/>
    </row>
    <row r="5897" spans="20:20" x14ac:dyDescent="0.25">
      <c r="T5897" s="739"/>
    </row>
    <row r="5898" spans="20:20" x14ac:dyDescent="0.25">
      <c r="T5898" s="739"/>
    </row>
    <row r="5899" spans="20:20" x14ac:dyDescent="0.25">
      <c r="T5899" s="739"/>
    </row>
    <row r="5900" spans="20:20" x14ac:dyDescent="0.25">
      <c r="T5900" s="739"/>
    </row>
    <row r="5901" spans="20:20" x14ac:dyDescent="0.25">
      <c r="T5901" s="739"/>
    </row>
    <row r="5902" spans="20:20" x14ac:dyDescent="0.25">
      <c r="T5902" s="739"/>
    </row>
    <row r="5903" spans="20:20" x14ac:dyDescent="0.25">
      <c r="T5903" s="739"/>
    </row>
    <row r="5904" spans="20:20" x14ac:dyDescent="0.25">
      <c r="T5904" s="739"/>
    </row>
    <row r="5905" spans="20:20" x14ac:dyDescent="0.25">
      <c r="T5905" s="739"/>
    </row>
    <row r="5906" spans="20:20" x14ac:dyDescent="0.25">
      <c r="T5906" s="739"/>
    </row>
    <row r="5907" spans="20:20" x14ac:dyDescent="0.25">
      <c r="T5907" s="739"/>
    </row>
    <row r="5908" spans="20:20" x14ac:dyDescent="0.25">
      <c r="T5908" s="739"/>
    </row>
    <row r="5909" spans="20:20" x14ac:dyDescent="0.25">
      <c r="T5909" s="739"/>
    </row>
    <row r="5910" spans="20:20" x14ac:dyDescent="0.25">
      <c r="T5910" s="739"/>
    </row>
    <row r="5911" spans="20:20" x14ac:dyDescent="0.25">
      <c r="T5911" s="739"/>
    </row>
    <row r="5912" spans="20:20" x14ac:dyDescent="0.25">
      <c r="T5912" s="739"/>
    </row>
    <row r="5913" spans="20:20" x14ac:dyDescent="0.25">
      <c r="T5913" s="739"/>
    </row>
    <row r="5914" spans="20:20" x14ac:dyDescent="0.25">
      <c r="T5914" s="739"/>
    </row>
    <row r="5915" spans="20:20" x14ac:dyDescent="0.25">
      <c r="T5915" s="739"/>
    </row>
    <row r="5916" spans="20:20" x14ac:dyDescent="0.25">
      <c r="T5916" s="739"/>
    </row>
    <row r="5917" spans="20:20" x14ac:dyDescent="0.25">
      <c r="T5917" s="739"/>
    </row>
    <row r="5918" spans="20:20" x14ac:dyDescent="0.25">
      <c r="T5918" s="739"/>
    </row>
    <row r="5919" spans="20:20" x14ac:dyDescent="0.25">
      <c r="T5919" s="739"/>
    </row>
    <row r="5920" spans="20:20" x14ac:dyDescent="0.25">
      <c r="T5920" s="739"/>
    </row>
    <row r="5921" spans="20:20" x14ac:dyDescent="0.25">
      <c r="T5921" s="739"/>
    </row>
    <row r="5922" spans="20:20" x14ac:dyDescent="0.25">
      <c r="T5922" s="739"/>
    </row>
    <row r="5923" spans="20:20" x14ac:dyDescent="0.25">
      <c r="T5923" s="739"/>
    </row>
    <row r="5924" spans="20:20" x14ac:dyDescent="0.25">
      <c r="T5924" s="739"/>
    </row>
    <row r="5925" spans="20:20" x14ac:dyDescent="0.25">
      <c r="T5925" s="739"/>
    </row>
    <row r="5926" spans="20:20" x14ac:dyDescent="0.25">
      <c r="T5926" s="739"/>
    </row>
    <row r="5927" spans="20:20" x14ac:dyDescent="0.25">
      <c r="T5927" s="739"/>
    </row>
    <row r="5928" spans="20:20" x14ac:dyDescent="0.25">
      <c r="T5928" s="739"/>
    </row>
    <row r="5929" spans="20:20" x14ac:dyDescent="0.25">
      <c r="T5929" s="739"/>
    </row>
    <row r="5930" spans="20:20" x14ac:dyDescent="0.25">
      <c r="T5930" s="739"/>
    </row>
    <row r="5931" spans="20:20" x14ac:dyDescent="0.25">
      <c r="T5931" s="739"/>
    </row>
    <row r="5932" spans="20:20" x14ac:dyDescent="0.25">
      <c r="T5932" s="739"/>
    </row>
    <row r="5933" spans="20:20" x14ac:dyDescent="0.25">
      <c r="T5933" s="739"/>
    </row>
    <row r="5934" spans="20:20" x14ac:dyDescent="0.25">
      <c r="T5934" s="739"/>
    </row>
    <row r="5935" spans="20:20" x14ac:dyDescent="0.25">
      <c r="T5935" s="739"/>
    </row>
    <row r="5936" spans="20:20" x14ac:dyDescent="0.25">
      <c r="T5936" s="739"/>
    </row>
    <row r="5937" spans="20:20" x14ac:dyDescent="0.25">
      <c r="T5937" s="739"/>
    </row>
    <row r="5938" spans="20:20" x14ac:dyDescent="0.25">
      <c r="T5938" s="739"/>
    </row>
    <row r="5939" spans="20:20" x14ac:dyDescent="0.25">
      <c r="T5939" s="739"/>
    </row>
    <row r="5940" spans="20:20" x14ac:dyDescent="0.25">
      <c r="T5940" s="739"/>
    </row>
    <row r="5941" spans="20:20" x14ac:dyDescent="0.25">
      <c r="T5941" s="739"/>
    </row>
    <row r="5942" spans="20:20" x14ac:dyDescent="0.25">
      <c r="T5942" s="739"/>
    </row>
    <row r="5943" spans="20:20" x14ac:dyDescent="0.25">
      <c r="T5943" s="739"/>
    </row>
    <row r="5944" spans="20:20" x14ac:dyDescent="0.25">
      <c r="T5944" s="739"/>
    </row>
    <row r="5945" spans="20:20" x14ac:dyDescent="0.25">
      <c r="T5945" s="739"/>
    </row>
    <row r="5946" spans="20:20" x14ac:dyDescent="0.25">
      <c r="T5946" s="739"/>
    </row>
    <row r="5947" spans="20:20" x14ac:dyDescent="0.25">
      <c r="T5947" s="739"/>
    </row>
    <row r="5948" spans="20:20" x14ac:dyDescent="0.25">
      <c r="T5948" s="739"/>
    </row>
    <row r="5949" spans="20:20" x14ac:dyDescent="0.25">
      <c r="T5949" s="739"/>
    </row>
    <row r="5950" spans="20:20" x14ac:dyDescent="0.25">
      <c r="T5950" s="739"/>
    </row>
    <row r="5951" spans="20:20" x14ac:dyDescent="0.25">
      <c r="T5951" s="739"/>
    </row>
    <row r="5952" spans="20:20" x14ac:dyDescent="0.25">
      <c r="T5952" s="739"/>
    </row>
    <row r="5953" spans="20:20" x14ac:dyDescent="0.25">
      <c r="T5953" s="739"/>
    </row>
    <row r="5954" spans="20:20" x14ac:dyDescent="0.25">
      <c r="T5954" s="739"/>
    </row>
    <row r="5955" spans="20:20" x14ac:dyDescent="0.25">
      <c r="T5955" s="739"/>
    </row>
    <row r="5956" spans="20:20" x14ac:dyDescent="0.25">
      <c r="T5956" s="739"/>
    </row>
    <row r="5957" spans="20:20" x14ac:dyDescent="0.25">
      <c r="T5957" s="739"/>
    </row>
    <row r="5958" spans="20:20" x14ac:dyDescent="0.25">
      <c r="T5958" s="739"/>
    </row>
    <row r="5959" spans="20:20" x14ac:dyDescent="0.25">
      <c r="T5959" s="739"/>
    </row>
    <row r="5960" spans="20:20" x14ac:dyDescent="0.25">
      <c r="T5960" s="739"/>
    </row>
    <row r="5961" spans="20:20" x14ac:dyDescent="0.25">
      <c r="T5961" s="739"/>
    </row>
    <row r="5962" spans="20:20" x14ac:dyDescent="0.25">
      <c r="T5962" s="739"/>
    </row>
    <row r="5963" spans="20:20" x14ac:dyDescent="0.25">
      <c r="T5963" s="739"/>
    </row>
    <row r="5964" spans="20:20" x14ac:dyDescent="0.25">
      <c r="T5964" s="739"/>
    </row>
    <row r="5965" spans="20:20" x14ac:dyDescent="0.25">
      <c r="T5965" s="739"/>
    </row>
    <row r="5966" spans="20:20" x14ac:dyDescent="0.25">
      <c r="T5966" s="739"/>
    </row>
    <row r="5967" spans="20:20" x14ac:dyDescent="0.25">
      <c r="T5967" s="739"/>
    </row>
    <row r="5968" spans="20:20" x14ac:dyDescent="0.25">
      <c r="T5968" s="739"/>
    </row>
    <row r="5969" spans="20:20" x14ac:dyDescent="0.25">
      <c r="T5969" s="739"/>
    </row>
    <row r="5970" spans="20:20" x14ac:dyDescent="0.25">
      <c r="T5970" s="739"/>
    </row>
    <row r="5971" spans="20:20" x14ac:dyDescent="0.25">
      <c r="T5971" s="739"/>
    </row>
    <row r="5972" spans="20:20" x14ac:dyDescent="0.25">
      <c r="T5972" s="739"/>
    </row>
    <row r="5973" spans="20:20" x14ac:dyDescent="0.25">
      <c r="T5973" s="739"/>
    </row>
    <row r="5974" spans="20:20" x14ac:dyDescent="0.25">
      <c r="T5974" s="739"/>
    </row>
    <row r="5975" spans="20:20" x14ac:dyDescent="0.25">
      <c r="T5975" s="739"/>
    </row>
    <row r="5976" spans="20:20" x14ac:dyDescent="0.25">
      <c r="T5976" s="739"/>
    </row>
    <row r="5977" spans="20:20" x14ac:dyDescent="0.25">
      <c r="T5977" s="739"/>
    </row>
    <row r="5978" spans="20:20" x14ac:dyDescent="0.25">
      <c r="T5978" s="739"/>
    </row>
    <row r="5979" spans="20:20" x14ac:dyDescent="0.25">
      <c r="T5979" s="739"/>
    </row>
    <row r="5980" spans="20:20" x14ac:dyDescent="0.25">
      <c r="T5980" s="739"/>
    </row>
    <row r="5981" spans="20:20" x14ac:dyDescent="0.25">
      <c r="T5981" s="739"/>
    </row>
    <row r="5982" spans="20:20" x14ac:dyDescent="0.25">
      <c r="T5982" s="739"/>
    </row>
    <row r="5983" spans="20:20" x14ac:dyDescent="0.25">
      <c r="T5983" s="739"/>
    </row>
    <row r="5984" spans="20:20" x14ac:dyDescent="0.25">
      <c r="T5984" s="739"/>
    </row>
    <row r="5985" spans="20:20" x14ac:dyDescent="0.25">
      <c r="T5985" s="739"/>
    </row>
    <row r="5986" spans="20:20" x14ac:dyDescent="0.25">
      <c r="T5986" s="739"/>
    </row>
    <row r="5987" spans="20:20" x14ac:dyDescent="0.25">
      <c r="T5987" s="739"/>
    </row>
    <row r="5988" spans="20:20" x14ac:dyDescent="0.25">
      <c r="T5988" s="739"/>
    </row>
    <row r="5989" spans="20:20" x14ac:dyDescent="0.25">
      <c r="T5989" s="739"/>
    </row>
    <row r="5990" spans="20:20" x14ac:dyDescent="0.25">
      <c r="T5990" s="739"/>
    </row>
    <row r="5991" spans="20:20" x14ac:dyDescent="0.25">
      <c r="T5991" s="739"/>
    </row>
    <row r="5992" spans="20:20" x14ac:dyDescent="0.25">
      <c r="T5992" s="739"/>
    </row>
    <row r="5993" spans="20:20" x14ac:dyDescent="0.25">
      <c r="T5993" s="739"/>
    </row>
    <row r="5994" spans="20:20" x14ac:dyDescent="0.25">
      <c r="T5994" s="739"/>
    </row>
    <row r="5995" spans="20:20" x14ac:dyDescent="0.25">
      <c r="T5995" s="739"/>
    </row>
    <row r="5996" spans="20:20" x14ac:dyDescent="0.25">
      <c r="T5996" s="739"/>
    </row>
    <row r="5997" spans="20:20" x14ac:dyDescent="0.25">
      <c r="T5997" s="739"/>
    </row>
    <row r="5998" spans="20:20" x14ac:dyDescent="0.25">
      <c r="T5998" s="739"/>
    </row>
    <row r="5999" spans="20:20" x14ac:dyDescent="0.25">
      <c r="T5999" s="739"/>
    </row>
    <row r="6000" spans="20:20" x14ac:dyDescent="0.25">
      <c r="T6000" s="739"/>
    </row>
    <row r="6001" spans="20:20" x14ac:dyDescent="0.25">
      <c r="T6001" s="739"/>
    </row>
    <row r="6002" spans="20:20" x14ac:dyDescent="0.25">
      <c r="T6002" s="739"/>
    </row>
    <row r="6003" spans="20:20" x14ac:dyDescent="0.25">
      <c r="T6003" s="739"/>
    </row>
    <row r="6004" spans="20:20" x14ac:dyDescent="0.25">
      <c r="T6004" s="739"/>
    </row>
    <row r="6005" spans="20:20" x14ac:dyDescent="0.25">
      <c r="T6005" s="739"/>
    </row>
    <row r="6006" spans="20:20" x14ac:dyDescent="0.25">
      <c r="T6006" s="739"/>
    </row>
    <row r="6007" spans="20:20" x14ac:dyDescent="0.25">
      <c r="T6007" s="739"/>
    </row>
    <row r="6008" spans="20:20" x14ac:dyDescent="0.25">
      <c r="T6008" s="739"/>
    </row>
    <row r="6009" spans="20:20" x14ac:dyDescent="0.25">
      <c r="T6009" s="739"/>
    </row>
    <row r="6010" spans="20:20" x14ac:dyDescent="0.25">
      <c r="T6010" s="739"/>
    </row>
    <row r="6011" spans="20:20" x14ac:dyDescent="0.25">
      <c r="T6011" s="739"/>
    </row>
    <row r="6012" spans="20:20" x14ac:dyDescent="0.25">
      <c r="T6012" s="739"/>
    </row>
    <row r="6013" spans="20:20" x14ac:dyDescent="0.25">
      <c r="T6013" s="739"/>
    </row>
    <row r="6014" spans="20:20" x14ac:dyDescent="0.25">
      <c r="T6014" s="739"/>
    </row>
    <row r="6015" spans="20:20" x14ac:dyDescent="0.25">
      <c r="T6015" s="739"/>
    </row>
    <row r="6016" spans="20:20" x14ac:dyDescent="0.25">
      <c r="T6016" s="739"/>
    </row>
    <row r="6017" spans="20:20" x14ac:dyDescent="0.25">
      <c r="T6017" s="739"/>
    </row>
    <row r="6018" spans="20:20" x14ac:dyDescent="0.25">
      <c r="T6018" s="739"/>
    </row>
    <row r="6019" spans="20:20" x14ac:dyDescent="0.25">
      <c r="T6019" s="739"/>
    </row>
    <row r="6020" spans="20:20" x14ac:dyDescent="0.25">
      <c r="T6020" s="739"/>
    </row>
    <row r="6021" spans="20:20" x14ac:dyDescent="0.25">
      <c r="T6021" s="739"/>
    </row>
    <row r="6022" spans="20:20" x14ac:dyDescent="0.25">
      <c r="T6022" s="739"/>
    </row>
    <row r="6023" spans="20:20" x14ac:dyDescent="0.25">
      <c r="T6023" s="739"/>
    </row>
    <row r="6024" spans="20:20" x14ac:dyDescent="0.25">
      <c r="T6024" s="739"/>
    </row>
    <row r="6025" spans="20:20" x14ac:dyDescent="0.25">
      <c r="T6025" s="739"/>
    </row>
    <row r="6026" spans="20:20" x14ac:dyDescent="0.25">
      <c r="T6026" s="739"/>
    </row>
    <row r="6027" spans="20:20" x14ac:dyDescent="0.25">
      <c r="T6027" s="739"/>
    </row>
    <row r="6028" spans="20:20" x14ac:dyDescent="0.25">
      <c r="T6028" s="739"/>
    </row>
    <row r="6029" spans="20:20" x14ac:dyDescent="0.25">
      <c r="T6029" s="739"/>
    </row>
    <row r="6030" spans="20:20" x14ac:dyDescent="0.25">
      <c r="T6030" s="739"/>
    </row>
    <row r="6031" spans="20:20" x14ac:dyDescent="0.25">
      <c r="T6031" s="739"/>
    </row>
    <row r="6032" spans="20:20" x14ac:dyDescent="0.25">
      <c r="T6032" s="739"/>
    </row>
    <row r="6033" spans="20:20" x14ac:dyDescent="0.25">
      <c r="T6033" s="739"/>
    </row>
    <row r="6034" spans="20:20" x14ac:dyDescent="0.25">
      <c r="T6034" s="739"/>
    </row>
    <row r="6035" spans="20:20" x14ac:dyDescent="0.25">
      <c r="T6035" s="739"/>
    </row>
    <row r="6036" spans="20:20" x14ac:dyDescent="0.25">
      <c r="T6036" s="739"/>
    </row>
    <row r="6037" spans="20:20" x14ac:dyDescent="0.25">
      <c r="T6037" s="739"/>
    </row>
    <row r="6038" spans="20:20" x14ac:dyDescent="0.25">
      <c r="T6038" s="739"/>
    </row>
    <row r="6039" spans="20:20" x14ac:dyDescent="0.25">
      <c r="T6039" s="739"/>
    </row>
    <row r="6040" spans="20:20" x14ac:dyDescent="0.25">
      <c r="T6040" s="739"/>
    </row>
    <row r="6041" spans="20:20" x14ac:dyDescent="0.25">
      <c r="T6041" s="739"/>
    </row>
    <row r="6042" spans="20:20" x14ac:dyDescent="0.25">
      <c r="T6042" s="739"/>
    </row>
    <row r="6043" spans="20:20" x14ac:dyDescent="0.25">
      <c r="T6043" s="739"/>
    </row>
    <row r="6044" spans="20:20" x14ac:dyDescent="0.25">
      <c r="T6044" s="739"/>
    </row>
    <row r="6045" spans="20:20" x14ac:dyDescent="0.25">
      <c r="T6045" s="739"/>
    </row>
    <row r="6046" spans="20:20" x14ac:dyDescent="0.25">
      <c r="T6046" s="739"/>
    </row>
    <row r="6047" spans="20:20" x14ac:dyDescent="0.25">
      <c r="T6047" s="739"/>
    </row>
    <row r="6048" spans="20:20" x14ac:dyDescent="0.25">
      <c r="T6048" s="739"/>
    </row>
    <row r="6049" spans="20:20" x14ac:dyDescent="0.25">
      <c r="T6049" s="739"/>
    </row>
    <row r="6050" spans="20:20" x14ac:dyDescent="0.25">
      <c r="T6050" s="739"/>
    </row>
    <row r="6051" spans="20:20" x14ac:dyDescent="0.25">
      <c r="T6051" s="739"/>
    </row>
    <row r="6052" spans="20:20" x14ac:dyDescent="0.25">
      <c r="T6052" s="739"/>
    </row>
    <row r="6053" spans="20:20" x14ac:dyDescent="0.25">
      <c r="T6053" s="739"/>
    </row>
    <row r="6054" spans="20:20" x14ac:dyDescent="0.25">
      <c r="T6054" s="739"/>
    </row>
    <row r="6055" spans="20:20" x14ac:dyDescent="0.25">
      <c r="T6055" s="739"/>
    </row>
    <row r="6056" spans="20:20" x14ac:dyDescent="0.25">
      <c r="T6056" s="739"/>
    </row>
    <row r="6057" spans="20:20" x14ac:dyDescent="0.25">
      <c r="T6057" s="739"/>
    </row>
    <row r="6058" spans="20:20" x14ac:dyDescent="0.25">
      <c r="T6058" s="739"/>
    </row>
    <row r="6059" spans="20:20" x14ac:dyDescent="0.25">
      <c r="T6059" s="739"/>
    </row>
    <row r="6060" spans="20:20" x14ac:dyDescent="0.25">
      <c r="T6060" s="739"/>
    </row>
    <row r="6061" spans="20:20" x14ac:dyDescent="0.25">
      <c r="T6061" s="739"/>
    </row>
    <row r="6062" spans="20:20" x14ac:dyDescent="0.25">
      <c r="T6062" s="739"/>
    </row>
    <row r="6063" spans="20:20" x14ac:dyDescent="0.25">
      <c r="T6063" s="739"/>
    </row>
    <row r="6064" spans="20:20" x14ac:dyDescent="0.25">
      <c r="T6064" s="739"/>
    </row>
    <row r="6065" spans="20:20" x14ac:dyDescent="0.25">
      <c r="T6065" s="739"/>
    </row>
    <row r="6066" spans="20:20" x14ac:dyDescent="0.25">
      <c r="T6066" s="739"/>
    </row>
    <row r="6067" spans="20:20" x14ac:dyDescent="0.25">
      <c r="T6067" s="739"/>
    </row>
    <row r="6068" spans="20:20" x14ac:dyDescent="0.25">
      <c r="T6068" s="739"/>
    </row>
    <row r="6069" spans="20:20" x14ac:dyDescent="0.25">
      <c r="T6069" s="739"/>
    </row>
    <row r="6070" spans="20:20" x14ac:dyDescent="0.25">
      <c r="T6070" s="739"/>
    </row>
    <row r="6071" spans="20:20" x14ac:dyDescent="0.25">
      <c r="T6071" s="739"/>
    </row>
    <row r="6072" spans="20:20" x14ac:dyDescent="0.25">
      <c r="T6072" s="739"/>
    </row>
    <row r="6073" spans="20:20" x14ac:dyDescent="0.25">
      <c r="T6073" s="739"/>
    </row>
    <row r="6074" spans="20:20" x14ac:dyDescent="0.25">
      <c r="T6074" s="739"/>
    </row>
    <row r="6075" spans="20:20" x14ac:dyDescent="0.25">
      <c r="T6075" s="739"/>
    </row>
    <row r="6076" spans="20:20" x14ac:dyDescent="0.25">
      <c r="T6076" s="739"/>
    </row>
    <row r="6077" spans="20:20" x14ac:dyDescent="0.25">
      <c r="T6077" s="739"/>
    </row>
    <row r="6078" spans="20:20" x14ac:dyDescent="0.25">
      <c r="T6078" s="739"/>
    </row>
    <row r="6079" spans="20:20" x14ac:dyDescent="0.25">
      <c r="T6079" s="739"/>
    </row>
    <row r="6080" spans="20:20" x14ac:dyDescent="0.25">
      <c r="T6080" s="739"/>
    </row>
    <row r="6081" spans="20:20" x14ac:dyDescent="0.25">
      <c r="T6081" s="739"/>
    </row>
    <row r="6082" spans="20:20" x14ac:dyDescent="0.25">
      <c r="T6082" s="739"/>
    </row>
    <row r="6083" spans="20:20" x14ac:dyDescent="0.25">
      <c r="T6083" s="739"/>
    </row>
    <row r="6084" spans="20:20" x14ac:dyDescent="0.25">
      <c r="T6084" s="739"/>
    </row>
    <row r="6085" spans="20:20" x14ac:dyDescent="0.25">
      <c r="T6085" s="739"/>
    </row>
    <row r="6086" spans="20:20" x14ac:dyDescent="0.25">
      <c r="T6086" s="739"/>
    </row>
    <row r="6087" spans="20:20" x14ac:dyDescent="0.25">
      <c r="T6087" s="739"/>
    </row>
    <row r="6088" spans="20:20" x14ac:dyDescent="0.25">
      <c r="T6088" s="739"/>
    </row>
    <row r="6089" spans="20:20" x14ac:dyDescent="0.25">
      <c r="T6089" s="739"/>
    </row>
    <row r="6090" spans="20:20" x14ac:dyDescent="0.25">
      <c r="T6090" s="739"/>
    </row>
    <row r="6091" spans="20:20" x14ac:dyDescent="0.25">
      <c r="T6091" s="739"/>
    </row>
    <row r="6092" spans="20:20" x14ac:dyDescent="0.25">
      <c r="T6092" s="739"/>
    </row>
    <row r="6093" spans="20:20" x14ac:dyDescent="0.25">
      <c r="T6093" s="739"/>
    </row>
    <row r="6094" spans="20:20" x14ac:dyDescent="0.25">
      <c r="T6094" s="739"/>
    </row>
    <row r="6095" spans="20:20" x14ac:dyDescent="0.25">
      <c r="T6095" s="739"/>
    </row>
    <row r="6096" spans="20:20" x14ac:dyDescent="0.25">
      <c r="T6096" s="739"/>
    </row>
    <row r="6097" spans="20:20" x14ac:dyDescent="0.25">
      <c r="T6097" s="739"/>
    </row>
    <row r="6098" spans="20:20" x14ac:dyDescent="0.25">
      <c r="T6098" s="739"/>
    </row>
    <row r="6099" spans="20:20" x14ac:dyDescent="0.25">
      <c r="T6099" s="739"/>
    </row>
    <row r="6100" spans="20:20" x14ac:dyDescent="0.25">
      <c r="T6100" s="739"/>
    </row>
    <row r="6101" spans="20:20" x14ac:dyDescent="0.25">
      <c r="T6101" s="739"/>
    </row>
    <row r="6102" spans="20:20" x14ac:dyDescent="0.25">
      <c r="T6102" s="739"/>
    </row>
    <row r="6103" spans="20:20" x14ac:dyDescent="0.25">
      <c r="T6103" s="739"/>
    </row>
    <row r="6104" spans="20:20" x14ac:dyDescent="0.25">
      <c r="T6104" s="739"/>
    </row>
    <row r="6105" spans="20:20" x14ac:dyDescent="0.25">
      <c r="T6105" s="739"/>
    </row>
    <row r="6106" spans="20:20" x14ac:dyDescent="0.25">
      <c r="T6106" s="739"/>
    </row>
    <row r="6107" spans="20:20" x14ac:dyDescent="0.25">
      <c r="T6107" s="739"/>
    </row>
    <row r="6108" spans="20:20" x14ac:dyDescent="0.25">
      <c r="T6108" s="739"/>
    </row>
    <row r="6109" spans="20:20" x14ac:dyDescent="0.25">
      <c r="T6109" s="739"/>
    </row>
    <row r="6110" spans="20:20" x14ac:dyDescent="0.25">
      <c r="T6110" s="739"/>
    </row>
    <row r="6111" spans="20:20" x14ac:dyDescent="0.25">
      <c r="T6111" s="739"/>
    </row>
    <row r="6112" spans="20:20" x14ac:dyDescent="0.25">
      <c r="T6112" s="739"/>
    </row>
    <row r="6113" spans="20:20" x14ac:dyDescent="0.25">
      <c r="T6113" s="739"/>
    </row>
    <row r="6114" spans="20:20" x14ac:dyDescent="0.25">
      <c r="T6114" s="739"/>
    </row>
    <row r="6115" spans="20:20" x14ac:dyDescent="0.25">
      <c r="T6115" s="739"/>
    </row>
    <row r="6116" spans="20:20" x14ac:dyDescent="0.25">
      <c r="T6116" s="739"/>
    </row>
    <row r="6117" spans="20:20" x14ac:dyDescent="0.25">
      <c r="T6117" s="739"/>
    </row>
    <row r="6118" spans="20:20" x14ac:dyDescent="0.25">
      <c r="T6118" s="739"/>
    </row>
    <row r="6119" spans="20:20" x14ac:dyDescent="0.25">
      <c r="T6119" s="739"/>
    </row>
    <row r="6120" spans="20:20" x14ac:dyDescent="0.25">
      <c r="T6120" s="739"/>
    </row>
    <row r="6121" spans="20:20" x14ac:dyDescent="0.25">
      <c r="T6121" s="739"/>
    </row>
    <row r="6122" spans="20:20" x14ac:dyDescent="0.25">
      <c r="T6122" s="739"/>
    </row>
    <row r="6123" spans="20:20" x14ac:dyDescent="0.25">
      <c r="T6123" s="739"/>
    </row>
    <row r="6124" spans="20:20" x14ac:dyDescent="0.25">
      <c r="T6124" s="739"/>
    </row>
    <row r="6125" spans="20:20" x14ac:dyDescent="0.25">
      <c r="T6125" s="739"/>
    </row>
    <row r="6126" spans="20:20" x14ac:dyDescent="0.25">
      <c r="T6126" s="739"/>
    </row>
    <row r="6127" spans="20:20" x14ac:dyDescent="0.25">
      <c r="T6127" s="739"/>
    </row>
    <row r="6128" spans="20:20" x14ac:dyDescent="0.25">
      <c r="T6128" s="739"/>
    </row>
    <row r="6129" spans="20:20" x14ac:dyDescent="0.25">
      <c r="T6129" s="739"/>
    </row>
    <row r="6130" spans="20:20" x14ac:dyDescent="0.25">
      <c r="T6130" s="739"/>
    </row>
    <row r="6131" spans="20:20" x14ac:dyDescent="0.25">
      <c r="T6131" s="739"/>
    </row>
    <row r="6132" spans="20:20" x14ac:dyDescent="0.25">
      <c r="T6132" s="739"/>
    </row>
    <row r="6133" spans="20:20" x14ac:dyDescent="0.25">
      <c r="T6133" s="739"/>
    </row>
    <row r="6134" spans="20:20" x14ac:dyDescent="0.25">
      <c r="T6134" s="739"/>
    </row>
    <row r="6135" spans="20:20" x14ac:dyDescent="0.25">
      <c r="T6135" s="739"/>
    </row>
    <row r="6136" spans="20:20" x14ac:dyDescent="0.25">
      <c r="T6136" s="739"/>
    </row>
    <row r="6137" spans="20:20" x14ac:dyDescent="0.25">
      <c r="T6137" s="739"/>
    </row>
    <row r="6138" spans="20:20" x14ac:dyDescent="0.25">
      <c r="T6138" s="739"/>
    </row>
    <row r="6139" spans="20:20" x14ac:dyDescent="0.25">
      <c r="T6139" s="739"/>
    </row>
    <row r="6140" spans="20:20" x14ac:dyDescent="0.25">
      <c r="T6140" s="739"/>
    </row>
    <row r="6141" spans="20:20" x14ac:dyDescent="0.25">
      <c r="T6141" s="739"/>
    </row>
    <row r="6142" spans="20:20" x14ac:dyDescent="0.25">
      <c r="T6142" s="739"/>
    </row>
    <row r="6143" spans="20:20" x14ac:dyDescent="0.25">
      <c r="T6143" s="739"/>
    </row>
    <row r="6144" spans="20:20" x14ac:dyDescent="0.25">
      <c r="T6144" s="739"/>
    </row>
    <row r="6145" spans="20:20" x14ac:dyDescent="0.25">
      <c r="T6145" s="739"/>
    </row>
    <row r="6146" spans="20:20" x14ac:dyDescent="0.25">
      <c r="T6146" s="739"/>
    </row>
    <row r="6147" spans="20:20" x14ac:dyDescent="0.25">
      <c r="T6147" s="739"/>
    </row>
    <row r="6148" spans="20:20" x14ac:dyDescent="0.25">
      <c r="T6148" s="739"/>
    </row>
    <row r="6149" spans="20:20" x14ac:dyDescent="0.25">
      <c r="T6149" s="739"/>
    </row>
    <row r="6150" spans="20:20" x14ac:dyDescent="0.25">
      <c r="T6150" s="739"/>
    </row>
    <row r="6151" spans="20:20" x14ac:dyDescent="0.25">
      <c r="T6151" s="739"/>
    </row>
    <row r="6152" spans="20:20" x14ac:dyDescent="0.25">
      <c r="T6152" s="739"/>
    </row>
    <row r="6153" spans="20:20" x14ac:dyDescent="0.25">
      <c r="T6153" s="739"/>
    </row>
    <row r="6154" spans="20:20" x14ac:dyDescent="0.25">
      <c r="T6154" s="739"/>
    </row>
    <row r="6155" spans="20:20" x14ac:dyDescent="0.25">
      <c r="T6155" s="739"/>
    </row>
    <row r="6156" spans="20:20" x14ac:dyDescent="0.25">
      <c r="T6156" s="739"/>
    </row>
    <row r="6157" spans="20:20" x14ac:dyDescent="0.25">
      <c r="T6157" s="739"/>
    </row>
    <row r="6158" spans="20:20" x14ac:dyDescent="0.25">
      <c r="T6158" s="739"/>
    </row>
    <row r="6159" spans="20:20" x14ac:dyDescent="0.25">
      <c r="T6159" s="739"/>
    </row>
    <row r="6160" spans="20:20" x14ac:dyDescent="0.25">
      <c r="T6160" s="739"/>
    </row>
    <row r="6161" spans="20:20" x14ac:dyDescent="0.25">
      <c r="T6161" s="739"/>
    </row>
    <row r="6162" spans="20:20" x14ac:dyDescent="0.25">
      <c r="T6162" s="739"/>
    </row>
    <row r="6163" spans="20:20" x14ac:dyDescent="0.25">
      <c r="T6163" s="739"/>
    </row>
    <row r="6164" spans="20:20" x14ac:dyDescent="0.25">
      <c r="T6164" s="739"/>
    </row>
    <row r="6165" spans="20:20" x14ac:dyDescent="0.25">
      <c r="T6165" s="739"/>
    </row>
    <row r="6166" spans="20:20" x14ac:dyDescent="0.25">
      <c r="T6166" s="739"/>
    </row>
    <row r="6167" spans="20:20" x14ac:dyDescent="0.25">
      <c r="T6167" s="739"/>
    </row>
    <row r="6168" spans="20:20" x14ac:dyDescent="0.25">
      <c r="T6168" s="739"/>
    </row>
    <row r="6169" spans="20:20" x14ac:dyDescent="0.25">
      <c r="T6169" s="739"/>
    </row>
    <row r="6170" spans="20:20" x14ac:dyDescent="0.25">
      <c r="T6170" s="739"/>
    </row>
    <row r="6171" spans="20:20" x14ac:dyDescent="0.25">
      <c r="T6171" s="739"/>
    </row>
    <row r="6172" spans="20:20" x14ac:dyDescent="0.25">
      <c r="T6172" s="739"/>
    </row>
    <row r="6173" spans="20:20" x14ac:dyDescent="0.25">
      <c r="T6173" s="739"/>
    </row>
    <row r="6174" spans="20:20" x14ac:dyDescent="0.25">
      <c r="T6174" s="739"/>
    </row>
    <row r="6175" spans="20:20" x14ac:dyDescent="0.25">
      <c r="T6175" s="739"/>
    </row>
    <row r="6176" spans="20:20" x14ac:dyDescent="0.25">
      <c r="T6176" s="739"/>
    </row>
    <row r="6177" spans="20:20" x14ac:dyDescent="0.25">
      <c r="T6177" s="739"/>
    </row>
    <row r="6178" spans="20:20" x14ac:dyDescent="0.25">
      <c r="T6178" s="739"/>
    </row>
    <row r="6179" spans="20:20" x14ac:dyDescent="0.25">
      <c r="T6179" s="739"/>
    </row>
    <row r="6180" spans="20:20" x14ac:dyDescent="0.25">
      <c r="T6180" s="739"/>
    </row>
    <row r="6181" spans="20:20" x14ac:dyDescent="0.25">
      <c r="T6181" s="739"/>
    </row>
    <row r="6182" spans="20:20" x14ac:dyDescent="0.25">
      <c r="T6182" s="739"/>
    </row>
    <row r="6183" spans="20:20" x14ac:dyDescent="0.25">
      <c r="T6183" s="739"/>
    </row>
    <row r="6184" spans="20:20" x14ac:dyDescent="0.25">
      <c r="T6184" s="739"/>
    </row>
    <row r="6185" spans="20:20" x14ac:dyDescent="0.25">
      <c r="T6185" s="739"/>
    </row>
    <row r="6186" spans="20:20" x14ac:dyDescent="0.25">
      <c r="T6186" s="739"/>
    </row>
    <row r="6187" spans="20:20" x14ac:dyDescent="0.25">
      <c r="T6187" s="739"/>
    </row>
    <row r="6188" spans="20:20" x14ac:dyDescent="0.25">
      <c r="T6188" s="739"/>
    </row>
    <row r="6189" spans="20:20" x14ac:dyDescent="0.25">
      <c r="T6189" s="739"/>
    </row>
    <row r="6190" spans="20:20" x14ac:dyDescent="0.25">
      <c r="T6190" s="739"/>
    </row>
    <row r="6191" spans="20:20" x14ac:dyDescent="0.25">
      <c r="T6191" s="739"/>
    </row>
    <row r="6192" spans="20:20" x14ac:dyDescent="0.25">
      <c r="T6192" s="739"/>
    </row>
    <row r="6193" spans="20:20" x14ac:dyDescent="0.25">
      <c r="T6193" s="739"/>
    </row>
    <row r="6194" spans="20:20" x14ac:dyDescent="0.25">
      <c r="T6194" s="739"/>
    </row>
    <row r="6195" spans="20:20" x14ac:dyDescent="0.25">
      <c r="T6195" s="739"/>
    </row>
    <row r="6196" spans="20:20" x14ac:dyDescent="0.25">
      <c r="T6196" s="739"/>
    </row>
    <row r="6197" spans="20:20" x14ac:dyDescent="0.25">
      <c r="T6197" s="739"/>
    </row>
    <row r="6198" spans="20:20" x14ac:dyDescent="0.25">
      <c r="T6198" s="739"/>
    </row>
    <row r="6199" spans="20:20" x14ac:dyDescent="0.25">
      <c r="T6199" s="739"/>
    </row>
    <row r="6200" spans="20:20" x14ac:dyDescent="0.25">
      <c r="T6200" s="739"/>
    </row>
    <row r="6201" spans="20:20" x14ac:dyDescent="0.25">
      <c r="T6201" s="739"/>
    </row>
    <row r="6202" spans="20:20" x14ac:dyDescent="0.25">
      <c r="T6202" s="739"/>
    </row>
    <row r="6203" spans="20:20" x14ac:dyDescent="0.25">
      <c r="T6203" s="739"/>
    </row>
    <row r="6204" spans="20:20" x14ac:dyDescent="0.25">
      <c r="T6204" s="739"/>
    </row>
    <row r="6205" spans="20:20" x14ac:dyDescent="0.25">
      <c r="T6205" s="739"/>
    </row>
    <row r="6206" spans="20:20" x14ac:dyDescent="0.25">
      <c r="T6206" s="739"/>
    </row>
    <row r="6207" spans="20:20" x14ac:dyDescent="0.25">
      <c r="T6207" s="739"/>
    </row>
    <row r="6208" spans="20:20" x14ac:dyDescent="0.25">
      <c r="T6208" s="739"/>
    </row>
    <row r="6209" spans="20:20" x14ac:dyDescent="0.25">
      <c r="T6209" s="739"/>
    </row>
    <row r="6210" spans="20:20" x14ac:dyDescent="0.25">
      <c r="T6210" s="739"/>
    </row>
    <row r="6211" spans="20:20" x14ac:dyDescent="0.25">
      <c r="T6211" s="739"/>
    </row>
    <row r="6212" spans="20:20" x14ac:dyDescent="0.25">
      <c r="T6212" s="739"/>
    </row>
    <row r="6213" spans="20:20" x14ac:dyDescent="0.25">
      <c r="T6213" s="739"/>
    </row>
    <row r="6214" spans="20:20" x14ac:dyDescent="0.25">
      <c r="T6214" s="739"/>
    </row>
    <row r="6215" spans="20:20" x14ac:dyDescent="0.25">
      <c r="T6215" s="739"/>
    </row>
    <row r="6216" spans="20:20" x14ac:dyDescent="0.25">
      <c r="T6216" s="739"/>
    </row>
    <row r="6217" spans="20:20" x14ac:dyDescent="0.25">
      <c r="T6217" s="739"/>
    </row>
    <row r="6218" spans="20:20" x14ac:dyDescent="0.25">
      <c r="T6218" s="739"/>
    </row>
    <row r="6219" spans="20:20" x14ac:dyDescent="0.25">
      <c r="T6219" s="739"/>
    </row>
    <row r="6220" spans="20:20" x14ac:dyDescent="0.25">
      <c r="T6220" s="739"/>
    </row>
    <row r="6221" spans="20:20" x14ac:dyDescent="0.25">
      <c r="T6221" s="739"/>
    </row>
    <row r="6222" spans="20:20" x14ac:dyDescent="0.25">
      <c r="T6222" s="739"/>
    </row>
    <row r="6223" spans="20:20" x14ac:dyDescent="0.25">
      <c r="T6223" s="739"/>
    </row>
    <row r="6224" spans="20:20" x14ac:dyDescent="0.25">
      <c r="T6224" s="739"/>
    </row>
    <row r="6225" spans="20:20" x14ac:dyDescent="0.25">
      <c r="T6225" s="739"/>
    </row>
    <row r="6226" spans="20:20" x14ac:dyDescent="0.25">
      <c r="T6226" s="739"/>
    </row>
    <row r="6227" spans="20:20" x14ac:dyDescent="0.25">
      <c r="T6227" s="739"/>
    </row>
    <row r="6228" spans="20:20" x14ac:dyDescent="0.25">
      <c r="T6228" s="739"/>
    </row>
    <row r="6229" spans="20:20" x14ac:dyDescent="0.25">
      <c r="T6229" s="739"/>
    </row>
    <row r="6230" spans="20:20" x14ac:dyDescent="0.25">
      <c r="T6230" s="739"/>
    </row>
    <row r="6231" spans="20:20" x14ac:dyDescent="0.25">
      <c r="T6231" s="739"/>
    </row>
    <row r="6232" spans="20:20" x14ac:dyDescent="0.25">
      <c r="T6232" s="739"/>
    </row>
    <row r="6233" spans="20:20" x14ac:dyDescent="0.25">
      <c r="T6233" s="739"/>
    </row>
    <row r="6234" spans="20:20" x14ac:dyDescent="0.25">
      <c r="T6234" s="739"/>
    </row>
    <row r="6235" spans="20:20" x14ac:dyDescent="0.25">
      <c r="T6235" s="739"/>
    </row>
    <row r="6236" spans="20:20" x14ac:dyDescent="0.25">
      <c r="T6236" s="739"/>
    </row>
    <row r="6237" spans="20:20" x14ac:dyDescent="0.25">
      <c r="T6237" s="739"/>
    </row>
    <row r="6238" spans="20:20" x14ac:dyDescent="0.25">
      <c r="T6238" s="739"/>
    </row>
    <row r="6239" spans="20:20" x14ac:dyDescent="0.25">
      <c r="T6239" s="739"/>
    </row>
    <row r="6240" spans="20:20" x14ac:dyDescent="0.25">
      <c r="T6240" s="739"/>
    </row>
    <row r="6241" spans="20:20" x14ac:dyDescent="0.25">
      <c r="T6241" s="739"/>
    </row>
    <row r="6242" spans="20:20" x14ac:dyDescent="0.25">
      <c r="T6242" s="739"/>
    </row>
    <row r="6243" spans="20:20" x14ac:dyDescent="0.25">
      <c r="T6243" s="739"/>
    </row>
    <row r="6244" spans="20:20" x14ac:dyDescent="0.25">
      <c r="T6244" s="739"/>
    </row>
    <row r="6245" spans="20:20" x14ac:dyDescent="0.25">
      <c r="T6245" s="739"/>
    </row>
    <row r="6246" spans="20:20" x14ac:dyDescent="0.25">
      <c r="T6246" s="739"/>
    </row>
    <row r="6247" spans="20:20" x14ac:dyDescent="0.25">
      <c r="T6247" s="739"/>
    </row>
    <row r="6248" spans="20:20" x14ac:dyDescent="0.25">
      <c r="T6248" s="739"/>
    </row>
    <row r="6249" spans="20:20" x14ac:dyDescent="0.25">
      <c r="T6249" s="739"/>
    </row>
    <row r="6250" spans="20:20" x14ac:dyDescent="0.25">
      <c r="T6250" s="739"/>
    </row>
    <row r="6251" spans="20:20" x14ac:dyDescent="0.25">
      <c r="T6251" s="739"/>
    </row>
    <row r="6252" spans="20:20" x14ac:dyDescent="0.25">
      <c r="T6252" s="739"/>
    </row>
    <row r="6253" spans="20:20" x14ac:dyDescent="0.25">
      <c r="T6253" s="739"/>
    </row>
    <row r="6254" spans="20:20" x14ac:dyDescent="0.25">
      <c r="T6254" s="739"/>
    </row>
    <row r="6255" spans="20:20" x14ac:dyDescent="0.25">
      <c r="T6255" s="739"/>
    </row>
    <row r="6256" spans="20:20" x14ac:dyDescent="0.25">
      <c r="T6256" s="739"/>
    </row>
    <row r="6257" spans="20:20" x14ac:dyDescent="0.25">
      <c r="T6257" s="739"/>
    </row>
    <row r="6258" spans="20:20" x14ac:dyDescent="0.25">
      <c r="T6258" s="739"/>
    </row>
    <row r="6259" spans="20:20" x14ac:dyDescent="0.25">
      <c r="T6259" s="739"/>
    </row>
    <row r="6260" spans="20:20" x14ac:dyDescent="0.25">
      <c r="T6260" s="739"/>
    </row>
    <row r="6261" spans="20:20" x14ac:dyDescent="0.25">
      <c r="T6261" s="739"/>
    </row>
    <row r="6262" spans="20:20" x14ac:dyDescent="0.25">
      <c r="T6262" s="739"/>
    </row>
    <row r="6263" spans="20:20" x14ac:dyDescent="0.25">
      <c r="T6263" s="739"/>
    </row>
    <row r="6264" spans="20:20" x14ac:dyDescent="0.25">
      <c r="T6264" s="739"/>
    </row>
    <row r="6265" spans="20:20" x14ac:dyDescent="0.25">
      <c r="T6265" s="739"/>
    </row>
    <row r="6266" spans="20:20" x14ac:dyDescent="0.25">
      <c r="T6266" s="739"/>
    </row>
    <row r="6267" spans="20:20" x14ac:dyDescent="0.25">
      <c r="T6267" s="739"/>
    </row>
    <row r="6268" spans="20:20" x14ac:dyDescent="0.25">
      <c r="T6268" s="739"/>
    </row>
    <row r="6269" spans="20:20" x14ac:dyDescent="0.25">
      <c r="T6269" s="739"/>
    </row>
    <row r="6270" spans="20:20" x14ac:dyDescent="0.25">
      <c r="T6270" s="739"/>
    </row>
    <row r="6271" spans="20:20" x14ac:dyDescent="0.25">
      <c r="T6271" s="739"/>
    </row>
    <row r="6272" spans="20:20" x14ac:dyDescent="0.25">
      <c r="T6272" s="739"/>
    </row>
    <row r="6273" spans="20:20" x14ac:dyDescent="0.25">
      <c r="T6273" s="739"/>
    </row>
    <row r="6274" spans="20:20" x14ac:dyDescent="0.25">
      <c r="T6274" s="739"/>
    </row>
    <row r="6275" spans="20:20" x14ac:dyDescent="0.25">
      <c r="T6275" s="739"/>
    </row>
    <row r="6276" spans="20:20" x14ac:dyDescent="0.25">
      <c r="T6276" s="739"/>
    </row>
    <row r="6277" spans="20:20" x14ac:dyDescent="0.25">
      <c r="T6277" s="739"/>
    </row>
    <row r="6278" spans="20:20" x14ac:dyDescent="0.25">
      <c r="T6278" s="739"/>
    </row>
    <row r="6279" spans="20:20" x14ac:dyDescent="0.25">
      <c r="T6279" s="739"/>
    </row>
    <row r="6280" spans="20:20" x14ac:dyDescent="0.25">
      <c r="T6280" s="739"/>
    </row>
    <row r="6281" spans="20:20" x14ac:dyDescent="0.25">
      <c r="T6281" s="739"/>
    </row>
    <row r="6282" spans="20:20" x14ac:dyDescent="0.25">
      <c r="T6282" s="739"/>
    </row>
    <row r="6283" spans="20:20" x14ac:dyDescent="0.25">
      <c r="T6283" s="739"/>
    </row>
    <row r="6284" spans="20:20" x14ac:dyDescent="0.25">
      <c r="T6284" s="739"/>
    </row>
    <row r="6285" spans="20:20" x14ac:dyDescent="0.25">
      <c r="T6285" s="739"/>
    </row>
    <row r="6286" spans="20:20" x14ac:dyDescent="0.25">
      <c r="T6286" s="739"/>
    </row>
    <row r="6287" spans="20:20" x14ac:dyDescent="0.25">
      <c r="T6287" s="739"/>
    </row>
    <row r="6288" spans="20:20" x14ac:dyDescent="0.25">
      <c r="T6288" s="739"/>
    </row>
    <row r="6289" spans="20:20" x14ac:dyDescent="0.25">
      <c r="T6289" s="739"/>
    </row>
    <row r="6290" spans="20:20" x14ac:dyDescent="0.25">
      <c r="T6290" s="739"/>
    </row>
    <row r="6291" spans="20:20" x14ac:dyDescent="0.25">
      <c r="T6291" s="739"/>
    </row>
    <row r="6292" spans="20:20" x14ac:dyDescent="0.25">
      <c r="T6292" s="739"/>
    </row>
    <row r="6293" spans="20:20" x14ac:dyDescent="0.25">
      <c r="T6293" s="739"/>
    </row>
    <row r="6294" spans="20:20" x14ac:dyDescent="0.25">
      <c r="T6294" s="739"/>
    </row>
    <row r="6295" spans="20:20" x14ac:dyDescent="0.25">
      <c r="T6295" s="739"/>
    </row>
    <row r="6296" spans="20:20" x14ac:dyDescent="0.25">
      <c r="T6296" s="739"/>
    </row>
    <row r="6297" spans="20:20" x14ac:dyDescent="0.25">
      <c r="T6297" s="739"/>
    </row>
    <row r="6298" spans="20:20" x14ac:dyDescent="0.25">
      <c r="T6298" s="739"/>
    </row>
    <row r="6299" spans="20:20" x14ac:dyDescent="0.25">
      <c r="T6299" s="739"/>
    </row>
    <row r="6300" spans="20:20" x14ac:dyDescent="0.25">
      <c r="T6300" s="739"/>
    </row>
    <row r="6301" spans="20:20" x14ac:dyDescent="0.25">
      <c r="T6301" s="739"/>
    </row>
    <row r="6302" spans="20:20" x14ac:dyDescent="0.25">
      <c r="T6302" s="739"/>
    </row>
    <row r="6303" spans="20:20" x14ac:dyDescent="0.25">
      <c r="T6303" s="739"/>
    </row>
    <row r="6304" spans="20:20" x14ac:dyDescent="0.25">
      <c r="T6304" s="739"/>
    </row>
    <row r="6305" spans="20:20" x14ac:dyDescent="0.25">
      <c r="T6305" s="739"/>
    </row>
    <row r="6306" spans="20:20" x14ac:dyDescent="0.25">
      <c r="T6306" s="739"/>
    </row>
    <row r="6307" spans="20:20" x14ac:dyDescent="0.25">
      <c r="T6307" s="739"/>
    </row>
    <row r="6308" spans="20:20" x14ac:dyDescent="0.25">
      <c r="T6308" s="739"/>
    </row>
    <row r="6309" spans="20:20" x14ac:dyDescent="0.25">
      <c r="T6309" s="739"/>
    </row>
    <row r="6310" spans="20:20" x14ac:dyDescent="0.25">
      <c r="T6310" s="739"/>
    </row>
    <row r="6311" spans="20:20" x14ac:dyDescent="0.25">
      <c r="T6311" s="739"/>
    </row>
    <row r="6312" spans="20:20" x14ac:dyDescent="0.25">
      <c r="T6312" s="739"/>
    </row>
    <row r="6313" spans="20:20" x14ac:dyDescent="0.25">
      <c r="T6313" s="739"/>
    </row>
    <row r="6314" spans="20:20" x14ac:dyDescent="0.25">
      <c r="T6314" s="739"/>
    </row>
    <row r="6315" spans="20:20" x14ac:dyDescent="0.25">
      <c r="T6315" s="739"/>
    </row>
    <row r="6316" spans="20:20" x14ac:dyDescent="0.25">
      <c r="T6316" s="739"/>
    </row>
    <row r="6317" spans="20:20" x14ac:dyDescent="0.25">
      <c r="T6317" s="739"/>
    </row>
    <row r="6318" spans="20:20" x14ac:dyDescent="0.25">
      <c r="T6318" s="739"/>
    </row>
    <row r="6319" spans="20:20" x14ac:dyDescent="0.25">
      <c r="T6319" s="739"/>
    </row>
    <row r="6320" spans="20:20" x14ac:dyDescent="0.25">
      <c r="T6320" s="739"/>
    </row>
    <row r="6321" spans="20:20" x14ac:dyDescent="0.25">
      <c r="T6321" s="739"/>
    </row>
    <row r="6322" spans="20:20" x14ac:dyDescent="0.25">
      <c r="T6322" s="739"/>
    </row>
    <row r="6323" spans="20:20" x14ac:dyDescent="0.25">
      <c r="T6323" s="739"/>
    </row>
    <row r="6324" spans="20:20" x14ac:dyDescent="0.25">
      <c r="T6324" s="739"/>
    </row>
    <row r="6325" spans="20:20" x14ac:dyDescent="0.25">
      <c r="T6325" s="739"/>
    </row>
    <row r="6326" spans="20:20" x14ac:dyDescent="0.25">
      <c r="T6326" s="739"/>
    </row>
    <row r="6327" spans="20:20" x14ac:dyDescent="0.25">
      <c r="T6327" s="739"/>
    </row>
    <row r="6328" spans="20:20" x14ac:dyDescent="0.25">
      <c r="T6328" s="739"/>
    </row>
    <row r="6329" spans="20:20" x14ac:dyDescent="0.25">
      <c r="T6329" s="739"/>
    </row>
    <row r="6330" spans="20:20" x14ac:dyDescent="0.25">
      <c r="T6330" s="739"/>
    </row>
    <row r="6331" spans="20:20" x14ac:dyDescent="0.25">
      <c r="T6331" s="739"/>
    </row>
    <row r="6332" spans="20:20" x14ac:dyDescent="0.25">
      <c r="T6332" s="739"/>
    </row>
    <row r="6333" spans="20:20" x14ac:dyDescent="0.25">
      <c r="T6333" s="739"/>
    </row>
    <row r="6334" spans="20:20" x14ac:dyDescent="0.25">
      <c r="T6334" s="739"/>
    </row>
    <row r="6335" spans="20:20" x14ac:dyDescent="0.25">
      <c r="T6335" s="739"/>
    </row>
    <row r="6336" spans="20:20" x14ac:dyDescent="0.25">
      <c r="T6336" s="739"/>
    </row>
    <row r="6337" spans="20:20" x14ac:dyDescent="0.25">
      <c r="T6337" s="739"/>
    </row>
    <row r="6338" spans="20:20" x14ac:dyDescent="0.25">
      <c r="T6338" s="739"/>
    </row>
    <row r="6339" spans="20:20" x14ac:dyDescent="0.25">
      <c r="T6339" s="739"/>
    </row>
    <row r="6340" spans="20:20" x14ac:dyDescent="0.25">
      <c r="T6340" s="739"/>
    </row>
    <row r="6341" spans="20:20" x14ac:dyDescent="0.25">
      <c r="T6341" s="739"/>
    </row>
    <row r="6342" spans="20:20" x14ac:dyDescent="0.25">
      <c r="T6342" s="739"/>
    </row>
    <row r="6343" spans="20:20" x14ac:dyDescent="0.25">
      <c r="T6343" s="739"/>
    </row>
    <row r="6344" spans="20:20" x14ac:dyDescent="0.25">
      <c r="T6344" s="739"/>
    </row>
    <row r="6345" spans="20:20" x14ac:dyDescent="0.25">
      <c r="T6345" s="739"/>
    </row>
    <row r="6346" spans="20:20" x14ac:dyDescent="0.25">
      <c r="T6346" s="739"/>
    </row>
    <row r="6347" spans="20:20" x14ac:dyDescent="0.25">
      <c r="T6347" s="739"/>
    </row>
    <row r="6348" spans="20:20" x14ac:dyDescent="0.25">
      <c r="T6348" s="739"/>
    </row>
    <row r="6349" spans="20:20" x14ac:dyDescent="0.25">
      <c r="T6349" s="739"/>
    </row>
    <row r="6350" spans="20:20" x14ac:dyDescent="0.25">
      <c r="T6350" s="739"/>
    </row>
    <row r="6351" spans="20:20" x14ac:dyDescent="0.25">
      <c r="T6351" s="739"/>
    </row>
    <row r="6352" spans="20:20" x14ac:dyDescent="0.25">
      <c r="T6352" s="739"/>
    </row>
    <row r="6353" spans="20:20" x14ac:dyDescent="0.25">
      <c r="T6353" s="739"/>
    </row>
    <row r="6354" spans="20:20" x14ac:dyDescent="0.25">
      <c r="T6354" s="739"/>
    </row>
    <row r="6355" spans="20:20" x14ac:dyDescent="0.25">
      <c r="T6355" s="739"/>
    </row>
    <row r="6356" spans="20:20" x14ac:dyDescent="0.25">
      <c r="T6356" s="739"/>
    </row>
    <row r="6357" spans="20:20" x14ac:dyDescent="0.25">
      <c r="T6357" s="739"/>
    </row>
    <row r="6358" spans="20:20" x14ac:dyDescent="0.25">
      <c r="T6358" s="739"/>
    </row>
    <row r="6359" spans="20:20" x14ac:dyDescent="0.25">
      <c r="T6359" s="739"/>
    </row>
    <row r="6360" spans="20:20" x14ac:dyDescent="0.25">
      <c r="T6360" s="739"/>
    </row>
    <row r="6361" spans="20:20" x14ac:dyDescent="0.25">
      <c r="T6361" s="739"/>
    </row>
    <row r="6362" spans="20:20" x14ac:dyDescent="0.25">
      <c r="T6362" s="739"/>
    </row>
    <row r="6363" spans="20:20" x14ac:dyDescent="0.25">
      <c r="T6363" s="739"/>
    </row>
    <row r="6364" spans="20:20" x14ac:dyDescent="0.25">
      <c r="T6364" s="739"/>
    </row>
    <row r="6365" spans="20:20" x14ac:dyDescent="0.25">
      <c r="T6365" s="739"/>
    </row>
    <row r="6366" spans="20:20" x14ac:dyDescent="0.25">
      <c r="T6366" s="739"/>
    </row>
    <row r="6367" spans="20:20" x14ac:dyDescent="0.25">
      <c r="T6367" s="739"/>
    </row>
    <row r="6368" spans="20:20" x14ac:dyDescent="0.25">
      <c r="T6368" s="739"/>
    </row>
    <row r="6369" spans="20:20" x14ac:dyDescent="0.25">
      <c r="T6369" s="739"/>
    </row>
    <row r="6370" spans="20:20" x14ac:dyDescent="0.25">
      <c r="T6370" s="739"/>
    </row>
    <row r="6371" spans="20:20" x14ac:dyDescent="0.25">
      <c r="T6371" s="739"/>
    </row>
    <row r="6372" spans="20:20" x14ac:dyDescent="0.25">
      <c r="T6372" s="739"/>
    </row>
    <row r="6373" spans="20:20" x14ac:dyDescent="0.25">
      <c r="T6373" s="739"/>
    </row>
    <row r="6374" spans="20:20" x14ac:dyDescent="0.25">
      <c r="T6374" s="739"/>
    </row>
    <row r="6375" spans="20:20" x14ac:dyDescent="0.25">
      <c r="T6375" s="739"/>
    </row>
    <row r="6376" spans="20:20" x14ac:dyDescent="0.25">
      <c r="T6376" s="739"/>
    </row>
    <row r="6377" spans="20:20" x14ac:dyDescent="0.25">
      <c r="T6377" s="739"/>
    </row>
    <row r="6378" spans="20:20" x14ac:dyDescent="0.25">
      <c r="T6378" s="739"/>
    </row>
    <row r="6379" spans="20:20" x14ac:dyDescent="0.25">
      <c r="T6379" s="739"/>
    </row>
    <row r="6380" spans="20:20" x14ac:dyDescent="0.25">
      <c r="T6380" s="739"/>
    </row>
    <row r="6381" spans="20:20" x14ac:dyDescent="0.25">
      <c r="T6381" s="739"/>
    </row>
    <row r="6382" spans="20:20" x14ac:dyDescent="0.25">
      <c r="T6382" s="739"/>
    </row>
    <row r="6383" spans="20:20" x14ac:dyDescent="0.25">
      <c r="T6383" s="739"/>
    </row>
    <row r="6384" spans="20:20" x14ac:dyDescent="0.25">
      <c r="T6384" s="739"/>
    </row>
    <row r="6385" spans="20:20" x14ac:dyDescent="0.25">
      <c r="T6385" s="739"/>
    </row>
    <row r="6386" spans="20:20" x14ac:dyDescent="0.25">
      <c r="T6386" s="739"/>
    </row>
    <row r="6387" spans="20:20" x14ac:dyDescent="0.25">
      <c r="T6387" s="739"/>
    </row>
    <row r="6388" spans="20:20" x14ac:dyDescent="0.25">
      <c r="T6388" s="739"/>
    </row>
    <row r="6389" spans="20:20" x14ac:dyDescent="0.25">
      <c r="T6389" s="739"/>
    </row>
    <row r="6390" spans="20:20" x14ac:dyDescent="0.25">
      <c r="T6390" s="739"/>
    </row>
    <row r="6391" spans="20:20" x14ac:dyDescent="0.25">
      <c r="T6391" s="739"/>
    </row>
    <row r="6392" spans="20:20" x14ac:dyDescent="0.25">
      <c r="T6392" s="739"/>
    </row>
    <row r="6393" spans="20:20" x14ac:dyDescent="0.25">
      <c r="T6393" s="739"/>
    </row>
    <row r="6394" spans="20:20" x14ac:dyDescent="0.25">
      <c r="T6394" s="739"/>
    </row>
    <row r="6395" spans="20:20" x14ac:dyDescent="0.25">
      <c r="T6395" s="739"/>
    </row>
    <row r="6396" spans="20:20" x14ac:dyDescent="0.25">
      <c r="T6396" s="739"/>
    </row>
    <row r="6397" spans="20:20" x14ac:dyDescent="0.25">
      <c r="T6397" s="739"/>
    </row>
    <row r="6398" spans="20:20" x14ac:dyDescent="0.25">
      <c r="T6398" s="739"/>
    </row>
    <row r="6399" spans="20:20" x14ac:dyDescent="0.25">
      <c r="T6399" s="739"/>
    </row>
    <row r="6400" spans="20:20" x14ac:dyDescent="0.25">
      <c r="T6400" s="739"/>
    </row>
    <row r="6401" spans="20:20" x14ac:dyDescent="0.25">
      <c r="T6401" s="739"/>
    </row>
    <row r="6402" spans="20:20" x14ac:dyDescent="0.25">
      <c r="T6402" s="739"/>
    </row>
    <row r="6403" spans="20:20" x14ac:dyDescent="0.25">
      <c r="T6403" s="739"/>
    </row>
    <row r="6404" spans="20:20" x14ac:dyDescent="0.25">
      <c r="T6404" s="739"/>
    </row>
    <row r="6405" spans="20:20" x14ac:dyDescent="0.25">
      <c r="T6405" s="739"/>
    </row>
    <row r="6406" spans="20:20" x14ac:dyDescent="0.25">
      <c r="T6406" s="739"/>
    </row>
    <row r="6407" spans="20:20" x14ac:dyDescent="0.25">
      <c r="T6407" s="739"/>
    </row>
    <row r="6408" spans="20:20" x14ac:dyDescent="0.25">
      <c r="T6408" s="739"/>
    </row>
    <row r="6409" spans="20:20" x14ac:dyDescent="0.25">
      <c r="T6409" s="739"/>
    </row>
    <row r="6410" spans="20:20" x14ac:dyDescent="0.25">
      <c r="T6410" s="739"/>
    </row>
    <row r="6411" spans="20:20" x14ac:dyDescent="0.25">
      <c r="T6411" s="739"/>
    </row>
    <row r="6412" spans="20:20" x14ac:dyDescent="0.25">
      <c r="T6412" s="739"/>
    </row>
    <row r="6413" spans="20:20" x14ac:dyDescent="0.25">
      <c r="T6413" s="739"/>
    </row>
    <row r="6414" spans="20:20" x14ac:dyDescent="0.25">
      <c r="T6414" s="739"/>
    </row>
    <row r="6415" spans="20:20" x14ac:dyDescent="0.25">
      <c r="T6415" s="739"/>
    </row>
    <row r="6416" spans="20:20" x14ac:dyDescent="0.25">
      <c r="T6416" s="739"/>
    </row>
    <row r="6417" spans="20:20" x14ac:dyDescent="0.25">
      <c r="T6417" s="739"/>
    </row>
    <row r="6418" spans="20:20" x14ac:dyDescent="0.25">
      <c r="T6418" s="739"/>
    </row>
    <row r="6419" spans="20:20" x14ac:dyDescent="0.25">
      <c r="T6419" s="739"/>
    </row>
    <row r="6420" spans="20:20" x14ac:dyDescent="0.25">
      <c r="T6420" s="739"/>
    </row>
    <row r="6421" spans="20:20" x14ac:dyDescent="0.25">
      <c r="T6421" s="739"/>
    </row>
    <row r="6422" spans="20:20" x14ac:dyDescent="0.25">
      <c r="T6422" s="739"/>
    </row>
    <row r="6423" spans="20:20" x14ac:dyDescent="0.25">
      <c r="T6423" s="739"/>
    </row>
    <row r="6424" spans="20:20" x14ac:dyDescent="0.25">
      <c r="T6424" s="739"/>
    </row>
    <row r="6425" spans="20:20" x14ac:dyDescent="0.25">
      <c r="T6425" s="739"/>
    </row>
    <row r="6426" spans="20:20" x14ac:dyDescent="0.25">
      <c r="T6426" s="739"/>
    </row>
    <row r="6427" spans="20:20" x14ac:dyDescent="0.25">
      <c r="T6427" s="739"/>
    </row>
    <row r="6428" spans="20:20" x14ac:dyDescent="0.25">
      <c r="T6428" s="739"/>
    </row>
    <row r="6429" spans="20:20" x14ac:dyDescent="0.25">
      <c r="T6429" s="739"/>
    </row>
    <row r="6430" spans="20:20" x14ac:dyDescent="0.25">
      <c r="T6430" s="739"/>
    </row>
    <row r="6431" spans="20:20" x14ac:dyDescent="0.25">
      <c r="T6431" s="739"/>
    </row>
    <row r="6432" spans="20:20" x14ac:dyDescent="0.25">
      <c r="T6432" s="739"/>
    </row>
    <row r="6433" spans="20:20" x14ac:dyDescent="0.25">
      <c r="T6433" s="739"/>
    </row>
    <row r="6434" spans="20:20" x14ac:dyDescent="0.25">
      <c r="T6434" s="739"/>
    </row>
    <row r="6435" spans="20:20" x14ac:dyDescent="0.25">
      <c r="T6435" s="739"/>
    </row>
    <row r="6436" spans="20:20" x14ac:dyDescent="0.25">
      <c r="T6436" s="739"/>
    </row>
    <row r="6437" spans="20:20" x14ac:dyDescent="0.25">
      <c r="T6437" s="739"/>
    </row>
    <row r="6438" spans="20:20" x14ac:dyDescent="0.25">
      <c r="T6438" s="739"/>
    </row>
    <row r="6439" spans="20:20" x14ac:dyDescent="0.25">
      <c r="T6439" s="739"/>
    </row>
    <row r="6440" spans="20:20" x14ac:dyDescent="0.25">
      <c r="T6440" s="739"/>
    </row>
    <row r="6441" spans="20:20" x14ac:dyDescent="0.25">
      <c r="T6441" s="739"/>
    </row>
    <row r="6442" spans="20:20" x14ac:dyDescent="0.25">
      <c r="T6442" s="739"/>
    </row>
    <row r="6443" spans="20:20" x14ac:dyDescent="0.25">
      <c r="T6443" s="739"/>
    </row>
    <row r="6444" spans="20:20" x14ac:dyDescent="0.25">
      <c r="T6444" s="739"/>
    </row>
    <row r="6445" spans="20:20" x14ac:dyDescent="0.25">
      <c r="T6445" s="739"/>
    </row>
    <row r="6446" spans="20:20" x14ac:dyDescent="0.25">
      <c r="T6446" s="739"/>
    </row>
    <row r="6447" spans="20:20" x14ac:dyDescent="0.25">
      <c r="T6447" s="739"/>
    </row>
    <row r="6448" spans="20:20" x14ac:dyDescent="0.25">
      <c r="T6448" s="739"/>
    </row>
    <row r="6449" spans="20:20" x14ac:dyDescent="0.25">
      <c r="T6449" s="739"/>
    </row>
    <row r="6450" spans="20:20" x14ac:dyDescent="0.25">
      <c r="T6450" s="739"/>
    </row>
    <row r="6451" spans="20:20" x14ac:dyDescent="0.25">
      <c r="T6451" s="739"/>
    </row>
    <row r="6452" spans="20:20" x14ac:dyDescent="0.25">
      <c r="T6452" s="739"/>
    </row>
    <row r="6453" spans="20:20" x14ac:dyDescent="0.25">
      <c r="T6453" s="739"/>
    </row>
    <row r="6454" spans="20:20" x14ac:dyDescent="0.25">
      <c r="T6454" s="739"/>
    </row>
    <row r="6455" spans="20:20" x14ac:dyDescent="0.25">
      <c r="T6455" s="739"/>
    </row>
    <row r="6456" spans="20:20" x14ac:dyDescent="0.25">
      <c r="T6456" s="739"/>
    </row>
    <row r="6457" spans="20:20" x14ac:dyDescent="0.25">
      <c r="T6457" s="739"/>
    </row>
    <row r="6458" spans="20:20" x14ac:dyDescent="0.25">
      <c r="T6458" s="739"/>
    </row>
    <row r="6459" spans="20:20" x14ac:dyDescent="0.25">
      <c r="T6459" s="739"/>
    </row>
    <row r="6460" spans="20:20" x14ac:dyDescent="0.25">
      <c r="T6460" s="739"/>
    </row>
    <row r="6461" spans="20:20" x14ac:dyDescent="0.25">
      <c r="T6461" s="739"/>
    </row>
    <row r="6462" spans="20:20" x14ac:dyDescent="0.25">
      <c r="T6462" s="739"/>
    </row>
    <row r="6463" spans="20:20" x14ac:dyDescent="0.25">
      <c r="T6463" s="739"/>
    </row>
    <row r="6464" spans="20:20" x14ac:dyDescent="0.25">
      <c r="T6464" s="739"/>
    </row>
    <row r="6465" spans="20:20" x14ac:dyDescent="0.25">
      <c r="T6465" s="739"/>
    </row>
    <row r="6466" spans="20:20" x14ac:dyDescent="0.25">
      <c r="T6466" s="739"/>
    </row>
    <row r="6467" spans="20:20" x14ac:dyDescent="0.25">
      <c r="T6467" s="739"/>
    </row>
    <row r="6468" spans="20:20" x14ac:dyDescent="0.25">
      <c r="T6468" s="739"/>
    </row>
    <row r="6469" spans="20:20" x14ac:dyDescent="0.25">
      <c r="T6469" s="739"/>
    </row>
    <row r="6470" spans="20:20" x14ac:dyDescent="0.25">
      <c r="T6470" s="739"/>
    </row>
    <row r="6471" spans="20:20" x14ac:dyDescent="0.25">
      <c r="T6471" s="739"/>
    </row>
    <row r="6472" spans="20:20" x14ac:dyDescent="0.25">
      <c r="T6472" s="739"/>
    </row>
    <row r="6473" spans="20:20" x14ac:dyDescent="0.25">
      <c r="T6473" s="739"/>
    </row>
    <row r="6474" spans="20:20" x14ac:dyDescent="0.25">
      <c r="T6474" s="739"/>
    </row>
    <row r="6475" spans="20:20" x14ac:dyDescent="0.25">
      <c r="T6475" s="739"/>
    </row>
    <row r="6476" spans="20:20" x14ac:dyDescent="0.25">
      <c r="T6476" s="739"/>
    </row>
    <row r="6477" spans="20:20" x14ac:dyDescent="0.25">
      <c r="T6477" s="739"/>
    </row>
    <row r="6478" spans="20:20" x14ac:dyDescent="0.25">
      <c r="T6478" s="739"/>
    </row>
    <row r="6479" spans="20:20" x14ac:dyDescent="0.25">
      <c r="T6479" s="739"/>
    </row>
    <row r="6480" spans="20:20" x14ac:dyDescent="0.25">
      <c r="T6480" s="739"/>
    </row>
    <row r="6481" spans="20:20" x14ac:dyDescent="0.25">
      <c r="T6481" s="739"/>
    </row>
    <row r="6482" spans="20:20" x14ac:dyDescent="0.25">
      <c r="T6482" s="739"/>
    </row>
    <row r="6483" spans="20:20" x14ac:dyDescent="0.25">
      <c r="T6483" s="739"/>
    </row>
    <row r="6484" spans="20:20" x14ac:dyDescent="0.25">
      <c r="T6484" s="739"/>
    </row>
    <row r="6485" spans="20:20" x14ac:dyDescent="0.25">
      <c r="T6485" s="739"/>
    </row>
    <row r="6486" spans="20:20" x14ac:dyDescent="0.25">
      <c r="T6486" s="739"/>
    </row>
    <row r="6487" spans="20:20" x14ac:dyDescent="0.25">
      <c r="T6487" s="739"/>
    </row>
    <row r="6488" spans="20:20" x14ac:dyDescent="0.25">
      <c r="T6488" s="739"/>
    </row>
    <row r="6489" spans="20:20" x14ac:dyDescent="0.25">
      <c r="T6489" s="739"/>
    </row>
    <row r="6490" spans="20:20" x14ac:dyDescent="0.25">
      <c r="T6490" s="739"/>
    </row>
    <row r="6491" spans="20:20" x14ac:dyDescent="0.25">
      <c r="T6491" s="739"/>
    </row>
    <row r="6492" spans="20:20" x14ac:dyDescent="0.25">
      <c r="T6492" s="739"/>
    </row>
    <row r="6493" spans="20:20" x14ac:dyDescent="0.25">
      <c r="T6493" s="739"/>
    </row>
    <row r="6494" spans="20:20" x14ac:dyDescent="0.25">
      <c r="T6494" s="739"/>
    </row>
    <row r="6495" spans="20:20" x14ac:dyDescent="0.25">
      <c r="T6495" s="739"/>
    </row>
    <row r="6496" spans="20:20" x14ac:dyDescent="0.25">
      <c r="T6496" s="739"/>
    </row>
    <row r="6497" spans="20:20" x14ac:dyDescent="0.25">
      <c r="T6497" s="739"/>
    </row>
    <row r="6498" spans="20:20" x14ac:dyDescent="0.25">
      <c r="T6498" s="739"/>
    </row>
    <row r="6499" spans="20:20" x14ac:dyDescent="0.25">
      <c r="T6499" s="739"/>
    </row>
    <row r="6500" spans="20:20" x14ac:dyDescent="0.25">
      <c r="T6500" s="739"/>
    </row>
    <row r="6501" spans="20:20" x14ac:dyDescent="0.25">
      <c r="T6501" s="739"/>
    </row>
    <row r="6502" spans="20:20" x14ac:dyDescent="0.25">
      <c r="T6502" s="739"/>
    </row>
    <row r="6503" spans="20:20" x14ac:dyDescent="0.25">
      <c r="T6503" s="739"/>
    </row>
    <row r="6504" spans="20:20" x14ac:dyDescent="0.25">
      <c r="T6504" s="739"/>
    </row>
    <row r="6505" spans="20:20" x14ac:dyDescent="0.25">
      <c r="T6505" s="739"/>
    </row>
    <row r="6506" spans="20:20" x14ac:dyDescent="0.25">
      <c r="T6506" s="739"/>
    </row>
    <row r="6507" spans="20:20" x14ac:dyDescent="0.25">
      <c r="T6507" s="739"/>
    </row>
    <row r="6508" spans="20:20" x14ac:dyDescent="0.25">
      <c r="T6508" s="739"/>
    </row>
    <row r="6509" spans="20:20" x14ac:dyDescent="0.25">
      <c r="T6509" s="739"/>
    </row>
    <row r="6510" spans="20:20" x14ac:dyDescent="0.25">
      <c r="T6510" s="739"/>
    </row>
    <row r="6511" spans="20:20" x14ac:dyDescent="0.25">
      <c r="T6511" s="739"/>
    </row>
    <row r="6512" spans="20:20" x14ac:dyDescent="0.25">
      <c r="T6512" s="739"/>
    </row>
    <row r="6513" spans="20:20" x14ac:dyDescent="0.25">
      <c r="T6513" s="739"/>
    </row>
    <row r="6514" spans="20:20" x14ac:dyDescent="0.25">
      <c r="T6514" s="739"/>
    </row>
    <row r="6515" spans="20:20" x14ac:dyDescent="0.25">
      <c r="T6515" s="739"/>
    </row>
    <row r="6516" spans="20:20" x14ac:dyDescent="0.25">
      <c r="T6516" s="739"/>
    </row>
    <row r="6517" spans="20:20" x14ac:dyDescent="0.25">
      <c r="T6517" s="739"/>
    </row>
    <row r="6518" spans="20:20" x14ac:dyDescent="0.25">
      <c r="T6518" s="739"/>
    </row>
    <row r="6519" spans="20:20" x14ac:dyDescent="0.25">
      <c r="T6519" s="739"/>
    </row>
    <row r="6520" spans="20:20" x14ac:dyDescent="0.25">
      <c r="T6520" s="739"/>
    </row>
    <row r="6521" spans="20:20" x14ac:dyDescent="0.25">
      <c r="T6521" s="739"/>
    </row>
    <row r="6522" spans="20:20" x14ac:dyDescent="0.25">
      <c r="T6522" s="739"/>
    </row>
    <row r="6523" spans="20:20" x14ac:dyDescent="0.25">
      <c r="T6523" s="739"/>
    </row>
    <row r="6524" spans="20:20" x14ac:dyDescent="0.25">
      <c r="T6524" s="739"/>
    </row>
    <row r="6525" spans="20:20" x14ac:dyDescent="0.25">
      <c r="T6525" s="739"/>
    </row>
    <row r="6526" spans="20:20" x14ac:dyDescent="0.25">
      <c r="T6526" s="739"/>
    </row>
    <row r="6527" spans="20:20" x14ac:dyDescent="0.25">
      <c r="T6527" s="739"/>
    </row>
    <row r="6528" spans="20:20" x14ac:dyDescent="0.25">
      <c r="T6528" s="739"/>
    </row>
    <row r="6529" spans="20:20" x14ac:dyDescent="0.25">
      <c r="T6529" s="739"/>
    </row>
    <row r="6530" spans="20:20" x14ac:dyDescent="0.25">
      <c r="T6530" s="739"/>
    </row>
    <row r="6531" spans="20:20" x14ac:dyDescent="0.25">
      <c r="T6531" s="739"/>
    </row>
    <row r="6532" spans="20:20" x14ac:dyDescent="0.25">
      <c r="T6532" s="739"/>
    </row>
    <row r="6533" spans="20:20" x14ac:dyDescent="0.25">
      <c r="T6533" s="739"/>
    </row>
    <row r="6534" spans="20:20" x14ac:dyDescent="0.25">
      <c r="T6534" s="739"/>
    </row>
    <row r="6535" spans="20:20" x14ac:dyDescent="0.25">
      <c r="T6535" s="739"/>
    </row>
    <row r="6536" spans="20:20" x14ac:dyDescent="0.25">
      <c r="T6536" s="739"/>
    </row>
    <row r="6537" spans="20:20" x14ac:dyDescent="0.25">
      <c r="T6537" s="739"/>
    </row>
    <row r="6538" spans="20:20" x14ac:dyDescent="0.25">
      <c r="T6538" s="739"/>
    </row>
    <row r="6539" spans="20:20" x14ac:dyDescent="0.25">
      <c r="T6539" s="739"/>
    </row>
    <row r="6540" spans="20:20" x14ac:dyDescent="0.25">
      <c r="T6540" s="739"/>
    </row>
    <row r="6541" spans="20:20" x14ac:dyDescent="0.25">
      <c r="T6541" s="739"/>
    </row>
    <row r="6542" spans="20:20" x14ac:dyDescent="0.25">
      <c r="T6542" s="739"/>
    </row>
    <row r="6543" spans="20:20" x14ac:dyDescent="0.25">
      <c r="T6543" s="739"/>
    </row>
    <row r="6544" spans="20:20" x14ac:dyDescent="0.25">
      <c r="T6544" s="739"/>
    </row>
    <row r="6545" spans="20:20" x14ac:dyDescent="0.25">
      <c r="T6545" s="739"/>
    </row>
    <row r="6546" spans="20:20" x14ac:dyDescent="0.25">
      <c r="T6546" s="739"/>
    </row>
    <row r="6547" spans="20:20" x14ac:dyDescent="0.25">
      <c r="T6547" s="739"/>
    </row>
    <row r="6548" spans="20:20" x14ac:dyDescent="0.25">
      <c r="T6548" s="739"/>
    </row>
    <row r="6549" spans="20:20" x14ac:dyDescent="0.25">
      <c r="T6549" s="739"/>
    </row>
    <row r="6550" spans="20:20" x14ac:dyDescent="0.25">
      <c r="T6550" s="739"/>
    </row>
    <row r="6551" spans="20:20" x14ac:dyDescent="0.25">
      <c r="T6551" s="739"/>
    </row>
    <row r="6552" spans="20:20" x14ac:dyDescent="0.25">
      <c r="T6552" s="739"/>
    </row>
    <row r="6553" spans="20:20" x14ac:dyDescent="0.25">
      <c r="T6553" s="739"/>
    </row>
    <row r="6554" spans="20:20" x14ac:dyDescent="0.25">
      <c r="T6554" s="739"/>
    </row>
    <row r="6555" spans="20:20" x14ac:dyDescent="0.25">
      <c r="T6555" s="739"/>
    </row>
    <row r="6556" spans="20:20" x14ac:dyDescent="0.25">
      <c r="T6556" s="739"/>
    </row>
    <row r="6557" spans="20:20" x14ac:dyDescent="0.25">
      <c r="T6557" s="739"/>
    </row>
    <row r="6558" spans="20:20" x14ac:dyDescent="0.25">
      <c r="T6558" s="739"/>
    </row>
    <row r="6559" spans="20:20" x14ac:dyDescent="0.25">
      <c r="T6559" s="739"/>
    </row>
    <row r="6560" spans="20:20" x14ac:dyDescent="0.25">
      <c r="T6560" s="739"/>
    </row>
    <row r="6561" spans="20:20" x14ac:dyDescent="0.25">
      <c r="T6561" s="739"/>
    </row>
    <row r="6562" spans="20:20" x14ac:dyDescent="0.25">
      <c r="T6562" s="739"/>
    </row>
    <row r="6563" spans="20:20" x14ac:dyDescent="0.25">
      <c r="T6563" s="739"/>
    </row>
    <row r="6564" spans="20:20" x14ac:dyDescent="0.25">
      <c r="T6564" s="739"/>
    </row>
    <row r="6565" spans="20:20" x14ac:dyDescent="0.25">
      <c r="T6565" s="739"/>
    </row>
    <row r="6566" spans="20:20" x14ac:dyDescent="0.25">
      <c r="T6566" s="739"/>
    </row>
    <row r="6567" spans="20:20" x14ac:dyDescent="0.25">
      <c r="T6567" s="739"/>
    </row>
    <row r="6568" spans="20:20" x14ac:dyDescent="0.25">
      <c r="T6568" s="739"/>
    </row>
    <row r="6569" spans="20:20" x14ac:dyDescent="0.25">
      <c r="T6569" s="739"/>
    </row>
    <row r="6570" spans="20:20" x14ac:dyDescent="0.25">
      <c r="T6570" s="739"/>
    </row>
    <row r="6571" spans="20:20" x14ac:dyDescent="0.25">
      <c r="T6571" s="739"/>
    </row>
    <row r="6572" spans="20:20" x14ac:dyDescent="0.25">
      <c r="T6572" s="739"/>
    </row>
    <row r="6573" spans="20:20" x14ac:dyDescent="0.25">
      <c r="T6573" s="739"/>
    </row>
    <row r="6574" spans="20:20" x14ac:dyDescent="0.25">
      <c r="T6574" s="739"/>
    </row>
    <row r="6575" spans="20:20" x14ac:dyDescent="0.25">
      <c r="T6575" s="739"/>
    </row>
    <row r="6576" spans="20:20" x14ac:dyDescent="0.25">
      <c r="T6576" s="739"/>
    </row>
    <row r="6577" spans="20:20" x14ac:dyDescent="0.25">
      <c r="T6577" s="739"/>
    </row>
    <row r="6578" spans="20:20" x14ac:dyDescent="0.25">
      <c r="T6578" s="739"/>
    </row>
    <row r="6579" spans="20:20" x14ac:dyDescent="0.25">
      <c r="T6579" s="739"/>
    </row>
    <row r="6580" spans="20:20" x14ac:dyDescent="0.25">
      <c r="T6580" s="739"/>
    </row>
    <row r="6581" spans="20:20" x14ac:dyDescent="0.25">
      <c r="T6581" s="739"/>
    </row>
    <row r="6582" spans="20:20" x14ac:dyDescent="0.25">
      <c r="T6582" s="739"/>
    </row>
    <row r="6583" spans="20:20" x14ac:dyDescent="0.25">
      <c r="T6583" s="739"/>
    </row>
    <row r="6584" spans="20:20" x14ac:dyDescent="0.25">
      <c r="T6584" s="739"/>
    </row>
    <row r="6585" spans="20:20" x14ac:dyDescent="0.25">
      <c r="T6585" s="739"/>
    </row>
    <row r="6586" spans="20:20" x14ac:dyDescent="0.25">
      <c r="T6586" s="739"/>
    </row>
    <row r="6587" spans="20:20" x14ac:dyDescent="0.25">
      <c r="T6587" s="739"/>
    </row>
    <row r="6588" spans="20:20" x14ac:dyDescent="0.25">
      <c r="T6588" s="739"/>
    </row>
    <row r="6589" spans="20:20" x14ac:dyDescent="0.25">
      <c r="T6589" s="739"/>
    </row>
    <row r="6590" spans="20:20" x14ac:dyDescent="0.25">
      <c r="T6590" s="739"/>
    </row>
    <row r="6591" spans="20:20" x14ac:dyDescent="0.25">
      <c r="T6591" s="739"/>
    </row>
    <row r="6592" spans="20:20" x14ac:dyDescent="0.25">
      <c r="T6592" s="739"/>
    </row>
    <row r="6593" spans="20:20" x14ac:dyDescent="0.25">
      <c r="T6593" s="739"/>
    </row>
    <row r="6594" spans="20:20" x14ac:dyDescent="0.25">
      <c r="T6594" s="739"/>
    </row>
    <row r="6595" spans="20:20" x14ac:dyDescent="0.25">
      <c r="T6595" s="739"/>
    </row>
    <row r="6596" spans="20:20" x14ac:dyDescent="0.25">
      <c r="T6596" s="739"/>
    </row>
    <row r="6597" spans="20:20" x14ac:dyDescent="0.25">
      <c r="T6597" s="739"/>
    </row>
    <row r="6598" spans="20:20" x14ac:dyDescent="0.25">
      <c r="T6598" s="739"/>
    </row>
    <row r="6599" spans="20:20" x14ac:dyDescent="0.25">
      <c r="T6599" s="739"/>
    </row>
    <row r="6600" spans="20:20" x14ac:dyDescent="0.25">
      <c r="T6600" s="739"/>
    </row>
    <row r="6601" spans="20:20" x14ac:dyDescent="0.25">
      <c r="T6601" s="739"/>
    </row>
    <row r="6602" spans="20:20" x14ac:dyDescent="0.25">
      <c r="T6602" s="739"/>
    </row>
    <row r="6603" spans="20:20" x14ac:dyDescent="0.25">
      <c r="T6603" s="739"/>
    </row>
    <row r="6604" spans="20:20" x14ac:dyDescent="0.25">
      <c r="T6604" s="739"/>
    </row>
    <row r="6605" spans="20:20" x14ac:dyDescent="0.25">
      <c r="T6605" s="739"/>
    </row>
    <row r="6606" spans="20:20" x14ac:dyDescent="0.25">
      <c r="T6606" s="739"/>
    </row>
    <row r="6607" spans="20:20" x14ac:dyDescent="0.25">
      <c r="T6607" s="739"/>
    </row>
    <row r="6608" spans="20:20" x14ac:dyDescent="0.25">
      <c r="T6608" s="739"/>
    </row>
    <row r="6609" spans="20:20" x14ac:dyDescent="0.25">
      <c r="T6609" s="739"/>
    </row>
    <row r="6610" spans="20:20" x14ac:dyDescent="0.25">
      <c r="T6610" s="739"/>
    </row>
    <row r="6611" spans="20:20" x14ac:dyDescent="0.25">
      <c r="T6611" s="739"/>
    </row>
    <row r="6612" spans="20:20" x14ac:dyDescent="0.25">
      <c r="T6612" s="739"/>
    </row>
    <row r="6613" spans="20:20" x14ac:dyDescent="0.25">
      <c r="T6613" s="739"/>
    </row>
    <row r="6614" spans="20:20" x14ac:dyDescent="0.25">
      <c r="T6614" s="739"/>
    </row>
    <row r="6615" spans="20:20" x14ac:dyDescent="0.25">
      <c r="T6615" s="739"/>
    </row>
    <row r="6616" spans="20:20" x14ac:dyDescent="0.25">
      <c r="T6616" s="739"/>
    </row>
    <row r="6617" spans="20:20" x14ac:dyDescent="0.25">
      <c r="T6617" s="739"/>
    </row>
    <row r="6618" spans="20:20" x14ac:dyDescent="0.25">
      <c r="T6618" s="739"/>
    </row>
    <row r="6619" spans="20:20" x14ac:dyDescent="0.25">
      <c r="T6619" s="739"/>
    </row>
    <row r="6620" spans="20:20" x14ac:dyDescent="0.25">
      <c r="T6620" s="739"/>
    </row>
    <row r="6621" spans="20:20" x14ac:dyDescent="0.25">
      <c r="T6621" s="739"/>
    </row>
    <row r="6622" spans="20:20" x14ac:dyDescent="0.25">
      <c r="T6622" s="739"/>
    </row>
    <row r="6623" spans="20:20" x14ac:dyDescent="0.25">
      <c r="T6623" s="739"/>
    </row>
    <row r="6624" spans="20:20" x14ac:dyDescent="0.25">
      <c r="T6624" s="739"/>
    </row>
    <row r="6625" spans="20:20" x14ac:dyDescent="0.25">
      <c r="T6625" s="739"/>
    </row>
    <row r="6626" spans="20:20" x14ac:dyDescent="0.25">
      <c r="T6626" s="739"/>
    </row>
    <row r="6627" spans="20:20" x14ac:dyDescent="0.25">
      <c r="T6627" s="739"/>
    </row>
    <row r="6628" spans="20:20" x14ac:dyDescent="0.25">
      <c r="T6628" s="739"/>
    </row>
    <row r="6629" spans="20:20" x14ac:dyDescent="0.25">
      <c r="T6629" s="739"/>
    </row>
    <row r="6630" spans="20:20" x14ac:dyDescent="0.25">
      <c r="T6630" s="739"/>
    </row>
    <row r="6631" spans="20:20" x14ac:dyDescent="0.25">
      <c r="T6631" s="739"/>
    </row>
    <row r="6632" spans="20:20" x14ac:dyDescent="0.25">
      <c r="T6632" s="739"/>
    </row>
    <row r="6633" spans="20:20" x14ac:dyDescent="0.25">
      <c r="T6633" s="739"/>
    </row>
    <row r="6634" spans="20:20" x14ac:dyDescent="0.25">
      <c r="T6634" s="739"/>
    </row>
    <row r="6635" spans="20:20" x14ac:dyDescent="0.25">
      <c r="T6635" s="739"/>
    </row>
    <row r="6636" spans="20:20" x14ac:dyDescent="0.25">
      <c r="T6636" s="739"/>
    </row>
    <row r="6637" spans="20:20" x14ac:dyDescent="0.25">
      <c r="T6637" s="739"/>
    </row>
    <row r="6638" spans="20:20" x14ac:dyDescent="0.25">
      <c r="T6638" s="739"/>
    </row>
    <row r="6639" spans="20:20" x14ac:dyDescent="0.25">
      <c r="T6639" s="739"/>
    </row>
    <row r="6640" spans="20:20" x14ac:dyDescent="0.25">
      <c r="T6640" s="739"/>
    </row>
    <row r="6641" spans="20:20" x14ac:dyDescent="0.25">
      <c r="T6641" s="739"/>
    </row>
    <row r="6642" spans="20:20" x14ac:dyDescent="0.25">
      <c r="T6642" s="739"/>
    </row>
    <row r="6643" spans="20:20" x14ac:dyDescent="0.25">
      <c r="T6643" s="739"/>
    </row>
    <row r="6644" spans="20:20" x14ac:dyDescent="0.25">
      <c r="T6644" s="739"/>
    </row>
    <row r="6645" spans="20:20" x14ac:dyDescent="0.25">
      <c r="T6645" s="739"/>
    </row>
    <row r="6646" spans="20:20" x14ac:dyDescent="0.25">
      <c r="T6646" s="739"/>
    </row>
    <row r="6647" spans="20:20" x14ac:dyDescent="0.25">
      <c r="T6647" s="739"/>
    </row>
    <row r="6648" spans="20:20" x14ac:dyDescent="0.25">
      <c r="T6648" s="739"/>
    </row>
    <row r="6649" spans="20:20" x14ac:dyDescent="0.25">
      <c r="T6649" s="739"/>
    </row>
    <row r="6650" spans="20:20" x14ac:dyDescent="0.25">
      <c r="T6650" s="739"/>
    </row>
    <row r="6651" spans="20:20" x14ac:dyDescent="0.25">
      <c r="T6651" s="739"/>
    </row>
    <row r="6652" spans="20:20" x14ac:dyDescent="0.25">
      <c r="T6652" s="739"/>
    </row>
    <row r="6653" spans="20:20" x14ac:dyDescent="0.25">
      <c r="T6653" s="739"/>
    </row>
    <row r="6654" spans="20:20" x14ac:dyDescent="0.25">
      <c r="T6654" s="739"/>
    </row>
    <row r="6655" spans="20:20" x14ac:dyDescent="0.25">
      <c r="T6655" s="739"/>
    </row>
    <row r="6656" spans="20:20" x14ac:dyDescent="0.25">
      <c r="T6656" s="739"/>
    </row>
    <row r="6657" spans="20:20" x14ac:dyDescent="0.25">
      <c r="T6657" s="739"/>
    </row>
    <row r="6658" spans="20:20" x14ac:dyDescent="0.25">
      <c r="T6658" s="739"/>
    </row>
    <row r="6659" spans="20:20" x14ac:dyDescent="0.25">
      <c r="T6659" s="739"/>
    </row>
    <row r="6660" spans="20:20" x14ac:dyDescent="0.25">
      <c r="T6660" s="739"/>
    </row>
    <row r="6661" spans="20:20" x14ac:dyDescent="0.25">
      <c r="T6661" s="739"/>
    </row>
    <row r="6662" spans="20:20" x14ac:dyDescent="0.25">
      <c r="T6662" s="739"/>
    </row>
    <row r="6663" spans="20:20" x14ac:dyDescent="0.25">
      <c r="T6663" s="739"/>
    </row>
    <row r="6664" spans="20:20" x14ac:dyDescent="0.25">
      <c r="T6664" s="739"/>
    </row>
    <row r="6665" spans="20:20" x14ac:dyDescent="0.25">
      <c r="T6665" s="739"/>
    </row>
    <row r="6666" spans="20:20" x14ac:dyDescent="0.25">
      <c r="T6666" s="739"/>
    </row>
    <row r="6667" spans="20:20" x14ac:dyDescent="0.25">
      <c r="T6667" s="739"/>
    </row>
    <row r="6668" spans="20:20" x14ac:dyDescent="0.25">
      <c r="T6668" s="739"/>
    </row>
    <row r="6669" spans="20:20" x14ac:dyDescent="0.25">
      <c r="T6669" s="739"/>
    </row>
    <row r="6670" spans="20:20" x14ac:dyDescent="0.25">
      <c r="T6670" s="739"/>
    </row>
    <row r="6671" spans="20:20" x14ac:dyDescent="0.25">
      <c r="T6671" s="739"/>
    </row>
    <row r="6672" spans="20:20" x14ac:dyDescent="0.25">
      <c r="T6672" s="739"/>
    </row>
    <row r="6673" spans="20:20" x14ac:dyDescent="0.25">
      <c r="T6673" s="739"/>
    </row>
    <row r="6674" spans="20:20" x14ac:dyDescent="0.25">
      <c r="T6674" s="739"/>
    </row>
    <row r="6675" spans="20:20" x14ac:dyDescent="0.25">
      <c r="T6675" s="739"/>
    </row>
    <row r="6676" spans="20:20" x14ac:dyDescent="0.25">
      <c r="T6676" s="739"/>
    </row>
    <row r="6677" spans="20:20" x14ac:dyDescent="0.25">
      <c r="T6677" s="739"/>
    </row>
    <row r="6678" spans="20:20" x14ac:dyDescent="0.25">
      <c r="T6678" s="739"/>
    </row>
    <row r="6679" spans="20:20" x14ac:dyDescent="0.25">
      <c r="T6679" s="739"/>
    </row>
    <row r="6680" spans="20:20" x14ac:dyDescent="0.25">
      <c r="T6680" s="739"/>
    </row>
    <row r="6681" spans="20:20" x14ac:dyDescent="0.25">
      <c r="T6681" s="739"/>
    </row>
    <row r="6682" spans="20:20" x14ac:dyDescent="0.25">
      <c r="T6682" s="739"/>
    </row>
    <row r="6683" spans="20:20" x14ac:dyDescent="0.25">
      <c r="T6683" s="739"/>
    </row>
    <row r="6684" spans="20:20" x14ac:dyDescent="0.25">
      <c r="T6684" s="739"/>
    </row>
    <row r="6685" spans="20:20" x14ac:dyDescent="0.25">
      <c r="T6685" s="739"/>
    </row>
    <row r="6686" spans="20:20" x14ac:dyDescent="0.25">
      <c r="T6686" s="739"/>
    </row>
    <row r="6687" spans="20:20" x14ac:dyDescent="0.25">
      <c r="T6687" s="739"/>
    </row>
    <row r="6688" spans="20:20" x14ac:dyDescent="0.25">
      <c r="T6688" s="739"/>
    </row>
    <row r="6689" spans="20:20" x14ac:dyDescent="0.25">
      <c r="T6689" s="739"/>
    </row>
    <row r="6690" spans="20:20" x14ac:dyDescent="0.25">
      <c r="T6690" s="739"/>
    </row>
    <row r="6691" spans="20:20" x14ac:dyDescent="0.25">
      <c r="T6691" s="739"/>
    </row>
    <row r="6692" spans="20:20" x14ac:dyDescent="0.25">
      <c r="T6692" s="739"/>
    </row>
    <row r="6693" spans="20:20" x14ac:dyDescent="0.25">
      <c r="T6693" s="739"/>
    </row>
    <row r="6694" spans="20:20" x14ac:dyDescent="0.25">
      <c r="T6694" s="739"/>
    </row>
    <row r="6695" spans="20:20" x14ac:dyDescent="0.25">
      <c r="T6695" s="739"/>
    </row>
    <row r="6696" spans="20:20" x14ac:dyDescent="0.25">
      <c r="T6696" s="739"/>
    </row>
    <row r="6697" spans="20:20" x14ac:dyDescent="0.25">
      <c r="T6697" s="739"/>
    </row>
    <row r="6698" spans="20:20" x14ac:dyDescent="0.25">
      <c r="T6698" s="739"/>
    </row>
    <row r="6699" spans="20:20" x14ac:dyDescent="0.25">
      <c r="T6699" s="739"/>
    </row>
    <row r="6700" spans="20:20" x14ac:dyDescent="0.25">
      <c r="T6700" s="739"/>
    </row>
    <row r="6701" spans="20:20" x14ac:dyDescent="0.25">
      <c r="T6701" s="739"/>
    </row>
    <row r="6702" spans="20:20" x14ac:dyDescent="0.25">
      <c r="T6702" s="739"/>
    </row>
    <row r="6703" spans="20:20" x14ac:dyDescent="0.25">
      <c r="T6703" s="739"/>
    </row>
    <row r="6704" spans="20:20" x14ac:dyDescent="0.25">
      <c r="T6704" s="739"/>
    </row>
    <row r="6705" spans="20:20" x14ac:dyDescent="0.25">
      <c r="T6705" s="739"/>
    </row>
    <row r="6706" spans="20:20" x14ac:dyDescent="0.25">
      <c r="T6706" s="739"/>
    </row>
    <row r="6707" spans="20:20" x14ac:dyDescent="0.25">
      <c r="T6707" s="739"/>
    </row>
    <row r="6708" spans="20:20" x14ac:dyDescent="0.25">
      <c r="T6708" s="739"/>
    </row>
    <row r="6709" spans="20:20" x14ac:dyDescent="0.25">
      <c r="T6709" s="739"/>
    </row>
    <row r="6710" spans="20:20" x14ac:dyDescent="0.25">
      <c r="T6710" s="739"/>
    </row>
    <row r="6711" spans="20:20" x14ac:dyDescent="0.25">
      <c r="T6711" s="739"/>
    </row>
    <row r="6712" spans="20:20" x14ac:dyDescent="0.25">
      <c r="T6712" s="739"/>
    </row>
    <row r="6713" spans="20:20" x14ac:dyDescent="0.25">
      <c r="T6713" s="739"/>
    </row>
    <row r="6714" spans="20:20" x14ac:dyDescent="0.25">
      <c r="T6714" s="739"/>
    </row>
    <row r="6715" spans="20:20" x14ac:dyDescent="0.25">
      <c r="T6715" s="739"/>
    </row>
    <row r="6716" spans="20:20" x14ac:dyDescent="0.25">
      <c r="T6716" s="739"/>
    </row>
    <row r="6717" spans="20:20" x14ac:dyDescent="0.25">
      <c r="T6717" s="739"/>
    </row>
    <row r="6718" spans="20:20" x14ac:dyDescent="0.25">
      <c r="T6718" s="739"/>
    </row>
    <row r="6719" spans="20:20" x14ac:dyDescent="0.25">
      <c r="T6719" s="739"/>
    </row>
    <row r="6720" spans="20:20" x14ac:dyDescent="0.25">
      <c r="T6720" s="739"/>
    </row>
    <row r="6721" spans="20:20" x14ac:dyDescent="0.25">
      <c r="T6721" s="739"/>
    </row>
    <row r="6722" spans="20:20" x14ac:dyDescent="0.25">
      <c r="T6722" s="739"/>
    </row>
    <row r="6723" spans="20:20" x14ac:dyDescent="0.25">
      <c r="T6723" s="739"/>
    </row>
    <row r="6724" spans="20:20" x14ac:dyDescent="0.25">
      <c r="T6724" s="739"/>
    </row>
    <row r="6725" spans="20:20" x14ac:dyDescent="0.25">
      <c r="T6725" s="739"/>
    </row>
    <row r="6726" spans="20:20" x14ac:dyDescent="0.25">
      <c r="T6726" s="739"/>
    </row>
    <row r="6727" spans="20:20" x14ac:dyDescent="0.25">
      <c r="T6727" s="739"/>
    </row>
    <row r="6728" spans="20:20" x14ac:dyDescent="0.25">
      <c r="T6728" s="739"/>
    </row>
    <row r="6729" spans="20:20" x14ac:dyDescent="0.25">
      <c r="T6729" s="739"/>
    </row>
    <row r="6730" spans="20:20" x14ac:dyDescent="0.25">
      <c r="T6730" s="739"/>
    </row>
    <row r="6731" spans="20:20" x14ac:dyDescent="0.25">
      <c r="T6731" s="739"/>
    </row>
    <row r="6732" spans="20:20" x14ac:dyDescent="0.25">
      <c r="T6732" s="739"/>
    </row>
    <row r="6733" spans="20:20" x14ac:dyDescent="0.25">
      <c r="T6733" s="739"/>
    </row>
    <row r="6734" spans="20:20" x14ac:dyDescent="0.25">
      <c r="T6734" s="739"/>
    </row>
    <row r="6735" spans="20:20" x14ac:dyDescent="0.25">
      <c r="T6735" s="739"/>
    </row>
    <row r="6736" spans="20:20" x14ac:dyDescent="0.25">
      <c r="T6736" s="739"/>
    </row>
    <row r="6737" spans="20:20" x14ac:dyDescent="0.25">
      <c r="T6737" s="739"/>
    </row>
    <row r="6738" spans="20:20" x14ac:dyDescent="0.25">
      <c r="T6738" s="739"/>
    </row>
    <row r="6739" spans="20:20" x14ac:dyDescent="0.25">
      <c r="T6739" s="739"/>
    </row>
    <row r="6740" spans="20:20" x14ac:dyDescent="0.25">
      <c r="T6740" s="739"/>
    </row>
    <row r="6741" spans="20:20" x14ac:dyDescent="0.25">
      <c r="T6741" s="739"/>
    </row>
    <row r="6742" spans="20:20" x14ac:dyDescent="0.25">
      <c r="T6742" s="739"/>
    </row>
    <row r="6743" spans="20:20" x14ac:dyDescent="0.25">
      <c r="T6743" s="739"/>
    </row>
    <row r="6744" spans="20:20" x14ac:dyDescent="0.25">
      <c r="T6744" s="739"/>
    </row>
    <row r="6745" spans="20:20" x14ac:dyDescent="0.25">
      <c r="T6745" s="739"/>
    </row>
    <row r="6746" spans="20:20" x14ac:dyDescent="0.25">
      <c r="T6746" s="739"/>
    </row>
    <row r="6747" spans="20:20" x14ac:dyDescent="0.25">
      <c r="T6747" s="739"/>
    </row>
    <row r="6748" spans="20:20" x14ac:dyDescent="0.25">
      <c r="T6748" s="739"/>
    </row>
    <row r="6749" spans="20:20" x14ac:dyDescent="0.25">
      <c r="T6749" s="739"/>
    </row>
    <row r="6750" spans="20:20" x14ac:dyDescent="0.25">
      <c r="T6750" s="739"/>
    </row>
    <row r="6751" spans="20:20" x14ac:dyDescent="0.25">
      <c r="T6751" s="739"/>
    </row>
    <row r="6752" spans="20:20" x14ac:dyDescent="0.25">
      <c r="T6752" s="739"/>
    </row>
    <row r="6753" spans="20:20" x14ac:dyDescent="0.25">
      <c r="T6753" s="739"/>
    </row>
    <row r="6754" spans="20:20" x14ac:dyDescent="0.25">
      <c r="T6754" s="739"/>
    </row>
    <row r="6755" spans="20:20" x14ac:dyDescent="0.25">
      <c r="T6755" s="739"/>
    </row>
    <row r="6756" spans="20:20" x14ac:dyDescent="0.25">
      <c r="T6756" s="739"/>
    </row>
    <row r="6757" spans="20:20" x14ac:dyDescent="0.25">
      <c r="T6757" s="739"/>
    </row>
    <row r="6758" spans="20:20" x14ac:dyDescent="0.25">
      <c r="T6758" s="739"/>
    </row>
    <row r="6759" spans="20:20" x14ac:dyDescent="0.25">
      <c r="T6759" s="739"/>
    </row>
    <row r="6760" spans="20:20" x14ac:dyDescent="0.25">
      <c r="T6760" s="739"/>
    </row>
    <row r="6761" spans="20:20" x14ac:dyDescent="0.25">
      <c r="T6761" s="739"/>
    </row>
    <row r="6762" spans="20:20" x14ac:dyDescent="0.25">
      <c r="T6762" s="739"/>
    </row>
    <row r="6763" spans="20:20" x14ac:dyDescent="0.25">
      <c r="T6763" s="739"/>
    </row>
    <row r="6764" spans="20:20" x14ac:dyDescent="0.25">
      <c r="T6764" s="739"/>
    </row>
    <row r="6765" spans="20:20" x14ac:dyDescent="0.25">
      <c r="T6765" s="739"/>
    </row>
    <row r="6766" spans="20:20" x14ac:dyDescent="0.25">
      <c r="T6766" s="739"/>
    </row>
    <row r="6767" spans="20:20" x14ac:dyDescent="0.25">
      <c r="T6767" s="739"/>
    </row>
    <row r="6768" spans="20:20" x14ac:dyDescent="0.25">
      <c r="T6768" s="739"/>
    </row>
    <row r="6769" spans="20:20" x14ac:dyDescent="0.25">
      <c r="T6769" s="739"/>
    </row>
    <row r="6770" spans="20:20" x14ac:dyDescent="0.25">
      <c r="T6770" s="739"/>
    </row>
    <row r="6771" spans="20:20" x14ac:dyDescent="0.25">
      <c r="T6771" s="739"/>
    </row>
    <row r="6772" spans="20:20" x14ac:dyDescent="0.25">
      <c r="T6772" s="739"/>
    </row>
    <row r="6773" spans="20:20" x14ac:dyDescent="0.25">
      <c r="T6773" s="739"/>
    </row>
    <row r="6774" spans="20:20" x14ac:dyDescent="0.25">
      <c r="T6774" s="739"/>
    </row>
    <row r="6775" spans="20:20" x14ac:dyDescent="0.25">
      <c r="T6775" s="739"/>
    </row>
    <row r="6776" spans="20:20" x14ac:dyDescent="0.25">
      <c r="T6776" s="739"/>
    </row>
    <row r="6777" spans="20:20" x14ac:dyDescent="0.25">
      <c r="T6777" s="739"/>
    </row>
    <row r="6778" spans="20:20" x14ac:dyDescent="0.25">
      <c r="T6778" s="739"/>
    </row>
    <row r="6779" spans="20:20" x14ac:dyDescent="0.25">
      <c r="T6779" s="739"/>
    </row>
    <row r="6780" spans="20:20" x14ac:dyDescent="0.25">
      <c r="T6780" s="739"/>
    </row>
    <row r="6781" spans="20:20" x14ac:dyDescent="0.25">
      <c r="T6781" s="739"/>
    </row>
    <row r="6782" spans="20:20" x14ac:dyDescent="0.25">
      <c r="T6782" s="739"/>
    </row>
    <row r="6783" spans="20:20" x14ac:dyDescent="0.25">
      <c r="T6783" s="739"/>
    </row>
    <row r="6784" spans="20:20" x14ac:dyDescent="0.25">
      <c r="T6784" s="739"/>
    </row>
    <row r="6785" spans="20:20" x14ac:dyDescent="0.25">
      <c r="T6785" s="739"/>
    </row>
    <row r="6786" spans="20:20" x14ac:dyDescent="0.25">
      <c r="T6786" s="739"/>
    </row>
    <row r="6787" spans="20:20" x14ac:dyDescent="0.25">
      <c r="T6787" s="739"/>
    </row>
    <row r="6788" spans="20:20" x14ac:dyDescent="0.25">
      <c r="T6788" s="739"/>
    </row>
    <row r="6789" spans="20:20" x14ac:dyDescent="0.25">
      <c r="T6789" s="739"/>
    </row>
    <row r="6790" spans="20:20" x14ac:dyDescent="0.25">
      <c r="T6790" s="739"/>
    </row>
    <row r="6791" spans="20:20" x14ac:dyDescent="0.25">
      <c r="T6791" s="739"/>
    </row>
    <row r="6792" spans="20:20" x14ac:dyDescent="0.25">
      <c r="T6792" s="739"/>
    </row>
    <row r="6793" spans="20:20" x14ac:dyDescent="0.25">
      <c r="T6793" s="739"/>
    </row>
    <row r="6794" spans="20:20" x14ac:dyDescent="0.25">
      <c r="T6794" s="739"/>
    </row>
    <row r="6795" spans="20:20" x14ac:dyDescent="0.25">
      <c r="T6795" s="739"/>
    </row>
    <row r="6796" spans="20:20" x14ac:dyDescent="0.25">
      <c r="T6796" s="739"/>
    </row>
    <row r="6797" spans="20:20" x14ac:dyDescent="0.25">
      <c r="T6797" s="739"/>
    </row>
    <row r="6798" spans="20:20" x14ac:dyDescent="0.25">
      <c r="T6798" s="739"/>
    </row>
    <row r="6799" spans="20:20" x14ac:dyDescent="0.25">
      <c r="T6799" s="739"/>
    </row>
    <row r="6800" spans="20:20" x14ac:dyDescent="0.25">
      <c r="T6800" s="739"/>
    </row>
    <row r="6801" spans="20:20" x14ac:dyDescent="0.25">
      <c r="T6801" s="739"/>
    </row>
    <row r="6802" spans="20:20" x14ac:dyDescent="0.25">
      <c r="T6802" s="739"/>
    </row>
    <row r="6803" spans="20:20" x14ac:dyDescent="0.25">
      <c r="T6803" s="739"/>
    </row>
    <row r="6804" spans="20:20" x14ac:dyDescent="0.25">
      <c r="T6804" s="739"/>
    </row>
    <row r="6805" spans="20:20" x14ac:dyDescent="0.25">
      <c r="T6805" s="739"/>
    </row>
    <row r="6806" spans="20:20" x14ac:dyDescent="0.25">
      <c r="T6806" s="739"/>
    </row>
    <row r="6807" spans="20:20" x14ac:dyDescent="0.25">
      <c r="T6807" s="739"/>
    </row>
    <row r="6808" spans="20:20" x14ac:dyDescent="0.25">
      <c r="T6808" s="739"/>
    </row>
    <row r="6809" spans="20:20" x14ac:dyDescent="0.25">
      <c r="T6809" s="739"/>
    </row>
    <row r="6810" spans="20:20" x14ac:dyDescent="0.25">
      <c r="T6810" s="739"/>
    </row>
    <row r="6811" spans="20:20" x14ac:dyDescent="0.25">
      <c r="T6811" s="739"/>
    </row>
    <row r="6812" spans="20:20" x14ac:dyDescent="0.25">
      <c r="T6812" s="739"/>
    </row>
    <row r="6813" spans="20:20" x14ac:dyDescent="0.25">
      <c r="T6813" s="739"/>
    </row>
    <row r="6814" spans="20:20" x14ac:dyDescent="0.25">
      <c r="T6814" s="739"/>
    </row>
    <row r="6815" spans="20:20" x14ac:dyDescent="0.25">
      <c r="T6815" s="739"/>
    </row>
    <row r="6816" spans="20:20" x14ac:dyDescent="0.25">
      <c r="T6816" s="739"/>
    </row>
    <row r="6817" spans="20:20" x14ac:dyDescent="0.25">
      <c r="T6817" s="739"/>
    </row>
    <row r="6818" spans="20:20" x14ac:dyDescent="0.25">
      <c r="T6818" s="739"/>
    </row>
    <row r="6819" spans="20:20" x14ac:dyDescent="0.25">
      <c r="T6819" s="739"/>
    </row>
    <row r="6820" spans="20:20" x14ac:dyDescent="0.25">
      <c r="T6820" s="739"/>
    </row>
    <row r="6821" spans="20:20" x14ac:dyDescent="0.25">
      <c r="T6821" s="739"/>
    </row>
    <row r="6822" spans="20:20" x14ac:dyDescent="0.25">
      <c r="T6822" s="739"/>
    </row>
    <row r="6823" spans="20:20" x14ac:dyDescent="0.25">
      <c r="T6823" s="739"/>
    </row>
    <row r="6824" spans="20:20" x14ac:dyDescent="0.25">
      <c r="T6824" s="739"/>
    </row>
    <row r="6825" spans="20:20" x14ac:dyDescent="0.25">
      <c r="T6825" s="739"/>
    </row>
    <row r="6826" spans="20:20" x14ac:dyDescent="0.25">
      <c r="T6826" s="739"/>
    </row>
    <row r="6827" spans="20:20" x14ac:dyDescent="0.25">
      <c r="T6827" s="739"/>
    </row>
    <row r="6828" spans="20:20" x14ac:dyDescent="0.25">
      <c r="T6828" s="739"/>
    </row>
    <row r="6829" spans="20:20" x14ac:dyDescent="0.25">
      <c r="T6829" s="739"/>
    </row>
    <row r="6830" spans="20:20" x14ac:dyDescent="0.25">
      <c r="T6830" s="739"/>
    </row>
    <row r="6831" spans="20:20" x14ac:dyDescent="0.25">
      <c r="T6831" s="739"/>
    </row>
    <row r="6832" spans="20:20" x14ac:dyDescent="0.25">
      <c r="T6832" s="739"/>
    </row>
    <row r="6833" spans="20:20" x14ac:dyDescent="0.25">
      <c r="T6833" s="739"/>
    </row>
    <row r="6834" spans="20:20" x14ac:dyDescent="0.25">
      <c r="T6834" s="739"/>
    </row>
    <row r="6835" spans="20:20" x14ac:dyDescent="0.25">
      <c r="T6835" s="739"/>
    </row>
    <row r="6836" spans="20:20" x14ac:dyDescent="0.25">
      <c r="T6836" s="739"/>
    </row>
    <row r="6837" spans="20:20" x14ac:dyDescent="0.25">
      <c r="T6837" s="739"/>
    </row>
    <row r="6838" spans="20:20" x14ac:dyDescent="0.25">
      <c r="T6838" s="739"/>
    </row>
    <row r="6839" spans="20:20" x14ac:dyDescent="0.25">
      <c r="T6839" s="739"/>
    </row>
    <row r="6840" spans="20:20" x14ac:dyDescent="0.25">
      <c r="T6840" s="739"/>
    </row>
    <row r="6841" spans="20:20" x14ac:dyDescent="0.25">
      <c r="T6841" s="739"/>
    </row>
    <row r="6842" spans="20:20" x14ac:dyDescent="0.25">
      <c r="T6842" s="739"/>
    </row>
    <row r="6843" spans="20:20" x14ac:dyDescent="0.25">
      <c r="T6843" s="739"/>
    </row>
    <row r="6844" spans="20:20" x14ac:dyDescent="0.25">
      <c r="T6844" s="739"/>
    </row>
    <row r="6845" spans="20:20" x14ac:dyDescent="0.25">
      <c r="T6845" s="739"/>
    </row>
    <row r="6846" spans="20:20" x14ac:dyDescent="0.25">
      <c r="T6846" s="739"/>
    </row>
    <row r="6847" spans="20:20" x14ac:dyDescent="0.25">
      <c r="T6847" s="739"/>
    </row>
    <row r="6848" spans="20:20" x14ac:dyDescent="0.25">
      <c r="T6848" s="739"/>
    </row>
    <row r="6849" spans="20:20" x14ac:dyDescent="0.25">
      <c r="T6849" s="739"/>
    </row>
    <row r="6850" spans="20:20" x14ac:dyDescent="0.25">
      <c r="T6850" s="739"/>
    </row>
    <row r="6851" spans="20:20" x14ac:dyDescent="0.25">
      <c r="T6851" s="739"/>
    </row>
    <row r="6852" spans="20:20" x14ac:dyDescent="0.25">
      <c r="T6852" s="739"/>
    </row>
    <row r="6853" spans="20:20" x14ac:dyDescent="0.25">
      <c r="T6853" s="739"/>
    </row>
    <row r="6854" spans="20:20" x14ac:dyDescent="0.25">
      <c r="T6854" s="739"/>
    </row>
    <row r="6855" spans="20:20" x14ac:dyDescent="0.25">
      <c r="T6855" s="739"/>
    </row>
    <row r="6856" spans="20:20" x14ac:dyDescent="0.25">
      <c r="T6856" s="739"/>
    </row>
    <row r="6857" spans="20:20" x14ac:dyDescent="0.25">
      <c r="T6857" s="739"/>
    </row>
    <row r="6858" spans="20:20" x14ac:dyDescent="0.25">
      <c r="T6858" s="739"/>
    </row>
    <row r="6859" spans="20:20" x14ac:dyDescent="0.25">
      <c r="T6859" s="739"/>
    </row>
    <row r="6860" spans="20:20" x14ac:dyDescent="0.25">
      <c r="T6860" s="739"/>
    </row>
    <row r="6861" spans="20:20" x14ac:dyDescent="0.25">
      <c r="T6861" s="739"/>
    </row>
    <row r="6862" spans="20:20" x14ac:dyDescent="0.25">
      <c r="T6862" s="739"/>
    </row>
    <row r="6863" spans="20:20" x14ac:dyDescent="0.25">
      <c r="T6863" s="739"/>
    </row>
    <row r="6864" spans="20:20" x14ac:dyDescent="0.25">
      <c r="T6864" s="739"/>
    </row>
    <row r="6865" spans="20:20" x14ac:dyDescent="0.25">
      <c r="T6865" s="739"/>
    </row>
    <row r="6866" spans="20:20" x14ac:dyDescent="0.25">
      <c r="T6866" s="739"/>
    </row>
    <row r="6867" spans="20:20" x14ac:dyDescent="0.25">
      <c r="T6867" s="739"/>
    </row>
    <row r="6868" spans="20:20" x14ac:dyDescent="0.25">
      <c r="T6868" s="739"/>
    </row>
    <row r="6869" spans="20:20" x14ac:dyDescent="0.25">
      <c r="T6869" s="739"/>
    </row>
    <row r="6870" spans="20:20" x14ac:dyDescent="0.25">
      <c r="T6870" s="739"/>
    </row>
    <row r="6871" spans="20:20" x14ac:dyDescent="0.25">
      <c r="T6871" s="739"/>
    </row>
    <row r="6872" spans="20:20" x14ac:dyDescent="0.25">
      <c r="T6872" s="739"/>
    </row>
    <row r="6873" spans="20:20" x14ac:dyDescent="0.25">
      <c r="T6873" s="739"/>
    </row>
    <row r="6874" spans="20:20" x14ac:dyDescent="0.25">
      <c r="T6874" s="739"/>
    </row>
    <row r="6875" spans="20:20" x14ac:dyDescent="0.25">
      <c r="T6875" s="739"/>
    </row>
    <row r="6876" spans="20:20" x14ac:dyDescent="0.25">
      <c r="T6876" s="739"/>
    </row>
    <row r="6877" spans="20:20" x14ac:dyDescent="0.25">
      <c r="T6877" s="739"/>
    </row>
    <row r="6878" spans="20:20" x14ac:dyDescent="0.25">
      <c r="T6878" s="739"/>
    </row>
    <row r="6879" spans="20:20" x14ac:dyDescent="0.25">
      <c r="T6879" s="739"/>
    </row>
    <row r="6880" spans="20:20" x14ac:dyDescent="0.25">
      <c r="T6880" s="739"/>
    </row>
    <row r="6881" spans="20:20" x14ac:dyDescent="0.25">
      <c r="T6881" s="739"/>
    </row>
    <row r="6882" spans="20:20" x14ac:dyDescent="0.25">
      <c r="T6882" s="739"/>
    </row>
    <row r="6883" spans="20:20" x14ac:dyDescent="0.25">
      <c r="T6883" s="739"/>
    </row>
    <row r="6884" spans="20:20" x14ac:dyDescent="0.25">
      <c r="T6884" s="739"/>
    </row>
    <row r="6885" spans="20:20" x14ac:dyDescent="0.25">
      <c r="T6885" s="739"/>
    </row>
    <row r="6886" spans="20:20" x14ac:dyDescent="0.25">
      <c r="T6886" s="739"/>
    </row>
    <row r="6887" spans="20:20" x14ac:dyDescent="0.25">
      <c r="T6887" s="739"/>
    </row>
    <row r="6888" spans="20:20" x14ac:dyDescent="0.25">
      <c r="T6888" s="739"/>
    </row>
    <row r="6889" spans="20:20" x14ac:dyDescent="0.25">
      <c r="T6889" s="739"/>
    </row>
    <row r="6890" spans="20:20" x14ac:dyDescent="0.25">
      <c r="T6890" s="739"/>
    </row>
    <row r="6891" spans="20:20" x14ac:dyDescent="0.25">
      <c r="T6891" s="739"/>
    </row>
    <row r="6892" spans="20:20" x14ac:dyDescent="0.25">
      <c r="T6892" s="739"/>
    </row>
    <row r="6893" spans="20:20" x14ac:dyDescent="0.25">
      <c r="T6893" s="739"/>
    </row>
    <row r="6894" spans="20:20" x14ac:dyDescent="0.25">
      <c r="T6894" s="739"/>
    </row>
    <row r="6895" spans="20:20" x14ac:dyDescent="0.25">
      <c r="T6895" s="739"/>
    </row>
    <row r="6896" spans="20:20" x14ac:dyDescent="0.25">
      <c r="T6896" s="739"/>
    </row>
    <row r="6897" spans="20:20" x14ac:dyDescent="0.25">
      <c r="T6897" s="739"/>
    </row>
    <row r="6898" spans="20:20" x14ac:dyDescent="0.25">
      <c r="T6898" s="739"/>
    </row>
    <row r="6899" spans="20:20" x14ac:dyDescent="0.25">
      <c r="T6899" s="739"/>
    </row>
    <row r="6900" spans="20:20" x14ac:dyDescent="0.25">
      <c r="T6900" s="739"/>
    </row>
    <row r="6901" spans="20:20" x14ac:dyDescent="0.25">
      <c r="T6901" s="739"/>
    </row>
    <row r="6902" spans="20:20" x14ac:dyDescent="0.25">
      <c r="T6902" s="739"/>
    </row>
    <row r="6903" spans="20:20" x14ac:dyDescent="0.25">
      <c r="T6903" s="739"/>
    </row>
    <row r="6904" spans="20:20" x14ac:dyDescent="0.25">
      <c r="T6904" s="739"/>
    </row>
    <row r="6905" spans="20:20" x14ac:dyDescent="0.25">
      <c r="T6905" s="739"/>
    </row>
    <row r="6906" spans="20:20" x14ac:dyDescent="0.25">
      <c r="T6906" s="739"/>
    </row>
    <row r="6907" spans="20:20" x14ac:dyDescent="0.25">
      <c r="T6907" s="739"/>
    </row>
    <row r="6908" spans="20:20" x14ac:dyDescent="0.25">
      <c r="T6908" s="739"/>
    </row>
    <row r="6909" spans="20:20" x14ac:dyDescent="0.25">
      <c r="T6909" s="739"/>
    </row>
    <row r="6910" spans="20:20" x14ac:dyDescent="0.25">
      <c r="T6910" s="739"/>
    </row>
    <row r="6911" spans="20:20" x14ac:dyDescent="0.25">
      <c r="T6911" s="739"/>
    </row>
    <row r="6912" spans="20:20" x14ac:dyDescent="0.25">
      <c r="T6912" s="739"/>
    </row>
    <row r="6913" spans="20:20" x14ac:dyDescent="0.25">
      <c r="T6913" s="739"/>
    </row>
    <row r="6914" spans="20:20" x14ac:dyDescent="0.25">
      <c r="T6914" s="739"/>
    </row>
    <row r="6915" spans="20:20" x14ac:dyDescent="0.25">
      <c r="T6915" s="739"/>
    </row>
    <row r="6916" spans="20:20" x14ac:dyDescent="0.25">
      <c r="T6916" s="739"/>
    </row>
    <row r="6917" spans="20:20" x14ac:dyDescent="0.25">
      <c r="T6917" s="739"/>
    </row>
    <row r="6918" spans="20:20" x14ac:dyDescent="0.25">
      <c r="T6918" s="739"/>
    </row>
    <row r="6919" spans="20:20" x14ac:dyDescent="0.25">
      <c r="T6919" s="739"/>
    </row>
    <row r="6920" spans="20:20" x14ac:dyDescent="0.25">
      <c r="T6920" s="739"/>
    </row>
    <row r="6921" spans="20:20" x14ac:dyDescent="0.25">
      <c r="T6921" s="739"/>
    </row>
    <row r="6922" spans="20:20" x14ac:dyDescent="0.25">
      <c r="T6922" s="739"/>
    </row>
    <row r="6923" spans="20:20" x14ac:dyDescent="0.25">
      <c r="T6923" s="739"/>
    </row>
    <row r="6924" spans="20:20" x14ac:dyDescent="0.25">
      <c r="T6924" s="739"/>
    </row>
    <row r="6925" spans="20:20" x14ac:dyDescent="0.25">
      <c r="T6925" s="739"/>
    </row>
    <row r="6926" spans="20:20" x14ac:dyDescent="0.25">
      <c r="T6926" s="739"/>
    </row>
    <row r="6927" spans="20:20" x14ac:dyDescent="0.25">
      <c r="T6927" s="739"/>
    </row>
    <row r="6928" spans="20:20" x14ac:dyDescent="0.25">
      <c r="T6928" s="739"/>
    </row>
    <row r="6929" spans="20:20" x14ac:dyDescent="0.25">
      <c r="T6929" s="739"/>
    </row>
    <row r="6930" spans="20:20" x14ac:dyDescent="0.25">
      <c r="T6930" s="739"/>
    </row>
    <row r="6931" spans="20:20" x14ac:dyDescent="0.25">
      <c r="T6931" s="739"/>
    </row>
    <row r="6932" spans="20:20" x14ac:dyDescent="0.25">
      <c r="T6932" s="739"/>
    </row>
    <row r="6933" spans="20:20" x14ac:dyDescent="0.25">
      <c r="T6933" s="739"/>
    </row>
    <row r="6934" spans="20:20" x14ac:dyDescent="0.25">
      <c r="T6934" s="739"/>
    </row>
    <row r="6935" spans="20:20" x14ac:dyDescent="0.25">
      <c r="T6935" s="739"/>
    </row>
    <row r="6936" spans="20:20" x14ac:dyDescent="0.25">
      <c r="T6936" s="739"/>
    </row>
    <row r="6937" spans="20:20" x14ac:dyDescent="0.25">
      <c r="T6937" s="739"/>
    </row>
    <row r="6938" spans="20:20" x14ac:dyDescent="0.25">
      <c r="T6938" s="739"/>
    </row>
    <row r="6939" spans="20:20" x14ac:dyDescent="0.25">
      <c r="T6939" s="739"/>
    </row>
    <row r="6940" spans="20:20" x14ac:dyDescent="0.25">
      <c r="T6940" s="739"/>
    </row>
    <row r="6941" spans="20:20" x14ac:dyDescent="0.25">
      <c r="T6941" s="739"/>
    </row>
    <row r="6942" spans="20:20" x14ac:dyDescent="0.25">
      <c r="T6942" s="739"/>
    </row>
    <row r="6943" spans="20:20" x14ac:dyDescent="0.25">
      <c r="T6943" s="739"/>
    </row>
    <row r="6944" spans="20:20" x14ac:dyDescent="0.25">
      <c r="T6944" s="739"/>
    </row>
    <row r="6945" spans="20:20" x14ac:dyDescent="0.25">
      <c r="T6945" s="739"/>
    </row>
    <row r="6946" spans="20:20" x14ac:dyDescent="0.25">
      <c r="T6946" s="739"/>
    </row>
    <row r="6947" spans="20:20" x14ac:dyDescent="0.25">
      <c r="T6947" s="739"/>
    </row>
    <row r="6948" spans="20:20" x14ac:dyDescent="0.25">
      <c r="T6948" s="739"/>
    </row>
    <row r="6949" spans="20:20" x14ac:dyDescent="0.25">
      <c r="T6949" s="739"/>
    </row>
    <row r="6950" spans="20:20" x14ac:dyDescent="0.25">
      <c r="T6950" s="739"/>
    </row>
    <row r="6951" spans="20:20" x14ac:dyDescent="0.25">
      <c r="T6951" s="739"/>
    </row>
    <row r="6952" spans="20:20" x14ac:dyDescent="0.25">
      <c r="T6952" s="739"/>
    </row>
    <row r="6953" spans="20:20" x14ac:dyDescent="0.25">
      <c r="T6953" s="739"/>
    </row>
    <row r="6954" spans="20:20" x14ac:dyDescent="0.25">
      <c r="T6954" s="739"/>
    </row>
    <row r="6955" spans="20:20" x14ac:dyDescent="0.25">
      <c r="T6955" s="739"/>
    </row>
    <row r="6956" spans="20:20" x14ac:dyDescent="0.25">
      <c r="T6956" s="739"/>
    </row>
    <row r="6957" spans="20:20" x14ac:dyDescent="0.25">
      <c r="T6957" s="739"/>
    </row>
    <row r="6958" spans="20:20" x14ac:dyDescent="0.25">
      <c r="T6958" s="739"/>
    </row>
    <row r="6959" spans="20:20" x14ac:dyDescent="0.25">
      <c r="T6959" s="739"/>
    </row>
    <row r="6960" spans="20:20" x14ac:dyDescent="0.25">
      <c r="T6960" s="739"/>
    </row>
    <row r="6961" spans="20:20" x14ac:dyDescent="0.25">
      <c r="T6961" s="739"/>
    </row>
    <row r="6962" spans="20:20" x14ac:dyDescent="0.25">
      <c r="T6962" s="739"/>
    </row>
    <row r="6963" spans="20:20" x14ac:dyDescent="0.25">
      <c r="T6963" s="739"/>
    </row>
    <row r="6964" spans="20:20" x14ac:dyDescent="0.25">
      <c r="T6964" s="739"/>
    </row>
    <row r="6965" spans="20:20" x14ac:dyDescent="0.25">
      <c r="T6965" s="739"/>
    </row>
    <row r="6966" spans="20:20" x14ac:dyDescent="0.25">
      <c r="T6966" s="739"/>
    </row>
    <row r="6967" spans="20:20" x14ac:dyDescent="0.25">
      <c r="T6967" s="739"/>
    </row>
    <row r="6968" spans="20:20" x14ac:dyDescent="0.25">
      <c r="T6968" s="739"/>
    </row>
    <row r="6969" spans="20:20" x14ac:dyDescent="0.25">
      <c r="T6969" s="739"/>
    </row>
    <row r="6970" spans="20:20" x14ac:dyDescent="0.25">
      <c r="T6970" s="739"/>
    </row>
    <row r="6971" spans="20:20" x14ac:dyDescent="0.25">
      <c r="T6971" s="739"/>
    </row>
    <row r="6972" spans="20:20" x14ac:dyDescent="0.25">
      <c r="T6972" s="739"/>
    </row>
    <row r="6973" spans="20:20" x14ac:dyDescent="0.25">
      <c r="T6973" s="739"/>
    </row>
    <row r="6974" spans="20:20" x14ac:dyDescent="0.25">
      <c r="T6974" s="739"/>
    </row>
    <row r="6975" spans="20:20" x14ac:dyDescent="0.25">
      <c r="T6975" s="739"/>
    </row>
    <row r="6976" spans="20:20" x14ac:dyDescent="0.25">
      <c r="T6976" s="739"/>
    </row>
    <row r="6977" spans="20:20" x14ac:dyDescent="0.25">
      <c r="T6977" s="739"/>
    </row>
    <row r="6978" spans="20:20" x14ac:dyDescent="0.25">
      <c r="T6978" s="739"/>
    </row>
    <row r="6979" spans="20:20" x14ac:dyDescent="0.25">
      <c r="T6979" s="739"/>
    </row>
    <row r="6980" spans="20:20" x14ac:dyDescent="0.25">
      <c r="T6980" s="739"/>
    </row>
    <row r="6981" spans="20:20" x14ac:dyDescent="0.25">
      <c r="T6981" s="739"/>
    </row>
    <row r="6982" spans="20:20" x14ac:dyDescent="0.25">
      <c r="T6982" s="739"/>
    </row>
    <row r="6983" spans="20:20" x14ac:dyDescent="0.25">
      <c r="T6983" s="739"/>
    </row>
    <row r="6984" spans="20:20" x14ac:dyDescent="0.25">
      <c r="T6984" s="739"/>
    </row>
    <row r="6985" spans="20:20" x14ac:dyDescent="0.25">
      <c r="T6985" s="739"/>
    </row>
    <row r="6986" spans="20:20" x14ac:dyDescent="0.25">
      <c r="T6986" s="739"/>
    </row>
    <row r="6987" spans="20:20" x14ac:dyDescent="0.25">
      <c r="T6987" s="739"/>
    </row>
    <row r="6988" spans="20:20" x14ac:dyDescent="0.25">
      <c r="T6988" s="739"/>
    </row>
    <row r="6989" spans="20:20" x14ac:dyDescent="0.25">
      <c r="T6989" s="739"/>
    </row>
    <row r="6990" spans="20:20" x14ac:dyDescent="0.25">
      <c r="T6990" s="739"/>
    </row>
    <row r="6991" spans="20:20" x14ac:dyDescent="0.25">
      <c r="T6991" s="739"/>
    </row>
    <row r="6992" spans="20:20" x14ac:dyDescent="0.25">
      <c r="T6992" s="739"/>
    </row>
    <row r="6993" spans="20:20" x14ac:dyDescent="0.25">
      <c r="T6993" s="739"/>
    </row>
    <row r="6994" spans="20:20" x14ac:dyDescent="0.25">
      <c r="T6994" s="739"/>
    </row>
    <row r="6995" spans="20:20" x14ac:dyDescent="0.25">
      <c r="T6995" s="739"/>
    </row>
    <row r="6996" spans="20:20" x14ac:dyDescent="0.25">
      <c r="T6996" s="739"/>
    </row>
    <row r="6997" spans="20:20" x14ac:dyDescent="0.25">
      <c r="T6997" s="739"/>
    </row>
    <row r="6998" spans="20:20" x14ac:dyDescent="0.25">
      <c r="T6998" s="739"/>
    </row>
    <row r="6999" spans="20:20" x14ac:dyDescent="0.25">
      <c r="T6999" s="739"/>
    </row>
    <row r="7000" spans="20:20" x14ac:dyDescent="0.25">
      <c r="T7000" s="739"/>
    </row>
    <row r="7001" spans="20:20" x14ac:dyDescent="0.25">
      <c r="T7001" s="739"/>
    </row>
    <row r="7002" spans="20:20" x14ac:dyDescent="0.25">
      <c r="T7002" s="739"/>
    </row>
    <row r="7003" spans="20:20" x14ac:dyDescent="0.25">
      <c r="T7003" s="739"/>
    </row>
    <row r="7004" spans="20:20" x14ac:dyDescent="0.25">
      <c r="T7004" s="739"/>
    </row>
    <row r="7005" spans="20:20" x14ac:dyDescent="0.25">
      <c r="T7005" s="739"/>
    </row>
    <row r="7006" spans="20:20" x14ac:dyDescent="0.25">
      <c r="T7006" s="739"/>
    </row>
    <row r="7007" spans="20:20" x14ac:dyDescent="0.25">
      <c r="T7007" s="739"/>
    </row>
    <row r="7008" spans="20:20" x14ac:dyDescent="0.25">
      <c r="T7008" s="739"/>
    </row>
    <row r="7009" spans="20:20" x14ac:dyDescent="0.25">
      <c r="T7009" s="739"/>
    </row>
    <row r="7010" spans="20:20" x14ac:dyDescent="0.25">
      <c r="T7010" s="739"/>
    </row>
    <row r="7011" spans="20:20" x14ac:dyDescent="0.25">
      <c r="T7011" s="739"/>
    </row>
    <row r="7012" spans="20:20" x14ac:dyDescent="0.25">
      <c r="T7012" s="739"/>
    </row>
    <row r="7013" spans="20:20" x14ac:dyDescent="0.25">
      <c r="T7013" s="739"/>
    </row>
    <row r="7014" spans="20:20" x14ac:dyDescent="0.25">
      <c r="T7014" s="739"/>
    </row>
    <row r="7015" spans="20:20" x14ac:dyDescent="0.25">
      <c r="T7015" s="739"/>
    </row>
    <row r="7016" spans="20:20" x14ac:dyDescent="0.25">
      <c r="T7016" s="739"/>
    </row>
    <row r="7017" spans="20:20" x14ac:dyDescent="0.25">
      <c r="T7017" s="739"/>
    </row>
    <row r="7018" spans="20:20" x14ac:dyDescent="0.25">
      <c r="T7018" s="739"/>
    </row>
    <row r="7019" spans="20:20" x14ac:dyDescent="0.25">
      <c r="T7019" s="739"/>
    </row>
    <row r="7020" spans="20:20" x14ac:dyDescent="0.25">
      <c r="T7020" s="739"/>
    </row>
    <row r="7021" spans="20:20" x14ac:dyDescent="0.25">
      <c r="T7021" s="739"/>
    </row>
    <row r="7022" spans="20:20" x14ac:dyDescent="0.25">
      <c r="T7022" s="739"/>
    </row>
    <row r="7023" spans="20:20" x14ac:dyDescent="0.25">
      <c r="T7023" s="739"/>
    </row>
    <row r="7024" spans="20:20" x14ac:dyDescent="0.25">
      <c r="T7024" s="739"/>
    </row>
    <row r="7025" spans="20:20" x14ac:dyDescent="0.25">
      <c r="T7025" s="739"/>
    </row>
    <row r="7026" spans="20:20" x14ac:dyDescent="0.25">
      <c r="T7026" s="739"/>
    </row>
    <row r="7027" spans="20:20" x14ac:dyDescent="0.25">
      <c r="T7027" s="739"/>
    </row>
    <row r="7028" spans="20:20" x14ac:dyDescent="0.25">
      <c r="T7028" s="739"/>
    </row>
    <row r="7029" spans="20:20" x14ac:dyDescent="0.25">
      <c r="T7029" s="739"/>
    </row>
    <row r="7030" spans="20:20" x14ac:dyDescent="0.25">
      <c r="T7030" s="739"/>
    </row>
    <row r="7031" spans="20:20" x14ac:dyDescent="0.25">
      <c r="T7031" s="739"/>
    </row>
    <row r="7032" spans="20:20" x14ac:dyDescent="0.25">
      <c r="T7032" s="739"/>
    </row>
    <row r="7033" spans="20:20" x14ac:dyDescent="0.25">
      <c r="T7033" s="739"/>
    </row>
    <row r="7034" spans="20:20" x14ac:dyDescent="0.25">
      <c r="T7034" s="739"/>
    </row>
    <row r="7035" spans="20:20" x14ac:dyDescent="0.25">
      <c r="T7035" s="739"/>
    </row>
    <row r="7036" spans="20:20" x14ac:dyDescent="0.25">
      <c r="T7036" s="739"/>
    </row>
    <row r="7037" spans="20:20" x14ac:dyDescent="0.25">
      <c r="T7037" s="739"/>
    </row>
    <row r="7038" spans="20:20" x14ac:dyDescent="0.25">
      <c r="T7038" s="739"/>
    </row>
    <row r="7039" spans="20:20" x14ac:dyDescent="0.25">
      <c r="T7039" s="739"/>
    </row>
    <row r="7040" spans="20:20" x14ac:dyDescent="0.25">
      <c r="T7040" s="739"/>
    </row>
    <row r="7041" spans="20:20" x14ac:dyDescent="0.25">
      <c r="T7041" s="739"/>
    </row>
    <row r="7042" spans="20:20" x14ac:dyDescent="0.25">
      <c r="T7042" s="739"/>
    </row>
    <row r="7043" spans="20:20" x14ac:dyDescent="0.25">
      <c r="T7043" s="739"/>
    </row>
    <row r="7044" spans="20:20" x14ac:dyDescent="0.25">
      <c r="T7044" s="739"/>
    </row>
    <row r="7045" spans="20:20" x14ac:dyDescent="0.25">
      <c r="T7045" s="739"/>
    </row>
    <row r="7046" spans="20:20" x14ac:dyDescent="0.25">
      <c r="T7046" s="739"/>
    </row>
    <row r="7047" spans="20:20" x14ac:dyDescent="0.25">
      <c r="T7047" s="739"/>
    </row>
    <row r="7048" spans="20:20" x14ac:dyDescent="0.25">
      <c r="T7048" s="739"/>
    </row>
    <row r="7049" spans="20:20" x14ac:dyDescent="0.25">
      <c r="T7049" s="739"/>
    </row>
    <row r="7050" spans="20:20" x14ac:dyDescent="0.25">
      <c r="T7050" s="739"/>
    </row>
    <row r="7051" spans="20:20" x14ac:dyDescent="0.25">
      <c r="T7051" s="739"/>
    </row>
    <row r="7052" spans="20:20" x14ac:dyDescent="0.25">
      <c r="T7052" s="739"/>
    </row>
    <row r="7053" spans="20:20" x14ac:dyDescent="0.25">
      <c r="T7053" s="739"/>
    </row>
    <row r="7054" spans="20:20" x14ac:dyDescent="0.25">
      <c r="T7054" s="739"/>
    </row>
    <row r="7055" spans="20:20" x14ac:dyDescent="0.25">
      <c r="T7055" s="739"/>
    </row>
    <row r="7056" spans="20:20" x14ac:dyDescent="0.25">
      <c r="T7056" s="739"/>
    </row>
    <row r="7057" spans="20:20" x14ac:dyDescent="0.25">
      <c r="T7057" s="739"/>
    </row>
    <row r="7058" spans="20:20" x14ac:dyDescent="0.25">
      <c r="T7058" s="739"/>
    </row>
    <row r="7059" spans="20:20" x14ac:dyDescent="0.25">
      <c r="T7059" s="739"/>
    </row>
    <row r="7060" spans="20:20" x14ac:dyDescent="0.25">
      <c r="T7060" s="739"/>
    </row>
    <row r="7061" spans="20:20" x14ac:dyDescent="0.25">
      <c r="T7061" s="739"/>
    </row>
    <row r="7062" spans="20:20" x14ac:dyDescent="0.25">
      <c r="T7062" s="739"/>
    </row>
    <row r="7063" spans="20:20" x14ac:dyDescent="0.25">
      <c r="T7063" s="739"/>
    </row>
    <row r="7064" spans="20:20" x14ac:dyDescent="0.25">
      <c r="T7064" s="739"/>
    </row>
    <row r="7065" spans="20:20" x14ac:dyDescent="0.25">
      <c r="T7065" s="739"/>
    </row>
    <row r="7066" spans="20:20" x14ac:dyDescent="0.25">
      <c r="T7066" s="739"/>
    </row>
    <row r="7067" spans="20:20" x14ac:dyDescent="0.25">
      <c r="T7067" s="739"/>
    </row>
    <row r="7068" spans="20:20" x14ac:dyDescent="0.25">
      <c r="T7068" s="739"/>
    </row>
    <row r="7069" spans="20:20" x14ac:dyDescent="0.25">
      <c r="T7069" s="739"/>
    </row>
    <row r="7070" spans="20:20" x14ac:dyDescent="0.25">
      <c r="T7070" s="739"/>
    </row>
    <row r="7071" spans="20:20" x14ac:dyDescent="0.25">
      <c r="T7071" s="739"/>
    </row>
    <row r="7072" spans="20:20" x14ac:dyDescent="0.25">
      <c r="T7072" s="739"/>
    </row>
    <row r="7073" spans="20:20" x14ac:dyDescent="0.25">
      <c r="T7073" s="739"/>
    </row>
    <row r="7074" spans="20:20" x14ac:dyDescent="0.25">
      <c r="T7074" s="739"/>
    </row>
    <row r="7075" spans="20:20" x14ac:dyDescent="0.25">
      <c r="T7075" s="739"/>
    </row>
    <row r="7076" spans="20:20" x14ac:dyDescent="0.25">
      <c r="T7076" s="739"/>
    </row>
    <row r="7077" spans="20:20" x14ac:dyDescent="0.25">
      <c r="T7077" s="739"/>
    </row>
    <row r="7078" spans="20:20" x14ac:dyDescent="0.25">
      <c r="T7078" s="739"/>
    </row>
    <row r="7079" spans="20:20" x14ac:dyDescent="0.25">
      <c r="T7079" s="739"/>
    </row>
    <row r="7080" spans="20:20" x14ac:dyDescent="0.25">
      <c r="T7080" s="739"/>
    </row>
    <row r="7081" spans="20:20" x14ac:dyDescent="0.25">
      <c r="T7081" s="739"/>
    </row>
    <row r="7082" spans="20:20" x14ac:dyDescent="0.25">
      <c r="T7082" s="739"/>
    </row>
    <row r="7083" spans="20:20" x14ac:dyDescent="0.25">
      <c r="T7083" s="739"/>
    </row>
    <row r="7084" spans="20:20" x14ac:dyDescent="0.25">
      <c r="T7084" s="739"/>
    </row>
    <row r="7085" spans="20:20" x14ac:dyDescent="0.25">
      <c r="T7085" s="739"/>
    </row>
    <row r="7086" spans="20:20" x14ac:dyDescent="0.25">
      <c r="T7086" s="739"/>
    </row>
    <row r="7087" spans="20:20" x14ac:dyDescent="0.25">
      <c r="T7087" s="739"/>
    </row>
    <row r="7088" spans="20:20" x14ac:dyDescent="0.25">
      <c r="T7088" s="739"/>
    </row>
    <row r="7089" spans="20:20" x14ac:dyDescent="0.25">
      <c r="T7089" s="739"/>
    </row>
    <row r="7090" spans="20:20" x14ac:dyDescent="0.25">
      <c r="T7090" s="739"/>
    </row>
    <row r="7091" spans="20:20" x14ac:dyDescent="0.25">
      <c r="T7091" s="739"/>
    </row>
    <row r="7092" spans="20:20" x14ac:dyDescent="0.25">
      <c r="T7092" s="739"/>
    </row>
    <row r="7093" spans="20:20" x14ac:dyDescent="0.25">
      <c r="T7093" s="739"/>
    </row>
    <row r="7094" spans="20:20" x14ac:dyDescent="0.25">
      <c r="T7094" s="739"/>
    </row>
    <row r="7095" spans="20:20" x14ac:dyDescent="0.25">
      <c r="T7095" s="739"/>
    </row>
    <row r="7096" spans="20:20" x14ac:dyDescent="0.25">
      <c r="T7096" s="739"/>
    </row>
    <row r="7097" spans="20:20" x14ac:dyDescent="0.25">
      <c r="T7097" s="739"/>
    </row>
    <row r="7098" spans="20:20" x14ac:dyDescent="0.25">
      <c r="T7098" s="739"/>
    </row>
    <row r="7099" spans="20:20" x14ac:dyDescent="0.25">
      <c r="T7099" s="739"/>
    </row>
    <row r="7100" spans="20:20" x14ac:dyDescent="0.25">
      <c r="T7100" s="739"/>
    </row>
    <row r="7101" spans="20:20" x14ac:dyDescent="0.25">
      <c r="T7101" s="739"/>
    </row>
    <row r="7102" spans="20:20" x14ac:dyDescent="0.25">
      <c r="T7102" s="739"/>
    </row>
    <row r="7103" spans="20:20" x14ac:dyDescent="0.25">
      <c r="T7103" s="739"/>
    </row>
    <row r="7104" spans="20:20" x14ac:dyDescent="0.25">
      <c r="T7104" s="739"/>
    </row>
    <row r="7105" spans="20:20" x14ac:dyDescent="0.25">
      <c r="T7105" s="739"/>
    </row>
    <row r="7106" spans="20:20" x14ac:dyDescent="0.25">
      <c r="T7106" s="739"/>
    </row>
    <row r="7107" spans="20:20" x14ac:dyDescent="0.25">
      <c r="T7107" s="739"/>
    </row>
    <row r="7108" spans="20:20" x14ac:dyDescent="0.25">
      <c r="T7108" s="739"/>
    </row>
    <row r="7109" spans="20:20" x14ac:dyDescent="0.25">
      <c r="T7109" s="739"/>
    </row>
    <row r="7110" spans="20:20" x14ac:dyDescent="0.25">
      <c r="T7110" s="739"/>
    </row>
    <row r="7111" spans="20:20" x14ac:dyDescent="0.25">
      <c r="T7111" s="739"/>
    </row>
    <row r="7112" spans="20:20" x14ac:dyDescent="0.25">
      <c r="T7112" s="739"/>
    </row>
    <row r="7113" spans="20:20" x14ac:dyDescent="0.25">
      <c r="T7113" s="739"/>
    </row>
    <row r="7114" spans="20:20" x14ac:dyDescent="0.25">
      <c r="T7114" s="739"/>
    </row>
    <row r="7115" spans="20:20" x14ac:dyDescent="0.25">
      <c r="T7115" s="739"/>
    </row>
    <row r="7116" spans="20:20" x14ac:dyDescent="0.25">
      <c r="T7116" s="739"/>
    </row>
    <row r="7117" spans="20:20" x14ac:dyDescent="0.25">
      <c r="T7117" s="739"/>
    </row>
    <row r="7118" spans="20:20" x14ac:dyDescent="0.25">
      <c r="T7118" s="739"/>
    </row>
    <row r="7119" spans="20:20" x14ac:dyDescent="0.25">
      <c r="T7119" s="739"/>
    </row>
    <row r="7120" spans="20:20" x14ac:dyDescent="0.25">
      <c r="T7120" s="739"/>
    </row>
    <row r="7121" spans="20:20" x14ac:dyDescent="0.25">
      <c r="T7121" s="739"/>
    </row>
    <row r="7122" spans="20:20" x14ac:dyDescent="0.25">
      <c r="T7122" s="739"/>
    </row>
    <row r="7123" spans="20:20" x14ac:dyDescent="0.25">
      <c r="T7123" s="739"/>
    </row>
    <row r="7124" spans="20:20" x14ac:dyDescent="0.25">
      <c r="T7124" s="739"/>
    </row>
    <row r="7125" spans="20:20" x14ac:dyDescent="0.25">
      <c r="T7125" s="739"/>
    </row>
    <row r="7126" spans="20:20" x14ac:dyDescent="0.25">
      <c r="T7126" s="739"/>
    </row>
    <row r="7127" spans="20:20" x14ac:dyDescent="0.25">
      <c r="T7127" s="739"/>
    </row>
    <row r="7128" spans="20:20" x14ac:dyDescent="0.25">
      <c r="T7128" s="739"/>
    </row>
    <row r="7129" spans="20:20" x14ac:dyDescent="0.25">
      <c r="T7129" s="739"/>
    </row>
    <row r="7130" spans="20:20" x14ac:dyDescent="0.25">
      <c r="T7130" s="739"/>
    </row>
    <row r="7131" spans="20:20" x14ac:dyDescent="0.25">
      <c r="T7131" s="739"/>
    </row>
    <row r="7132" spans="20:20" x14ac:dyDescent="0.25">
      <c r="T7132" s="739"/>
    </row>
    <row r="7133" spans="20:20" x14ac:dyDescent="0.25">
      <c r="T7133" s="739"/>
    </row>
    <row r="7134" spans="20:20" x14ac:dyDescent="0.25">
      <c r="T7134" s="739"/>
    </row>
    <row r="7135" spans="20:20" x14ac:dyDescent="0.25">
      <c r="T7135" s="739"/>
    </row>
    <row r="7136" spans="20:20" x14ac:dyDescent="0.25">
      <c r="T7136" s="739"/>
    </row>
    <row r="7137" spans="20:20" x14ac:dyDescent="0.25">
      <c r="T7137" s="739"/>
    </row>
    <row r="7138" spans="20:20" x14ac:dyDescent="0.25">
      <c r="T7138" s="739"/>
    </row>
    <row r="7139" spans="20:20" x14ac:dyDescent="0.25">
      <c r="T7139" s="739"/>
    </row>
    <row r="7140" spans="20:20" x14ac:dyDescent="0.25">
      <c r="T7140" s="739"/>
    </row>
    <row r="7141" spans="20:20" x14ac:dyDescent="0.25">
      <c r="T7141" s="739"/>
    </row>
    <row r="7142" spans="20:20" x14ac:dyDescent="0.25">
      <c r="T7142" s="739"/>
    </row>
    <row r="7143" spans="20:20" x14ac:dyDescent="0.25">
      <c r="T7143" s="739"/>
    </row>
    <row r="7144" spans="20:20" x14ac:dyDescent="0.25">
      <c r="T7144" s="739"/>
    </row>
    <row r="7145" spans="20:20" x14ac:dyDescent="0.25">
      <c r="T7145" s="739"/>
    </row>
    <row r="7146" spans="20:20" x14ac:dyDescent="0.25">
      <c r="T7146" s="739"/>
    </row>
    <row r="7147" spans="20:20" x14ac:dyDescent="0.25">
      <c r="T7147" s="739"/>
    </row>
    <row r="7148" spans="20:20" x14ac:dyDescent="0.25">
      <c r="T7148" s="739"/>
    </row>
    <row r="7149" spans="20:20" x14ac:dyDescent="0.25">
      <c r="T7149" s="739"/>
    </row>
    <row r="7150" spans="20:20" x14ac:dyDescent="0.25">
      <c r="T7150" s="739"/>
    </row>
    <row r="7151" spans="20:20" x14ac:dyDescent="0.25">
      <c r="T7151" s="739"/>
    </row>
    <row r="7152" spans="20:20" x14ac:dyDescent="0.25">
      <c r="T7152" s="739"/>
    </row>
    <row r="7153" spans="20:20" x14ac:dyDescent="0.25">
      <c r="T7153" s="739"/>
    </row>
    <row r="7154" spans="20:20" x14ac:dyDescent="0.25">
      <c r="T7154" s="739"/>
    </row>
    <row r="7155" spans="20:20" x14ac:dyDescent="0.25">
      <c r="T7155" s="739"/>
    </row>
    <row r="7156" spans="20:20" x14ac:dyDescent="0.25">
      <c r="T7156" s="739"/>
    </row>
    <row r="7157" spans="20:20" x14ac:dyDescent="0.25">
      <c r="T7157" s="739"/>
    </row>
    <row r="7158" spans="20:20" x14ac:dyDescent="0.25">
      <c r="T7158" s="739"/>
    </row>
    <row r="7159" spans="20:20" x14ac:dyDescent="0.25">
      <c r="T7159" s="739"/>
    </row>
    <row r="7160" spans="20:20" x14ac:dyDescent="0.25">
      <c r="T7160" s="739"/>
    </row>
    <row r="7161" spans="20:20" x14ac:dyDescent="0.25">
      <c r="T7161" s="739"/>
    </row>
    <row r="7162" spans="20:20" x14ac:dyDescent="0.25">
      <c r="T7162" s="739"/>
    </row>
    <row r="7163" spans="20:20" x14ac:dyDescent="0.25">
      <c r="T7163" s="739"/>
    </row>
    <row r="7164" spans="20:20" x14ac:dyDescent="0.25">
      <c r="T7164" s="739"/>
    </row>
    <row r="7165" spans="20:20" x14ac:dyDescent="0.25">
      <c r="T7165" s="739"/>
    </row>
    <row r="7166" spans="20:20" x14ac:dyDescent="0.25">
      <c r="T7166" s="739"/>
    </row>
    <row r="7167" spans="20:20" x14ac:dyDescent="0.25">
      <c r="T7167" s="739"/>
    </row>
    <row r="7168" spans="20:20" x14ac:dyDescent="0.25">
      <c r="T7168" s="739"/>
    </row>
    <row r="7169" spans="20:20" x14ac:dyDescent="0.25">
      <c r="T7169" s="739"/>
    </row>
    <row r="7170" spans="20:20" x14ac:dyDescent="0.25">
      <c r="T7170" s="739"/>
    </row>
    <row r="7171" spans="20:20" x14ac:dyDescent="0.25">
      <c r="T7171" s="739"/>
    </row>
    <row r="7172" spans="20:20" x14ac:dyDescent="0.25">
      <c r="T7172" s="739"/>
    </row>
    <row r="7173" spans="20:20" x14ac:dyDescent="0.25">
      <c r="T7173" s="739"/>
    </row>
    <row r="7174" spans="20:20" x14ac:dyDescent="0.25">
      <c r="T7174" s="739"/>
    </row>
    <row r="7175" spans="20:20" x14ac:dyDescent="0.25">
      <c r="T7175" s="739"/>
    </row>
    <row r="7176" spans="20:20" x14ac:dyDescent="0.25">
      <c r="T7176" s="739"/>
    </row>
    <row r="7177" spans="20:20" x14ac:dyDescent="0.25">
      <c r="T7177" s="739"/>
    </row>
    <row r="7178" spans="20:20" x14ac:dyDescent="0.25">
      <c r="T7178" s="739"/>
    </row>
    <row r="7179" spans="20:20" x14ac:dyDescent="0.25">
      <c r="T7179" s="739"/>
    </row>
    <row r="7180" spans="20:20" x14ac:dyDescent="0.25">
      <c r="T7180" s="739"/>
    </row>
    <row r="7181" spans="20:20" x14ac:dyDescent="0.25">
      <c r="T7181" s="739"/>
    </row>
    <row r="7182" spans="20:20" x14ac:dyDescent="0.25">
      <c r="T7182" s="739"/>
    </row>
    <row r="7183" spans="20:20" x14ac:dyDescent="0.25">
      <c r="T7183" s="739"/>
    </row>
    <row r="7184" spans="20:20" x14ac:dyDescent="0.25">
      <c r="T7184" s="739"/>
    </row>
    <row r="7185" spans="20:20" x14ac:dyDescent="0.25">
      <c r="T7185" s="739"/>
    </row>
    <row r="7186" spans="20:20" x14ac:dyDescent="0.25">
      <c r="T7186" s="739"/>
    </row>
    <row r="7187" spans="20:20" x14ac:dyDescent="0.25">
      <c r="T7187" s="739"/>
    </row>
    <row r="7188" spans="20:20" x14ac:dyDescent="0.25">
      <c r="T7188" s="739"/>
    </row>
    <row r="7189" spans="20:20" x14ac:dyDescent="0.25">
      <c r="T7189" s="739"/>
    </row>
    <row r="7190" spans="20:20" x14ac:dyDescent="0.25">
      <c r="T7190" s="739"/>
    </row>
    <row r="7191" spans="20:20" x14ac:dyDescent="0.25">
      <c r="T7191" s="739"/>
    </row>
    <row r="7192" spans="20:20" x14ac:dyDescent="0.25">
      <c r="T7192" s="739"/>
    </row>
    <row r="7193" spans="20:20" x14ac:dyDescent="0.25">
      <c r="T7193" s="739"/>
    </row>
    <row r="7194" spans="20:20" x14ac:dyDescent="0.25">
      <c r="T7194" s="739"/>
    </row>
    <row r="7195" spans="20:20" x14ac:dyDescent="0.25">
      <c r="T7195" s="739"/>
    </row>
    <row r="7196" spans="20:20" x14ac:dyDescent="0.25">
      <c r="T7196" s="739"/>
    </row>
    <row r="7197" spans="20:20" x14ac:dyDescent="0.25">
      <c r="T7197" s="739"/>
    </row>
    <row r="7198" spans="20:20" x14ac:dyDescent="0.25">
      <c r="T7198" s="739"/>
    </row>
    <row r="7199" spans="20:20" x14ac:dyDescent="0.25">
      <c r="T7199" s="739"/>
    </row>
    <row r="7200" spans="20:20" x14ac:dyDescent="0.25">
      <c r="T7200" s="739"/>
    </row>
    <row r="7201" spans="20:20" x14ac:dyDescent="0.25">
      <c r="T7201" s="739"/>
    </row>
    <row r="7202" spans="20:20" x14ac:dyDescent="0.25">
      <c r="T7202" s="739"/>
    </row>
    <row r="7203" spans="20:20" x14ac:dyDescent="0.25">
      <c r="T7203" s="739"/>
    </row>
    <row r="7204" spans="20:20" x14ac:dyDescent="0.25">
      <c r="T7204" s="739"/>
    </row>
    <row r="7205" spans="20:20" x14ac:dyDescent="0.25">
      <c r="T7205" s="739"/>
    </row>
    <row r="7206" spans="20:20" x14ac:dyDescent="0.25">
      <c r="T7206" s="739"/>
    </row>
    <row r="7207" spans="20:20" x14ac:dyDescent="0.25">
      <c r="T7207" s="739"/>
    </row>
    <row r="7208" spans="20:20" x14ac:dyDescent="0.25">
      <c r="T7208" s="739"/>
    </row>
    <row r="7209" spans="20:20" x14ac:dyDescent="0.25">
      <c r="T7209" s="739"/>
    </row>
    <row r="7210" spans="20:20" x14ac:dyDescent="0.25">
      <c r="T7210" s="739"/>
    </row>
    <row r="7211" spans="20:20" x14ac:dyDescent="0.25">
      <c r="T7211" s="739"/>
    </row>
    <row r="7212" spans="20:20" x14ac:dyDescent="0.25">
      <c r="T7212" s="739"/>
    </row>
    <row r="7213" spans="20:20" x14ac:dyDescent="0.25">
      <c r="T7213" s="739"/>
    </row>
    <row r="7214" spans="20:20" x14ac:dyDescent="0.25">
      <c r="T7214" s="739"/>
    </row>
    <row r="7215" spans="20:20" x14ac:dyDescent="0.25">
      <c r="T7215" s="739"/>
    </row>
    <row r="7216" spans="20:20" x14ac:dyDescent="0.25">
      <c r="T7216" s="739"/>
    </row>
    <row r="7217" spans="20:20" x14ac:dyDescent="0.25">
      <c r="T7217" s="739"/>
    </row>
    <row r="7218" spans="20:20" x14ac:dyDescent="0.25">
      <c r="T7218" s="739"/>
    </row>
    <row r="7219" spans="20:20" x14ac:dyDescent="0.25">
      <c r="T7219" s="739"/>
    </row>
    <row r="7220" spans="20:20" x14ac:dyDescent="0.25">
      <c r="T7220" s="739"/>
    </row>
    <row r="7221" spans="20:20" x14ac:dyDescent="0.25">
      <c r="T7221" s="739"/>
    </row>
    <row r="7222" spans="20:20" x14ac:dyDescent="0.25">
      <c r="T7222" s="739"/>
    </row>
    <row r="7223" spans="20:20" x14ac:dyDescent="0.25">
      <c r="T7223" s="739"/>
    </row>
    <row r="7224" spans="20:20" x14ac:dyDescent="0.25">
      <c r="T7224" s="739"/>
    </row>
    <row r="7225" spans="20:20" x14ac:dyDescent="0.25">
      <c r="T7225" s="739"/>
    </row>
    <row r="7226" spans="20:20" x14ac:dyDescent="0.25">
      <c r="T7226" s="739"/>
    </row>
    <row r="7227" spans="20:20" x14ac:dyDescent="0.25">
      <c r="T7227" s="739"/>
    </row>
    <row r="7228" spans="20:20" x14ac:dyDescent="0.25">
      <c r="T7228" s="739"/>
    </row>
    <row r="7229" spans="20:20" x14ac:dyDescent="0.25">
      <c r="T7229" s="739"/>
    </row>
    <row r="7230" spans="20:20" x14ac:dyDescent="0.25">
      <c r="T7230" s="739"/>
    </row>
    <row r="7231" spans="20:20" x14ac:dyDescent="0.25">
      <c r="T7231" s="739"/>
    </row>
    <row r="7232" spans="20:20" x14ac:dyDescent="0.25">
      <c r="T7232" s="739"/>
    </row>
    <row r="7233" spans="20:20" x14ac:dyDescent="0.25">
      <c r="T7233" s="739"/>
    </row>
    <row r="7234" spans="20:20" x14ac:dyDescent="0.25">
      <c r="T7234" s="739"/>
    </row>
    <row r="7235" spans="20:20" x14ac:dyDescent="0.25">
      <c r="T7235" s="739"/>
    </row>
    <row r="7236" spans="20:20" x14ac:dyDescent="0.25">
      <c r="T7236" s="739"/>
    </row>
    <row r="7237" spans="20:20" x14ac:dyDescent="0.25">
      <c r="T7237" s="739"/>
    </row>
    <row r="7238" spans="20:20" x14ac:dyDescent="0.25">
      <c r="T7238" s="739"/>
    </row>
    <row r="7239" spans="20:20" x14ac:dyDescent="0.25">
      <c r="T7239" s="739"/>
    </row>
    <row r="7240" spans="20:20" x14ac:dyDescent="0.25">
      <c r="T7240" s="739"/>
    </row>
    <row r="7241" spans="20:20" x14ac:dyDescent="0.25">
      <c r="T7241" s="739"/>
    </row>
    <row r="7242" spans="20:20" x14ac:dyDescent="0.25">
      <c r="T7242" s="739"/>
    </row>
    <row r="7243" spans="20:20" x14ac:dyDescent="0.25">
      <c r="T7243" s="739"/>
    </row>
    <row r="7244" spans="20:20" x14ac:dyDescent="0.25">
      <c r="T7244" s="739"/>
    </row>
    <row r="7245" spans="20:20" x14ac:dyDescent="0.25">
      <c r="T7245" s="739"/>
    </row>
    <row r="7246" spans="20:20" x14ac:dyDescent="0.25">
      <c r="T7246" s="739"/>
    </row>
    <row r="7247" spans="20:20" x14ac:dyDescent="0.25">
      <c r="T7247" s="739"/>
    </row>
    <row r="7248" spans="20:20" x14ac:dyDescent="0.25">
      <c r="T7248" s="739"/>
    </row>
    <row r="7249" spans="20:20" x14ac:dyDescent="0.25">
      <c r="T7249" s="739"/>
    </row>
    <row r="7250" spans="20:20" x14ac:dyDescent="0.25">
      <c r="T7250" s="739"/>
    </row>
    <row r="7251" spans="20:20" x14ac:dyDescent="0.25">
      <c r="T7251" s="739"/>
    </row>
    <row r="7252" spans="20:20" x14ac:dyDescent="0.25">
      <c r="T7252" s="739"/>
    </row>
    <row r="7253" spans="20:20" x14ac:dyDescent="0.25">
      <c r="T7253" s="739"/>
    </row>
    <row r="7254" spans="20:20" x14ac:dyDescent="0.25">
      <c r="T7254" s="739"/>
    </row>
    <row r="7255" spans="20:20" x14ac:dyDescent="0.25">
      <c r="T7255" s="739"/>
    </row>
    <row r="7256" spans="20:20" x14ac:dyDescent="0.25">
      <c r="T7256" s="739"/>
    </row>
    <row r="7257" spans="20:20" x14ac:dyDescent="0.25">
      <c r="T7257" s="739"/>
    </row>
    <row r="7258" spans="20:20" x14ac:dyDescent="0.25">
      <c r="T7258" s="739"/>
    </row>
    <row r="7259" spans="20:20" x14ac:dyDescent="0.25">
      <c r="T7259" s="739"/>
    </row>
    <row r="7260" spans="20:20" x14ac:dyDescent="0.25">
      <c r="T7260" s="739"/>
    </row>
    <row r="7261" spans="20:20" x14ac:dyDescent="0.25">
      <c r="T7261" s="739"/>
    </row>
    <row r="7262" spans="20:20" x14ac:dyDescent="0.25">
      <c r="T7262" s="739"/>
    </row>
    <row r="7263" spans="20:20" x14ac:dyDescent="0.25">
      <c r="T7263" s="739"/>
    </row>
    <row r="7264" spans="20:20" x14ac:dyDescent="0.25">
      <c r="T7264" s="739"/>
    </row>
    <row r="7265" spans="20:20" x14ac:dyDescent="0.25">
      <c r="T7265" s="739"/>
    </row>
    <row r="7266" spans="20:20" x14ac:dyDescent="0.25">
      <c r="T7266" s="739"/>
    </row>
    <row r="7267" spans="20:20" x14ac:dyDescent="0.25">
      <c r="T7267" s="739"/>
    </row>
    <row r="7268" spans="20:20" x14ac:dyDescent="0.25">
      <c r="T7268" s="739"/>
    </row>
    <row r="7269" spans="20:20" x14ac:dyDescent="0.25">
      <c r="T7269" s="739"/>
    </row>
    <row r="7270" spans="20:20" x14ac:dyDescent="0.25">
      <c r="T7270" s="739"/>
    </row>
    <row r="7271" spans="20:20" x14ac:dyDescent="0.25">
      <c r="T7271" s="739"/>
    </row>
    <row r="7272" spans="20:20" x14ac:dyDescent="0.25">
      <c r="T7272" s="739"/>
    </row>
    <row r="7273" spans="20:20" x14ac:dyDescent="0.25">
      <c r="T7273" s="739"/>
    </row>
    <row r="7274" spans="20:20" x14ac:dyDescent="0.25">
      <c r="T7274" s="739"/>
    </row>
    <row r="7275" spans="20:20" x14ac:dyDescent="0.25">
      <c r="T7275" s="739"/>
    </row>
    <row r="7276" spans="20:20" x14ac:dyDescent="0.25">
      <c r="T7276" s="739"/>
    </row>
    <row r="7277" spans="20:20" x14ac:dyDescent="0.25">
      <c r="T7277" s="739"/>
    </row>
    <row r="7278" spans="20:20" x14ac:dyDescent="0.25">
      <c r="T7278" s="739"/>
    </row>
    <row r="7279" spans="20:20" x14ac:dyDescent="0.25">
      <c r="T7279" s="739"/>
    </row>
    <row r="7280" spans="20:20" x14ac:dyDescent="0.25">
      <c r="T7280" s="739"/>
    </row>
    <row r="7281" spans="20:20" x14ac:dyDescent="0.25">
      <c r="T7281" s="739"/>
    </row>
    <row r="7282" spans="20:20" x14ac:dyDescent="0.25">
      <c r="T7282" s="739"/>
    </row>
    <row r="7283" spans="20:20" x14ac:dyDescent="0.25">
      <c r="T7283" s="739"/>
    </row>
    <row r="7284" spans="20:20" x14ac:dyDescent="0.25">
      <c r="T7284" s="739"/>
    </row>
    <row r="7285" spans="20:20" x14ac:dyDescent="0.25">
      <c r="T7285" s="739"/>
    </row>
    <row r="7286" spans="20:20" x14ac:dyDescent="0.25">
      <c r="T7286" s="739"/>
    </row>
    <row r="7287" spans="20:20" x14ac:dyDescent="0.25">
      <c r="T7287" s="739"/>
    </row>
    <row r="7288" spans="20:20" x14ac:dyDescent="0.25">
      <c r="T7288" s="739"/>
    </row>
    <row r="7289" spans="20:20" x14ac:dyDescent="0.25">
      <c r="T7289" s="739"/>
    </row>
    <row r="7290" spans="20:20" x14ac:dyDescent="0.25">
      <c r="T7290" s="739"/>
    </row>
    <row r="7291" spans="20:20" x14ac:dyDescent="0.25">
      <c r="T7291" s="739"/>
    </row>
    <row r="7292" spans="20:20" x14ac:dyDescent="0.25">
      <c r="T7292" s="739"/>
    </row>
    <row r="7293" spans="20:20" x14ac:dyDescent="0.25">
      <c r="T7293" s="739"/>
    </row>
    <row r="7294" spans="20:20" x14ac:dyDescent="0.25">
      <c r="T7294" s="739"/>
    </row>
    <row r="7295" spans="20:20" x14ac:dyDescent="0.25">
      <c r="T7295" s="739"/>
    </row>
    <row r="7296" spans="20:20" x14ac:dyDescent="0.25">
      <c r="T7296" s="739"/>
    </row>
    <row r="7297" spans="20:20" x14ac:dyDescent="0.25">
      <c r="T7297" s="739"/>
    </row>
    <row r="7298" spans="20:20" x14ac:dyDescent="0.25">
      <c r="T7298" s="739"/>
    </row>
    <row r="7299" spans="20:20" x14ac:dyDescent="0.25">
      <c r="T7299" s="739"/>
    </row>
    <row r="7300" spans="20:20" x14ac:dyDescent="0.25">
      <c r="T7300" s="739"/>
    </row>
    <row r="7301" spans="20:20" x14ac:dyDescent="0.25">
      <c r="T7301" s="739"/>
    </row>
    <row r="7302" spans="20:20" x14ac:dyDescent="0.25">
      <c r="T7302" s="739"/>
    </row>
    <row r="7303" spans="20:20" x14ac:dyDescent="0.25">
      <c r="T7303" s="739"/>
    </row>
    <row r="7304" spans="20:20" x14ac:dyDescent="0.25">
      <c r="T7304" s="739"/>
    </row>
    <row r="7305" spans="20:20" x14ac:dyDescent="0.25">
      <c r="T7305" s="739"/>
    </row>
    <row r="7306" spans="20:20" x14ac:dyDescent="0.25">
      <c r="T7306" s="739"/>
    </row>
    <row r="7307" spans="20:20" x14ac:dyDescent="0.25">
      <c r="T7307" s="739"/>
    </row>
    <row r="7308" spans="20:20" x14ac:dyDescent="0.25">
      <c r="T7308" s="739"/>
    </row>
    <row r="7309" spans="20:20" x14ac:dyDescent="0.25">
      <c r="T7309" s="739"/>
    </row>
    <row r="7310" spans="20:20" x14ac:dyDescent="0.25">
      <c r="T7310" s="739"/>
    </row>
    <row r="7311" spans="20:20" x14ac:dyDescent="0.25">
      <c r="T7311" s="739"/>
    </row>
    <row r="7312" spans="20:20" x14ac:dyDescent="0.25">
      <c r="T7312" s="739"/>
    </row>
    <row r="7313" spans="20:20" x14ac:dyDescent="0.25">
      <c r="T7313" s="739"/>
    </row>
    <row r="7314" spans="20:20" x14ac:dyDescent="0.25">
      <c r="T7314" s="739"/>
    </row>
    <row r="7315" spans="20:20" x14ac:dyDescent="0.25">
      <c r="T7315" s="739"/>
    </row>
    <row r="7316" spans="20:20" x14ac:dyDescent="0.25">
      <c r="T7316" s="739"/>
    </row>
    <row r="7317" spans="20:20" x14ac:dyDescent="0.25">
      <c r="T7317" s="739"/>
    </row>
    <row r="7318" spans="20:20" x14ac:dyDescent="0.25">
      <c r="T7318" s="739"/>
    </row>
    <row r="7319" spans="20:20" x14ac:dyDescent="0.25">
      <c r="T7319" s="739"/>
    </row>
    <row r="7320" spans="20:20" x14ac:dyDescent="0.25">
      <c r="T7320" s="739"/>
    </row>
    <row r="7321" spans="20:20" x14ac:dyDescent="0.25">
      <c r="T7321" s="739"/>
    </row>
    <row r="7322" spans="20:20" x14ac:dyDescent="0.25">
      <c r="T7322" s="739"/>
    </row>
    <row r="7323" spans="20:20" x14ac:dyDescent="0.25">
      <c r="T7323" s="739"/>
    </row>
    <row r="7324" spans="20:20" x14ac:dyDescent="0.25">
      <c r="T7324" s="739"/>
    </row>
    <row r="7325" spans="20:20" x14ac:dyDescent="0.25">
      <c r="T7325" s="739"/>
    </row>
    <row r="7326" spans="20:20" x14ac:dyDescent="0.25">
      <c r="T7326" s="739"/>
    </row>
    <row r="7327" spans="20:20" x14ac:dyDescent="0.25">
      <c r="T7327" s="739"/>
    </row>
    <row r="7328" spans="20:20" x14ac:dyDescent="0.25">
      <c r="T7328" s="739"/>
    </row>
    <row r="7329" spans="20:20" x14ac:dyDescent="0.25">
      <c r="T7329" s="739"/>
    </row>
    <row r="7330" spans="20:20" x14ac:dyDescent="0.25">
      <c r="T7330" s="739"/>
    </row>
    <row r="7331" spans="20:20" x14ac:dyDescent="0.25">
      <c r="T7331" s="739"/>
    </row>
    <row r="7332" spans="20:20" x14ac:dyDescent="0.25">
      <c r="T7332" s="739"/>
    </row>
    <row r="7333" spans="20:20" x14ac:dyDescent="0.25">
      <c r="T7333" s="739"/>
    </row>
    <row r="7334" spans="20:20" x14ac:dyDescent="0.25">
      <c r="T7334" s="739"/>
    </row>
    <row r="7335" spans="20:20" x14ac:dyDescent="0.25">
      <c r="T7335" s="739"/>
    </row>
    <row r="7336" spans="20:20" x14ac:dyDescent="0.25">
      <c r="T7336" s="739"/>
    </row>
    <row r="7337" spans="20:20" x14ac:dyDescent="0.25">
      <c r="T7337" s="739"/>
    </row>
    <row r="7338" spans="20:20" x14ac:dyDescent="0.25">
      <c r="T7338" s="739"/>
    </row>
    <row r="7339" spans="20:20" x14ac:dyDescent="0.25">
      <c r="T7339" s="739"/>
    </row>
    <row r="7340" spans="20:20" x14ac:dyDescent="0.25">
      <c r="T7340" s="739"/>
    </row>
    <row r="7341" spans="20:20" x14ac:dyDescent="0.25">
      <c r="T7341" s="739"/>
    </row>
    <row r="7342" spans="20:20" x14ac:dyDescent="0.25">
      <c r="T7342" s="739"/>
    </row>
    <row r="7343" spans="20:20" x14ac:dyDescent="0.25">
      <c r="T7343" s="739"/>
    </row>
    <row r="7344" spans="20:20" x14ac:dyDescent="0.25">
      <c r="T7344" s="739"/>
    </row>
    <row r="7345" spans="20:20" x14ac:dyDescent="0.25">
      <c r="T7345" s="739"/>
    </row>
    <row r="7346" spans="20:20" x14ac:dyDescent="0.25">
      <c r="T7346" s="739"/>
    </row>
    <row r="7347" spans="20:20" x14ac:dyDescent="0.25">
      <c r="T7347" s="739"/>
    </row>
    <row r="7348" spans="20:20" x14ac:dyDescent="0.25">
      <c r="T7348" s="739"/>
    </row>
    <row r="7349" spans="20:20" x14ac:dyDescent="0.25">
      <c r="T7349" s="739"/>
    </row>
    <row r="7350" spans="20:20" x14ac:dyDescent="0.25">
      <c r="T7350" s="739"/>
    </row>
    <row r="7351" spans="20:20" x14ac:dyDescent="0.25">
      <c r="T7351" s="739"/>
    </row>
    <row r="7352" spans="20:20" x14ac:dyDescent="0.25">
      <c r="T7352" s="739"/>
    </row>
    <row r="7353" spans="20:20" x14ac:dyDescent="0.25">
      <c r="T7353" s="739"/>
    </row>
    <row r="7354" spans="20:20" x14ac:dyDescent="0.25">
      <c r="T7354" s="739"/>
    </row>
    <row r="7355" spans="20:20" x14ac:dyDescent="0.25">
      <c r="T7355" s="739"/>
    </row>
    <row r="7356" spans="20:20" x14ac:dyDescent="0.25">
      <c r="T7356" s="739"/>
    </row>
    <row r="7357" spans="20:20" x14ac:dyDescent="0.25">
      <c r="T7357" s="739"/>
    </row>
    <row r="7358" spans="20:20" x14ac:dyDescent="0.25">
      <c r="T7358" s="739"/>
    </row>
    <row r="7359" spans="20:20" x14ac:dyDescent="0.25">
      <c r="T7359" s="739"/>
    </row>
    <row r="7360" spans="20:20" x14ac:dyDescent="0.25">
      <c r="T7360" s="739"/>
    </row>
    <row r="7361" spans="20:20" x14ac:dyDescent="0.25">
      <c r="T7361" s="739"/>
    </row>
    <row r="7362" spans="20:20" x14ac:dyDescent="0.25">
      <c r="T7362" s="739"/>
    </row>
    <row r="7363" spans="20:20" x14ac:dyDescent="0.25">
      <c r="T7363" s="739"/>
    </row>
    <row r="7364" spans="20:20" x14ac:dyDescent="0.25">
      <c r="T7364" s="739"/>
    </row>
    <row r="7365" spans="20:20" x14ac:dyDescent="0.25">
      <c r="T7365" s="739"/>
    </row>
    <row r="7366" spans="20:20" x14ac:dyDescent="0.25">
      <c r="T7366" s="739"/>
    </row>
    <row r="7367" spans="20:20" x14ac:dyDescent="0.25">
      <c r="T7367" s="739"/>
    </row>
    <row r="7368" spans="20:20" x14ac:dyDescent="0.25">
      <c r="T7368" s="739"/>
    </row>
    <row r="7369" spans="20:20" x14ac:dyDescent="0.25">
      <c r="T7369" s="739"/>
    </row>
    <row r="7370" spans="20:20" x14ac:dyDescent="0.25">
      <c r="T7370" s="739"/>
    </row>
    <row r="7371" spans="20:20" x14ac:dyDescent="0.25">
      <c r="T7371" s="739"/>
    </row>
    <row r="7372" spans="20:20" x14ac:dyDescent="0.25">
      <c r="T7372" s="739"/>
    </row>
    <row r="7373" spans="20:20" x14ac:dyDescent="0.25">
      <c r="T7373" s="739"/>
    </row>
    <row r="7374" spans="20:20" x14ac:dyDescent="0.25">
      <c r="T7374" s="739"/>
    </row>
    <row r="7375" spans="20:20" x14ac:dyDescent="0.25">
      <c r="T7375" s="739"/>
    </row>
    <row r="7376" spans="20:20" x14ac:dyDescent="0.25">
      <c r="T7376" s="739"/>
    </row>
    <row r="7377" spans="20:20" x14ac:dyDescent="0.25">
      <c r="T7377" s="739"/>
    </row>
    <row r="7378" spans="20:20" x14ac:dyDescent="0.25">
      <c r="T7378" s="739"/>
    </row>
    <row r="7379" spans="20:20" x14ac:dyDescent="0.25">
      <c r="T7379" s="739"/>
    </row>
    <row r="7380" spans="20:20" x14ac:dyDescent="0.25">
      <c r="T7380" s="739"/>
    </row>
    <row r="7381" spans="20:20" x14ac:dyDescent="0.25">
      <c r="T7381" s="739"/>
    </row>
    <row r="7382" spans="20:20" x14ac:dyDescent="0.25">
      <c r="T7382" s="739"/>
    </row>
    <row r="7383" spans="20:20" x14ac:dyDescent="0.25">
      <c r="T7383" s="739"/>
    </row>
    <row r="7384" spans="20:20" x14ac:dyDescent="0.25">
      <c r="T7384" s="739"/>
    </row>
    <row r="7385" spans="20:20" x14ac:dyDescent="0.25">
      <c r="T7385" s="739"/>
    </row>
    <row r="7386" spans="20:20" x14ac:dyDescent="0.25">
      <c r="T7386" s="739"/>
    </row>
    <row r="7387" spans="20:20" x14ac:dyDescent="0.25">
      <c r="T7387" s="739"/>
    </row>
    <row r="7388" spans="20:20" x14ac:dyDescent="0.25">
      <c r="T7388" s="739"/>
    </row>
    <row r="7389" spans="20:20" x14ac:dyDescent="0.25">
      <c r="T7389" s="739"/>
    </row>
    <row r="7390" spans="20:20" x14ac:dyDescent="0.25">
      <c r="T7390" s="739"/>
    </row>
    <row r="7391" spans="20:20" x14ac:dyDescent="0.25">
      <c r="T7391" s="739"/>
    </row>
    <row r="7392" spans="20:20" x14ac:dyDescent="0.25">
      <c r="T7392" s="739"/>
    </row>
    <row r="7393" spans="20:20" x14ac:dyDescent="0.25">
      <c r="T7393" s="739"/>
    </row>
    <row r="7394" spans="20:20" x14ac:dyDescent="0.25">
      <c r="T7394" s="739"/>
    </row>
    <row r="7395" spans="20:20" x14ac:dyDescent="0.25">
      <c r="T7395" s="739"/>
    </row>
    <row r="7396" spans="20:20" x14ac:dyDescent="0.25">
      <c r="T7396" s="739"/>
    </row>
    <row r="7397" spans="20:20" x14ac:dyDescent="0.25">
      <c r="T7397" s="739"/>
    </row>
    <row r="7398" spans="20:20" x14ac:dyDescent="0.25">
      <c r="T7398" s="739"/>
    </row>
    <row r="7399" spans="20:20" x14ac:dyDescent="0.25">
      <c r="T7399" s="739"/>
    </row>
    <row r="7400" spans="20:20" x14ac:dyDescent="0.25">
      <c r="T7400" s="739"/>
    </row>
    <row r="7401" spans="20:20" x14ac:dyDescent="0.25">
      <c r="T7401" s="739"/>
    </row>
    <row r="7402" spans="20:20" x14ac:dyDescent="0.25">
      <c r="T7402" s="739"/>
    </row>
    <row r="7403" spans="20:20" x14ac:dyDescent="0.25">
      <c r="T7403" s="739"/>
    </row>
    <row r="7404" spans="20:20" x14ac:dyDescent="0.25">
      <c r="T7404" s="739"/>
    </row>
    <row r="7405" spans="20:20" x14ac:dyDescent="0.25">
      <c r="T7405" s="739"/>
    </row>
    <row r="7406" spans="20:20" x14ac:dyDescent="0.25">
      <c r="T7406" s="739"/>
    </row>
    <row r="7407" spans="20:20" x14ac:dyDescent="0.25">
      <c r="T7407" s="739"/>
    </row>
    <row r="7408" spans="20:20" x14ac:dyDescent="0.25">
      <c r="T7408" s="739"/>
    </row>
    <row r="7409" spans="20:20" x14ac:dyDescent="0.25">
      <c r="T7409" s="739"/>
    </row>
    <row r="7410" spans="20:20" x14ac:dyDescent="0.25">
      <c r="T7410" s="739"/>
    </row>
    <row r="7411" spans="20:20" x14ac:dyDescent="0.25">
      <c r="T7411" s="739"/>
    </row>
    <row r="7412" spans="20:20" x14ac:dyDescent="0.25">
      <c r="T7412" s="739"/>
    </row>
    <row r="7413" spans="20:20" x14ac:dyDescent="0.25">
      <c r="T7413" s="739"/>
    </row>
    <row r="7414" spans="20:20" x14ac:dyDescent="0.25">
      <c r="T7414" s="739"/>
    </row>
    <row r="7415" spans="20:20" x14ac:dyDescent="0.25">
      <c r="T7415" s="739"/>
    </row>
    <row r="7416" spans="20:20" x14ac:dyDescent="0.25">
      <c r="T7416" s="739"/>
    </row>
    <row r="7417" spans="20:20" x14ac:dyDescent="0.25">
      <c r="T7417" s="739"/>
    </row>
    <row r="7418" spans="20:20" x14ac:dyDescent="0.25">
      <c r="T7418" s="739"/>
    </row>
    <row r="7419" spans="20:20" x14ac:dyDescent="0.25">
      <c r="T7419" s="739"/>
    </row>
    <row r="7420" spans="20:20" x14ac:dyDescent="0.25">
      <c r="T7420" s="739"/>
    </row>
    <row r="7421" spans="20:20" x14ac:dyDescent="0.25">
      <c r="T7421" s="739"/>
    </row>
    <row r="7422" spans="20:20" x14ac:dyDescent="0.25">
      <c r="T7422" s="739"/>
    </row>
    <row r="7423" spans="20:20" x14ac:dyDescent="0.25">
      <c r="T7423" s="739"/>
    </row>
    <row r="7424" spans="20:20" x14ac:dyDescent="0.25">
      <c r="T7424" s="739"/>
    </row>
    <row r="7425" spans="20:20" x14ac:dyDescent="0.25">
      <c r="T7425" s="739"/>
    </row>
    <row r="7426" spans="20:20" x14ac:dyDescent="0.25">
      <c r="T7426" s="739"/>
    </row>
    <row r="7427" spans="20:20" x14ac:dyDescent="0.25">
      <c r="T7427" s="739"/>
    </row>
    <row r="7428" spans="20:20" x14ac:dyDescent="0.25">
      <c r="T7428" s="739"/>
    </row>
    <row r="7429" spans="20:20" x14ac:dyDescent="0.25">
      <c r="T7429" s="739"/>
    </row>
    <row r="7430" spans="20:20" x14ac:dyDescent="0.25">
      <c r="T7430" s="739"/>
    </row>
    <row r="7431" spans="20:20" x14ac:dyDescent="0.25">
      <c r="T7431" s="739"/>
    </row>
    <row r="7432" spans="20:20" x14ac:dyDescent="0.25">
      <c r="T7432" s="739"/>
    </row>
    <row r="7433" spans="20:20" x14ac:dyDescent="0.25">
      <c r="T7433" s="739"/>
    </row>
    <row r="7434" spans="20:20" x14ac:dyDescent="0.25">
      <c r="T7434" s="739"/>
    </row>
    <row r="7435" spans="20:20" x14ac:dyDescent="0.25">
      <c r="T7435" s="739"/>
    </row>
    <row r="7436" spans="20:20" x14ac:dyDescent="0.25">
      <c r="T7436" s="739"/>
    </row>
    <row r="7437" spans="20:20" x14ac:dyDescent="0.25">
      <c r="T7437" s="739"/>
    </row>
    <row r="7438" spans="20:20" x14ac:dyDescent="0.25">
      <c r="T7438" s="739"/>
    </row>
    <row r="7439" spans="20:20" x14ac:dyDescent="0.25">
      <c r="T7439" s="739"/>
    </row>
    <row r="7440" spans="20:20" x14ac:dyDescent="0.25">
      <c r="T7440" s="739"/>
    </row>
    <row r="7441" spans="20:20" x14ac:dyDescent="0.25">
      <c r="T7441" s="739"/>
    </row>
    <row r="7442" spans="20:20" x14ac:dyDescent="0.25">
      <c r="T7442" s="739"/>
    </row>
    <row r="7443" spans="20:20" x14ac:dyDescent="0.25">
      <c r="T7443" s="739"/>
    </row>
    <row r="7444" spans="20:20" x14ac:dyDescent="0.25">
      <c r="T7444" s="739"/>
    </row>
    <row r="7445" spans="20:20" x14ac:dyDescent="0.25">
      <c r="T7445" s="739"/>
    </row>
    <row r="7446" spans="20:20" x14ac:dyDescent="0.25">
      <c r="T7446" s="739"/>
    </row>
    <row r="7447" spans="20:20" x14ac:dyDescent="0.25">
      <c r="T7447" s="739"/>
    </row>
    <row r="7448" spans="20:20" x14ac:dyDescent="0.25">
      <c r="T7448" s="739"/>
    </row>
    <row r="7449" spans="20:20" x14ac:dyDescent="0.25">
      <c r="T7449" s="739"/>
    </row>
    <row r="7450" spans="20:20" x14ac:dyDescent="0.25">
      <c r="T7450" s="739"/>
    </row>
    <row r="7451" spans="20:20" x14ac:dyDescent="0.25">
      <c r="T7451" s="739"/>
    </row>
    <row r="7452" spans="20:20" x14ac:dyDescent="0.25">
      <c r="T7452" s="739"/>
    </row>
    <row r="7453" spans="20:20" x14ac:dyDescent="0.25">
      <c r="T7453" s="739"/>
    </row>
    <row r="7454" spans="20:20" x14ac:dyDescent="0.25">
      <c r="T7454" s="739"/>
    </row>
    <row r="7455" spans="20:20" x14ac:dyDescent="0.25">
      <c r="T7455" s="739"/>
    </row>
    <row r="7456" spans="20:20" x14ac:dyDescent="0.25">
      <c r="T7456" s="739"/>
    </row>
    <row r="7457" spans="20:20" x14ac:dyDescent="0.25">
      <c r="T7457" s="739"/>
    </row>
    <row r="7458" spans="20:20" x14ac:dyDescent="0.25">
      <c r="T7458" s="739"/>
    </row>
    <row r="7459" spans="20:20" x14ac:dyDescent="0.25">
      <c r="T7459" s="739"/>
    </row>
    <row r="7460" spans="20:20" x14ac:dyDescent="0.25">
      <c r="T7460" s="739"/>
    </row>
    <row r="7461" spans="20:20" x14ac:dyDescent="0.25">
      <c r="T7461" s="739"/>
    </row>
    <row r="7462" spans="20:20" x14ac:dyDescent="0.25">
      <c r="T7462" s="739"/>
    </row>
    <row r="7463" spans="20:20" x14ac:dyDescent="0.25">
      <c r="T7463" s="739"/>
    </row>
    <row r="7464" spans="20:20" x14ac:dyDescent="0.25">
      <c r="T7464" s="739"/>
    </row>
    <row r="7465" spans="20:20" x14ac:dyDescent="0.25">
      <c r="T7465" s="739"/>
    </row>
    <row r="7466" spans="20:20" x14ac:dyDescent="0.25">
      <c r="T7466" s="739"/>
    </row>
    <row r="7467" spans="20:20" x14ac:dyDescent="0.25">
      <c r="T7467" s="739"/>
    </row>
    <row r="7468" spans="20:20" x14ac:dyDescent="0.25">
      <c r="T7468" s="739"/>
    </row>
    <row r="7469" spans="20:20" x14ac:dyDescent="0.25">
      <c r="T7469" s="739"/>
    </row>
    <row r="7470" spans="20:20" x14ac:dyDescent="0.25">
      <c r="T7470" s="739"/>
    </row>
    <row r="7471" spans="20:20" x14ac:dyDescent="0.25">
      <c r="T7471" s="739"/>
    </row>
    <row r="7472" spans="20:20" x14ac:dyDescent="0.25">
      <c r="T7472" s="739"/>
    </row>
    <row r="7473" spans="20:20" x14ac:dyDescent="0.25">
      <c r="T7473" s="739"/>
    </row>
    <row r="7474" spans="20:20" x14ac:dyDescent="0.25">
      <c r="T7474" s="739"/>
    </row>
    <row r="7475" spans="20:20" x14ac:dyDescent="0.25">
      <c r="T7475" s="739"/>
    </row>
    <row r="7476" spans="20:20" x14ac:dyDescent="0.25">
      <c r="T7476" s="739"/>
    </row>
    <row r="7477" spans="20:20" x14ac:dyDescent="0.25">
      <c r="T7477" s="739"/>
    </row>
    <row r="7478" spans="20:20" x14ac:dyDescent="0.25">
      <c r="T7478" s="739"/>
    </row>
    <row r="7479" spans="20:20" x14ac:dyDescent="0.25">
      <c r="T7479" s="739"/>
    </row>
    <row r="7480" spans="20:20" x14ac:dyDescent="0.25">
      <c r="T7480" s="739"/>
    </row>
    <row r="7481" spans="20:20" x14ac:dyDescent="0.25">
      <c r="T7481" s="739"/>
    </row>
    <row r="7482" spans="20:20" x14ac:dyDescent="0.25">
      <c r="T7482" s="739"/>
    </row>
    <row r="7483" spans="20:20" x14ac:dyDescent="0.25">
      <c r="T7483" s="739"/>
    </row>
    <row r="7484" spans="20:20" x14ac:dyDescent="0.25">
      <c r="T7484" s="739"/>
    </row>
    <row r="7485" spans="20:20" x14ac:dyDescent="0.25">
      <c r="T7485" s="739"/>
    </row>
    <row r="7486" spans="20:20" x14ac:dyDescent="0.25">
      <c r="T7486" s="739"/>
    </row>
    <row r="7487" spans="20:20" x14ac:dyDescent="0.25">
      <c r="T7487" s="739"/>
    </row>
    <row r="7488" spans="20:20" x14ac:dyDescent="0.25">
      <c r="T7488" s="739"/>
    </row>
    <row r="7489" spans="20:20" x14ac:dyDescent="0.25">
      <c r="T7489" s="739"/>
    </row>
    <row r="7490" spans="20:20" x14ac:dyDescent="0.25">
      <c r="T7490" s="739"/>
    </row>
    <row r="7491" spans="20:20" x14ac:dyDescent="0.25">
      <c r="T7491" s="739"/>
    </row>
    <row r="7492" spans="20:20" x14ac:dyDescent="0.25">
      <c r="T7492" s="739"/>
    </row>
    <row r="7493" spans="20:20" x14ac:dyDescent="0.25">
      <c r="T7493" s="739"/>
    </row>
    <row r="7494" spans="20:20" x14ac:dyDescent="0.25">
      <c r="T7494" s="739"/>
    </row>
    <row r="7495" spans="20:20" x14ac:dyDescent="0.25">
      <c r="T7495" s="739"/>
    </row>
    <row r="7496" spans="20:20" x14ac:dyDescent="0.25">
      <c r="T7496" s="739"/>
    </row>
    <row r="7497" spans="20:20" x14ac:dyDescent="0.25">
      <c r="T7497" s="739"/>
    </row>
    <row r="7498" spans="20:20" x14ac:dyDescent="0.25">
      <c r="T7498" s="739"/>
    </row>
    <row r="7499" spans="20:20" x14ac:dyDescent="0.25">
      <c r="T7499" s="739"/>
    </row>
    <row r="7500" spans="20:20" x14ac:dyDescent="0.25">
      <c r="T7500" s="739"/>
    </row>
    <row r="7501" spans="20:20" x14ac:dyDescent="0.25">
      <c r="T7501" s="739"/>
    </row>
    <row r="7502" spans="20:20" x14ac:dyDescent="0.25">
      <c r="T7502" s="739"/>
    </row>
    <row r="7503" spans="20:20" x14ac:dyDescent="0.25">
      <c r="T7503" s="739"/>
    </row>
    <row r="7504" spans="20:20" x14ac:dyDescent="0.25">
      <c r="T7504" s="739"/>
    </row>
    <row r="7505" spans="20:20" x14ac:dyDescent="0.25">
      <c r="T7505" s="739"/>
    </row>
    <row r="7506" spans="20:20" x14ac:dyDescent="0.25">
      <c r="T7506" s="739"/>
    </row>
    <row r="7507" spans="20:20" x14ac:dyDescent="0.25">
      <c r="T7507" s="739"/>
    </row>
    <row r="7508" spans="20:20" x14ac:dyDescent="0.25">
      <c r="T7508" s="739"/>
    </row>
    <row r="7509" spans="20:20" x14ac:dyDescent="0.25">
      <c r="T7509" s="739"/>
    </row>
    <row r="7510" spans="20:20" x14ac:dyDescent="0.25">
      <c r="T7510" s="739"/>
    </row>
    <row r="7511" spans="20:20" x14ac:dyDescent="0.25">
      <c r="T7511" s="739"/>
    </row>
    <row r="7512" spans="20:20" x14ac:dyDescent="0.25">
      <c r="T7512" s="739"/>
    </row>
    <row r="7513" spans="20:20" x14ac:dyDescent="0.25">
      <c r="T7513" s="739"/>
    </row>
    <row r="7514" spans="20:20" x14ac:dyDescent="0.25">
      <c r="T7514" s="739"/>
    </row>
    <row r="7515" spans="20:20" x14ac:dyDescent="0.25">
      <c r="T7515" s="739"/>
    </row>
    <row r="7516" spans="20:20" x14ac:dyDescent="0.25">
      <c r="T7516" s="739"/>
    </row>
    <row r="7517" spans="20:20" x14ac:dyDescent="0.25">
      <c r="T7517" s="739"/>
    </row>
    <row r="7518" spans="20:20" x14ac:dyDescent="0.25">
      <c r="T7518" s="739"/>
    </row>
    <row r="7519" spans="20:20" x14ac:dyDescent="0.25">
      <c r="T7519" s="739"/>
    </row>
    <row r="7520" spans="20:20" x14ac:dyDescent="0.25">
      <c r="T7520" s="739"/>
    </row>
    <row r="7521" spans="20:20" x14ac:dyDescent="0.25">
      <c r="T7521" s="739"/>
    </row>
    <row r="7522" spans="20:20" x14ac:dyDescent="0.25">
      <c r="T7522" s="739"/>
    </row>
    <row r="7523" spans="20:20" x14ac:dyDescent="0.25">
      <c r="T7523" s="739"/>
    </row>
    <row r="7524" spans="20:20" x14ac:dyDescent="0.25">
      <c r="T7524" s="739"/>
    </row>
    <row r="7525" spans="20:20" x14ac:dyDescent="0.25">
      <c r="T7525" s="739"/>
    </row>
    <row r="7526" spans="20:20" x14ac:dyDescent="0.25">
      <c r="T7526" s="739"/>
    </row>
    <row r="7527" spans="20:20" x14ac:dyDescent="0.25">
      <c r="T7527" s="739"/>
    </row>
    <row r="7528" spans="20:20" x14ac:dyDescent="0.25">
      <c r="T7528" s="739"/>
    </row>
    <row r="7529" spans="20:20" x14ac:dyDescent="0.25">
      <c r="T7529" s="739"/>
    </row>
    <row r="7530" spans="20:20" x14ac:dyDescent="0.25">
      <c r="T7530" s="739"/>
    </row>
    <row r="7531" spans="20:20" x14ac:dyDescent="0.25">
      <c r="T7531" s="739"/>
    </row>
    <row r="7532" spans="20:20" x14ac:dyDescent="0.25">
      <c r="T7532" s="739"/>
    </row>
    <row r="7533" spans="20:20" x14ac:dyDescent="0.25">
      <c r="T7533" s="739"/>
    </row>
    <row r="7534" spans="20:20" x14ac:dyDescent="0.25">
      <c r="T7534" s="739"/>
    </row>
    <row r="7535" spans="20:20" x14ac:dyDescent="0.25">
      <c r="T7535" s="739"/>
    </row>
    <row r="7536" spans="20:20" x14ac:dyDescent="0.25">
      <c r="T7536" s="739"/>
    </row>
    <row r="7537" spans="20:20" x14ac:dyDescent="0.25">
      <c r="T7537" s="739"/>
    </row>
    <row r="7538" spans="20:20" x14ac:dyDescent="0.25">
      <c r="T7538" s="739"/>
    </row>
    <row r="7539" spans="20:20" x14ac:dyDescent="0.25">
      <c r="T7539" s="739"/>
    </row>
    <row r="7540" spans="20:20" x14ac:dyDescent="0.25">
      <c r="T7540" s="739"/>
    </row>
    <row r="7541" spans="20:20" x14ac:dyDescent="0.25">
      <c r="T7541" s="739"/>
    </row>
    <row r="7542" spans="20:20" x14ac:dyDescent="0.25">
      <c r="T7542" s="739"/>
    </row>
    <row r="7543" spans="20:20" x14ac:dyDescent="0.25">
      <c r="T7543" s="739"/>
    </row>
    <row r="7544" spans="20:20" x14ac:dyDescent="0.25">
      <c r="T7544" s="739"/>
    </row>
    <row r="7545" spans="20:20" x14ac:dyDescent="0.25">
      <c r="T7545" s="739"/>
    </row>
    <row r="7546" spans="20:20" x14ac:dyDescent="0.25">
      <c r="T7546" s="739"/>
    </row>
    <row r="7547" spans="20:20" x14ac:dyDescent="0.25">
      <c r="T7547" s="739"/>
    </row>
    <row r="7548" spans="20:20" x14ac:dyDescent="0.25">
      <c r="T7548" s="739"/>
    </row>
    <row r="7549" spans="20:20" x14ac:dyDescent="0.25">
      <c r="T7549" s="739"/>
    </row>
    <row r="7550" spans="20:20" x14ac:dyDescent="0.25">
      <c r="T7550" s="739"/>
    </row>
    <row r="7551" spans="20:20" x14ac:dyDescent="0.25">
      <c r="T7551" s="739"/>
    </row>
    <row r="7552" spans="20:20" x14ac:dyDescent="0.25">
      <c r="T7552" s="739"/>
    </row>
    <row r="7553" spans="20:20" x14ac:dyDescent="0.25">
      <c r="T7553" s="739"/>
    </row>
    <row r="7554" spans="20:20" x14ac:dyDescent="0.25">
      <c r="T7554" s="739"/>
    </row>
    <row r="7555" spans="20:20" x14ac:dyDescent="0.25">
      <c r="T7555" s="739"/>
    </row>
    <row r="7556" spans="20:20" x14ac:dyDescent="0.25">
      <c r="T7556" s="739"/>
    </row>
    <row r="7557" spans="20:20" x14ac:dyDescent="0.25">
      <c r="T7557" s="739"/>
    </row>
    <row r="7558" spans="20:20" x14ac:dyDescent="0.25">
      <c r="T7558" s="739"/>
    </row>
    <row r="7559" spans="20:20" x14ac:dyDescent="0.25">
      <c r="T7559" s="739"/>
    </row>
    <row r="7560" spans="20:20" x14ac:dyDescent="0.25">
      <c r="T7560" s="739"/>
    </row>
    <row r="7561" spans="20:20" x14ac:dyDescent="0.25">
      <c r="T7561" s="739"/>
    </row>
    <row r="7562" spans="20:20" x14ac:dyDescent="0.25">
      <c r="T7562" s="739"/>
    </row>
    <row r="7563" spans="20:20" x14ac:dyDescent="0.25">
      <c r="T7563" s="739"/>
    </row>
    <row r="7564" spans="20:20" x14ac:dyDescent="0.25">
      <c r="T7564" s="739"/>
    </row>
    <row r="7565" spans="20:20" x14ac:dyDescent="0.25">
      <c r="T7565" s="739"/>
    </row>
    <row r="7566" spans="20:20" x14ac:dyDescent="0.25">
      <c r="T7566" s="739"/>
    </row>
    <row r="7567" spans="20:20" x14ac:dyDescent="0.25">
      <c r="T7567" s="739"/>
    </row>
    <row r="7568" spans="20:20" x14ac:dyDescent="0.25">
      <c r="T7568" s="739"/>
    </row>
    <row r="7569" spans="20:20" x14ac:dyDescent="0.25">
      <c r="T7569" s="739"/>
    </row>
    <row r="7570" spans="20:20" x14ac:dyDescent="0.25">
      <c r="T7570" s="739"/>
    </row>
    <row r="7571" spans="20:20" x14ac:dyDescent="0.25">
      <c r="T7571" s="739"/>
    </row>
    <row r="7572" spans="20:20" x14ac:dyDescent="0.25">
      <c r="T7572" s="739"/>
    </row>
    <row r="7573" spans="20:20" x14ac:dyDescent="0.25">
      <c r="T7573" s="739"/>
    </row>
    <row r="7574" spans="20:20" x14ac:dyDescent="0.25">
      <c r="T7574" s="739"/>
    </row>
    <row r="7575" spans="20:20" x14ac:dyDescent="0.25">
      <c r="T7575" s="739"/>
    </row>
    <row r="7576" spans="20:20" x14ac:dyDescent="0.25">
      <c r="T7576" s="739"/>
    </row>
    <row r="7577" spans="20:20" x14ac:dyDescent="0.25">
      <c r="T7577" s="739"/>
    </row>
    <row r="7578" spans="20:20" x14ac:dyDescent="0.25">
      <c r="T7578" s="739"/>
    </row>
    <row r="7579" spans="20:20" x14ac:dyDescent="0.25">
      <c r="T7579" s="739"/>
    </row>
    <row r="7580" spans="20:20" x14ac:dyDescent="0.25">
      <c r="T7580" s="739"/>
    </row>
    <row r="7581" spans="20:20" x14ac:dyDescent="0.25">
      <c r="T7581" s="739"/>
    </row>
    <row r="7582" spans="20:20" x14ac:dyDescent="0.25">
      <c r="T7582" s="739"/>
    </row>
    <row r="7583" spans="20:20" x14ac:dyDescent="0.25">
      <c r="T7583" s="739"/>
    </row>
    <row r="7584" spans="20:20" x14ac:dyDescent="0.25">
      <c r="T7584" s="739"/>
    </row>
    <row r="7585" spans="20:20" x14ac:dyDescent="0.25">
      <c r="T7585" s="739"/>
    </row>
    <row r="7586" spans="20:20" x14ac:dyDescent="0.25">
      <c r="T7586" s="739"/>
    </row>
    <row r="7587" spans="20:20" x14ac:dyDescent="0.25">
      <c r="T7587" s="739"/>
    </row>
    <row r="7588" spans="20:20" x14ac:dyDescent="0.25">
      <c r="T7588" s="739"/>
    </row>
    <row r="7589" spans="20:20" x14ac:dyDescent="0.25">
      <c r="T7589" s="739"/>
    </row>
    <row r="7590" spans="20:20" x14ac:dyDescent="0.25">
      <c r="T7590" s="739"/>
    </row>
    <row r="7591" spans="20:20" x14ac:dyDescent="0.25">
      <c r="T7591" s="739"/>
    </row>
    <row r="7592" spans="20:20" x14ac:dyDescent="0.25">
      <c r="T7592" s="739"/>
    </row>
    <row r="7593" spans="20:20" x14ac:dyDescent="0.25">
      <c r="T7593" s="739"/>
    </row>
    <row r="7594" spans="20:20" x14ac:dyDescent="0.25">
      <c r="T7594" s="739"/>
    </row>
    <row r="7595" spans="20:20" x14ac:dyDescent="0.25">
      <c r="T7595" s="739"/>
    </row>
    <row r="7596" spans="20:20" x14ac:dyDescent="0.25">
      <c r="T7596" s="739"/>
    </row>
    <row r="7597" spans="20:20" x14ac:dyDescent="0.25">
      <c r="T7597" s="739"/>
    </row>
    <row r="7598" spans="20:20" x14ac:dyDescent="0.25">
      <c r="T7598" s="739"/>
    </row>
    <row r="7599" spans="20:20" x14ac:dyDescent="0.25">
      <c r="T7599" s="739"/>
    </row>
    <row r="7600" spans="20:20" x14ac:dyDescent="0.25">
      <c r="T7600" s="739"/>
    </row>
    <row r="7601" spans="20:20" x14ac:dyDescent="0.25">
      <c r="T7601" s="739"/>
    </row>
    <row r="7602" spans="20:20" x14ac:dyDescent="0.25">
      <c r="T7602" s="739"/>
    </row>
    <row r="7603" spans="20:20" x14ac:dyDescent="0.25">
      <c r="T7603" s="739"/>
    </row>
    <row r="7604" spans="20:20" x14ac:dyDescent="0.25">
      <c r="T7604" s="739"/>
    </row>
    <row r="7605" spans="20:20" x14ac:dyDescent="0.25">
      <c r="T7605" s="739"/>
    </row>
    <row r="7606" spans="20:20" x14ac:dyDescent="0.25">
      <c r="T7606" s="739"/>
    </row>
    <row r="7607" spans="20:20" x14ac:dyDescent="0.25">
      <c r="T7607" s="739"/>
    </row>
    <row r="7608" spans="20:20" x14ac:dyDescent="0.25">
      <c r="T7608" s="739"/>
    </row>
    <row r="7609" spans="20:20" x14ac:dyDescent="0.25">
      <c r="T7609" s="739"/>
    </row>
    <row r="7610" spans="20:20" x14ac:dyDescent="0.25">
      <c r="T7610" s="739"/>
    </row>
    <row r="7611" spans="20:20" x14ac:dyDescent="0.25">
      <c r="T7611" s="739"/>
    </row>
    <row r="7612" spans="20:20" x14ac:dyDescent="0.25">
      <c r="T7612" s="739"/>
    </row>
    <row r="7613" spans="20:20" x14ac:dyDescent="0.25">
      <c r="T7613" s="739"/>
    </row>
    <row r="7614" spans="20:20" x14ac:dyDescent="0.25">
      <c r="T7614" s="739"/>
    </row>
    <row r="7615" spans="20:20" x14ac:dyDescent="0.25">
      <c r="T7615" s="739"/>
    </row>
    <row r="7616" spans="20:20" x14ac:dyDescent="0.25">
      <c r="T7616" s="739"/>
    </row>
    <row r="7617" spans="20:20" x14ac:dyDescent="0.25">
      <c r="T7617" s="739"/>
    </row>
    <row r="7618" spans="20:20" x14ac:dyDescent="0.25">
      <c r="T7618" s="739"/>
    </row>
    <row r="7619" spans="20:20" x14ac:dyDescent="0.25">
      <c r="T7619" s="739"/>
    </row>
    <row r="7620" spans="20:20" x14ac:dyDescent="0.25">
      <c r="T7620" s="739"/>
    </row>
    <row r="7621" spans="20:20" x14ac:dyDescent="0.25">
      <c r="T7621" s="739"/>
    </row>
    <row r="7622" spans="20:20" x14ac:dyDescent="0.25">
      <c r="T7622" s="739"/>
    </row>
    <row r="7623" spans="20:20" x14ac:dyDescent="0.25">
      <c r="T7623" s="739"/>
    </row>
    <row r="7624" spans="20:20" x14ac:dyDescent="0.25">
      <c r="T7624" s="739"/>
    </row>
    <row r="7625" spans="20:20" x14ac:dyDescent="0.25">
      <c r="T7625" s="739"/>
    </row>
    <row r="7626" spans="20:20" x14ac:dyDescent="0.25">
      <c r="T7626" s="739"/>
    </row>
    <row r="7627" spans="20:20" x14ac:dyDescent="0.25">
      <c r="T7627" s="739"/>
    </row>
    <row r="7628" spans="20:20" x14ac:dyDescent="0.25">
      <c r="T7628" s="739"/>
    </row>
    <row r="7629" spans="20:20" x14ac:dyDescent="0.25">
      <c r="T7629" s="739"/>
    </row>
    <row r="7630" spans="20:20" x14ac:dyDescent="0.25">
      <c r="T7630" s="739"/>
    </row>
    <row r="7631" spans="20:20" x14ac:dyDescent="0.25">
      <c r="T7631" s="739"/>
    </row>
    <row r="7632" spans="20:20" x14ac:dyDescent="0.25">
      <c r="T7632" s="739"/>
    </row>
    <row r="7633" spans="20:20" x14ac:dyDescent="0.25">
      <c r="T7633" s="739"/>
    </row>
    <row r="7634" spans="20:20" x14ac:dyDescent="0.25">
      <c r="T7634" s="739"/>
    </row>
    <row r="7635" spans="20:20" x14ac:dyDescent="0.25">
      <c r="T7635" s="739"/>
    </row>
    <row r="7636" spans="20:20" x14ac:dyDescent="0.25">
      <c r="T7636" s="739"/>
    </row>
    <row r="7637" spans="20:20" x14ac:dyDescent="0.25">
      <c r="T7637" s="739"/>
    </row>
    <row r="7638" spans="20:20" x14ac:dyDescent="0.25">
      <c r="T7638" s="739"/>
    </row>
    <row r="7639" spans="20:20" x14ac:dyDescent="0.25">
      <c r="T7639" s="739"/>
    </row>
    <row r="7640" spans="20:20" x14ac:dyDescent="0.25">
      <c r="T7640" s="739"/>
    </row>
    <row r="7641" spans="20:20" x14ac:dyDescent="0.25">
      <c r="T7641" s="739"/>
    </row>
    <row r="7642" spans="20:20" x14ac:dyDescent="0.25">
      <c r="T7642" s="739"/>
    </row>
    <row r="7643" spans="20:20" x14ac:dyDescent="0.25">
      <c r="T7643" s="739"/>
    </row>
    <row r="7644" spans="20:20" x14ac:dyDescent="0.25">
      <c r="T7644" s="739"/>
    </row>
    <row r="7645" spans="20:20" x14ac:dyDescent="0.25">
      <c r="T7645" s="739"/>
    </row>
    <row r="7646" spans="20:20" x14ac:dyDescent="0.25">
      <c r="T7646" s="739"/>
    </row>
    <row r="7647" spans="20:20" x14ac:dyDescent="0.25">
      <c r="T7647" s="739"/>
    </row>
    <row r="7648" spans="20:20" x14ac:dyDescent="0.25">
      <c r="T7648" s="739"/>
    </row>
    <row r="7649" spans="20:20" x14ac:dyDescent="0.25">
      <c r="T7649" s="739"/>
    </row>
    <row r="7650" spans="20:20" x14ac:dyDescent="0.25">
      <c r="T7650" s="739"/>
    </row>
    <row r="7651" spans="20:20" x14ac:dyDescent="0.25">
      <c r="T7651" s="739"/>
    </row>
    <row r="7652" spans="20:20" x14ac:dyDescent="0.25">
      <c r="T7652" s="739"/>
    </row>
    <row r="7653" spans="20:20" x14ac:dyDescent="0.25">
      <c r="T7653" s="739"/>
    </row>
    <row r="7654" spans="20:20" x14ac:dyDescent="0.25">
      <c r="T7654" s="739"/>
    </row>
    <row r="7655" spans="20:20" x14ac:dyDescent="0.25">
      <c r="T7655" s="739"/>
    </row>
    <row r="7656" spans="20:20" x14ac:dyDescent="0.25">
      <c r="T7656" s="739"/>
    </row>
    <row r="7657" spans="20:20" x14ac:dyDescent="0.25">
      <c r="T7657" s="739"/>
    </row>
    <row r="7658" spans="20:20" x14ac:dyDescent="0.25">
      <c r="T7658" s="739"/>
    </row>
    <row r="7659" spans="20:20" x14ac:dyDescent="0.25">
      <c r="T7659" s="739"/>
    </row>
    <row r="7660" spans="20:20" x14ac:dyDescent="0.25">
      <c r="T7660" s="739"/>
    </row>
    <row r="7661" spans="20:20" x14ac:dyDescent="0.25">
      <c r="T7661" s="739"/>
    </row>
    <row r="7662" spans="20:20" x14ac:dyDescent="0.25">
      <c r="T7662" s="739"/>
    </row>
    <row r="7663" spans="20:20" x14ac:dyDescent="0.25">
      <c r="T7663" s="739"/>
    </row>
    <row r="7664" spans="20:20" x14ac:dyDescent="0.25">
      <c r="T7664" s="739"/>
    </row>
    <row r="7665" spans="20:20" x14ac:dyDescent="0.25">
      <c r="T7665" s="739"/>
    </row>
    <row r="7666" spans="20:20" x14ac:dyDescent="0.25">
      <c r="T7666" s="739"/>
    </row>
    <row r="7667" spans="20:20" x14ac:dyDescent="0.25">
      <c r="T7667" s="739"/>
    </row>
    <row r="7668" spans="20:20" x14ac:dyDescent="0.25">
      <c r="T7668" s="739"/>
    </row>
    <row r="7669" spans="20:20" x14ac:dyDescent="0.25">
      <c r="T7669" s="739"/>
    </row>
    <row r="7670" spans="20:20" x14ac:dyDescent="0.25">
      <c r="T7670" s="739"/>
    </row>
    <row r="7671" spans="20:20" x14ac:dyDescent="0.25">
      <c r="T7671" s="739"/>
    </row>
    <row r="7672" spans="20:20" x14ac:dyDescent="0.25">
      <c r="T7672" s="739"/>
    </row>
    <row r="7673" spans="20:20" x14ac:dyDescent="0.25">
      <c r="T7673" s="739"/>
    </row>
    <row r="7674" spans="20:20" x14ac:dyDescent="0.25">
      <c r="T7674" s="739"/>
    </row>
    <row r="7675" spans="20:20" x14ac:dyDescent="0.25">
      <c r="T7675" s="739"/>
    </row>
    <row r="7676" spans="20:20" x14ac:dyDescent="0.25">
      <c r="T7676" s="739"/>
    </row>
    <row r="7677" spans="20:20" x14ac:dyDescent="0.25">
      <c r="T7677" s="739"/>
    </row>
    <row r="7678" spans="20:20" x14ac:dyDescent="0.25">
      <c r="T7678" s="739"/>
    </row>
    <row r="7679" spans="20:20" x14ac:dyDescent="0.25">
      <c r="T7679" s="739"/>
    </row>
    <row r="7680" spans="20:20" x14ac:dyDescent="0.25">
      <c r="T7680" s="739"/>
    </row>
    <row r="7681" spans="20:20" x14ac:dyDescent="0.25">
      <c r="T7681" s="739"/>
    </row>
    <row r="7682" spans="20:20" x14ac:dyDescent="0.25">
      <c r="T7682" s="739"/>
    </row>
    <row r="7683" spans="20:20" x14ac:dyDescent="0.25">
      <c r="T7683" s="739"/>
    </row>
    <row r="7684" spans="20:20" x14ac:dyDescent="0.25">
      <c r="T7684" s="739"/>
    </row>
    <row r="7685" spans="20:20" x14ac:dyDescent="0.25">
      <c r="T7685" s="739"/>
    </row>
    <row r="7686" spans="20:20" x14ac:dyDescent="0.25">
      <c r="T7686" s="739"/>
    </row>
    <row r="7687" spans="20:20" x14ac:dyDescent="0.25">
      <c r="T7687" s="739"/>
    </row>
    <row r="7688" spans="20:20" x14ac:dyDescent="0.25">
      <c r="T7688" s="739"/>
    </row>
    <row r="7689" spans="20:20" x14ac:dyDescent="0.25">
      <c r="T7689" s="739"/>
    </row>
    <row r="7690" spans="20:20" x14ac:dyDescent="0.25">
      <c r="T7690" s="739"/>
    </row>
    <row r="7691" spans="20:20" x14ac:dyDescent="0.25">
      <c r="T7691" s="739"/>
    </row>
    <row r="7692" spans="20:20" x14ac:dyDescent="0.25">
      <c r="T7692" s="739"/>
    </row>
    <row r="7693" spans="20:20" x14ac:dyDescent="0.25">
      <c r="T7693" s="739"/>
    </row>
    <row r="7694" spans="20:20" x14ac:dyDescent="0.25">
      <c r="T7694" s="739"/>
    </row>
    <row r="7695" spans="20:20" x14ac:dyDescent="0.25">
      <c r="T7695" s="739"/>
    </row>
    <row r="7696" spans="20:20" x14ac:dyDescent="0.25">
      <c r="T7696" s="739"/>
    </row>
    <row r="7697" spans="20:20" x14ac:dyDescent="0.25">
      <c r="T7697" s="739"/>
    </row>
    <row r="7698" spans="20:20" x14ac:dyDescent="0.25">
      <c r="T7698" s="739"/>
    </row>
    <row r="7699" spans="20:20" x14ac:dyDescent="0.25">
      <c r="T7699" s="739"/>
    </row>
    <row r="7700" spans="20:20" x14ac:dyDescent="0.25">
      <c r="T7700" s="739"/>
    </row>
    <row r="7701" spans="20:20" x14ac:dyDescent="0.25">
      <c r="T7701" s="739"/>
    </row>
    <row r="7702" spans="20:20" x14ac:dyDescent="0.25">
      <c r="T7702" s="739"/>
    </row>
    <row r="7703" spans="20:20" x14ac:dyDescent="0.25">
      <c r="T7703" s="739"/>
    </row>
    <row r="7704" spans="20:20" x14ac:dyDescent="0.25">
      <c r="T7704" s="739"/>
    </row>
    <row r="7705" spans="20:20" x14ac:dyDescent="0.25">
      <c r="T7705" s="739"/>
    </row>
    <row r="7706" spans="20:20" x14ac:dyDescent="0.25">
      <c r="T7706" s="739"/>
    </row>
    <row r="7707" spans="20:20" x14ac:dyDescent="0.25">
      <c r="T7707" s="739"/>
    </row>
    <row r="7708" spans="20:20" x14ac:dyDescent="0.25">
      <c r="T7708" s="739"/>
    </row>
    <row r="7709" spans="20:20" x14ac:dyDescent="0.25">
      <c r="T7709" s="739"/>
    </row>
    <row r="7710" spans="20:20" x14ac:dyDescent="0.25">
      <c r="T7710" s="739"/>
    </row>
    <row r="7711" spans="20:20" x14ac:dyDescent="0.25">
      <c r="T7711" s="739"/>
    </row>
    <row r="7712" spans="20:20" x14ac:dyDescent="0.25">
      <c r="T7712" s="739"/>
    </row>
    <row r="7713" spans="20:20" x14ac:dyDescent="0.25">
      <c r="T7713" s="739"/>
    </row>
    <row r="7714" spans="20:20" x14ac:dyDescent="0.25">
      <c r="T7714" s="739"/>
    </row>
    <row r="7715" spans="20:20" x14ac:dyDescent="0.25">
      <c r="T7715" s="739"/>
    </row>
    <row r="7716" spans="20:20" x14ac:dyDescent="0.25">
      <c r="T7716" s="739"/>
    </row>
    <row r="7717" spans="20:20" x14ac:dyDescent="0.25">
      <c r="T7717" s="739"/>
    </row>
    <row r="7718" spans="20:20" x14ac:dyDescent="0.25">
      <c r="T7718" s="739"/>
    </row>
    <row r="7719" spans="20:20" x14ac:dyDescent="0.25">
      <c r="T7719" s="739"/>
    </row>
    <row r="7720" spans="20:20" x14ac:dyDescent="0.25">
      <c r="T7720" s="739"/>
    </row>
    <row r="7721" spans="20:20" x14ac:dyDescent="0.25">
      <c r="T7721" s="739"/>
    </row>
    <row r="7722" spans="20:20" x14ac:dyDescent="0.25">
      <c r="T7722" s="739"/>
    </row>
    <row r="7723" spans="20:20" x14ac:dyDescent="0.25">
      <c r="T7723" s="739"/>
    </row>
    <row r="7724" spans="20:20" x14ac:dyDescent="0.25">
      <c r="T7724" s="739"/>
    </row>
    <row r="7725" spans="20:20" x14ac:dyDescent="0.25">
      <c r="T7725" s="739"/>
    </row>
    <row r="7726" spans="20:20" x14ac:dyDescent="0.25">
      <c r="T7726" s="739"/>
    </row>
    <row r="7727" spans="20:20" x14ac:dyDescent="0.25">
      <c r="T7727" s="739"/>
    </row>
    <row r="7728" spans="20:20" x14ac:dyDescent="0.25">
      <c r="T7728" s="739"/>
    </row>
    <row r="7729" spans="20:20" x14ac:dyDescent="0.25">
      <c r="T7729" s="739"/>
    </row>
    <row r="7730" spans="20:20" x14ac:dyDescent="0.25">
      <c r="T7730" s="739"/>
    </row>
    <row r="7731" spans="20:20" x14ac:dyDescent="0.25">
      <c r="T7731" s="739"/>
    </row>
    <row r="7732" spans="20:20" x14ac:dyDescent="0.25">
      <c r="T7732" s="739"/>
    </row>
    <row r="7733" spans="20:20" x14ac:dyDescent="0.25">
      <c r="T7733" s="739"/>
    </row>
    <row r="7734" spans="20:20" x14ac:dyDescent="0.25">
      <c r="T7734" s="739"/>
    </row>
    <row r="7735" spans="20:20" x14ac:dyDescent="0.25">
      <c r="T7735" s="739"/>
    </row>
    <row r="7736" spans="20:20" x14ac:dyDescent="0.25">
      <c r="T7736" s="739"/>
    </row>
    <row r="7737" spans="20:20" x14ac:dyDescent="0.25">
      <c r="T7737" s="739"/>
    </row>
    <row r="7738" spans="20:20" x14ac:dyDescent="0.25">
      <c r="T7738" s="739"/>
    </row>
    <row r="7739" spans="20:20" x14ac:dyDescent="0.25">
      <c r="T7739" s="739"/>
    </row>
    <row r="7740" spans="20:20" x14ac:dyDescent="0.25">
      <c r="T7740" s="739"/>
    </row>
    <row r="7741" spans="20:20" x14ac:dyDescent="0.25">
      <c r="T7741" s="739"/>
    </row>
    <row r="7742" spans="20:20" x14ac:dyDescent="0.25">
      <c r="T7742" s="739"/>
    </row>
    <row r="7743" spans="20:20" x14ac:dyDescent="0.25">
      <c r="T7743" s="739"/>
    </row>
    <row r="7744" spans="20:20" x14ac:dyDescent="0.25">
      <c r="T7744" s="739"/>
    </row>
    <row r="7745" spans="20:20" x14ac:dyDescent="0.25">
      <c r="T7745" s="739"/>
    </row>
    <row r="7746" spans="20:20" x14ac:dyDescent="0.25">
      <c r="T7746" s="739"/>
    </row>
    <row r="7747" spans="20:20" x14ac:dyDescent="0.25">
      <c r="T7747" s="739"/>
    </row>
    <row r="7748" spans="20:20" x14ac:dyDescent="0.25">
      <c r="T7748" s="739"/>
    </row>
    <row r="7749" spans="20:20" x14ac:dyDescent="0.25">
      <c r="T7749" s="739"/>
    </row>
    <row r="7750" spans="20:20" x14ac:dyDescent="0.25">
      <c r="T7750" s="739"/>
    </row>
    <row r="7751" spans="20:20" x14ac:dyDescent="0.25">
      <c r="T7751" s="739"/>
    </row>
    <row r="7752" spans="20:20" x14ac:dyDescent="0.25">
      <c r="T7752" s="739"/>
    </row>
    <row r="7753" spans="20:20" x14ac:dyDescent="0.25">
      <c r="T7753" s="739"/>
    </row>
    <row r="7754" spans="20:20" x14ac:dyDescent="0.25">
      <c r="T7754" s="739"/>
    </row>
    <row r="7755" spans="20:20" x14ac:dyDescent="0.25">
      <c r="T7755" s="739"/>
    </row>
    <row r="7756" spans="20:20" x14ac:dyDescent="0.25">
      <c r="T7756" s="739"/>
    </row>
    <row r="7757" spans="20:20" x14ac:dyDescent="0.25">
      <c r="T7757" s="739"/>
    </row>
    <row r="7758" spans="20:20" x14ac:dyDescent="0.25">
      <c r="T7758" s="739"/>
    </row>
    <row r="7759" spans="20:20" x14ac:dyDescent="0.25">
      <c r="T7759" s="739"/>
    </row>
    <row r="7760" spans="20:20" x14ac:dyDescent="0.25">
      <c r="T7760" s="739"/>
    </row>
    <row r="7761" spans="20:20" x14ac:dyDescent="0.25">
      <c r="T7761" s="739"/>
    </row>
    <row r="7762" spans="20:20" x14ac:dyDescent="0.25">
      <c r="T7762" s="739"/>
    </row>
    <row r="7763" spans="20:20" x14ac:dyDescent="0.25">
      <c r="T7763" s="739"/>
    </row>
    <row r="7764" spans="20:20" x14ac:dyDescent="0.25">
      <c r="T7764" s="739"/>
    </row>
    <row r="7765" spans="20:20" x14ac:dyDescent="0.25">
      <c r="T7765" s="739"/>
    </row>
    <row r="7766" spans="20:20" x14ac:dyDescent="0.25">
      <c r="T7766" s="739"/>
    </row>
    <row r="7767" spans="20:20" x14ac:dyDescent="0.25">
      <c r="T7767" s="739"/>
    </row>
    <row r="7768" spans="20:20" x14ac:dyDescent="0.25">
      <c r="T7768" s="739"/>
    </row>
    <row r="7769" spans="20:20" x14ac:dyDescent="0.25">
      <c r="T7769" s="739"/>
    </row>
    <row r="7770" spans="20:20" x14ac:dyDescent="0.25">
      <c r="T7770" s="739"/>
    </row>
    <row r="7771" spans="20:20" x14ac:dyDescent="0.25">
      <c r="T7771" s="739"/>
    </row>
    <row r="7772" spans="20:20" x14ac:dyDescent="0.25">
      <c r="T7772" s="739"/>
    </row>
    <row r="7773" spans="20:20" x14ac:dyDescent="0.25">
      <c r="T7773" s="739"/>
    </row>
    <row r="7774" spans="20:20" x14ac:dyDescent="0.25">
      <c r="T7774" s="739"/>
    </row>
    <row r="7775" spans="20:20" x14ac:dyDescent="0.25">
      <c r="T7775" s="739"/>
    </row>
    <row r="7776" spans="20:20" x14ac:dyDescent="0.25">
      <c r="T7776" s="739"/>
    </row>
    <row r="7777" spans="20:20" x14ac:dyDescent="0.25">
      <c r="T7777" s="739"/>
    </row>
    <row r="7778" spans="20:20" x14ac:dyDescent="0.25">
      <c r="T7778" s="739"/>
    </row>
    <row r="7779" spans="20:20" x14ac:dyDescent="0.25">
      <c r="T7779" s="739"/>
    </row>
    <row r="7780" spans="20:20" x14ac:dyDescent="0.25">
      <c r="T7780" s="739"/>
    </row>
    <row r="7781" spans="20:20" x14ac:dyDescent="0.25">
      <c r="T7781" s="739"/>
    </row>
    <row r="7782" spans="20:20" x14ac:dyDescent="0.25">
      <c r="T7782" s="739"/>
    </row>
    <row r="7783" spans="20:20" x14ac:dyDescent="0.25">
      <c r="T7783" s="739"/>
    </row>
    <row r="7784" spans="20:20" x14ac:dyDescent="0.25">
      <c r="T7784" s="739"/>
    </row>
    <row r="7785" spans="20:20" x14ac:dyDescent="0.25">
      <c r="T7785" s="739"/>
    </row>
    <row r="7786" spans="20:20" x14ac:dyDescent="0.25">
      <c r="T7786" s="739"/>
    </row>
    <row r="7787" spans="20:20" x14ac:dyDescent="0.25">
      <c r="T7787" s="739"/>
    </row>
    <row r="7788" spans="20:20" x14ac:dyDescent="0.25">
      <c r="T7788" s="739"/>
    </row>
    <row r="7789" spans="20:20" x14ac:dyDescent="0.25">
      <c r="T7789" s="739"/>
    </row>
    <row r="7790" spans="20:20" x14ac:dyDescent="0.25">
      <c r="T7790" s="739"/>
    </row>
    <row r="7791" spans="20:20" x14ac:dyDescent="0.25">
      <c r="T7791" s="739"/>
    </row>
    <row r="7792" spans="20:20" x14ac:dyDescent="0.25">
      <c r="T7792" s="739"/>
    </row>
    <row r="7793" spans="20:20" x14ac:dyDescent="0.25">
      <c r="T7793" s="739"/>
    </row>
    <row r="7794" spans="20:20" x14ac:dyDescent="0.25">
      <c r="T7794" s="739"/>
    </row>
    <row r="7795" spans="20:20" x14ac:dyDescent="0.25">
      <c r="T7795" s="739"/>
    </row>
    <row r="7796" spans="20:20" x14ac:dyDescent="0.25">
      <c r="T7796" s="739"/>
    </row>
    <row r="7797" spans="20:20" x14ac:dyDescent="0.25">
      <c r="T7797" s="739"/>
    </row>
    <row r="7798" spans="20:20" x14ac:dyDescent="0.25">
      <c r="T7798" s="739"/>
    </row>
    <row r="7799" spans="20:20" x14ac:dyDescent="0.25">
      <c r="T7799" s="739"/>
    </row>
    <row r="7800" spans="20:20" x14ac:dyDescent="0.25">
      <c r="T7800" s="739"/>
    </row>
    <row r="7801" spans="20:20" x14ac:dyDescent="0.25">
      <c r="T7801" s="739"/>
    </row>
    <row r="7802" spans="20:20" x14ac:dyDescent="0.25">
      <c r="T7802" s="739"/>
    </row>
    <row r="7803" spans="20:20" x14ac:dyDescent="0.25">
      <c r="T7803" s="739"/>
    </row>
    <row r="7804" spans="20:20" x14ac:dyDescent="0.25">
      <c r="T7804" s="739"/>
    </row>
    <row r="7805" spans="20:20" x14ac:dyDescent="0.25">
      <c r="T7805" s="739"/>
    </row>
    <row r="7806" spans="20:20" x14ac:dyDescent="0.25">
      <c r="T7806" s="739"/>
    </row>
    <row r="7807" spans="20:20" x14ac:dyDescent="0.25">
      <c r="T7807" s="739"/>
    </row>
    <row r="7808" spans="20:20" x14ac:dyDescent="0.25">
      <c r="T7808" s="739"/>
    </row>
    <row r="7809" spans="20:20" x14ac:dyDescent="0.25">
      <c r="T7809" s="739"/>
    </row>
    <row r="7810" spans="20:20" x14ac:dyDescent="0.25">
      <c r="T7810" s="739"/>
    </row>
    <row r="7811" spans="20:20" x14ac:dyDescent="0.25">
      <c r="T7811" s="739"/>
    </row>
    <row r="7812" spans="20:20" x14ac:dyDescent="0.25">
      <c r="T7812" s="739"/>
    </row>
    <row r="7813" spans="20:20" x14ac:dyDescent="0.25">
      <c r="T7813" s="739"/>
    </row>
    <row r="7814" spans="20:20" x14ac:dyDescent="0.25">
      <c r="T7814" s="739"/>
    </row>
    <row r="7815" spans="20:20" x14ac:dyDescent="0.25">
      <c r="T7815" s="739"/>
    </row>
    <row r="7816" spans="20:20" x14ac:dyDescent="0.25">
      <c r="T7816" s="739"/>
    </row>
    <row r="7817" spans="20:20" x14ac:dyDescent="0.25">
      <c r="T7817" s="739"/>
    </row>
    <row r="7818" spans="20:20" x14ac:dyDescent="0.25">
      <c r="T7818" s="739"/>
    </row>
    <row r="7819" spans="20:20" x14ac:dyDescent="0.25">
      <c r="T7819" s="739"/>
    </row>
    <row r="7820" spans="20:20" x14ac:dyDescent="0.25">
      <c r="T7820" s="739"/>
    </row>
    <row r="7821" spans="20:20" x14ac:dyDescent="0.25">
      <c r="T7821" s="739"/>
    </row>
    <row r="7822" spans="20:20" x14ac:dyDescent="0.25">
      <c r="T7822" s="739"/>
    </row>
    <row r="7823" spans="20:20" x14ac:dyDescent="0.25">
      <c r="T7823" s="739"/>
    </row>
    <row r="7824" spans="20:20" x14ac:dyDescent="0.25">
      <c r="T7824" s="739"/>
    </row>
    <row r="7825" spans="20:20" x14ac:dyDescent="0.25">
      <c r="T7825" s="739"/>
    </row>
    <row r="7826" spans="20:20" x14ac:dyDescent="0.25">
      <c r="T7826" s="739"/>
    </row>
    <row r="7827" spans="20:20" x14ac:dyDescent="0.25">
      <c r="T7827" s="739"/>
    </row>
    <row r="7828" spans="20:20" x14ac:dyDescent="0.25">
      <c r="T7828" s="739"/>
    </row>
    <row r="7829" spans="20:20" x14ac:dyDescent="0.25">
      <c r="T7829" s="739"/>
    </row>
    <row r="7830" spans="20:20" x14ac:dyDescent="0.25">
      <c r="T7830" s="739"/>
    </row>
    <row r="7831" spans="20:20" x14ac:dyDescent="0.25">
      <c r="T7831" s="739"/>
    </row>
    <row r="7832" spans="20:20" x14ac:dyDescent="0.25">
      <c r="T7832" s="739"/>
    </row>
    <row r="7833" spans="20:20" x14ac:dyDescent="0.25">
      <c r="T7833" s="739"/>
    </row>
    <row r="7834" spans="20:20" x14ac:dyDescent="0.25">
      <c r="T7834" s="739"/>
    </row>
    <row r="7835" spans="20:20" x14ac:dyDescent="0.25">
      <c r="T7835" s="739"/>
    </row>
    <row r="7836" spans="20:20" x14ac:dyDescent="0.25">
      <c r="T7836" s="739"/>
    </row>
    <row r="7837" spans="20:20" x14ac:dyDescent="0.25">
      <c r="T7837" s="739"/>
    </row>
    <row r="7838" spans="20:20" x14ac:dyDescent="0.25">
      <c r="T7838" s="739"/>
    </row>
    <row r="7839" spans="20:20" x14ac:dyDescent="0.25">
      <c r="T7839" s="739"/>
    </row>
    <row r="7840" spans="20:20" x14ac:dyDescent="0.25">
      <c r="T7840" s="739"/>
    </row>
    <row r="7841" spans="20:20" x14ac:dyDescent="0.25">
      <c r="T7841" s="739"/>
    </row>
    <row r="7842" spans="20:20" x14ac:dyDescent="0.25">
      <c r="T7842" s="739"/>
    </row>
    <row r="7843" spans="20:20" x14ac:dyDescent="0.25">
      <c r="T7843" s="739"/>
    </row>
    <row r="7844" spans="20:20" x14ac:dyDescent="0.25">
      <c r="T7844" s="739"/>
    </row>
    <row r="7845" spans="20:20" x14ac:dyDescent="0.25">
      <c r="T7845" s="739"/>
    </row>
    <row r="7846" spans="20:20" x14ac:dyDescent="0.25">
      <c r="T7846" s="739"/>
    </row>
    <row r="7847" spans="20:20" x14ac:dyDescent="0.25">
      <c r="T7847" s="739"/>
    </row>
    <row r="7848" spans="20:20" x14ac:dyDescent="0.25">
      <c r="T7848" s="739"/>
    </row>
    <row r="7849" spans="20:20" x14ac:dyDescent="0.25">
      <c r="T7849" s="739"/>
    </row>
    <row r="7850" spans="20:20" x14ac:dyDescent="0.25">
      <c r="T7850" s="739"/>
    </row>
    <row r="7851" spans="20:20" x14ac:dyDescent="0.25">
      <c r="T7851" s="739"/>
    </row>
    <row r="7852" spans="20:20" x14ac:dyDescent="0.25">
      <c r="T7852" s="739"/>
    </row>
    <row r="7853" spans="20:20" x14ac:dyDescent="0.25">
      <c r="T7853" s="739"/>
    </row>
    <row r="7854" spans="20:20" x14ac:dyDescent="0.25">
      <c r="T7854" s="739"/>
    </row>
    <row r="7855" spans="20:20" x14ac:dyDescent="0.25">
      <c r="T7855" s="739"/>
    </row>
    <row r="7856" spans="20:20" x14ac:dyDescent="0.25">
      <c r="T7856" s="739"/>
    </row>
    <row r="7857" spans="20:20" x14ac:dyDescent="0.25">
      <c r="T7857" s="739"/>
    </row>
    <row r="7858" spans="20:20" x14ac:dyDescent="0.25">
      <c r="T7858" s="739"/>
    </row>
    <row r="7859" spans="20:20" x14ac:dyDescent="0.25">
      <c r="T7859" s="739"/>
    </row>
    <row r="7860" spans="20:20" x14ac:dyDescent="0.25">
      <c r="T7860" s="739"/>
    </row>
    <row r="7861" spans="20:20" x14ac:dyDescent="0.25">
      <c r="T7861" s="739"/>
    </row>
    <row r="7862" spans="20:20" x14ac:dyDescent="0.25">
      <c r="T7862" s="739"/>
    </row>
    <row r="7863" spans="20:20" x14ac:dyDescent="0.25">
      <c r="T7863" s="739"/>
    </row>
    <row r="7864" spans="20:20" x14ac:dyDescent="0.25">
      <c r="T7864" s="739"/>
    </row>
    <row r="7865" spans="20:20" x14ac:dyDescent="0.25">
      <c r="T7865" s="739"/>
    </row>
    <row r="7866" spans="20:20" x14ac:dyDescent="0.25">
      <c r="T7866" s="739"/>
    </row>
    <row r="7867" spans="20:20" x14ac:dyDescent="0.25">
      <c r="T7867" s="739"/>
    </row>
    <row r="7868" spans="20:20" x14ac:dyDescent="0.25">
      <c r="T7868" s="739"/>
    </row>
    <row r="7869" spans="20:20" x14ac:dyDescent="0.25">
      <c r="T7869" s="739"/>
    </row>
    <row r="7870" spans="20:20" x14ac:dyDescent="0.25">
      <c r="T7870" s="739"/>
    </row>
    <row r="7871" spans="20:20" x14ac:dyDescent="0.25">
      <c r="T7871" s="739"/>
    </row>
    <row r="7872" spans="20:20" x14ac:dyDescent="0.25">
      <c r="T7872" s="739"/>
    </row>
    <row r="7873" spans="20:20" x14ac:dyDescent="0.25">
      <c r="T7873" s="739"/>
    </row>
    <row r="7874" spans="20:20" x14ac:dyDescent="0.25">
      <c r="T7874" s="739"/>
    </row>
    <row r="7875" spans="20:20" x14ac:dyDescent="0.25">
      <c r="T7875" s="739"/>
    </row>
    <row r="7876" spans="20:20" x14ac:dyDescent="0.25">
      <c r="T7876" s="739"/>
    </row>
    <row r="7877" spans="20:20" x14ac:dyDescent="0.25">
      <c r="T7877" s="739"/>
    </row>
    <row r="7878" spans="20:20" x14ac:dyDescent="0.25">
      <c r="T7878" s="739"/>
    </row>
    <row r="7879" spans="20:20" x14ac:dyDescent="0.25">
      <c r="T7879" s="739"/>
    </row>
    <row r="7880" spans="20:20" x14ac:dyDescent="0.25">
      <c r="T7880" s="739"/>
    </row>
    <row r="7881" spans="20:20" x14ac:dyDescent="0.25">
      <c r="T7881" s="739"/>
    </row>
    <row r="7882" spans="20:20" x14ac:dyDescent="0.25">
      <c r="T7882" s="739"/>
    </row>
    <row r="7883" spans="20:20" x14ac:dyDescent="0.25">
      <c r="T7883" s="739"/>
    </row>
    <row r="7884" spans="20:20" x14ac:dyDescent="0.25">
      <c r="T7884" s="739"/>
    </row>
    <row r="7885" spans="20:20" x14ac:dyDescent="0.25">
      <c r="T7885" s="739"/>
    </row>
    <row r="7886" spans="20:20" x14ac:dyDescent="0.25">
      <c r="T7886" s="739"/>
    </row>
    <row r="7887" spans="20:20" x14ac:dyDescent="0.25">
      <c r="T7887" s="739"/>
    </row>
    <row r="7888" spans="20:20" x14ac:dyDescent="0.25">
      <c r="T7888" s="739"/>
    </row>
    <row r="7889" spans="20:20" x14ac:dyDescent="0.25">
      <c r="T7889" s="739"/>
    </row>
    <row r="7890" spans="20:20" x14ac:dyDescent="0.25">
      <c r="T7890" s="739"/>
    </row>
    <row r="7891" spans="20:20" x14ac:dyDescent="0.25">
      <c r="T7891" s="739"/>
    </row>
    <row r="7892" spans="20:20" x14ac:dyDescent="0.25">
      <c r="T7892" s="739"/>
    </row>
    <row r="7893" spans="20:20" x14ac:dyDescent="0.25">
      <c r="T7893" s="739"/>
    </row>
    <row r="7894" spans="20:20" x14ac:dyDescent="0.25">
      <c r="T7894" s="739"/>
    </row>
    <row r="7895" spans="20:20" x14ac:dyDescent="0.25">
      <c r="T7895" s="739"/>
    </row>
    <row r="7896" spans="20:20" x14ac:dyDescent="0.25">
      <c r="T7896" s="739"/>
    </row>
    <row r="7897" spans="20:20" x14ac:dyDescent="0.25">
      <c r="T7897" s="739"/>
    </row>
    <row r="7898" spans="20:20" x14ac:dyDescent="0.25">
      <c r="T7898" s="739"/>
    </row>
    <row r="7899" spans="20:20" x14ac:dyDescent="0.25">
      <c r="T7899" s="739"/>
    </row>
    <row r="7900" spans="20:20" x14ac:dyDescent="0.25">
      <c r="T7900" s="739"/>
    </row>
    <row r="7901" spans="20:20" x14ac:dyDescent="0.25">
      <c r="T7901" s="739"/>
    </row>
    <row r="7902" spans="20:20" x14ac:dyDescent="0.25">
      <c r="T7902" s="739"/>
    </row>
    <row r="7903" spans="20:20" x14ac:dyDescent="0.25">
      <c r="T7903" s="739"/>
    </row>
    <row r="7904" spans="20:20" x14ac:dyDescent="0.25">
      <c r="T7904" s="739"/>
    </row>
    <row r="7905" spans="20:20" x14ac:dyDescent="0.25">
      <c r="T7905" s="739"/>
    </row>
    <row r="7906" spans="20:20" x14ac:dyDescent="0.25">
      <c r="T7906" s="739"/>
    </row>
    <row r="7907" spans="20:20" x14ac:dyDescent="0.25">
      <c r="T7907" s="739"/>
    </row>
    <row r="7908" spans="20:20" x14ac:dyDescent="0.25">
      <c r="T7908" s="739"/>
    </row>
    <row r="7909" spans="20:20" x14ac:dyDescent="0.25">
      <c r="T7909" s="739"/>
    </row>
    <row r="7910" spans="20:20" x14ac:dyDescent="0.25">
      <c r="T7910" s="739"/>
    </row>
    <row r="7911" spans="20:20" x14ac:dyDescent="0.25">
      <c r="T7911" s="739"/>
    </row>
    <row r="7912" spans="20:20" x14ac:dyDescent="0.25">
      <c r="T7912" s="739"/>
    </row>
    <row r="7913" spans="20:20" x14ac:dyDescent="0.25">
      <c r="T7913" s="739"/>
    </row>
    <row r="7914" spans="20:20" x14ac:dyDescent="0.25">
      <c r="T7914" s="739"/>
    </row>
    <row r="7915" spans="20:20" x14ac:dyDescent="0.25">
      <c r="T7915" s="739"/>
    </row>
    <row r="7916" spans="20:20" x14ac:dyDescent="0.25">
      <c r="T7916" s="739"/>
    </row>
    <row r="7917" spans="20:20" x14ac:dyDescent="0.25">
      <c r="T7917" s="739"/>
    </row>
    <row r="7918" spans="20:20" x14ac:dyDescent="0.25">
      <c r="T7918" s="739"/>
    </row>
    <row r="7919" spans="20:20" x14ac:dyDescent="0.25">
      <c r="T7919" s="739"/>
    </row>
    <row r="7920" spans="20:20" x14ac:dyDescent="0.25">
      <c r="T7920" s="739"/>
    </row>
    <row r="7921" spans="20:20" x14ac:dyDescent="0.25">
      <c r="T7921" s="739"/>
    </row>
    <row r="7922" spans="20:20" x14ac:dyDescent="0.25">
      <c r="T7922" s="739"/>
    </row>
    <row r="7923" spans="20:20" x14ac:dyDescent="0.25">
      <c r="T7923" s="739"/>
    </row>
    <row r="7924" spans="20:20" x14ac:dyDescent="0.25">
      <c r="T7924" s="739"/>
    </row>
    <row r="7925" spans="20:20" x14ac:dyDescent="0.25">
      <c r="T7925" s="739"/>
    </row>
    <row r="7926" spans="20:20" x14ac:dyDescent="0.25">
      <c r="T7926" s="739"/>
    </row>
    <row r="7927" spans="20:20" x14ac:dyDescent="0.25">
      <c r="T7927" s="739"/>
    </row>
    <row r="7928" spans="20:20" x14ac:dyDescent="0.25">
      <c r="T7928" s="739"/>
    </row>
    <row r="7929" spans="20:20" x14ac:dyDescent="0.25">
      <c r="T7929" s="739"/>
    </row>
    <row r="7930" spans="20:20" x14ac:dyDescent="0.25">
      <c r="T7930" s="739"/>
    </row>
    <row r="7931" spans="20:20" x14ac:dyDescent="0.25">
      <c r="T7931" s="739"/>
    </row>
    <row r="7932" spans="20:20" x14ac:dyDescent="0.25">
      <c r="T7932" s="739"/>
    </row>
    <row r="7933" spans="20:20" x14ac:dyDescent="0.25">
      <c r="T7933" s="739"/>
    </row>
    <row r="7934" spans="20:20" x14ac:dyDescent="0.25">
      <c r="T7934" s="739"/>
    </row>
    <row r="7935" spans="20:20" x14ac:dyDescent="0.25">
      <c r="T7935" s="739"/>
    </row>
    <row r="7936" spans="20:20" x14ac:dyDescent="0.25">
      <c r="T7936" s="739"/>
    </row>
    <row r="7937" spans="20:20" x14ac:dyDescent="0.25">
      <c r="T7937" s="739"/>
    </row>
    <row r="7938" spans="20:20" x14ac:dyDescent="0.25">
      <c r="T7938" s="739"/>
    </row>
    <row r="7939" spans="20:20" x14ac:dyDescent="0.25">
      <c r="T7939" s="739"/>
    </row>
    <row r="7940" spans="20:20" x14ac:dyDescent="0.25">
      <c r="T7940" s="739"/>
    </row>
    <row r="7941" spans="20:20" x14ac:dyDescent="0.25">
      <c r="T7941" s="739"/>
    </row>
    <row r="7942" spans="20:20" x14ac:dyDescent="0.25">
      <c r="T7942" s="739"/>
    </row>
    <row r="7943" spans="20:20" x14ac:dyDescent="0.25">
      <c r="T7943" s="739"/>
    </row>
    <row r="7944" spans="20:20" x14ac:dyDescent="0.25">
      <c r="T7944" s="739"/>
    </row>
    <row r="7945" spans="20:20" x14ac:dyDescent="0.25">
      <c r="T7945" s="739"/>
    </row>
    <row r="7946" spans="20:20" x14ac:dyDescent="0.25">
      <c r="T7946" s="739"/>
    </row>
    <row r="7947" spans="20:20" x14ac:dyDescent="0.25">
      <c r="T7947" s="739"/>
    </row>
    <row r="7948" spans="20:20" x14ac:dyDescent="0.25">
      <c r="T7948" s="739"/>
    </row>
    <row r="7949" spans="20:20" x14ac:dyDescent="0.25">
      <c r="T7949" s="739"/>
    </row>
    <row r="7950" spans="20:20" x14ac:dyDescent="0.25">
      <c r="T7950" s="739"/>
    </row>
    <row r="7951" spans="20:20" x14ac:dyDescent="0.25">
      <c r="T7951" s="739"/>
    </row>
    <row r="7952" spans="20:20" x14ac:dyDescent="0.25">
      <c r="T7952" s="739"/>
    </row>
    <row r="7953" spans="20:20" x14ac:dyDescent="0.25">
      <c r="T7953" s="739"/>
    </row>
    <row r="7954" spans="20:20" x14ac:dyDescent="0.25">
      <c r="T7954" s="739"/>
    </row>
    <row r="7955" spans="20:20" x14ac:dyDescent="0.25">
      <c r="T7955" s="739"/>
    </row>
    <row r="7956" spans="20:20" x14ac:dyDescent="0.25">
      <c r="T7956" s="739"/>
    </row>
    <row r="7957" spans="20:20" x14ac:dyDescent="0.25">
      <c r="T7957" s="739"/>
    </row>
    <row r="7958" spans="20:20" x14ac:dyDescent="0.25">
      <c r="T7958" s="739"/>
    </row>
    <row r="7959" spans="20:20" x14ac:dyDescent="0.25">
      <c r="T7959" s="739"/>
    </row>
    <row r="7960" spans="20:20" x14ac:dyDescent="0.25">
      <c r="T7960" s="739"/>
    </row>
    <row r="7961" spans="20:20" x14ac:dyDescent="0.25">
      <c r="T7961" s="739"/>
    </row>
    <row r="7962" spans="20:20" x14ac:dyDescent="0.25">
      <c r="T7962" s="739"/>
    </row>
    <row r="7963" spans="20:20" x14ac:dyDescent="0.25">
      <c r="T7963" s="739"/>
    </row>
    <row r="7964" spans="20:20" x14ac:dyDescent="0.25">
      <c r="T7964" s="739"/>
    </row>
    <row r="7965" spans="20:20" x14ac:dyDescent="0.25">
      <c r="T7965" s="739"/>
    </row>
    <row r="7966" spans="20:20" x14ac:dyDescent="0.25">
      <c r="T7966" s="739"/>
    </row>
    <row r="7967" spans="20:20" x14ac:dyDescent="0.25">
      <c r="T7967" s="739"/>
    </row>
    <row r="7968" spans="20:20" x14ac:dyDescent="0.25">
      <c r="T7968" s="739"/>
    </row>
    <row r="7969" spans="20:20" x14ac:dyDescent="0.25">
      <c r="T7969" s="739"/>
    </row>
    <row r="7970" spans="20:20" x14ac:dyDescent="0.25">
      <c r="T7970" s="739"/>
    </row>
    <row r="7971" spans="20:20" x14ac:dyDescent="0.25">
      <c r="T7971" s="739"/>
    </row>
    <row r="7972" spans="20:20" x14ac:dyDescent="0.25">
      <c r="T7972" s="739"/>
    </row>
    <row r="7973" spans="20:20" x14ac:dyDescent="0.25">
      <c r="T7973" s="739"/>
    </row>
    <row r="7974" spans="20:20" x14ac:dyDescent="0.25">
      <c r="T7974" s="739"/>
    </row>
    <row r="7975" spans="20:20" x14ac:dyDescent="0.25">
      <c r="T7975" s="739"/>
    </row>
    <row r="7976" spans="20:20" x14ac:dyDescent="0.25">
      <c r="T7976" s="739"/>
    </row>
    <row r="7977" spans="20:20" x14ac:dyDescent="0.25">
      <c r="T7977" s="739"/>
    </row>
    <row r="7978" spans="20:20" x14ac:dyDescent="0.25">
      <c r="T7978" s="739"/>
    </row>
    <row r="7979" spans="20:20" x14ac:dyDescent="0.25">
      <c r="T7979" s="739"/>
    </row>
    <row r="7980" spans="20:20" x14ac:dyDescent="0.25">
      <c r="T7980" s="739"/>
    </row>
    <row r="7981" spans="20:20" x14ac:dyDescent="0.25">
      <c r="T7981" s="739"/>
    </row>
    <row r="7982" spans="20:20" x14ac:dyDescent="0.25">
      <c r="T7982" s="739"/>
    </row>
    <row r="7983" spans="20:20" x14ac:dyDescent="0.25">
      <c r="T7983" s="739"/>
    </row>
    <row r="7984" spans="20:20" x14ac:dyDescent="0.25">
      <c r="T7984" s="739"/>
    </row>
    <row r="7985" spans="20:20" x14ac:dyDescent="0.25">
      <c r="T7985" s="739"/>
    </row>
    <row r="7986" spans="20:20" x14ac:dyDescent="0.25">
      <c r="T7986" s="739"/>
    </row>
    <row r="7987" spans="20:20" x14ac:dyDescent="0.25">
      <c r="T7987" s="739"/>
    </row>
    <row r="7988" spans="20:20" x14ac:dyDescent="0.25">
      <c r="T7988" s="739"/>
    </row>
    <row r="7989" spans="20:20" x14ac:dyDescent="0.25">
      <c r="T7989" s="739"/>
    </row>
    <row r="7990" spans="20:20" x14ac:dyDescent="0.25">
      <c r="T7990" s="739"/>
    </row>
    <row r="7991" spans="20:20" x14ac:dyDescent="0.25">
      <c r="T7991" s="739"/>
    </row>
    <row r="7992" spans="20:20" x14ac:dyDescent="0.25">
      <c r="T7992" s="739"/>
    </row>
    <row r="7993" spans="20:20" x14ac:dyDescent="0.25">
      <c r="T7993" s="739"/>
    </row>
    <row r="7994" spans="20:20" x14ac:dyDescent="0.25">
      <c r="T7994" s="739"/>
    </row>
    <row r="7995" spans="20:20" x14ac:dyDescent="0.25">
      <c r="T7995" s="739"/>
    </row>
    <row r="7996" spans="20:20" x14ac:dyDescent="0.25">
      <c r="T7996" s="739"/>
    </row>
    <row r="7997" spans="20:20" x14ac:dyDescent="0.25">
      <c r="T7997" s="739"/>
    </row>
    <row r="7998" spans="20:20" x14ac:dyDescent="0.25">
      <c r="T7998" s="739"/>
    </row>
    <row r="7999" spans="20:20" x14ac:dyDescent="0.25">
      <c r="T7999" s="739"/>
    </row>
    <row r="8000" spans="20:20" x14ac:dyDescent="0.25">
      <c r="T8000" s="739"/>
    </row>
    <row r="8001" spans="20:20" x14ac:dyDescent="0.25">
      <c r="T8001" s="739"/>
    </row>
    <row r="8002" spans="20:20" x14ac:dyDescent="0.25">
      <c r="T8002" s="739"/>
    </row>
    <row r="8003" spans="20:20" x14ac:dyDescent="0.25">
      <c r="T8003" s="739"/>
    </row>
    <row r="8004" spans="20:20" x14ac:dyDescent="0.25">
      <c r="T8004" s="739"/>
    </row>
    <row r="8005" spans="20:20" x14ac:dyDescent="0.25">
      <c r="T8005" s="739"/>
    </row>
    <row r="8006" spans="20:20" x14ac:dyDescent="0.25">
      <c r="T8006" s="739"/>
    </row>
    <row r="8007" spans="20:20" x14ac:dyDescent="0.25">
      <c r="T8007" s="739"/>
    </row>
    <row r="8008" spans="20:20" x14ac:dyDescent="0.25">
      <c r="T8008" s="739"/>
    </row>
    <row r="8009" spans="20:20" x14ac:dyDescent="0.25">
      <c r="T8009" s="739"/>
    </row>
    <row r="8010" spans="20:20" x14ac:dyDescent="0.25">
      <c r="T8010" s="739"/>
    </row>
    <row r="8011" spans="20:20" x14ac:dyDescent="0.25">
      <c r="T8011" s="739"/>
    </row>
    <row r="8012" spans="20:20" x14ac:dyDescent="0.25">
      <c r="T8012" s="739"/>
    </row>
    <row r="8013" spans="20:20" x14ac:dyDescent="0.25">
      <c r="T8013" s="739"/>
    </row>
    <row r="8014" spans="20:20" x14ac:dyDescent="0.25">
      <c r="T8014" s="739"/>
    </row>
    <row r="8015" spans="20:20" x14ac:dyDescent="0.25">
      <c r="T8015" s="739"/>
    </row>
    <row r="8016" spans="20:20" x14ac:dyDescent="0.25">
      <c r="T8016" s="739"/>
    </row>
    <row r="8017" spans="20:20" x14ac:dyDescent="0.25">
      <c r="T8017" s="739"/>
    </row>
    <row r="8018" spans="20:20" x14ac:dyDescent="0.25">
      <c r="T8018" s="739"/>
    </row>
    <row r="8019" spans="20:20" x14ac:dyDescent="0.25">
      <c r="T8019" s="739"/>
    </row>
    <row r="8020" spans="20:20" x14ac:dyDescent="0.25">
      <c r="T8020" s="739"/>
    </row>
    <row r="8021" spans="20:20" x14ac:dyDescent="0.25">
      <c r="T8021" s="739"/>
    </row>
    <row r="8022" spans="20:20" x14ac:dyDescent="0.25">
      <c r="T8022" s="739"/>
    </row>
    <row r="8023" spans="20:20" x14ac:dyDescent="0.25">
      <c r="T8023" s="739"/>
    </row>
    <row r="8024" spans="20:20" x14ac:dyDescent="0.25">
      <c r="T8024" s="739"/>
    </row>
    <row r="8025" spans="20:20" x14ac:dyDescent="0.25">
      <c r="T8025" s="739"/>
    </row>
    <row r="8026" spans="20:20" x14ac:dyDescent="0.25">
      <c r="T8026" s="739"/>
    </row>
    <row r="8027" spans="20:20" x14ac:dyDescent="0.25">
      <c r="T8027" s="739"/>
    </row>
    <row r="8028" spans="20:20" x14ac:dyDescent="0.25">
      <c r="T8028" s="739"/>
    </row>
    <row r="8029" spans="20:20" x14ac:dyDescent="0.25">
      <c r="T8029" s="739"/>
    </row>
    <row r="8030" spans="20:20" x14ac:dyDescent="0.25">
      <c r="T8030" s="739"/>
    </row>
    <row r="8031" spans="20:20" x14ac:dyDescent="0.25">
      <c r="T8031" s="739"/>
    </row>
    <row r="8032" spans="20:20" x14ac:dyDescent="0.25">
      <c r="T8032" s="739"/>
    </row>
    <row r="8033" spans="20:20" x14ac:dyDescent="0.25">
      <c r="T8033" s="739"/>
    </row>
    <row r="8034" spans="20:20" x14ac:dyDescent="0.25">
      <c r="T8034" s="739"/>
    </row>
    <row r="8035" spans="20:20" x14ac:dyDescent="0.25">
      <c r="T8035" s="739"/>
    </row>
    <row r="8036" spans="20:20" x14ac:dyDescent="0.25">
      <c r="T8036" s="739"/>
    </row>
    <row r="8037" spans="20:20" x14ac:dyDescent="0.25">
      <c r="T8037" s="739"/>
    </row>
    <row r="8038" spans="20:20" x14ac:dyDescent="0.25">
      <c r="T8038" s="739"/>
    </row>
    <row r="8039" spans="20:20" x14ac:dyDescent="0.25">
      <c r="T8039" s="739"/>
    </row>
    <row r="8040" spans="20:20" x14ac:dyDescent="0.25">
      <c r="T8040" s="739"/>
    </row>
    <row r="8041" spans="20:20" x14ac:dyDescent="0.25">
      <c r="T8041" s="739"/>
    </row>
    <row r="8042" spans="20:20" x14ac:dyDescent="0.25">
      <c r="T8042" s="739"/>
    </row>
    <row r="8043" spans="20:20" x14ac:dyDescent="0.25">
      <c r="T8043" s="739"/>
    </row>
    <row r="8044" spans="20:20" x14ac:dyDescent="0.25">
      <c r="T8044" s="739"/>
    </row>
    <row r="8045" spans="20:20" x14ac:dyDescent="0.25">
      <c r="T8045" s="739"/>
    </row>
    <row r="8046" spans="20:20" x14ac:dyDescent="0.25">
      <c r="T8046" s="739"/>
    </row>
    <row r="8047" spans="20:20" x14ac:dyDescent="0.25">
      <c r="T8047" s="739"/>
    </row>
    <row r="8048" spans="20:20" x14ac:dyDescent="0.25">
      <c r="T8048" s="739"/>
    </row>
    <row r="8049" spans="20:20" x14ac:dyDescent="0.25">
      <c r="T8049" s="739"/>
    </row>
    <row r="8050" spans="20:20" x14ac:dyDescent="0.25">
      <c r="T8050" s="739"/>
    </row>
    <row r="8051" spans="20:20" x14ac:dyDescent="0.25">
      <c r="T8051" s="739"/>
    </row>
    <row r="8052" spans="20:20" x14ac:dyDescent="0.25">
      <c r="T8052" s="739"/>
    </row>
    <row r="8053" spans="20:20" x14ac:dyDescent="0.25">
      <c r="T8053" s="739"/>
    </row>
    <row r="8054" spans="20:20" x14ac:dyDescent="0.25">
      <c r="T8054" s="739"/>
    </row>
    <row r="8055" spans="20:20" x14ac:dyDescent="0.25">
      <c r="T8055" s="739"/>
    </row>
    <row r="8056" spans="20:20" x14ac:dyDescent="0.25">
      <c r="T8056" s="739"/>
    </row>
    <row r="8057" spans="20:20" x14ac:dyDescent="0.25">
      <c r="T8057" s="739"/>
    </row>
    <row r="8058" spans="20:20" x14ac:dyDescent="0.25">
      <c r="T8058" s="739"/>
    </row>
    <row r="8059" spans="20:20" x14ac:dyDescent="0.25">
      <c r="T8059" s="739"/>
    </row>
    <row r="8060" spans="20:20" x14ac:dyDescent="0.25">
      <c r="T8060" s="739"/>
    </row>
    <row r="8061" spans="20:20" x14ac:dyDescent="0.25">
      <c r="T8061" s="739"/>
    </row>
    <row r="8062" spans="20:20" x14ac:dyDescent="0.25">
      <c r="T8062" s="739"/>
    </row>
    <row r="8063" spans="20:20" x14ac:dyDescent="0.25">
      <c r="T8063" s="739"/>
    </row>
    <row r="8064" spans="20:20" x14ac:dyDescent="0.25">
      <c r="T8064" s="739"/>
    </row>
    <row r="8065" spans="20:20" x14ac:dyDescent="0.25">
      <c r="T8065" s="739"/>
    </row>
    <row r="8066" spans="20:20" x14ac:dyDescent="0.25">
      <c r="T8066" s="739"/>
    </row>
    <row r="8067" spans="20:20" x14ac:dyDescent="0.25">
      <c r="T8067" s="739"/>
    </row>
    <row r="8068" spans="20:20" x14ac:dyDescent="0.25">
      <c r="T8068" s="739"/>
    </row>
    <row r="8069" spans="20:20" x14ac:dyDescent="0.25">
      <c r="T8069" s="739"/>
    </row>
    <row r="8070" spans="20:20" x14ac:dyDescent="0.25">
      <c r="T8070" s="739"/>
    </row>
    <row r="8071" spans="20:20" x14ac:dyDescent="0.25">
      <c r="T8071" s="739"/>
    </row>
    <row r="8072" spans="20:20" x14ac:dyDescent="0.25">
      <c r="T8072" s="739"/>
    </row>
    <row r="8073" spans="20:20" x14ac:dyDescent="0.25">
      <c r="T8073" s="739"/>
    </row>
    <row r="8074" spans="20:20" x14ac:dyDescent="0.25">
      <c r="T8074" s="739"/>
    </row>
    <row r="8075" spans="20:20" x14ac:dyDescent="0.25">
      <c r="T8075" s="739"/>
    </row>
    <row r="8076" spans="20:20" x14ac:dyDescent="0.25">
      <c r="T8076" s="739"/>
    </row>
    <row r="8077" spans="20:20" x14ac:dyDescent="0.25">
      <c r="T8077" s="739"/>
    </row>
    <row r="8078" spans="20:20" x14ac:dyDescent="0.25">
      <c r="T8078" s="739"/>
    </row>
    <row r="8079" spans="20:20" x14ac:dyDescent="0.25">
      <c r="T8079" s="739"/>
    </row>
    <row r="8080" spans="20:20" x14ac:dyDescent="0.25">
      <c r="T8080" s="739"/>
    </row>
    <row r="8081" spans="20:20" x14ac:dyDescent="0.25">
      <c r="T8081" s="739"/>
    </row>
    <row r="8082" spans="20:20" x14ac:dyDescent="0.25">
      <c r="T8082" s="739"/>
    </row>
    <row r="8083" spans="20:20" x14ac:dyDescent="0.25">
      <c r="T8083" s="739"/>
    </row>
    <row r="8084" spans="20:20" x14ac:dyDescent="0.25">
      <c r="T8084" s="739"/>
    </row>
    <row r="8085" spans="20:20" x14ac:dyDescent="0.25">
      <c r="T8085" s="739"/>
    </row>
    <row r="8086" spans="20:20" x14ac:dyDescent="0.25">
      <c r="T8086" s="739"/>
    </row>
    <row r="8087" spans="20:20" x14ac:dyDescent="0.25">
      <c r="T8087" s="739"/>
    </row>
    <row r="8088" spans="20:20" x14ac:dyDescent="0.25">
      <c r="T8088" s="739"/>
    </row>
    <row r="8089" spans="20:20" x14ac:dyDescent="0.25">
      <c r="T8089" s="739"/>
    </row>
    <row r="8090" spans="20:20" x14ac:dyDescent="0.25">
      <c r="T8090" s="739"/>
    </row>
    <row r="8091" spans="20:20" x14ac:dyDescent="0.25">
      <c r="T8091" s="739"/>
    </row>
    <row r="8092" spans="20:20" x14ac:dyDescent="0.25">
      <c r="T8092" s="739"/>
    </row>
    <row r="8093" spans="20:20" x14ac:dyDescent="0.25">
      <c r="T8093" s="739"/>
    </row>
    <row r="8094" spans="20:20" x14ac:dyDescent="0.25">
      <c r="T8094" s="739"/>
    </row>
    <row r="8095" spans="20:20" x14ac:dyDescent="0.25">
      <c r="T8095" s="739"/>
    </row>
    <row r="8096" spans="20:20" x14ac:dyDescent="0.25">
      <c r="T8096" s="739"/>
    </row>
    <row r="8097" spans="20:20" x14ac:dyDescent="0.25">
      <c r="T8097" s="739"/>
    </row>
    <row r="8098" spans="20:20" x14ac:dyDescent="0.25">
      <c r="T8098" s="739"/>
    </row>
    <row r="8099" spans="20:20" x14ac:dyDescent="0.25">
      <c r="T8099" s="739"/>
    </row>
    <row r="8100" spans="20:20" x14ac:dyDescent="0.25">
      <c r="T8100" s="739"/>
    </row>
    <row r="8101" spans="20:20" x14ac:dyDescent="0.25">
      <c r="T8101" s="739"/>
    </row>
    <row r="8102" spans="20:20" x14ac:dyDescent="0.25">
      <c r="T8102" s="739"/>
    </row>
    <row r="8103" spans="20:20" x14ac:dyDescent="0.25">
      <c r="T8103" s="739"/>
    </row>
    <row r="8104" spans="20:20" x14ac:dyDescent="0.25">
      <c r="T8104" s="739"/>
    </row>
    <row r="8105" spans="20:20" x14ac:dyDescent="0.25">
      <c r="T8105" s="739"/>
    </row>
    <row r="8106" spans="20:20" x14ac:dyDescent="0.25">
      <c r="T8106" s="739"/>
    </row>
    <row r="8107" spans="20:20" x14ac:dyDescent="0.25">
      <c r="T8107" s="739"/>
    </row>
    <row r="8108" spans="20:20" x14ac:dyDescent="0.25">
      <c r="T8108" s="739"/>
    </row>
    <row r="8109" spans="20:20" x14ac:dyDescent="0.25">
      <c r="T8109" s="739"/>
    </row>
    <row r="8110" spans="20:20" x14ac:dyDescent="0.25">
      <c r="T8110" s="739"/>
    </row>
    <row r="8111" spans="20:20" x14ac:dyDescent="0.25">
      <c r="T8111" s="739"/>
    </row>
    <row r="8112" spans="20:20" x14ac:dyDescent="0.25">
      <c r="T8112" s="739"/>
    </row>
    <row r="8113" spans="20:20" x14ac:dyDescent="0.25">
      <c r="T8113" s="739"/>
    </row>
    <row r="8114" spans="20:20" x14ac:dyDescent="0.25">
      <c r="T8114" s="739"/>
    </row>
    <row r="8115" spans="20:20" x14ac:dyDescent="0.25">
      <c r="T8115" s="739"/>
    </row>
    <row r="8116" spans="20:20" x14ac:dyDescent="0.25">
      <c r="T8116" s="739"/>
    </row>
    <row r="8117" spans="20:20" x14ac:dyDescent="0.25">
      <c r="T8117" s="739"/>
    </row>
    <row r="8118" spans="20:20" x14ac:dyDescent="0.25">
      <c r="T8118" s="739"/>
    </row>
    <row r="8119" spans="20:20" x14ac:dyDescent="0.25">
      <c r="T8119" s="739"/>
    </row>
    <row r="8120" spans="20:20" x14ac:dyDescent="0.25">
      <c r="T8120" s="739"/>
    </row>
    <row r="8121" spans="20:20" x14ac:dyDescent="0.25">
      <c r="T8121" s="739"/>
    </row>
    <row r="8122" spans="20:20" x14ac:dyDescent="0.25">
      <c r="T8122" s="739"/>
    </row>
    <row r="8123" spans="20:20" x14ac:dyDescent="0.25">
      <c r="T8123" s="739"/>
    </row>
    <row r="8124" spans="20:20" x14ac:dyDescent="0.25">
      <c r="T8124" s="739"/>
    </row>
    <row r="8125" spans="20:20" x14ac:dyDescent="0.25">
      <c r="T8125" s="739"/>
    </row>
    <row r="8126" spans="20:20" x14ac:dyDescent="0.25">
      <c r="T8126" s="739"/>
    </row>
    <row r="8127" spans="20:20" x14ac:dyDescent="0.25">
      <c r="T8127" s="739"/>
    </row>
    <row r="8128" spans="20:20" x14ac:dyDescent="0.25">
      <c r="T8128" s="739"/>
    </row>
    <row r="8129" spans="20:20" x14ac:dyDescent="0.25">
      <c r="T8129" s="739"/>
    </row>
    <row r="8130" spans="20:20" x14ac:dyDescent="0.25">
      <c r="T8130" s="739"/>
    </row>
    <row r="8131" spans="20:20" x14ac:dyDescent="0.25">
      <c r="T8131" s="739"/>
    </row>
    <row r="8132" spans="20:20" x14ac:dyDescent="0.25">
      <c r="T8132" s="739"/>
    </row>
    <row r="8133" spans="20:20" x14ac:dyDescent="0.25">
      <c r="T8133" s="739"/>
    </row>
    <row r="8134" spans="20:20" x14ac:dyDescent="0.25">
      <c r="T8134" s="739"/>
    </row>
    <row r="8135" spans="20:20" x14ac:dyDescent="0.25">
      <c r="T8135" s="739"/>
    </row>
    <row r="8136" spans="20:20" x14ac:dyDescent="0.25">
      <c r="T8136" s="739"/>
    </row>
    <row r="8137" spans="20:20" x14ac:dyDescent="0.25">
      <c r="T8137" s="739"/>
    </row>
    <row r="8138" spans="20:20" x14ac:dyDescent="0.25">
      <c r="T8138" s="739"/>
    </row>
    <row r="8139" spans="20:20" x14ac:dyDescent="0.25">
      <c r="T8139" s="739"/>
    </row>
    <row r="8140" spans="20:20" x14ac:dyDescent="0.25">
      <c r="T8140" s="739"/>
    </row>
    <row r="8141" spans="20:20" x14ac:dyDescent="0.25">
      <c r="T8141" s="739"/>
    </row>
    <row r="8142" spans="20:20" x14ac:dyDescent="0.25">
      <c r="T8142" s="739"/>
    </row>
    <row r="8143" spans="20:20" x14ac:dyDescent="0.25">
      <c r="T8143" s="739"/>
    </row>
    <row r="8144" spans="20:20" x14ac:dyDescent="0.25">
      <c r="T8144" s="739"/>
    </row>
    <row r="8145" spans="20:20" x14ac:dyDescent="0.25">
      <c r="T8145" s="739"/>
    </row>
    <row r="8146" spans="20:20" x14ac:dyDescent="0.25">
      <c r="T8146" s="739"/>
    </row>
    <row r="8147" spans="20:20" x14ac:dyDescent="0.25">
      <c r="T8147" s="739"/>
    </row>
    <row r="8148" spans="20:20" x14ac:dyDescent="0.25">
      <c r="T8148" s="739"/>
    </row>
    <row r="8149" spans="20:20" x14ac:dyDescent="0.25">
      <c r="T8149" s="739"/>
    </row>
    <row r="8150" spans="20:20" x14ac:dyDescent="0.25">
      <c r="T8150" s="739"/>
    </row>
    <row r="8151" spans="20:20" x14ac:dyDescent="0.25">
      <c r="T8151" s="739"/>
    </row>
    <row r="8152" spans="20:20" x14ac:dyDescent="0.25">
      <c r="T8152" s="739"/>
    </row>
    <row r="8153" spans="20:20" x14ac:dyDescent="0.25">
      <c r="T8153" s="739"/>
    </row>
    <row r="8154" spans="20:20" x14ac:dyDescent="0.25">
      <c r="T8154" s="739"/>
    </row>
    <row r="8155" spans="20:20" x14ac:dyDescent="0.25">
      <c r="T8155" s="739"/>
    </row>
    <row r="8156" spans="20:20" x14ac:dyDescent="0.25">
      <c r="T8156" s="739"/>
    </row>
    <row r="8157" spans="20:20" x14ac:dyDescent="0.25">
      <c r="T8157" s="739"/>
    </row>
    <row r="8158" spans="20:20" x14ac:dyDescent="0.25">
      <c r="T8158" s="739"/>
    </row>
    <row r="8159" spans="20:20" x14ac:dyDescent="0.25">
      <c r="T8159" s="739"/>
    </row>
    <row r="8160" spans="20:20" x14ac:dyDescent="0.25">
      <c r="T8160" s="739"/>
    </row>
    <row r="8161" spans="20:20" x14ac:dyDescent="0.25">
      <c r="T8161" s="739"/>
    </row>
    <row r="8162" spans="20:20" x14ac:dyDescent="0.25">
      <c r="T8162" s="739"/>
    </row>
    <row r="8163" spans="20:20" x14ac:dyDescent="0.25">
      <c r="T8163" s="739"/>
    </row>
    <row r="8164" spans="20:20" x14ac:dyDescent="0.25">
      <c r="T8164" s="739"/>
    </row>
    <row r="8165" spans="20:20" x14ac:dyDescent="0.25">
      <c r="T8165" s="739"/>
    </row>
    <row r="8166" spans="20:20" x14ac:dyDescent="0.25">
      <c r="T8166" s="739"/>
    </row>
    <row r="8167" spans="20:20" x14ac:dyDescent="0.25">
      <c r="T8167" s="739"/>
    </row>
    <row r="8168" spans="20:20" x14ac:dyDescent="0.25">
      <c r="T8168" s="739"/>
    </row>
    <row r="8169" spans="20:20" x14ac:dyDescent="0.25">
      <c r="T8169" s="739"/>
    </row>
    <row r="8170" spans="20:20" x14ac:dyDescent="0.25">
      <c r="T8170" s="739"/>
    </row>
    <row r="8171" spans="20:20" x14ac:dyDescent="0.25">
      <c r="T8171" s="739"/>
    </row>
    <row r="8172" spans="20:20" x14ac:dyDescent="0.25">
      <c r="T8172" s="739"/>
    </row>
    <row r="8173" spans="20:20" x14ac:dyDescent="0.25">
      <c r="T8173" s="739"/>
    </row>
    <row r="8174" spans="20:20" x14ac:dyDescent="0.25">
      <c r="T8174" s="739"/>
    </row>
    <row r="8175" spans="20:20" x14ac:dyDescent="0.25">
      <c r="T8175" s="739"/>
    </row>
    <row r="8176" spans="20:20" x14ac:dyDescent="0.25">
      <c r="T8176" s="739"/>
    </row>
    <row r="8177" spans="20:20" x14ac:dyDescent="0.25">
      <c r="T8177" s="739"/>
    </row>
    <row r="8178" spans="20:20" x14ac:dyDescent="0.25">
      <c r="T8178" s="739"/>
    </row>
    <row r="8179" spans="20:20" x14ac:dyDescent="0.25">
      <c r="T8179" s="739"/>
    </row>
    <row r="8180" spans="20:20" x14ac:dyDescent="0.25">
      <c r="T8180" s="739"/>
    </row>
    <row r="8181" spans="20:20" x14ac:dyDescent="0.25">
      <c r="T8181" s="739"/>
    </row>
    <row r="8182" spans="20:20" x14ac:dyDescent="0.25">
      <c r="T8182" s="739"/>
    </row>
    <row r="8183" spans="20:20" x14ac:dyDescent="0.25">
      <c r="T8183" s="739"/>
    </row>
    <row r="8184" spans="20:20" x14ac:dyDescent="0.25">
      <c r="T8184" s="739"/>
    </row>
    <row r="8185" spans="20:20" x14ac:dyDescent="0.25">
      <c r="T8185" s="739"/>
    </row>
    <row r="8186" spans="20:20" x14ac:dyDescent="0.25">
      <c r="T8186" s="739"/>
    </row>
    <row r="8187" spans="20:20" x14ac:dyDescent="0.25">
      <c r="T8187" s="739"/>
    </row>
    <row r="8188" spans="20:20" x14ac:dyDescent="0.25">
      <c r="T8188" s="739"/>
    </row>
    <row r="8189" spans="20:20" x14ac:dyDescent="0.25">
      <c r="T8189" s="739"/>
    </row>
    <row r="8190" spans="20:20" x14ac:dyDescent="0.25">
      <c r="T8190" s="739"/>
    </row>
    <row r="8191" spans="20:20" x14ac:dyDescent="0.25">
      <c r="T8191" s="739"/>
    </row>
    <row r="8192" spans="20:20" x14ac:dyDescent="0.25">
      <c r="T8192" s="739"/>
    </row>
    <row r="8193" spans="20:20" x14ac:dyDescent="0.25">
      <c r="T8193" s="739"/>
    </row>
    <row r="8194" spans="20:20" x14ac:dyDescent="0.25">
      <c r="T8194" s="739"/>
    </row>
    <row r="8195" spans="20:20" x14ac:dyDescent="0.25">
      <c r="T8195" s="739"/>
    </row>
    <row r="8196" spans="20:20" x14ac:dyDescent="0.25">
      <c r="T8196" s="739"/>
    </row>
    <row r="8197" spans="20:20" x14ac:dyDescent="0.25">
      <c r="T8197" s="739"/>
    </row>
    <row r="8198" spans="20:20" x14ac:dyDescent="0.25">
      <c r="T8198" s="739"/>
    </row>
    <row r="8199" spans="20:20" x14ac:dyDescent="0.25">
      <c r="T8199" s="739"/>
    </row>
    <row r="8200" spans="20:20" x14ac:dyDescent="0.25">
      <c r="T8200" s="739"/>
    </row>
    <row r="8201" spans="20:20" x14ac:dyDescent="0.25">
      <c r="T8201" s="739"/>
    </row>
    <row r="8202" spans="20:20" x14ac:dyDescent="0.25">
      <c r="T8202" s="739"/>
    </row>
    <row r="8203" spans="20:20" x14ac:dyDescent="0.25">
      <c r="T8203" s="739"/>
    </row>
    <row r="8204" spans="20:20" x14ac:dyDescent="0.25">
      <c r="T8204" s="739"/>
    </row>
    <row r="8205" spans="20:20" x14ac:dyDescent="0.25">
      <c r="T8205" s="739"/>
    </row>
    <row r="8206" spans="20:20" x14ac:dyDescent="0.25">
      <c r="T8206" s="739"/>
    </row>
    <row r="8207" spans="20:20" x14ac:dyDescent="0.25">
      <c r="T8207" s="739"/>
    </row>
    <row r="8208" spans="20:20" x14ac:dyDescent="0.25">
      <c r="T8208" s="739"/>
    </row>
    <row r="8209" spans="20:20" x14ac:dyDescent="0.25">
      <c r="T8209" s="739"/>
    </row>
    <row r="8210" spans="20:20" x14ac:dyDescent="0.25">
      <c r="T8210" s="739"/>
    </row>
    <row r="8211" spans="20:20" x14ac:dyDescent="0.25">
      <c r="T8211" s="739"/>
    </row>
    <row r="8212" spans="20:20" x14ac:dyDescent="0.25">
      <c r="T8212" s="739"/>
    </row>
    <row r="8213" spans="20:20" x14ac:dyDescent="0.25">
      <c r="T8213" s="739"/>
    </row>
    <row r="8214" spans="20:20" x14ac:dyDescent="0.25">
      <c r="T8214" s="739"/>
    </row>
    <row r="8215" spans="20:20" x14ac:dyDescent="0.25">
      <c r="T8215" s="739"/>
    </row>
    <row r="8216" spans="20:20" x14ac:dyDescent="0.25">
      <c r="T8216" s="739"/>
    </row>
    <row r="8217" spans="20:20" x14ac:dyDescent="0.25">
      <c r="T8217" s="739"/>
    </row>
    <row r="8218" spans="20:20" x14ac:dyDescent="0.25">
      <c r="T8218" s="739"/>
    </row>
    <row r="8219" spans="20:20" x14ac:dyDescent="0.25">
      <c r="T8219" s="739"/>
    </row>
    <row r="8220" spans="20:20" x14ac:dyDescent="0.25">
      <c r="T8220" s="739"/>
    </row>
    <row r="8221" spans="20:20" x14ac:dyDescent="0.25">
      <c r="T8221" s="739"/>
    </row>
    <row r="8222" spans="20:20" x14ac:dyDescent="0.25">
      <c r="T8222" s="739"/>
    </row>
    <row r="8223" spans="20:20" x14ac:dyDescent="0.25">
      <c r="T8223" s="739"/>
    </row>
    <row r="8224" spans="20:20" x14ac:dyDescent="0.25">
      <c r="T8224" s="739"/>
    </row>
    <row r="8225" spans="20:20" x14ac:dyDescent="0.25">
      <c r="T8225" s="739"/>
    </row>
    <row r="8226" spans="20:20" x14ac:dyDescent="0.25">
      <c r="T8226" s="739"/>
    </row>
    <row r="8227" spans="20:20" x14ac:dyDescent="0.25">
      <c r="T8227" s="739"/>
    </row>
    <row r="8228" spans="20:20" x14ac:dyDescent="0.25">
      <c r="T8228" s="739"/>
    </row>
    <row r="8229" spans="20:20" x14ac:dyDescent="0.25">
      <c r="T8229" s="739"/>
    </row>
    <row r="8230" spans="20:20" x14ac:dyDescent="0.25">
      <c r="T8230" s="739"/>
    </row>
    <row r="8231" spans="20:20" x14ac:dyDescent="0.25">
      <c r="T8231" s="739"/>
    </row>
    <row r="8232" spans="20:20" x14ac:dyDescent="0.25">
      <c r="T8232" s="739"/>
    </row>
    <row r="8233" spans="20:20" x14ac:dyDescent="0.25">
      <c r="T8233" s="739"/>
    </row>
    <row r="8234" spans="20:20" x14ac:dyDescent="0.25">
      <c r="T8234" s="739"/>
    </row>
    <row r="8235" spans="20:20" x14ac:dyDescent="0.25">
      <c r="T8235" s="739"/>
    </row>
    <row r="8236" spans="20:20" x14ac:dyDescent="0.25">
      <c r="T8236" s="739"/>
    </row>
    <row r="8237" spans="20:20" x14ac:dyDescent="0.25">
      <c r="T8237" s="739"/>
    </row>
    <row r="8238" spans="20:20" x14ac:dyDescent="0.25">
      <c r="T8238" s="739"/>
    </row>
    <row r="8239" spans="20:20" x14ac:dyDescent="0.25">
      <c r="T8239" s="739"/>
    </row>
    <row r="8240" spans="20:20" x14ac:dyDescent="0.25">
      <c r="T8240" s="739"/>
    </row>
    <row r="8241" spans="20:20" x14ac:dyDescent="0.25">
      <c r="T8241" s="739"/>
    </row>
    <row r="8242" spans="20:20" x14ac:dyDescent="0.25">
      <c r="T8242" s="739"/>
    </row>
    <row r="8243" spans="20:20" x14ac:dyDescent="0.25">
      <c r="T8243" s="739"/>
    </row>
    <row r="8244" spans="20:20" x14ac:dyDescent="0.25">
      <c r="T8244" s="739"/>
    </row>
    <row r="8245" spans="20:20" x14ac:dyDescent="0.25">
      <c r="T8245" s="739"/>
    </row>
    <row r="8246" spans="20:20" x14ac:dyDescent="0.25">
      <c r="T8246" s="739"/>
    </row>
    <row r="8247" spans="20:20" x14ac:dyDescent="0.25">
      <c r="T8247" s="739"/>
    </row>
    <row r="8248" spans="20:20" x14ac:dyDescent="0.25">
      <c r="T8248" s="739"/>
    </row>
    <row r="8249" spans="20:20" x14ac:dyDescent="0.25">
      <c r="T8249" s="739"/>
    </row>
    <row r="8250" spans="20:20" x14ac:dyDescent="0.25">
      <c r="T8250" s="739"/>
    </row>
    <row r="8251" spans="20:20" x14ac:dyDescent="0.25">
      <c r="T8251" s="739"/>
    </row>
    <row r="8252" spans="20:20" x14ac:dyDescent="0.25">
      <c r="T8252" s="739"/>
    </row>
    <row r="8253" spans="20:20" x14ac:dyDescent="0.25">
      <c r="T8253" s="739"/>
    </row>
    <row r="8254" spans="20:20" x14ac:dyDescent="0.25">
      <c r="T8254" s="739"/>
    </row>
    <row r="8255" spans="20:20" x14ac:dyDescent="0.25">
      <c r="T8255" s="739"/>
    </row>
    <row r="8256" spans="20:20" x14ac:dyDescent="0.25">
      <c r="T8256" s="739"/>
    </row>
    <row r="8257" spans="20:20" x14ac:dyDescent="0.25">
      <c r="T8257" s="739"/>
    </row>
    <row r="8258" spans="20:20" x14ac:dyDescent="0.25">
      <c r="T8258" s="739"/>
    </row>
    <row r="8259" spans="20:20" x14ac:dyDescent="0.25">
      <c r="T8259" s="739"/>
    </row>
    <row r="8260" spans="20:20" x14ac:dyDescent="0.25">
      <c r="T8260" s="739"/>
    </row>
    <row r="8261" spans="20:20" x14ac:dyDescent="0.25">
      <c r="T8261" s="739"/>
    </row>
    <row r="8262" spans="20:20" x14ac:dyDescent="0.25">
      <c r="T8262" s="739"/>
    </row>
    <row r="8263" spans="20:20" x14ac:dyDescent="0.25">
      <c r="T8263" s="739"/>
    </row>
    <row r="8264" spans="20:20" x14ac:dyDescent="0.25">
      <c r="T8264" s="739"/>
    </row>
    <row r="8265" spans="20:20" x14ac:dyDescent="0.25">
      <c r="T8265" s="739"/>
    </row>
    <row r="8266" spans="20:20" x14ac:dyDescent="0.25">
      <c r="T8266" s="739"/>
    </row>
    <row r="8267" spans="20:20" x14ac:dyDescent="0.25">
      <c r="T8267" s="739"/>
    </row>
    <row r="8268" spans="20:20" x14ac:dyDescent="0.25">
      <c r="T8268" s="739"/>
    </row>
    <row r="8269" spans="20:20" x14ac:dyDescent="0.25">
      <c r="T8269" s="739"/>
    </row>
    <row r="8270" spans="20:20" x14ac:dyDescent="0.25">
      <c r="T8270" s="739"/>
    </row>
    <row r="8271" spans="20:20" x14ac:dyDescent="0.25">
      <c r="T8271" s="739"/>
    </row>
    <row r="8272" spans="20:20" x14ac:dyDescent="0.25">
      <c r="T8272" s="739"/>
    </row>
    <row r="8273" spans="20:20" x14ac:dyDescent="0.25">
      <c r="T8273" s="739"/>
    </row>
    <row r="8274" spans="20:20" x14ac:dyDescent="0.25">
      <c r="T8274" s="739"/>
    </row>
    <row r="8275" spans="20:20" x14ac:dyDescent="0.25">
      <c r="T8275" s="739"/>
    </row>
    <row r="8276" spans="20:20" x14ac:dyDescent="0.25">
      <c r="T8276" s="739"/>
    </row>
    <row r="8277" spans="20:20" x14ac:dyDescent="0.25">
      <c r="T8277" s="739"/>
    </row>
    <row r="8278" spans="20:20" x14ac:dyDescent="0.25">
      <c r="T8278" s="739"/>
    </row>
    <row r="8279" spans="20:20" x14ac:dyDescent="0.25">
      <c r="T8279" s="739"/>
    </row>
    <row r="8280" spans="20:20" x14ac:dyDescent="0.25">
      <c r="T8280" s="739"/>
    </row>
    <row r="8281" spans="20:20" x14ac:dyDescent="0.25">
      <c r="T8281" s="739"/>
    </row>
    <row r="8282" spans="20:20" x14ac:dyDescent="0.25">
      <c r="T8282" s="739"/>
    </row>
    <row r="8283" spans="20:20" x14ac:dyDescent="0.25">
      <c r="T8283" s="739"/>
    </row>
    <row r="8284" spans="20:20" x14ac:dyDescent="0.25">
      <c r="T8284" s="739"/>
    </row>
    <row r="8285" spans="20:20" x14ac:dyDescent="0.25">
      <c r="T8285" s="739"/>
    </row>
    <row r="8286" spans="20:20" x14ac:dyDescent="0.25">
      <c r="T8286" s="739"/>
    </row>
    <row r="8287" spans="20:20" x14ac:dyDescent="0.25">
      <c r="T8287" s="739"/>
    </row>
    <row r="8288" spans="20:20" x14ac:dyDescent="0.25">
      <c r="T8288" s="739"/>
    </row>
    <row r="8289" spans="20:20" x14ac:dyDescent="0.25">
      <c r="T8289" s="739"/>
    </row>
    <row r="8290" spans="20:20" x14ac:dyDescent="0.25">
      <c r="T8290" s="739"/>
    </row>
    <row r="8291" spans="20:20" x14ac:dyDescent="0.25">
      <c r="T8291" s="739"/>
    </row>
    <row r="8292" spans="20:20" x14ac:dyDescent="0.25">
      <c r="T8292" s="739"/>
    </row>
    <row r="8293" spans="20:20" x14ac:dyDescent="0.25">
      <c r="T8293" s="739"/>
    </row>
    <row r="8294" spans="20:20" x14ac:dyDescent="0.25">
      <c r="T8294" s="739"/>
    </row>
    <row r="8295" spans="20:20" x14ac:dyDescent="0.25">
      <c r="T8295" s="739"/>
    </row>
    <row r="8296" spans="20:20" x14ac:dyDescent="0.25">
      <c r="T8296" s="739"/>
    </row>
    <row r="8297" spans="20:20" x14ac:dyDescent="0.25">
      <c r="T8297" s="739"/>
    </row>
    <row r="8298" spans="20:20" x14ac:dyDescent="0.25">
      <c r="T8298" s="739"/>
    </row>
    <row r="8299" spans="20:20" x14ac:dyDescent="0.25">
      <c r="T8299" s="739"/>
    </row>
    <row r="8300" spans="20:20" x14ac:dyDescent="0.25">
      <c r="T8300" s="739"/>
    </row>
    <row r="8301" spans="20:20" x14ac:dyDescent="0.25">
      <c r="T8301" s="739"/>
    </row>
    <row r="8302" spans="20:20" x14ac:dyDescent="0.25">
      <c r="T8302" s="739"/>
    </row>
    <row r="8303" spans="20:20" x14ac:dyDescent="0.25">
      <c r="T8303" s="739"/>
    </row>
    <row r="8304" spans="20:20" x14ac:dyDescent="0.25">
      <c r="T8304" s="739"/>
    </row>
    <row r="8305" spans="20:20" x14ac:dyDescent="0.25">
      <c r="T8305" s="739"/>
    </row>
    <row r="8306" spans="20:20" x14ac:dyDescent="0.25">
      <c r="T8306" s="739"/>
    </row>
    <row r="8307" spans="20:20" x14ac:dyDescent="0.25">
      <c r="T8307" s="739"/>
    </row>
    <row r="8308" spans="20:20" x14ac:dyDescent="0.25">
      <c r="T8308" s="739"/>
    </row>
    <row r="8309" spans="20:20" x14ac:dyDescent="0.25">
      <c r="T8309" s="739"/>
    </row>
    <row r="8310" spans="20:20" x14ac:dyDescent="0.25">
      <c r="T8310" s="739"/>
    </row>
    <row r="8311" spans="20:20" x14ac:dyDescent="0.25">
      <c r="T8311" s="739"/>
    </row>
    <row r="8312" spans="20:20" x14ac:dyDescent="0.25">
      <c r="T8312" s="739"/>
    </row>
    <row r="8313" spans="20:20" x14ac:dyDescent="0.25">
      <c r="T8313" s="739"/>
    </row>
    <row r="8314" spans="20:20" x14ac:dyDescent="0.25">
      <c r="T8314" s="739"/>
    </row>
    <row r="8315" spans="20:20" x14ac:dyDescent="0.25">
      <c r="T8315" s="739"/>
    </row>
    <row r="8316" spans="20:20" x14ac:dyDescent="0.25">
      <c r="T8316" s="739"/>
    </row>
    <row r="8317" spans="20:20" x14ac:dyDescent="0.25">
      <c r="T8317" s="739"/>
    </row>
    <row r="8318" spans="20:20" x14ac:dyDescent="0.25">
      <c r="T8318" s="739"/>
    </row>
    <row r="8319" spans="20:20" x14ac:dyDescent="0.25">
      <c r="T8319" s="739"/>
    </row>
    <row r="8320" spans="20:20" x14ac:dyDescent="0.25">
      <c r="T8320" s="739"/>
    </row>
    <row r="8321" spans="20:20" x14ac:dyDescent="0.25">
      <c r="T8321" s="739"/>
    </row>
    <row r="8322" spans="20:20" x14ac:dyDescent="0.25">
      <c r="T8322" s="739"/>
    </row>
    <row r="8323" spans="20:20" x14ac:dyDescent="0.25">
      <c r="T8323" s="739"/>
    </row>
    <row r="8324" spans="20:20" x14ac:dyDescent="0.25">
      <c r="T8324" s="739"/>
    </row>
    <row r="8325" spans="20:20" x14ac:dyDescent="0.25">
      <c r="T8325" s="739"/>
    </row>
    <row r="8326" spans="20:20" x14ac:dyDescent="0.25">
      <c r="T8326" s="739"/>
    </row>
    <row r="8327" spans="20:20" x14ac:dyDescent="0.25">
      <c r="T8327" s="739"/>
    </row>
    <row r="8328" spans="20:20" x14ac:dyDescent="0.25">
      <c r="T8328" s="739"/>
    </row>
    <row r="8329" spans="20:20" x14ac:dyDescent="0.25">
      <c r="T8329" s="739"/>
    </row>
    <row r="8330" spans="20:20" x14ac:dyDescent="0.25">
      <c r="T8330" s="739"/>
    </row>
    <row r="8331" spans="20:20" x14ac:dyDescent="0.25">
      <c r="T8331" s="739"/>
    </row>
    <row r="8332" spans="20:20" x14ac:dyDescent="0.25">
      <c r="T8332" s="739"/>
    </row>
    <row r="8333" spans="20:20" x14ac:dyDescent="0.25">
      <c r="T8333" s="739"/>
    </row>
    <row r="8334" spans="20:20" x14ac:dyDescent="0.25">
      <c r="T8334" s="739"/>
    </row>
    <row r="8335" spans="20:20" x14ac:dyDescent="0.25">
      <c r="T8335" s="739"/>
    </row>
    <row r="8336" spans="20:20" x14ac:dyDescent="0.25">
      <c r="T8336" s="739"/>
    </row>
    <row r="8337" spans="20:20" x14ac:dyDescent="0.25">
      <c r="T8337" s="739"/>
    </row>
    <row r="8338" spans="20:20" x14ac:dyDescent="0.25">
      <c r="T8338" s="739"/>
    </row>
    <row r="8339" spans="20:20" x14ac:dyDescent="0.25">
      <c r="T8339" s="739"/>
    </row>
    <row r="8340" spans="20:20" x14ac:dyDescent="0.25">
      <c r="T8340" s="739"/>
    </row>
    <row r="8341" spans="20:20" x14ac:dyDescent="0.25">
      <c r="T8341" s="739"/>
    </row>
    <row r="8342" spans="20:20" x14ac:dyDescent="0.25">
      <c r="T8342" s="739"/>
    </row>
    <row r="8343" spans="20:20" x14ac:dyDescent="0.25">
      <c r="T8343" s="739"/>
    </row>
    <row r="8344" spans="20:20" x14ac:dyDescent="0.25">
      <c r="T8344" s="739"/>
    </row>
    <row r="8345" spans="20:20" x14ac:dyDescent="0.25">
      <c r="T8345" s="739"/>
    </row>
    <row r="8346" spans="20:20" x14ac:dyDescent="0.25">
      <c r="T8346" s="739"/>
    </row>
    <row r="8347" spans="20:20" x14ac:dyDescent="0.25">
      <c r="T8347" s="739"/>
    </row>
    <row r="8348" spans="20:20" x14ac:dyDescent="0.25">
      <c r="T8348" s="739"/>
    </row>
    <row r="8349" spans="20:20" x14ac:dyDescent="0.25">
      <c r="T8349" s="739"/>
    </row>
    <row r="8350" spans="20:20" x14ac:dyDescent="0.25">
      <c r="T8350" s="739"/>
    </row>
    <row r="8351" spans="20:20" x14ac:dyDescent="0.25">
      <c r="T8351" s="739"/>
    </row>
    <row r="8352" spans="20:20" x14ac:dyDescent="0.25">
      <c r="T8352" s="739"/>
    </row>
    <row r="8353" spans="20:20" x14ac:dyDescent="0.25">
      <c r="T8353" s="739"/>
    </row>
    <row r="8354" spans="20:20" x14ac:dyDescent="0.25">
      <c r="T8354" s="739"/>
    </row>
    <row r="8355" spans="20:20" x14ac:dyDescent="0.25">
      <c r="T8355" s="739"/>
    </row>
    <row r="8356" spans="20:20" x14ac:dyDescent="0.25">
      <c r="T8356" s="739"/>
    </row>
    <row r="8357" spans="20:20" x14ac:dyDescent="0.25">
      <c r="T8357" s="739"/>
    </row>
    <row r="8358" spans="20:20" x14ac:dyDescent="0.25">
      <c r="T8358" s="739"/>
    </row>
    <row r="8359" spans="20:20" x14ac:dyDescent="0.25">
      <c r="T8359" s="739"/>
    </row>
    <row r="8360" spans="20:20" x14ac:dyDescent="0.25">
      <c r="T8360" s="739"/>
    </row>
    <row r="8361" spans="20:20" x14ac:dyDescent="0.25">
      <c r="T8361" s="739"/>
    </row>
    <row r="8362" spans="20:20" x14ac:dyDescent="0.25">
      <c r="T8362" s="739"/>
    </row>
    <row r="8363" spans="20:20" x14ac:dyDescent="0.25">
      <c r="T8363" s="739"/>
    </row>
    <row r="8364" spans="20:20" x14ac:dyDescent="0.25">
      <c r="T8364" s="739"/>
    </row>
    <row r="8365" spans="20:20" x14ac:dyDescent="0.25">
      <c r="T8365" s="739"/>
    </row>
    <row r="8366" spans="20:20" x14ac:dyDescent="0.25">
      <c r="T8366" s="739"/>
    </row>
    <row r="8367" spans="20:20" x14ac:dyDescent="0.25">
      <c r="T8367" s="739"/>
    </row>
    <row r="8368" spans="20:20" x14ac:dyDescent="0.25">
      <c r="T8368" s="739"/>
    </row>
    <row r="8369" spans="20:20" x14ac:dyDescent="0.25">
      <c r="T8369" s="739"/>
    </row>
    <row r="8370" spans="20:20" x14ac:dyDescent="0.25">
      <c r="T8370" s="739"/>
    </row>
    <row r="8371" spans="20:20" x14ac:dyDescent="0.25">
      <c r="T8371" s="739"/>
    </row>
    <row r="8372" spans="20:20" x14ac:dyDescent="0.25">
      <c r="T8372" s="739"/>
    </row>
    <row r="8373" spans="20:20" x14ac:dyDescent="0.25">
      <c r="T8373" s="739"/>
    </row>
    <row r="8374" spans="20:20" x14ac:dyDescent="0.25">
      <c r="T8374" s="739"/>
    </row>
    <row r="8375" spans="20:20" x14ac:dyDescent="0.25">
      <c r="T8375" s="739"/>
    </row>
    <row r="8376" spans="20:20" x14ac:dyDescent="0.25">
      <c r="T8376" s="739"/>
    </row>
    <row r="8377" spans="20:20" x14ac:dyDescent="0.25">
      <c r="T8377" s="739"/>
    </row>
    <row r="8378" spans="20:20" x14ac:dyDescent="0.25">
      <c r="T8378" s="739"/>
    </row>
    <row r="8379" spans="20:20" x14ac:dyDescent="0.25">
      <c r="T8379" s="739"/>
    </row>
    <row r="8380" spans="20:20" x14ac:dyDescent="0.25">
      <c r="T8380" s="739"/>
    </row>
    <row r="8381" spans="20:20" x14ac:dyDescent="0.25">
      <c r="T8381" s="739"/>
    </row>
    <row r="8382" spans="20:20" x14ac:dyDescent="0.25">
      <c r="T8382" s="739"/>
    </row>
    <row r="8383" spans="20:20" x14ac:dyDescent="0.25">
      <c r="T8383" s="739"/>
    </row>
    <row r="8384" spans="20:20" x14ac:dyDescent="0.25">
      <c r="T8384" s="739"/>
    </row>
    <row r="8385" spans="20:20" x14ac:dyDescent="0.25">
      <c r="T8385" s="739"/>
    </row>
    <row r="8386" spans="20:20" x14ac:dyDescent="0.25">
      <c r="T8386" s="739"/>
    </row>
    <row r="8387" spans="20:20" x14ac:dyDescent="0.25">
      <c r="T8387" s="739"/>
    </row>
    <row r="8388" spans="20:20" x14ac:dyDescent="0.25">
      <c r="T8388" s="739"/>
    </row>
    <row r="8389" spans="20:20" x14ac:dyDescent="0.25">
      <c r="T8389" s="739"/>
    </row>
    <row r="8390" spans="20:20" x14ac:dyDescent="0.25">
      <c r="T8390" s="739"/>
    </row>
    <row r="8391" spans="20:20" x14ac:dyDescent="0.25">
      <c r="T8391" s="739"/>
    </row>
    <row r="8392" spans="20:20" x14ac:dyDescent="0.25">
      <c r="T8392" s="739"/>
    </row>
    <row r="8393" spans="20:20" x14ac:dyDescent="0.25">
      <c r="T8393" s="739"/>
    </row>
    <row r="8394" spans="20:20" x14ac:dyDescent="0.25">
      <c r="T8394" s="739"/>
    </row>
    <row r="8395" spans="20:20" x14ac:dyDescent="0.25">
      <c r="T8395" s="739"/>
    </row>
    <row r="8396" spans="20:20" x14ac:dyDescent="0.25">
      <c r="T8396" s="739"/>
    </row>
    <row r="8397" spans="20:20" x14ac:dyDescent="0.25">
      <c r="T8397" s="739"/>
    </row>
    <row r="8398" spans="20:20" x14ac:dyDescent="0.25">
      <c r="T8398" s="739"/>
    </row>
    <row r="8399" spans="20:20" x14ac:dyDescent="0.25">
      <c r="T8399" s="739"/>
    </row>
    <row r="8400" spans="20:20" x14ac:dyDescent="0.25">
      <c r="T8400" s="739"/>
    </row>
    <row r="8401" spans="20:20" x14ac:dyDescent="0.25">
      <c r="T8401" s="739"/>
    </row>
    <row r="8402" spans="20:20" x14ac:dyDescent="0.25">
      <c r="T8402" s="739"/>
    </row>
    <row r="8403" spans="20:20" x14ac:dyDescent="0.25">
      <c r="T8403" s="739"/>
    </row>
    <row r="8404" spans="20:20" x14ac:dyDescent="0.25">
      <c r="T8404" s="739"/>
    </row>
    <row r="8405" spans="20:20" x14ac:dyDescent="0.25">
      <c r="T8405" s="739"/>
    </row>
    <row r="8406" spans="20:20" x14ac:dyDescent="0.25">
      <c r="T8406" s="739"/>
    </row>
    <row r="8407" spans="20:20" x14ac:dyDescent="0.25">
      <c r="T8407" s="739"/>
    </row>
    <row r="8408" spans="20:20" x14ac:dyDescent="0.25">
      <c r="T8408" s="739"/>
    </row>
    <row r="8409" spans="20:20" x14ac:dyDescent="0.25">
      <c r="T8409" s="739"/>
    </row>
    <row r="8410" spans="20:20" x14ac:dyDescent="0.25">
      <c r="T8410" s="739"/>
    </row>
    <row r="8411" spans="20:20" x14ac:dyDescent="0.25">
      <c r="T8411" s="739"/>
    </row>
    <row r="8412" spans="20:20" x14ac:dyDescent="0.25">
      <c r="T8412" s="739"/>
    </row>
    <row r="8413" spans="20:20" x14ac:dyDescent="0.25">
      <c r="T8413" s="739"/>
    </row>
    <row r="8414" spans="20:20" x14ac:dyDescent="0.25">
      <c r="T8414" s="739"/>
    </row>
    <row r="8415" spans="20:20" x14ac:dyDescent="0.25">
      <c r="T8415" s="739"/>
    </row>
    <row r="8416" spans="20:20" x14ac:dyDescent="0.25">
      <c r="T8416" s="739"/>
    </row>
    <row r="8417" spans="20:20" x14ac:dyDescent="0.25">
      <c r="T8417" s="739"/>
    </row>
    <row r="8418" spans="20:20" x14ac:dyDescent="0.25">
      <c r="T8418" s="739"/>
    </row>
    <row r="8419" spans="20:20" x14ac:dyDescent="0.25">
      <c r="T8419" s="739"/>
    </row>
    <row r="8420" spans="20:20" x14ac:dyDescent="0.25">
      <c r="T8420" s="739"/>
    </row>
    <row r="8421" spans="20:20" x14ac:dyDescent="0.25">
      <c r="T8421" s="739"/>
    </row>
    <row r="8422" spans="20:20" x14ac:dyDescent="0.25">
      <c r="T8422" s="739"/>
    </row>
    <row r="8423" spans="20:20" x14ac:dyDescent="0.25">
      <c r="T8423" s="739"/>
    </row>
    <row r="8424" spans="20:20" x14ac:dyDescent="0.25">
      <c r="T8424" s="739"/>
    </row>
    <row r="8425" spans="20:20" x14ac:dyDescent="0.25">
      <c r="T8425" s="739"/>
    </row>
    <row r="8426" spans="20:20" x14ac:dyDescent="0.25">
      <c r="T8426" s="739"/>
    </row>
    <row r="8427" spans="20:20" x14ac:dyDescent="0.25">
      <c r="T8427" s="739"/>
    </row>
    <row r="8428" spans="20:20" x14ac:dyDescent="0.25">
      <c r="T8428" s="739"/>
    </row>
    <row r="8429" spans="20:20" x14ac:dyDescent="0.25">
      <c r="T8429" s="739"/>
    </row>
    <row r="8430" spans="20:20" x14ac:dyDescent="0.25">
      <c r="T8430" s="739"/>
    </row>
    <row r="8431" spans="20:20" x14ac:dyDescent="0.25">
      <c r="T8431" s="739"/>
    </row>
    <row r="8432" spans="20:20" x14ac:dyDescent="0.25">
      <c r="T8432" s="739"/>
    </row>
    <row r="8433" spans="20:20" x14ac:dyDescent="0.25">
      <c r="T8433" s="739"/>
    </row>
    <row r="8434" spans="20:20" x14ac:dyDescent="0.25">
      <c r="T8434" s="739"/>
    </row>
    <row r="8435" spans="20:20" x14ac:dyDescent="0.25">
      <c r="T8435" s="739"/>
    </row>
    <row r="8436" spans="20:20" x14ac:dyDescent="0.25">
      <c r="T8436" s="739"/>
    </row>
    <row r="8437" spans="20:20" x14ac:dyDescent="0.25">
      <c r="T8437" s="739"/>
    </row>
    <row r="8438" spans="20:20" x14ac:dyDescent="0.25">
      <c r="T8438" s="739"/>
    </row>
    <row r="8439" spans="20:20" x14ac:dyDescent="0.25">
      <c r="T8439" s="739"/>
    </row>
    <row r="8440" spans="20:20" x14ac:dyDescent="0.25">
      <c r="T8440" s="739"/>
    </row>
    <row r="8441" spans="20:20" x14ac:dyDescent="0.25">
      <c r="T8441" s="739"/>
    </row>
    <row r="8442" spans="20:20" x14ac:dyDescent="0.25">
      <c r="T8442" s="739"/>
    </row>
    <row r="8443" spans="20:20" x14ac:dyDescent="0.25">
      <c r="T8443" s="739"/>
    </row>
    <row r="8444" spans="20:20" x14ac:dyDescent="0.25">
      <c r="T8444" s="739"/>
    </row>
    <row r="8445" spans="20:20" x14ac:dyDescent="0.25">
      <c r="T8445" s="739"/>
    </row>
    <row r="8446" spans="20:20" x14ac:dyDescent="0.25">
      <c r="T8446" s="739"/>
    </row>
    <row r="8447" spans="20:20" x14ac:dyDescent="0.25">
      <c r="T8447" s="739"/>
    </row>
    <row r="8448" spans="20:20" x14ac:dyDescent="0.25">
      <c r="T8448" s="739"/>
    </row>
    <row r="8449" spans="20:20" x14ac:dyDescent="0.25">
      <c r="T8449" s="739"/>
    </row>
    <row r="8450" spans="20:20" x14ac:dyDescent="0.25">
      <c r="T8450" s="739"/>
    </row>
    <row r="8451" spans="20:20" x14ac:dyDescent="0.25">
      <c r="T8451" s="739"/>
    </row>
    <row r="8452" spans="20:20" x14ac:dyDescent="0.25">
      <c r="T8452" s="739"/>
    </row>
    <row r="8453" spans="20:20" x14ac:dyDescent="0.25">
      <c r="T8453" s="739"/>
    </row>
    <row r="8454" spans="20:20" x14ac:dyDescent="0.25">
      <c r="T8454" s="739"/>
    </row>
    <row r="8455" spans="20:20" x14ac:dyDescent="0.25">
      <c r="T8455" s="739"/>
    </row>
    <row r="8456" spans="20:20" x14ac:dyDescent="0.25">
      <c r="T8456" s="739"/>
    </row>
    <row r="8457" spans="20:20" x14ac:dyDescent="0.25">
      <c r="T8457" s="739"/>
    </row>
    <row r="8458" spans="20:20" x14ac:dyDescent="0.25">
      <c r="T8458" s="739"/>
    </row>
    <row r="8459" spans="20:20" x14ac:dyDescent="0.25">
      <c r="T8459" s="739"/>
    </row>
    <row r="8460" spans="20:20" x14ac:dyDescent="0.25">
      <c r="T8460" s="739"/>
    </row>
    <row r="8461" spans="20:20" x14ac:dyDescent="0.25">
      <c r="T8461" s="739"/>
    </row>
    <row r="8462" spans="20:20" x14ac:dyDescent="0.25">
      <c r="T8462" s="739"/>
    </row>
    <row r="8463" spans="20:20" x14ac:dyDescent="0.25">
      <c r="T8463" s="739"/>
    </row>
    <row r="8464" spans="20:20" x14ac:dyDescent="0.25">
      <c r="T8464" s="739"/>
    </row>
    <row r="8465" spans="20:20" x14ac:dyDescent="0.25">
      <c r="T8465" s="739"/>
    </row>
    <row r="8466" spans="20:20" x14ac:dyDescent="0.25">
      <c r="T8466" s="739"/>
    </row>
    <row r="8467" spans="20:20" x14ac:dyDescent="0.25">
      <c r="T8467" s="739"/>
    </row>
    <row r="8468" spans="20:20" x14ac:dyDescent="0.25">
      <c r="T8468" s="739"/>
    </row>
    <row r="8469" spans="20:20" x14ac:dyDescent="0.25">
      <c r="T8469" s="739"/>
    </row>
    <row r="8470" spans="20:20" x14ac:dyDescent="0.25">
      <c r="T8470" s="739"/>
    </row>
    <row r="8471" spans="20:20" x14ac:dyDescent="0.25">
      <c r="T8471" s="739"/>
    </row>
    <row r="8472" spans="20:20" x14ac:dyDescent="0.25">
      <c r="T8472" s="739"/>
    </row>
    <row r="8473" spans="20:20" x14ac:dyDescent="0.25">
      <c r="T8473" s="739"/>
    </row>
    <row r="8474" spans="20:20" x14ac:dyDescent="0.25">
      <c r="T8474" s="739"/>
    </row>
    <row r="8475" spans="20:20" x14ac:dyDescent="0.25">
      <c r="T8475" s="739"/>
    </row>
    <row r="8476" spans="20:20" x14ac:dyDescent="0.25">
      <c r="T8476" s="739"/>
    </row>
    <row r="8477" spans="20:20" x14ac:dyDescent="0.25">
      <c r="T8477" s="739"/>
    </row>
    <row r="8478" spans="20:20" x14ac:dyDescent="0.25">
      <c r="T8478" s="739"/>
    </row>
    <row r="8479" spans="20:20" x14ac:dyDescent="0.25">
      <c r="T8479" s="739"/>
    </row>
    <row r="8480" spans="20:20" x14ac:dyDescent="0.25">
      <c r="T8480" s="739"/>
    </row>
    <row r="8481" spans="20:20" x14ac:dyDescent="0.25">
      <c r="T8481" s="739"/>
    </row>
    <row r="8482" spans="20:20" x14ac:dyDescent="0.25">
      <c r="T8482" s="739"/>
    </row>
    <row r="8483" spans="20:20" x14ac:dyDescent="0.25">
      <c r="T8483" s="739"/>
    </row>
    <row r="8484" spans="20:20" x14ac:dyDescent="0.25">
      <c r="T8484" s="739"/>
    </row>
    <row r="8485" spans="20:20" x14ac:dyDescent="0.25">
      <c r="T8485" s="739"/>
    </row>
    <row r="8486" spans="20:20" x14ac:dyDescent="0.25">
      <c r="T8486" s="739"/>
    </row>
    <row r="8487" spans="20:20" x14ac:dyDescent="0.25">
      <c r="T8487" s="739"/>
    </row>
    <row r="8488" spans="20:20" x14ac:dyDescent="0.25">
      <c r="T8488" s="739"/>
    </row>
    <row r="8489" spans="20:20" x14ac:dyDescent="0.25">
      <c r="T8489" s="739"/>
    </row>
    <row r="8490" spans="20:20" x14ac:dyDescent="0.25">
      <c r="T8490" s="739"/>
    </row>
    <row r="8491" spans="20:20" x14ac:dyDescent="0.25">
      <c r="T8491" s="739"/>
    </row>
    <row r="8492" spans="20:20" x14ac:dyDescent="0.25">
      <c r="T8492" s="739"/>
    </row>
    <row r="8493" spans="20:20" x14ac:dyDescent="0.25">
      <c r="T8493" s="739"/>
    </row>
    <row r="8494" spans="20:20" x14ac:dyDescent="0.25">
      <c r="T8494" s="739"/>
    </row>
    <row r="8495" spans="20:20" x14ac:dyDescent="0.25">
      <c r="T8495" s="739"/>
    </row>
    <row r="8496" spans="20:20" x14ac:dyDescent="0.25">
      <c r="T8496" s="739"/>
    </row>
    <row r="8497" spans="20:20" x14ac:dyDescent="0.25">
      <c r="T8497" s="739"/>
    </row>
    <row r="8498" spans="20:20" x14ac:dyDescent="0.25">
      <c r="T8498" s="739"/>
    </row>
    <row r="8499" spans="20:20" x14ac:dyDescent="0.25">
      <c r="T8499" s="739"/>
    </row>
    <row r="8500" spans="20:20" x14ac:dyDescent="0.25">
      <c r="T8500" s="739"/>
    </row>
    <row r="8501" spans="20:20" x14ac:dyDescent="0.25">
      <c r="T8501" s="739"/>
    </row>
    <row r="8502" spans="20:20" x14ac:dyDescent="0.25">
      <c r="T8502" s="739"/>
    </row>
    <row r="8503" spans="20:20" x14ac:dyDescent="0.25">
      <c r="T8503" s="739"/>
    </row>
    <row r="8504" spans="20:20" x14ac:dyDescent="0.25">
      <c r="T8504" s="739"/>
    </row>
    <row r="8505" spans="20:20" x14ac:dyDescent="0.25">
      <c r="T8505" s="739"/>
    </row>
    <row r="8506" spans="20:20" x14ac:dyDescent="0.25">
      <c r="T8506" s="739"/>
    </row>
    <row r="8507" spans="20:20" x14ac:dyDescent="0.25">
      <c r="T8507" s="739"/>
    </row>
    <row r="8508" spans="20:20" x14ac:dyDescent="0.25">
      <c r="T8508" s="739"/>
    </row>
    <row r="8509" spans="20:20" x14ac:dyDescent="0.25">
      <c r="T8509" s="739"/>
    </row>
    <row r="8510" spans="20:20" x14ac:dyDescent="0.25">
      <c r="T8510" s="739"/>
    </row>
    <row r="8511" spans="20:20" x14ac:dyDescent="0.25">
      <c r="T8511" s="739"/>
    </row>
    <row r="8512" spans="20:20" x14ac:dyDescent="0.25">
      <c r="T8512" s="739"/>
    </row>
    <row r="8513" spans="20:20" x14ac:dyDescent="0.25">
      <c r="T8513" s="739"/>
    </row>
    <row r="8514" spans="20:20" x14ac:dyDescent="0.25">
      <c r="T8514" s="739"/>
    </row>
    <row r="8515" spans="20:20" x14ac:dyDescent="0.25">
      <c r="T8515" s="739"/>
    </row>
    <row r="8516" spans="20:20" x14ac:dyDescent="0.25">
      <c r="T8516" s="739"/>
    </row>
    <row r="8517" spans="20:20" x14ac:dyDescent="0.25">
      <c r="T8517" s="739"/>
    </row>
    <row r="8518" spans="20:20" x14ac:dyDescent="0.25">
      <c r="T8518" s="739"/>
    </row>
    <row r="8519" spans="20:20" x14ac:dyDescent="0.25">
      <c r="T8519" s="739"/>
    </row>
    <row r="8520" spans="20:20" x14ac:dyDescent="0.25">
      <c r="T8520" s="739"/>
    </row>
    <row r="8521" spans="20:20" x14ac:dyDescent="0.25">
      <c r="T8521" s="739"/>
    </row>
    <row r="8522" spans="20:20" x14ac:dyDescent="0.25">
      <c r="T8522" s="739"/>
    </row>
    <row r="8523" spans="20:20" x14ac:dyDescent="0.25">
      <c r="T8523" s="739"/>
    </row>
    <row r="8524" spans="20:20" x14ac:dyDescent="0.25">
      <c r="T8524" s="739"/>
    </row>
    <row r="8525" spans="20:20" x14ac:dyDescent="0.25">
      <c r="T8525" s="739"/>
    </row>
    <row r="8526" spans="20:20" x14ac:dyDescent="0.25">
      <c r="T8526" s="739"/>
    </row>
    <row r="8527" spans="20:20" x14ac:dyDescent="0.25">
      <c r="T8527" s="739"/>
    </row>
    <row r="8528" spans="20:20" x14ac:dyDescent="0.25">
      <c r="T8528" s="739"/>
    </row>
    <row r="8529" spans="20:20" x14ac:dyDescent="0.25">
      <c r="T8529" s="739"/>
    </row>
    <row r="8530" spans="20:20" x14ac:dyDescent="0.25">
      <c r="T8530" s="739"/>
    </row>
    <row r="8531" spans="20:20" x14ac:dyDescent="0.25">
      <c r="T8531" s="739"/>
    </row>
    <row r="8532" spans="20:20" x14ac:dyDescent="0.25">
      <c r="T8532" s="739"/>
    </row>
    <row r="8533" spans="20:20" x14ac:dyDescent="0.25">
      <c r="T8533" s="739"/>
    </row>
    <row r="8534" spans="20:20" x14ac:dyDescent="0.25">
      <c r="T8534" s="739"/>
    </row>
    <row r="8535" spans="20:20" x14ac:dyDescent="0.25">
      <c r="T8535" s="739"/>
    </row>
    <row r="8536" spans="20:20" x14ac:dyDescent="0.25">
      <c r="T8536" s="739"/>
    </row>
    <row r="8537" spans="20:20" x14ac:dyDescent="0.25">
      <c r="T8537" s="739"/>
    </row>
    <row r="8538" spans="20:20" x14ac:dyDescent="0.25">
      <c r="T8538" s="739"/>
    </row>
    <row r="8539" spans="20:20" x14ac:dyDescent="0.25">
      <c r="T8539" s="739"/>
    </row>
    <row r="8540" spans="20:20" x14ac:dyDescent="0.25">
      <c r="T8540" s="739"/>
    </row>
    <row r="8541" spans="20:20" x14ac:dyDescent="0.25">
      <c r="T8541" s="739"/>
    </row>
    <row r="8542" spans="20:20" x14ac:dyDescent="0.25">
      <c r="T8542" s="739"/>
    </row>
    <row r="8543" spans="20:20" x14ac:dyDescent="0.25">
      <c r="T8543" s="739"/>
    </row>
    <row r="8544" spans="20:20" x14ac:dyDescent="0.25">
      <c r="T8544" s="739"/>
    </row>
    <row r="8545" spans="20:20" x14ac:dyDescent="0.25">
      <c r="T8545" s="739"/>
    </row>
    <row r="8546" spans="20:20" x14ac:dyDescent="0.25">
      <c r="T8546" s="739"/>
    </row>
    <row r="8547" spans="20:20" x14ac:dyDescent="0.25">
      <c r="T8547" s="739"/>
    </row>
    <row r="8548" spans="20:20" x14ac:dyDescent="0.25">
      <c r="T8548" s="739"/>
    </row>
    <row r="8549" spans="20:20" x14ac:dyDescent="0.25">
      <c r="T8549" s="739"/>
    </row>
    <row r="8550" spans="20:20" x14ac:dyDescent="0.25">
      <c r="T8550" s="739"/>
    </row>
    <row r="8551" spans="20:20" x14ac:dyDescent="0.25">
      <c r="T8551" s="739"/>
    </row>
    <row r="8552" spans="20:20" x14ac:dyDescent="0.25">
      <c r="T8552" s="739"/>
    </row>
    <row r="8553" spans="20:20" x14ac:dyDescent="0.25">
      <c r="T8553" s="739"/>
    </row>
    <row r="8554" spans="20:20" x14ac:dyDescent="0.25">
      <c r="T8554" s="739"/>
    </row>
    <row r="8555" spans="20:20" x14ac:dyDescent="0.25">
      <c r="T8555" s="739"/>
    </row>
    <row r="8556" spans="20:20" x14ac:dyDescent="0.25">
      <c r="T8556" s="739"/>
    </row>
    <row r="8557" spans="20:20" x14ac:dyDescent="0.25">
      <c r="T8557" s="739"/>
    </row>
    <row r="8558" spans="20:20" x14ac:dyDescent="0.25">
      <c r="T8558" s="739"/>
    </row>
    <row r="8559" spans="20:20" x14ac:dyDescent="0.25">
      <c r="T8559" s="739"/>
    </row>
    <row r="8560" spans="20:20" x14ac:dyDescent="0.25">
      <c r="T8560" s="739"/>
    </row>
    <row r="8561" spans="20:20" x14ac:dyDescent="0.25">
      <c r="T8561" s="739"/>
    </row>
    <row r="8562" spans="20:20" x14ac:dyDescent="0.25">
      <c r="T8562" s="739"/>
    </row>
    <row r="8563" spans="20:20" x14ac:dyDescent="0.25">
      <c r="T8563" s="739"/>
    </row>
    <row r="8564" spans="20:20" x14ac:dyDescent="0.25">
      <c r="T8564" s="739"/>
    </row>
    <row r="8565" spans="20:20" x14ac:dyDescent="0.25">
      <c r="T8565" s="739"/>
    </row>
    <row r="8566" spans="20:20" x14ac:dyDescent="0.25">
      <c r="T8566" s="739"/>
    </row>
    <row r="8567" spans="20:20" x14ac:dyDescent="0.25">
      <c r="T8567" s="739"/>
    </row>
    <row r="8568" spans="20:20" x14ac:dyDescent="0.25">
      <c r="T8568" s="739"/>
    </row>
    <row r="8569" spans="20:20" x14ac:dyDescent="0.25">
      <c r="T8569" s="739"/>
    </row>
    <row r="8570" spans="20:20" x14ac:dyDescent="0.25">
      <c r="T8570" s="739"/>
    </row>
    <row r="8571" spans="20:20" x14ac:dyDescent="0.25">
      <c r="T8571" s="739"/>
    </row>
    <row r="8572" spans="20:20" x14ac:dyDescent="0.25">
      <c r="T8572" s="739"/>
    </row>
    <row r="8573" spans="20:20" x14ac:dyDescent="0.25">
      <c r="T8573" s="739"/>
    </row>
    <row r="8574" spans="20:20" x14ac:dyDescent="0.25">
      <c r="T8574" s="739"/>
    </row>
    <row r="8575" spans="20:20" x14ac:dyDescent="0.25">
      <c r="T8575" s="739"/>
    </row>
    <row r="8576" spans="20:20" x14ac:dyDescent="0.25">
      <c r="T8576" s="739"/>
    </row>
    <row r="8577" spans="20:20" x14ac:dyDescent="0.25">
      <c r="T8577" s="739"/>
    </row>
    <row r="8578" spans="20:20" x14ac:dyDescent="0.25">
      <c r="T8578" s="739"/>
    </row>
    <row r="8579" spans="20:20" x14ac:dyDescent="0.25">
      <c r="T8579" s="739"/>
    </row>
    <row r="8580" spans="20:20" x14ac:dyDescent="0.25">
      <c r="T8580" s="739"/>
    </row>
    <row r="8581" spans="20:20" x14ac:dyDescent="0.25">
      <c r="T8581" s="739"/>
    </row>
    <row r="8582" spans="20:20" x14ac:dyDescent="0.25">
      <c r="T8582" s="739"/>
    </row>
    <row r="8583" spans="20:20" x14ac:dyDescent="0.25">
      <c r="T8583" s="739"/>
    </row>
    <row r="8584" spans="20:20" x14ac:dyDescent="0.25">
      <c r="T8584" s="739"/>
    </row>
    <row r="8585" spans="20:20" x14ac:dyDescent="0.25">
      <c r="T8585" s="739"/>
    </row>
    <row r="8586" spans="20:20" x14ac:dyDescent="0.25">
      <c r="T8586" s="739"/>
    </row>
    <row r="8587" spans="20:20" x14ac:dyDescent="0.25">
      <c r="T8587" s="739"/>
    </row>
    <row r="8588" spans="20:20" x14ac:dyDescent="0.25">
      <c r="T8588" s="739"/>
    </row>
    <row r="8589" spans="20:20" x14ac:dyDescent="0.25">
      <c r="T8589" s="739"/>
    </row>
    <row r="8590" spans="20:20" x14ac:dyDescent="0.25">
      <c r="T8590" s="739"/>
    </row>
    <row r="8591" spans="20:20" x14ac:dyDescent="0.25">
      <c r="T8591" s="739"/>
    </row>
    <row r="8592" spans="20:20" x14ac:dyDescent="0.25">
      <c r="T8592" s="739"/>
    </row>
    <row r="8593" spans="20:20" x14ac:dyDescent="0.25">
      <c r="T8593" s="739"/>
    </row>
    <row r="8594" spans="20:20" x14ac:dyDescent="0.25">
      <c r="T8594" s="739"/>
    </row>
    <row r="8595" spans="20:20" x14ac:dyDescent="0.25">
      <c r="T8595" s="739"/>
    </row>
    <row r="8596" spans="20:20" x14ac:dyDescent="0.25">
      <c r="T8596" s="739"/>
    </row>
    <row r="8597" spans="20:20" x14ac:dyDescent="0.25">
      <c r="T8597" s="739"/>
    </row>
    <row r="8598" spans="20:20" x14ac:dyDescent="0.25">
      <c r="T8598" s="739"/>
    </row>
    <row r="8599" spans="20:20" x14ac:dyDescent="0.25">
      <c r="T8599" s="739"/>
    </row>
    <row r="8600" spans="20:20" x14ac:dyDescent="0.25">
      <c r="T8600" s="739"/>
    </row>
    <row r="8601" spans="20:20" x14ac:dyDescent="0.25">
      <c r="T8601" s="739"/>
    </row>
    <row r="8602" spans="20:20" x14ac:dyDescent="0.25">
      <c r="T8602" s="739"/>
    </row>
    <row r="8603" spans="20:20" x14ac:dyDescent="0.25">
      <c r="T8603" s="739"/>
    </row>
    <row r="8604" spans="20:20" x14ac:dyDescent="0.25">
      <c r="T8604" s="739"/>
    </row>
    <row r="8605" spans="20:20" x14ac:dyDescent="0.25">
      <c r="T8605" s="739"/>
    </row>
    <row r="8606" spans="20:20" x14ac:dyDescent="0.25">
      <c r="T8606" s="739"/>
    </row>
    <row r="8607" spans="20:20" x14ac:dyDescent="0.25">
      <c r="T8607" s="739"/>
    </row>
    <row r="8608" spans="20:20" x14ac:dyDescent="0.25">
      <c r="T8608" s="739"/>
    </row>
    <row r="8609" spans="20:20" x14ac:dyDescent="0.25">
      <c r="T8609" s="739"/>
    </row>
    <row r="8610" spans="20:20" x14ac:dyDescent="0.25">
      <c r="T8610" s="739"/>
    </row>
    <row r="8611" spans="20:20" x14ac:dyDescent="0.25">
      <c r="T8611" s="739"/>
    </row>
    <row r="8612" spans="20:20" x14ac:dyDescent="0.25">
      <c r="T8612" s="739"/>
    </row>
    <row r="8613" spans="20:20" x14ac:dyDescent="0.25">
      <c r="T8613" s="739"/>
    </row>
    <row r="8614" spans="20:20" x14ac:dyDescent="0.25">
      <c r="T8614" s="739"/>
    </row>
    <row r="8615" spans="20:20" x14ac:dyDescent="0.25">
      <c r="T8615" s="739"/>
    </row>
    <row r="8616" spans="20:20" x14ac:dyDescent="0.25">
      <c r="T8616" s="739"/>
    </row>
    <row r="8617" spans="20:20" x14ac:dyDescent="0.25">
      <c r="T8617" s="739"/>
    </row>
    <row r="8618" spans="20:20" x14ac:dyDescent="0.25">
      <c r="T8618" s="739"/>
    </row>
    <row r="8619" spans="20:20" x14ac:dyDescent="0.25">
      <c r="T8619" s="739"/>
    </row>
    <row r="8620" spans="20:20" x14ac:dyDescent="0.25">
      <c r="T8620" s="739"/>
    </row>
    <row r="8621" spans="20:20" x14ac:dyDescent="0.25">
      <c r="T8621" s="739"/>
    </row>
    <row r="8622" spans="20:20" x14ac:dyDescent="0.25">
      <c r="T8622" s="739"/>
    </row>
    <row r="8623" spans="20:20" x14ac:dyDescent="0.25">
      <c r="T8623" s="739"/>
    </row>
    <row r="8624" spans="20:20" x14ac:dyDescent="0.25">
      <c r="T8624" s="739"/>
    </row>
    <row r="8625" spans="20:20" x14ac:dyDescent="0.25">
      <c r="T8625" s="739"/>
    </row>
    <row r="8626" spans="20:20" x14ac:dyDescent="0.25">
      <c r="T8626" s="739"/>
    </row>
    <row r="8627" spans="20:20" x14ac:dyDescent="0.25">
      <c r="T8627" s="739"/>
    </row>
    <row r="8628" spans="20:20" x14ac:dyDescent="0.25">
      <c r="T8628" s="739"/>
    </row>
    <row r="8629" spans="20:20" x14ac:dyDescent="0.25">
      <c r="T8629" s="739"/>
    </row>
    <row r="8630" spans="20:20" x14ac:dyDescent="0.25">
      <c r="T8630" s="739"/>
    </row>
    <row r="8631" spans="20:20" x14ac:dyDescent="0.25">
      <c r="T8631" s="739"/>
    </row>
    <row r="8632" spans="20:20" x14ac:dyDescent="0.25">
      <c r="T8632" s="739"/>
    </row>
    <row r="8633" spans="20:20" x14ac:dyDescent="0.25">
      <c r="T8633" s="739"/>
    </row>
    <row r="8634" spans="20:20" x14ac:dyDescent="0.25">
      <c r="T8634" s="739"/>
    </row>
    <row r="8635" spans="20:20" x14ac:dyDescent="0.25">
      <c r="T8635" s="739"/>
    </row>
    <row r="8636" spans="20:20" x14ac:dyDescent="0.25">
      <c r="T8636" s="739"/>
    </row>
    <row r="8637" spans="20:20" x14ac:dyDescent="0.25">
      <c r="T8637" s="739"/>
    </row>
    <row r="8638" spans="20:20" x14ac:dyDescent="0.25">
      <c r="T8638" s="739"/>
    </row>
    <row r="8639" spans="20:20" x14ac:dyDescent="0.25">
      <c r="T8639" s="739"/>
    </row>
    <row r="8640" spans="20:20" x14ac:dyDescent="0.25">
      <c r="T8640" s="739"/>
    </row>
    <row r="8641" spans="20:20" x14ac:dyDescent="0.25">
      <c r="T8641" s="739"/>
    </row>
    <row r="8642" spans="20:20" x14ac:dyDescent="0.25">
      <c r="T8642" s="739"/>
    </row>
    <row r="8643" spans="20:20" x14ac:dyDescent="0.25">
      <c r="T8643" s="739"/>
    </row>
    <row r="8644" spans="20:20" x14ac:dyDescent="0.25">
      <c r="T8644" s="739"/>
    </row>
    <row r="8645" spans="20:20" x14ac:dyDescent="0.25">
      <c r="T8645" s="739"/>
    </row>
    <row r="8646" spans="20:20" x14ac:dyDescent="0.25">
      <c r="T8646" s="739"/>
    </row>
    <row r="8647" spans="20:20" x14ac:dyDescent="0.25">
      <c r="T8647" s="739"/>
    </row>
    <row r="8648" spans="20:20" x14ac:dyDescent="0.25">
      <c r="T8648" s="739"/>
    </row>
    <row r="8649" spans="20:20" x14ac:dyDescent="0.25">
      <c r="T8649" s="739"/>
    </row>
    <row r="8650" spans="20:20" x14ac:dyDescent="0.25">
      <c r="T8650" s="739"/>
    </row>
    <row r="8651" spans="20:20" x14ac:dyDescent="0.25">
      <c r="T8651" s="739"/>
    </row>
    <row r="8652" spans="20:20" x14ac:dyDescent="0.25">
      <c r="T8652" s="739"/>
    </row>
    <row r="8653" spans="20:20" x14ac:dyDescent="0.25">
      <c r="T8653" s="739"/>
    </row>
    <row r="8654" spans="20:20" x14ac:dyDescent="0.25">
      <c r="T8654" s="739"/>
    </row>
    <row r="8655" spans="20:20" x14ac:dyDescent="0.25">
      <c r="T8655" s="739"/>
    </row>
    <row r="8656" spans="20:20" x14ac:dyDescent="0.25">
      <c r="T8656" s="739"/>
    </row>
    <row r="8657" spans="20:20" x14ac:dyDescent="0.25">
      <c r="T8657" s="739"/>
    </row>
    <row r="8658" spans="20:20" x14ac:dyDescent="0.25">
      <c r="T8658" s="739"/>
    </row>
    <row r="8659" spans="20:20" x14ac:dyDescent="0.25">
      <c r="T8659" s="739"/>
    </row>
    <row r="8660" spans="20:20" x14ac:dyDescent="0.25">
      <c r="T8660" s="739"/>
    </row>
    <row r="8661" spans="20:20" x14ac:dyDescent="0.25">
      <c r="T8661" s="739"/>
    </row>
    <row r="8662" spans="20:20" x14ac:dyDescent="0.25">
      <c r="T8662" s="739"/>
    </row>
    <row r="8663" spans="20:20" x14ac:dyDescent="0.25">
      <c r="T8663" s="739"/>
    </row>
    <row r="8664" spans="20:20" x14ac:dyDescent="0.25">
      <c r="T8664" s="739"/>
    </row>
    <row r="8665" spans="20:20" x14ac:dyDescent="0.25">
      <c r="T8665" s="739"/>
    </row>
    <row r="8666" spans="20:20" x14ac:dyDescent="0.25">
      <c r="T8666" s="739"/>
    </row>
    <row r="8667" spans="20:20" x14ac:dyDescent="0.25">
      <c r="T8667" s="739"/>
    </row>
    <row r="8668" spans="20:20" x14ac:dyDescent="0.25">
      <c r="T8668" s="739"/>
    </row>
    <row r="8669" spans="20:20" x14ac:dyDescent="0.25">
      <c r="T8669" s="739"/>
    </row>
    <row r="8670" spans="20:20" x14ac:dyDescent="0.25">
      <c r="T8670" s="739"/>
    </row>
    <row r="8671" spans="20:20" x14ac:dyDescent="0.25">
      <c r="T8671" s="739"/>
    </row>
    <row r="8672" spans="20:20" x14ac:dyDescent="0.25">
      <c r="T8672" s="739"/>
    </row>
    <row r="8673" spans="20:20" x14ac:dyDescent="0.25">
      <c r="T8673" s="739"/>
    </row>
    <row r="8674" spans="20:20" x14ac:dyDescent="0.25">
      <c r="T8674" s="739"/>
    </row>
    <row r="8675" spans="20:20" x14ac:dyDescent="0.25">
      <c r="T8675" s="739"/>
    </row>
    <row r="8676" spans="20:20" x14ac:dyDescent="0.25">
      <c r="T8676" s="739"/>
    </row>
    <row r="8677" spans="20:20" x14ac:dyDescent="0.25">
      <c r="T8677" s="739"/>
    </row>
    <row r="8678" spans="20:20" x14ac:dyDescent="0.25">
      <c r="T8678" s="739"/>
    </row>
    <row r="8679" spans="20:20" x14ac:dyDescent="0.25">
      <c r="T8679" s="739"/>
    </row>
    <row r="8680" spans="20:20" x14ac:dyDescent="0.25">
      <c r="T8680" s="739"/>
    </row>
    <row r="8681" spans="20:20" x14ac:dyDescent="0.25">
      <c r="T8681" s="739"/>
    </row>
    <row r="8682" spans="20:20" x14ac:dyDescent="0.25">
      <c r="T8682" s="739"/>
    </row>
    <row r="8683" spans="20:20" x14ac:dyDescent="0.25">
      <c r="T8683" s="739"/>
    </row>
    <row r="8684" spans="20:20" x14ac:dyDescent="0.25">
      <c r="T8684" s="739"/>
    </row>
    <row r="8685" spans="20:20" x14ac:dyDescent="0.25">
      <c r="T8685" s="739"/>
    </row>
    <row r="8686" spans="20:20" x14ac:dyDescent="0.25">
      <c r="T8686" s="739"/>
    </row>
    <row r="8687" spans="20:20" x14ac:dyDescent="0.25">
      <c r="T8687" s="739"/>
    </row>
    <row r="8688" spans="20:20" x14ac:dyDescent="0.25">
      <c r="T8688" s="739"/>
    </row>
    <row r="8689" spans="20:20" x14ac:dyDescent="0.25">
      <c r="T8689" s="739"/>
    </row>
    <row r="8690" spans="20:20" x14ac:dyDescent="0.25">
      <c r="T8690" s="739"/>
    </row>
    <row r="8691" spans="20:20" x14ac:dyDescent="0.25">
      <c r="T8691" s="739"/>
    </row>
    <row r="8692" spans="20:20" x14ac:dyDescent="0.25">
      <c r="T8692" s="739"/>
    </row>
    <row r="8693" spans="20:20" x14ac:dyDescent="0.25">
      <c r="T8693" s="739"/>
    </row>
    <row r="8694" spans="20:20" x14ac:dyDescent="0.25">
      <c r="T8694" s="739"/>
    </row>
    <row r="8695" spans="20:20" x14ac:dyDescent="0.25">
      <c r="T8695" s="739"/>
    </row>
    <row r="8696" spans="20:20" x14ac:dyDescent="0.25">
      <c r="T8696" s="739"/>
    </row>
    <row r="8697" spans="20:20" x14ac:dyDescent="0.25">
      <c r="T8697" s="739"/>
    </row>
    <row r="8698" spans="20:20" x14ac:dyDescent="0.25">
      <c r="T8698" s="739"/>
    </row>
    <row r="8699" spans="20:20" x14ac:dyDescent="0.25">
      <c r="T8699" s="739"/>
    </row>
    <row r="8700" spans="20:20" x14ac:dyDescent="0.25">
      <c r="T8700" s="739"/>
    </row>
    <row r="8701" spans="20:20" x14ac:dyDescent="0.25">
      <c r="T8701" s="739"/>
    </row>
    <row r="8702" spans="20:20" x14ac:dyDescent="0.25">
      <c r="T8702" s="739"/>
    </row>
    <row r="8703" spans="20:20" x14ac:dyDescent="0.25">
      <c r="T8703" s="739"/>
    </row>
    <row r="8704" spans="20:20" x14ac:dyDescent="0.25">
      <c r="T8704" s="739"/>
    </row>
    <row r="8705" spans="20:20" x14ac:dyDescent="0.25">
      <c r="T8705" s="739"/>
    </row>
    <row r="8706" spans="20:20" x14ac:dyDescent="0.25">
      <c r="T8706" s="739"/>
    </row>
    <row r="8707" spans="20:20" x14ac:dyDescent="0.25">
      <c r="T8707" s="739"/>
    </row>
    <row r="8708" spans="20:20" x14ac:dyDescent="0.25">
      <c r="T8708" s="739"/>
    </row>
    <row r="8709" spans="20:20" x14ac:dyDescent="0.25">
      <c r="T8709" s="739"/>
    </row>
    <row r="8710" spans="20:20" x14ac:dyDescent="0.25">
      <c r="T8710" s="739"/>
    </row>
    <row r="8711" spans="20:20" x14ac:dyDescent="0.25">
      <c r="T8711" s="739"/>
    </row>
    <row r="8712" spans="20:20" x14ac:dyDescent="0.25">
      <c r="T8712" s="739"/>
    </row>
    <row r="8713" spans="20:20" x14ac:dyDescent="0.25">
      <c r="T8713" s="739"/>
    </row>
    <row r="8714" spans="20:20" x14ac:dyDescent="0.25">
      <c r="T8714" s="739"/>
    </row>
    <row r="8715" spans="20:20" x14ac:dyDescent="0.25">
      <c r="T8715" s="739"/>
    </row>
    <row r="8716" spans="20:20" x14ac:dyDescent="0.25">
      <c r="T8716" s="739"/>
    </row>
    <row r="8717" spans="20:20" x14ac:dyDescent="0.25">
      <c r="T8717" s="739"/>
    </row>
    <row r="8718" spans="20:20" x14ac:dyDescent="0.25">
      <c r="T8718" s="739"/>
    </row>
    <row r="8719" spans="20:20" x14ac:dyDescent="0.25">
      <c r="T8719" s="739"/>
    </row>
    <row r="8720" spans="20:20" x14ac:dyDescent="0.25">
      <c r="T8720" s="739"/>
    </row>
    <row r="8721" spans="20:20" x14ac:dyDescent="0.25">
      <c r="T8721" s="739"/>
    </row>
    <row r="8722" spans="20:20" x14ac:dyDescent="0.25">
      <c r="T8722" s="739"/>
    </row>
    <row r="8723" spans="20:20" x14ac:dyDescent="0.25">
      <c r="T8723" s="739"/>
    </row>
    <row r="8724" spans="20:20" x14ac:dyDescent="0.25">
      <c r="T8724" s="739"/>
    </row>
    <row r="8725" spans="20:20" x14ac:dyDescent="0.25">
      <c r="T8725" s="739"/>
    </row>
    <row r="8726" spans="20:20" x14ac:dyDescent="0.25">
      <c r="T8726" s="739"/>
    </row>
    <row r="8727" spans="20:20" x14ac:dyDescent="0.25">
      <c r="T8727" s="739"/>
    </row>
    <row r="8728" spans="20:20" x14ac:dyDescent="0.25">
      <c r="T8728" s="739"/>
    </row>
    <row r="8729" spans="20:20" x14ac:dyDescent="0.25">
      <c r="T8729" s="739"/>
    </row>
    <row r="8730" spans="20:20" x14ac:dyDescent="0.25">
      <c r="T8730" s="739"/>
    </row>
    <row r="8731" spans="20:20" x14ac:dyDescent="0.25">
      <c r="T8731" s="739"/>
    </row>
    <row r="8732" spans="20:20" x14ac:dyDescent="0.25">
      <c r="T8732" s="739"/>
    </row>
    <row r="8733" spans="20:20" x14ac:dyDescent="0.25">
      <c r="T8733" s="739"/>
    </row>
    <row r="8734" spans="20:20" x14ac:dyDescent="0.25">
      <c r="T8734" s="739"/>
    </row>
    <row r="8735" spans="20:20" x14ac:dyDescent="0.25">
      <c r="T8735" s="739"/>
    </row>
    <row r="8736" spans="20:20" x14ac:dyDescent="0.25">
      <c r="T8736" s="739"/>
    </row>
    <row r="8737" spans="20:20" x14ac:dyDescent="0.25">
      <c r="T8737" s="739"/>
    </row>
    <row r="8738" spans="20:20" x14ac:dyDescent="0.25">
      <c r="T8738" s="739"/>
    </row>
    <row r="8739" spans="20:20" x14ac:dyDescent="0.25">
      <c r="T8739" s="739"/>
    </row>
    <row r="8740" spans="20:20" x14ac:dyDescent="0.25">
      <c r="T8740" s="739"/>
    </row>
    <row r="8741" spans="20:20" x14ac:dyDescent="0.25">
      <c r="T8741" s="739"/>
    </row>
    <row r="8742" spans="20:20" x14ac:dyDescent="0.25">
      <c r="T8742" s="739"/>
    </row>
    <row r="8743" spans="20:20" x14ac:dyDescent="0.25">
      <c r="T8743" s="739"/>
    </row>
    <row r="8744" spans="20:20" x14ac:dyDescent="0.25">
      <c r="T8744" s="739"/>
    </row>
    <row r="8745" spans="20:20" x14ac:dyDescent="0.25">
      <c r="T8745" s="739"/>
    </row>
    <row r="8746" spans="20:20" x14ac:dyDescent="0.25">
      <c r="T8746" s="739"/>
    </row>
    <row r="8747" spans="20:20" x14ac:dyDescent="0.25">
      <c r="T8747" s="739"/>
    </row>
    <row r="8748" spans="20:20" x14ac:dyDescent="0.25">
      <c r="T8748" s="739"/>
    </row>
    <row r="8749" spans="20:20" x14ac:dyDescent="0.25">
      <c r="T8749" s="739"/>
    </row>
    <row r="8750" spans="20:20" x14ac:dyDescent="0.25">
      <c r="T8750" s="739"/>
    </row>
    <row r="8751" spans="20:20" x14ac:dyDescent="0.25">
      <c r="T8751" s="739"/>
    </row>
    <row r="8752" spans="20:20" x14ac:dyDescent="0.25">
      <c r="T8752" s="739"/>
    </row>
    <row r="8753" spans="20:20" x14ac:dyDescent="0.25">
      <c r="T8753" s="739"/>
    </row>
    <row r="8754" spans="20:20" x14ac:dyDescent="0.25">
      <c r="T8754" s="739"/>
    </row>
    <row r="8755" spans="20:20" x14ac:dyDescent="0.25">
      <c r="T8755" s="739"/>
    </row>
    <row r="8756" spans="20:20" x14ac:dyDescent="0.25">
      <c r="T8756" s="739"/>
    </row>
    <row r="8757" spans="20:20" x14ac:dyDescent="0.25">
      <c r="T8757" s="739"/>
    </row>
    <row r="8758" spans="20:20" x14ac:dyDescent="0.25">
      <c r="T8758" s="739"/>
    </row>
    <row r="8759" spans="20:20" x14ac:dyDescent="0.25">
      <c r="T8759" s="739"/>
    </row>
    <row r="8760" spans="20:20" x14ac:dyDescent="0.25">
      <c r="T8760" s="739"/>
    </row>
    <row r="8761" spans="20:20" x14ac:dyDescent="0.25">
      <c r="T8761" s="739"/>
    </row>
    <row r="8762" spans="20:20" x14ac:dyDescent="0.25">
      <c r="T8762" s="739"/>
    </row>
    <row r="8763" spans="20:20" x14ac:dyDescent="0.25">
      <c r="T8763" s="739"/>
    </row>
    <row r="8764" spans="20:20" x14ac:dyDescent="0.25">
      <c r="T8764" s="739"/>
    </row>
    <row r="8765" spans="20:20" x14ac:dyDescent="0.25">
      <c r="T8765" s="739"/>
    </row>
    <row r="8766" spans="20:20" x14ac:dyDescent="0.25">
      <c r="T8766" s="739"/>
    </row>
    <row r="8767" spans="20:20" x14ac:dyDescent="0.25">
      <c r="T8767" s="739"/>
    </row>
    <row r="8768" spans="20:20" x14ac:dyDescent="0.25">
      <c r="T8768" s="739"/>
    </row>
    <row r="8769" spans="20:20" x14ac:dyDescent="0.25">
      <c r="T8769" s="739"/>
    </row>
    <row r="8770" spans="20:20" x14ac:dyDescent="0.25">
      <c r="T8770" s="739"/>
    </row>
    <row r="8771" spans="20:20" x14ac:dyDescent="0.25">
      <c r="T8771" s="739"/>
    </row>
    <row r="8772" spans="20:20" x14ac:dyDescent="0.25">
      <c r="T8772" s="739"/>
    </row>
    <row r="8773" spans="20:20" x14ac:dyDescent="0.25">
      <c r="T8773" s="739"/>
    </row>
    <row r="8774" spans="20:20" x14ac:dyDescent="0.25">
      <c r="T8774" s="739"/>
    </row>
    <row r="8775" spans="20:20" x14ac:dyDescent="0.25">
      <c r="T8775" s="739"/>
    </row>
    <row r="8776" spans="20:20" x14ac:dyDescent="0.25">
      <c r="T8776" s="739"/>
    </row>
    <row r="8777" spans="20:20" x14ac:dyDescent="0.25">
      <c r="T8777" s="739"/>
    </row>
    <row r="8778" spans="20:20" x14ac:dyDescent="0.25">
      <c r="T8778" s="739"/>
    </row>
    <row r="8779" spans="20:20" x14ac:dyDescent="0.25">
      <c r="T8779" s="739"/>
    </row>
    <row r="8780" spans="20:20" x14ac:dyDescent="0.25">
      <c r="T8780" s="739"/>
    </row>
    <row r="8781" spans="20:20" x14ac:dyDescent="0.25">
      <c r="T8781" s="739"/>
    </row>
    <row r="8782" spans="20:20" x14ac:dyDescent="0.25">
      <c r="T8782" s="739"/>
    </row>
    <row r="8783" spans="20:20" x14ac:dyDescent="0.25">
      <c r="T8783" s="739"/>
    </row>
    <row r="8784" spans="20:20" x14ac:dyDescent="0.25">
      <c r="T8784" s="739"/>
    </row>
    <row r="8785" spans="20:20" x14ac:dyDescent="0.25">
      <c r="T8785" s="739"/>
    </row>
    <row r="8786" spans="20:20" x14ac:dyDescent="0.25">
      <c r="T8786" s="739"/>
    </row>
    <row r="8787" spans="20:20" x14ac:dyDescent="0.25">
      <c r="T8787" s="739"/>
    </row>
    <row r="8788" spans="20:20" x14ac:dyDescent="0.25">
      <c r="T8788" s="739"/>
    </row>
    <row r="8789" spans="20:20" x14ac:dyDescent="0.25">
      <c r="T8789" s="739"/>
    </row>
    <row r="8790" spans="20:20" x14ac:dyDescent="0.25">
      <c r="T8790" s="739"/>
    </row>
    <row r="8791" spans="20:20" x14ac:dyDescent="0.25">
      <c r="T8791" s="739"/>
    </row>
    <row r="8792" spans="20:20" x14ac:dyDescent="0.25">
      <c r="T8792" s="739"/>
    </row>
    <row r="8793" spans="20:20" x14ac:dyDescent="0.25">
      <c r="T8793" s="739"/>
    </row>
    <row r="8794" spans="20:20" x14ac:dyDescent="0.25">
      <c r="T8794" s="739"/>
    </row>
    <row r="8795" spans="20:20" x14ac:dyDescent="0.25">
      <c r="T8795" s="739"/>
    </row>
    <row r="8796" spans="20:20" x14ac:dyDescent="0.25">
      <c r="T8796" s="739"/>
    </row>
    <row r="8797" spans="20:20" x14ac:dyDescent="0.25">
      <c r="T8797" s="739"/>
    </row>
    <row r="8798" spans="20:20" x14ac:dyDescent="0.25">
      <c r="T8798" s="739"/>
    </row>
    <row r="8799" spans="20:20" x14ac:dyDescent="0.25">
      <c r="T8799" s="739"/>
    </row>
    <row r="8800" spans="20:20" x14ac:dyDescent="0.25">
      <c r="T8800" s="739"/>
    </row>
    <row r="8801" spans="20:20" x14ac:dyDescent="0.25">
      <c r="T8801" s="739"/>
    </row>
    <row r="8802" spans="20:20" x14ac:dyDescent="0.25">
      <c r="T8802" s="739"/>
    </row>
    <row r="8803" spans="20:20" x14ac:dyDescent="0.25">
      <c r="T8803" s="739"/>
    </row>
    <row r="8804" spans="20:20" x14ac:dyDescent="0.25">
      <c r="T8804" s="739"/>
    </row>
    <row r="8805" spans="20:20" x14ac:dyDescent="0.25">
      <c r="T8805" s="739"/>
    </row>
    <row r="8806" spans="20:20" x14ac:dyDescent="0.25">
      <c r="T8806" s="739"/>
    </row>
    <row r="8807" spans="20:20" x14ac:dyDescent="0.25">
      <c r="T8807" s="739"/>
    </row>
    <row r="8808" spans="20:20" x14ac:dyDescent="0.25">
      <c r="T8808" s="739"/>
    </row>
    <row r="8809" spans="20:20" x14ac:dyDescent="0.25">
      <c r="T8809" s="739"/>
    </row>
    <row r="8810" spans="20:20" x14ac:dyDescent="0.25">
      <c r="T8810" s="739"/>
    </row>
    <row r="8811" spans="20:20" x14ac:dyDescent="0.25">
      <c r="T8811" s="739"/>
    </row>
    <row r="8812" spans="20:20" x14ac:dyDescent="0.25">
      <c r="T8812" s="739"/>
    </row>
    <row r="8813" spans="20:20" x14ac:dyDescent="0.25">
      <c r="T8813" s="739"/>
    </row>
    <row r="8814" spans="20:20" x14ac:dyDescent="0.25">
      <c r="T8814" s="739"/>
    </row>
    <row r="8815" spans="20:20" x14ac:dyDescent="0.25">
      <c r="T8815" s="739"/>
    </row>
    <row r="8816" spans="20:20" x14ac:dyDescent="0.25">
      <c r="T8816" s="739"/>
    </row>
    <row r="8817" spans="20:20" x14ac:dyDescent="0.25">
      <c r="T8817" s="739"/>
    </row>
    <row r="8818" spans="20:20" x14ac:dyDescent="0.25">
      <c r="T8818" s="739"/>
    </row>
    <row r="8819" spans="20:20" x14ac:dyDescent="0.25">
      <c r="T8819" s="739"/>
    </row>
    <row r="8820" spans="20:20" x14ac:dyDescent="0.25">
      <c r="T8820" s="739"/>
    </row>
    <row r="8821" spans="20:20" x14ac:dyDescent="0.25">
      <c r="T8821" s="739"/>
    </row>
    <row r="8822" spans="20:20" x14ac:dyDescent="0.25">
      <c r="T8822" s="739"/>
    </row>
    <row r="8823" spans="20:20" x14ac:dyDescent="0.25">
      <c r="T8823" s="739"/>
    </row>
    <row r="8824" spans="20:20" x14ac:dyDescent="0.25">
      <c r="T8824" s="739"/>
    </row>
    <row r="8825" spans="20:20" x14ac:dyDescent="0.25">
      <c r="T8825" s="739"/>
    </row>
    <row r="8826" spans="20:20" x14ac:dyDescent="0.25">
      <c r="T8826" s="739"/>
    </row>
    <row r="8827" spans="20:20" x14ac:dyDescent="0.25">
      <c r="T8827" s="739"/>
    </row>
    <row r="8828" spans="20:20" x14ac:dyDescent="0.25">
      <c r="T8828" s="739"/>
    </row>
    <row r="8829" spans="20:20" x14ac:dyDescent="0.25">
      <c r="T8829" s="739"/>
    </row>
    <row r="8830" spans="20:20" x14ac:dyDescent="0.25">
      <c r="T8830" s="739"/>
    </row>
    <row r="8831" spans="20:20" x14ac:dyDescent="0.25">
      <c r="T8831" s="739"/>
    </row>
    <row r="8832" spans="20:20" x14ac:dyDescent="0.25">
      <c r="T8832" s="739"/>
    </row>
    <row r="8833" spans="20:20" x14ac:dyDescent="0.25">
      <c r="T8833" s="739"/>
    </row>
    <row r="8834" spans="20:20" x14ac:dyDescent="0.25">
      <c r="T8834" s="739"/>
    </row>
    <row r="8835" spans="20:20" x14ac:dyDescent="0.25">
      <c r="T8835" s="739"/>
    </row>
    <row r="8836" spans="20:20" x14ac:dyDescent="0.25">
      <c r="T8836" s="739"/>
    </row>
    <row r="8837" spans="20:20" x14ac:dyDescent="0.25">
      <c r="T8837" s="739"/>
    </row>
    <row r="8838" spans="20:20" x14ac:dyDescent="0.25">
      <c r="T8838" s="739"/>
    </row>
    <row r="8839" spans="20:20" x14ac:dyDescent="0.25">
      <c r="T8839" s="739"/>
    </row>
    <row r="8840" spans="20:20" x14ac:dyDescent="0.25">
      <c r="T8840" s="739"/>
    </row>
    <row r="8841" spans="20:20" x14ac:dyDescent="0.25">
      <c r="T8841" s="739"/>
    </row>
    <row r="8842" spans="20:20" x14ac:dyDescent="0.25">
      <c r="T8842" s="739"/>
    </row>
    <row r="8843" spans="20:20" x14ac:dyDescent="0.25">
      <c r="T8843" s="739"/>
    </row>
    <row r="8844" spans="20:20" x14ac:dyDescent="0.25">
      <c r="T8844" s="739"/>
    </row>
    <row r="8845" spans="20:20" x14ac:dyDescent="0.25">
      <c r="T8845" s="739"/>
    </row>
    <row r="8846" spans="20:20" x14ac:dyDescent="0.25">
      <c r="T8846" s="739"/>
    </row>
    <row r="8847" spans="20:20" x14ac:dyDescent="0.25">
      <c r="T8847" s="739"/>
    </row>
    <row r="8848" spans="20:20" x14ac:dyDescent="0.25">
      <c r="T8848" s="739"/>
    </row>
    <row r="8849" spans="20:20" x14ac:dyDescent="0.25">
      <c r="T8849" s="739"/>
    </row>
    <row r="8850" spans="20:20" x14ac:dyDescent="0.25">
      <c r="T8850" s="739"/>
    </row>
    <row r="8851" spans="20:20" x14ac:dyDescent="0.25">
      <c r="T8851" s="739"/>
    </row>
    <row r="8852" spans="20:20" x14ac:dyDescent="0.25">
      <c r="T8852" s="739"/>
    </row>
    <row r="8853" spans="20:20" x14ac:dyDescent="0.25">
      <c r="T8853" s="739"/>
    </row>
    <row r="8854" spans="20:20" x14ac:dyDescent="0.25">
      <c r="T8854" s="739"/>
    </row>
    <row r="8855" spans="20:20" x14ac:dyDescent="0.25">
      <c r="T8855" s="739"/>
    </row>
    <row r="8856" spans="20:20" x14ac:dyDescent="0.25">
      <c r="T8856" s="739"/>
    </row>
    <row r="8857" spans="20:20" x14ac:dyDescent="0.25">
      <c r="T8857" s="739"/>
    </row>
    <row r="8858" spans="20:20" x14ac:dyDescent="0.25">
      <c r="T8858" s="739"/>
    </row>
    <row r="8859" spans="20:20" x14ac:dyDescent="0.25">
      <c r="T8859" s="739"/>
    </row>
    <row r="8860" spans="20:20" x14ac:dyDescent="0.25">
      <c r="T8860" s="739"/>
    </row>
    <row r="8861" spans="20:20" x14ac:dyDescent="0.25">
      <c r="T8861" s="739"/>
    </row>
    <row r="8862" spans="20:20" x14ac:dyDescent="0.25">
      <c r="T8862" s="739"/>
    </row>
    <row r="8863" spans="20:20" x14ac:dyDescent="0.25">
      <c r="T8863" s="739"/>
    </row>
    <row r="8864" spans="20:20" x14ac:dyDescent="0.25">
      <c r="T8864" s="739"/>
    </row>
    <row r="8865" spans="20:20" x14ac:dyDescent="0.25">
      <c r="T8865" s="739"/>
    </row>
    <row r="8866" spans="20:20" x14ac:dyDescent="0.25">
      <c r="T8866" s="739"/>
    </row>
    <row r="8867" spans="20:20" x14ac:dyDescent="0.25">
      <c r="T8867" s="739"/>
    </row>
    <row r="8868" spans="20:20" x14ac:dyDescent="0.25">
      <c r="T8868" s="739"/>
    </row>
    <row r="8869" spans="20:20" x14ac:dyDescent="0.25">
      <c r="T8869" s="739"/>
    </row>
    <row r="8870" spans="20:20" x14ac:dyDescent="0.25">
      <c r="T8870" s="739"/>
    </row>
    <row r="8871" spans="20:20" x14ac:dyDescent="0.25">
      <c r="T8871" s="739"/>
    </row>
    <row r="8872" spans="20:20" x14ac:dyDescent="0.25">
      <c r="T8872" s="739"/>
    </row>
    <row r="8873" spans="20:20" x14ac:dyDescent="0.25">
      <c r="T8873" s="739"/>
    </row>
    <row r="8874" spans="20:20" x14ac:dyDescent="0.25">
      <c r="T8874" s="739"/>
    </row>
    <row r="8875" spans="20:20" x14ac:dyDescent="0.25">
      <c r="T8875" s="739"/>
    </row>
    <row r="8876" spans="20:20" x14ac:dyDescent="0.25">
      <c r="T8876" s="739"/>
    </row>
    <row r="8877" spans="20:20" x14ac:dyDescent="0.25">
      <c r="T8877" s="739"/>
    </row>
    <row r="8878" spans="20:20" x14ac:dyDescent="0.25">
      <c r="T8878" s="739"/>
    </row>
    <row r="8879" spans="20:20" x14ac:dyDescent="0.25">
      <c r="T8879" s="739"/>
    </row>
    <row r="8880" spans="20:20" x14ac:dyDescent="0.25">
      <c r="T8880" s="739"/>
    </row>
    <row r="8881" spans="20:20" x14ac:dyDescent="0.25">
      <c r="T8881" s="739"/>
    </row>
    <row r="8882" spans="20:20" x14ac:dyDescent="0.25">
      <c r="T8882" s="739"/>
    </row>
    <row r="8883" spans="20:20" x14ac:dyDescent="0.25">
      <c r="T8883" s="739"/>
    </row>
    <row r="8884" spans="20:20" x14ac:dyDescent="0.25">
      <c r="T8884" s="739"/>
    </row>
    <row r="8885" spans="20:20" x14ac:dyDescent="0.25">
      <c r="T8885" s="739"/>
    </row>
    <row r="8886" spans="20:20" x14ac:dyDescent="0.25">
      <c r="T8886" s="739"/>
    </row>
    <row r="8887" spans="20:20" x14ac:dyDescent="0.25">
      <c r="T8887" s="739"/>
    </row>
    <row r="8888" spans="20:20" x14ac:dyDescent="0.25">
      <c r="T8888" s="739"/>
    </row>
    <row r="8889" spans="20:20" x14ac:dyDescent="0.25">
      <c r="T8889" s="739"/>
    </row>
    <row r="8890" spans="20:20" x14ac:dyDescent="0.25">
      <c r="T8890" s="739"/>
    </row>
    <row r="8891" spans="20:20" x14ac:dyDescent="0.25">
      <c r="T8891" s="739"/>
    </row>
    <row r="8892" spans="20:20" x14ac:dyDescent="0.25">
      <c r="T8892" s="739"/>
    </row>
    <row r="8893" spans="20:20" x14ac:dyDescent="0.25">
      <c r="T8893" s="739"/>
    </row>
    <row r="8894" spans="20:20" x14ac:dyDescent="0.25">
      <c r="T8894" s="739"/>
    </row>
    <row r="8895" spans="20:20" x14ac:dyDescent="0.25">
      <c r="T8895" s="739"/>
    </row>
    <row r="8896" spans="20:20" x14ac:dyDescent="0.25">
      <c r="T8896" s="739"/>
    </row>
    <row r="8897" spans="20:20" x14ac:dyDescent="0.25">
      <c r="T8897" s="739"/>
    </row>
    <row r="8898" spans="20:20" x14ac:dyDescent="0.25">
      <c r="T8898" s="739"/>
    </row>
    <row r="8899" spans="20:20" x14ac:dyDescent="0.25">
      <c r="T8899" s="739"/>
    </row>
    <row r="8900" spans="20:20" x14ac:dyDescent="0.25">
      <c r="T8900" s="739"/>
    </row>
    <row r="8901" spans="20:20" x14ac:dyDescent="0.25">
      <c r="T8901" s="739"/>
    </row>
    <row r="8902" spans="20:20" x14ac:dyDescent="0.25">
      <c r="T8902" s="739"/>
    </row>
    <row r="8903" spans="20:20" x14ac:dyDescent="0.25">
      <c r="T8903" s="739"/>
    </row>
    <row r="8904" spans="20:20" x14ac:dyDescent="0.25">
      <c r="T8904" s="739"/>
    </row>
    <row r="8905" spans="20:20" x14ac:dyDescent="0.25">
      <c r="T8905" s="739"/>
    </row>
    <row r="8906" spans="20:20" x14ac:dyDescent="0.25">
      <c r="T8906" s="739"/>
    </row>
    <row r="8907" spans="20:20" x14ac:dyDescent="0.25">
      <c r="T8907" s="739"/>
    </row>
    <row r="8908" spans="20:20" x14ac:dyDescent="0.25">
      <c r="T8908" s="739"/>
    </row>
    <row r="8909" spans="20:20" x14ac:dyDescent="0.25">
      <c r="T8909" s="739"/>
    </row>
    <row r="8910" spans="20:20" x14ac:dyDescent="0.25">
      <c r="T8910" s="739"/>
    </row>
    <row r="8911" spans="20:20" x14ac:dyDescent="0.25">
      <c r="T8911" s="739"/>
    </row>
    <row r="8912" spans="20:20" x14ac:dyDescent="0.25">
      <c r="T8912" s="739"/>
    </row>
    <row r="8913" spans="20:20" x14ac:dyDescent="0.25">
      <c r="T8913" s="739"/>
    </row>
    <row r="8914" spans="20:20" x14ac:dyDescent="0.25">
      <c r="T8914" s="739"/>
    </row>
    <row r="8915" spans="20:20" x14ac:dyDescent="0.25">
      <c r="T8915" s="739"/>
    </row>
    <row r="8916" spans="20:20" x14ac:dyDescent="0.25">
      <c r="T8916" s="739"/>
    </row>
    <row r="8917" spans="20:20" x14ac:dyDescent="0.25">
      <c r="T8917" s="739"/>
    </row>
    <row r="8918" spans="20:20" x14ac:dyDescent="0.25">
      <c r="T8918" s="739"/>
    </row>
    <row r="8919" spans="20:20" x14ac:dyDescent="0.25">
      <c r="T8919" s="739"/>
    </row>
    <row r="8920" spans="20:20" x14ac:dyDescent="0.25">
      <c r="T8920" s="739"/>
    </row>
    <row r="8921" spans="20:20" x14ac:dyDescent="0.25">
      <c r="T8921" s="739"/>
    </row>
    <row r="8922" spans="20:20" x14ac:dyDescent="0.25">
      <c r="T8922" s="739"/>
    </row>
    <row r="8923" spans="20:20" x14ac:dyDescent="0.25">
      <c r="T8923" s="739"/>
    </row>
    <row r="8924" spans="20:20" x14ac:dyDescent="0.25">
      <c r="T8924" s="739"/>
    </row>
    <row r="8925" spans="20:20" x14ac:dyDescent="0.25">
      <c r="T8925" s="739"/>
    </row>
    <row r="8926" spans="20:20" x14ac:dyDescent="0.25">
      <c r="T8926" s="739"/>
    </row>
    <row r="8927" spans="20:20" x14ac:dyDescent="0.25">
      <c r="T8927" s="739"/>
    </row>
    <row r="8928" spans="20:20" x14ac:dyDescent="0.25">
      <c r="T8928" s="739"/>
    </row>
    <row r="8929" spans="20:20" x14ac:dyDescent="0.25">
      <c r="T8929" s="739"/>
    </row>
    <row r="8930" spans="20:20" x14ac:dyDescent="0.25">
      <c r="T8930" s="739"/>
    </row>
    <row r="8931" spans="20:20" x14ac:dyDescent="0.25">
      <c r="T8931" s="739"/>
    </row>
    <row r="8932" spans="20:20" x14ac:dyDescent="0.25">
      <c r="T8932" s="739"/>
    </row>
    <row r="8933" spans="20:20" x14ac:dyDescent="0.25">
      <c r="T8933" s="739"/>
    </row>
    <row r="8934" spans="20:20" x14ac:dyDescent="0.25">
      <c r="T8934" s="739"/>
    </row>
    <row r="8935" spans="20:20" x14ac:dyDescent="0.25">
      <c r="T8935" s="739"/>
    </row>
    <row r="8936" spans="20:20" x14ac:dyDescent="0.25">
      <c r="T8936" s="739"/>
    </row>
    <row r="8937" spans="20:20" x14ac:dyDescent="0.25">
      <c r="T8937" s="739"/>
    </row>
    <row r="8938" spans="20:20" x14ac:dyDescent="0.25">
      <c r="T8938" s="739"/>
    </row>
    <row r="8939" spans="20:20" x14ac:dyDescent="0.25">
      <c r="T8939" s="739"/>
    </row>
    <row r="8940" spans="20:20" x14ac:dyDescent="0.25">
      <c r="T8940" s="739"/>
    </row>
    <row r="8941" spans="20:20" x14ac:dyDescent="0.25">
      <c r="T8941" s="739"/>
    </row>
    <row r="8942" spans="20:20" x14ac:dyDescent="0.25">
      <c r="T8942" s="739"/>
    </row>
    <row r="8943" spans="20:20" x14ac:dyDescent="0.25">
      <c r="T8943" s="739"/>
    </row>
    <row r="8944" spans="20:20" x14ac:dyDescent="0.25">
      <c r="T8944" s="739"/>
    </row>
    <row r="8945" spans="20:20" x14ac:dyDescent="0.25">
      <c r="T8945" s="739"/>
    </row>
    <row r="8946" spans="20:20" x14ac:dyDescent="0.25">
      <c r="T8946" s="739"/>
    </row>
    <row r="8947" spans="20:20" x14ac:dyDescent="0.25">
      <c r="T8947" s="739"/>
    </row>
    <row r="8948" spans="20:20" x14ac:dyDescent="0.25">
      <c r="T8948" s="739"/>
    </row>
    <row r="8949" spans="20:20" x14ac:dyDescent="0.25">
      <c r="T8949" s="739"/>
    </row>
    <row r="8950" spans="20:20" x14ac:dyDescent="0.25">
      <c r="T8950" s="739"/>
    </row>
    <row r="8951" spans="20:20" x14ac:dyDescent="0.25">
      <c r="T8951" s="739"/>
    </row>
    <row r="8952" spans="20:20" x14ac:dyDescent="0.25">
      <c r="T8952" s="739"/>
    </row>
    <row r="8953" spans="20:20" x14ac:dyDescent="0.25">
      <c r="T8953" s="739"/>
    </row>
    <row r="8954" spans="20:20" x14ac:dyDescent="0.25">
      <c r="T8954" s="739"/>
    </row>
    <row r="8955" spans="20:20" x14ac:dyDescent="0.25">
      <c r="T8955" s="739"/>
    </row>
    <row r="8956" spans="20:20" x14ac:dyDescent="0.25">
      <c r="T8956" s="739"/>
    </row>
    <row r="8957" spans="20:20" x14ac:dyDescent="0.25">
      <c r="T8957" s="739"/>
    </row>
    <row r="8958" spans="20:20" x14ac:dyDescent="0.25">
      <c r="T8958" s="739"/>
    </row>
    <row r="8959" spans="20:20" x14ac:dyDescent="0.25">
      <c r="T8959" s="739"/>
    </row>
    <row r="8960" spans="20:20" x14ac:dyDescent="0.25">
      <c r="T8960" s="739"/>
    </row>
    <row r="8961" spans="20:20" x14ac:dyDescent="0.25">
      <c r="T8961" s="739"/>
    </row>
    <row r="8962" spans="20:20" x14ac:dyDescent="0.25">
      <c r="T8962" s="739"/>
    </row>
    <row r="8963" spans="20:20" x14ac:dyDescent="0.25">
      <c r="T8963" s="739"/>
    </row>
    <row r="8964" spans="20:20" x14ac:dyDescent="0.25">
      <c r="T8964" s="739"/>
    </row>
    <row r="8965" spans="20:20" x14ac:dyDescent="0.25">
      <c r="T8965" s="739"/>
    </row>
    <row r="8966" spans="20:20" x14ac:dyDescent="0.25">
      <c r="T8966" s="739"/>
    </row>
    <row r="8967" spans="20:20" x14ac:dyDescent="0.25">
      <c r="T8967" s="739"/>
    </row>
    <row r="8968" spans="20:20" x14ac:dyDescent="0.25">
      <c r="T8968" s="739"/>
    </row>
    <row r="8969" spans="20:20" x14ac:dyDescent="0.25">
      <c r="T8969" s="739"/>
    </row>
    <row r="8970" spans="20:20" x14ac:dyDescent="0.25">
      <c r="T8970" s="739"/>
    </row>
    <row r="8971" spans="20:20" x14ac:dyDescent="0.25">
      <c r="T8971" s="739"/>
    </row>
    <row r="8972" spans="20:20" x14ac:dyDescent="0.25">
      <c r="T8972" s="739"/>
    </row>
    <row r="8973" spans="20:20" x14ac:dyDescent="0.25">
      <c r="T8973" s="739"/>
    </row>
    <row r="8974" spans="20:20" x14ac:dyDescent="0.25">
      <c r="T8974" s="739"/>
    </row>
    <row r="8975" spans="20:20" x14ac:dyDescent="0.25">
      <c r="T8975" s="739"/>
    </row>
    <row r="8976" spans="20:20" x14ac:dyDescent="0.25">
      <c r="T8976" s="739"/>
    </row>
    <row r="8977" spans="20:20" x14ac:dyDescent="0.25">
      <c r="T8977" s="739"/>
    </row>
    <row r="8978" spans="20:20" x14ac:dyDescent="0.25">
      <c r="T8978" s="739"/>
    </row>
    <row r="8979" spans="20:20" x14ac:dyDescent="0.25">
      <c r="T8979" s="739"/>
    </row>
    <row r="8980" spans="20:20" x14ac:dyDescent="0.25">
      <c r="T8980" s="739"/>
    </row>
    <row r="8981" spans="20:20" x14ac:dyDescent="0.25">
      <c r="T8981" s="739"/>
    </row>
    <row r="8982" spans="20:20" x14ac:dyDescent="0.25">
      <c r="T8982" s="739"/>
    </row>
    <row r="8983" spans="20:20" x14ac:dyDescent="0.25">
      <c r="T8983" s="739"/>
    </row>
    <row r="8984" spans="20:20" x14ac:dyDescent="0.25">
      <c r="T8984" s="739"/>
    </row>
    <row r="8985" spans="20:20" x14ac:dyDescent="0.25">
      <c r="T8985" s="739"/>
    </row>
    <row r="8986" spans="20:20" x14ac:dyDescent="0.25">
      <c r="T8986" s="739"/>
    </row>
    <row r="8987" spans="20:20" x14ac:dyDescent="0.25">
      <c r="T8987" s="739"/>
    </row>
    <row r="8988" spans="20:20" x14ac:dyDescent="0.25">
      <c r="T8988" s="739"/>
    </row>
    <row r="8989" spans="20:20" x14ac:dyDescent="0.25">
      <c r="T8989" s="739"/>
    </row>
    <row r="8990" spans="20:20" x14ac:dyDescent="0.25">
      <c r="T8990" s="739"/>
    </row>
    <row r="8991" spans="20:20" x14ac:dyDescent="0.25">
      <c r="T8991" s="739"/>
    </row>
    <row r="8992" spans="20:20" x14ac:dyDescent="0.25">
      <c r="T8992" s="739"/>
    </row>
    <row r="8993" spans="20:20" x14ac:dyDescent="0.25">
      <c r="T8993" s="739"/>
    </row>
    <row r="8994" spans="20:20" x14ac:dyDescent="0.25">
      <c r="T8994" s="739"/>
    </row>
    <row r="8995" spans="20:20" x14ac:dyDescent="0.25">
      <c r="T8995" s="739"/>
    </row>
    <row r="8996" spans="20:20" x14ac:dyDescent="0.25">
      <c r="T8996" s="739"/>
    </row>
    <row r="8997" spans="20:20" x14ac:dyDescent="0.25">
      <c r="T8997" s="739"/>
    </row>
    <row r="8998" spans="20:20" x14ac:dyDescent="0.25">
      <c r="T8998" s="739"/>
    </row>
    <row r="8999" spans="20:20" x14ac:dyDescent="0.25">
      <c r="T8999" s="739"/>
    </row>
    <row r="9000" spans="20:20" x14ac:dyDescent="0.25">
      <c r="T9000" s="739"/>
    </row>
    <row r="9001" spans="20:20" x14ac:dyDescent="0.25">
      <c r="T9001" s="739"/>
    </row>
    <row r="9002" spans="20:20" x14ac:dyDescent="0.25">
      <c r="T9002" s="739"/>
    </row>
    <row r="9003" spans="20:20" x14ac:dyDescent="0.25">
      <c r="T9003" s="739"/>
    </row>
    <row r="9004" spans="20:20" x14ac:dyDescent="0.25">
      <c r="T9004" s="739"/>
    </row>
    <row r="9005" spans="20:20" x14ac:dyDescent="0.25">
      <c r="T9005" s="739"/>
    </row>
    <row r="9006" spans="20:20" x14ac:dyDescent="0.25">
      <c r="T9006" s="739"/>
    </row>
    <row r="9007" spans="20:20" x14ac:dyDescent="0.25">
      <c r="T9007" s="739"/>
    </row>
    <row r="9008" spans="20:20" x14ac:dyDescent="0.25">
      <c r="T9008" s="739"/>
    </row>
    <row r="9009" spans="20:20" x14ac:dyDescent="0.25">
      <c r="T9009" s="739"/>
    </row>
    <row r="9010" spans="20:20" x14ac:dyDescent="0.25">
      <c r="T9010" s="739"/>
    </row>
    <row r="9011" spans="20:20" x14ac:dyDescent="0.25">
      <c r="T9011" s="739"/>
    </row>
    <row r="9012" spans="20:20" x14ac:dyDescent="0.25">
      <c r="T9012" s="739"/>
    </row>
    <row r="9013" spans="20:20" x14ac:dyDescent="0.25">
      <c r="T9013" s="739"/>
    </row>
    <row r="9014" spans="20:20" x14ac:dyDescent="0.25">
      <c r="T9014" s="739"/>
    </row>
    <row r="9015" spans="20:20" x14ac:dyDescent="0.25">
      <c r="T9015" s="739"/>
    </row>
    <row r="9016" spans="20:20" x14ac:dyDescent="0.25">
      <c r="T9016" s="739"/>
    </row>
    <row r="9017" spans="20:20" x14ac:dyDescent="0.25">
      <c r="T9017" s="739"/>
    </row>
    <row r="9018" spans="20:20" x14ac:dyDescent="0.25">
      <c r="T9018" s="739"/>
    </row>
    <row r="9019" spans="20:20" x14ac:dyDescent="0.25">
      <c r="T9019" s="739"/>
    </row>
    <row r="9020" spans="20:20" x14ac:dyDescent="0.25">
      <c r="T9020" s="739"/>
    </row>
    <row r="9021" spans="20:20" x14ac:dyDescent="0.25">
      <c r="T9021" s="739"/>
    </row>
    <row r="9022" spans="20:20" x14ac:dyDescent="0.25">
      <c r="T9022" s="739"/>
    </row>
    <row r="9023" spans="20:20" x14ac:dyDescent="0.25">
      <c r="T9023" s="739"/>
    </row>
    <row r="9024" spans="20:20" x14ac:dyDescent="0.25">
      <c r="T9024" s="739"/>
    </row>
    <row r="9025" spans="20:20" x14ac:dyDescent="0.25">
      <c r="T9025" s="739"/>
    </row>
    <row r="9026" spans="20:20" x14ac:dyDescent="0.25">
      <c r="T9026" s="739"/>
    </row>
    <row r="9027" spans="20:20" x14ac:dyDescent="0.25">
      <c r="T9027" s="739"/>
    </row>
    <row r="9028" spans="20:20" x14ac:dyDescent="0.25">
      <c r="T9028" s="739"/>
    </row>
    <row r="9029" spans="20:20" x14ac:dyDescent="0.25">
      <c r="T9029" s="739"/>
    </row>
    <row r="9030" spans="20:20" x14ac:dyDescent="0.25">
      <c r="T9030" s="739"/>
    </row>
    <row r="9031" spans="20:20" x14ac:dyDescent="0.25">
      <c r="T9031" s="739"/>
    </row>
    <row r="9032" spans="20:20" x14ac:dyDescent="0.25">
      <c r="T9032" s="739"/>
    </row>
    <row r="9033" spans="20:20" x14ac:dyDescent="0.25">
      <c r="T9033" s="739"/>
    </row>
    <row r="9034" spans="20:20" x14ac:dyDescent="0.25">
      <c r="T9034" s="739"/>
    </row>
    <row r="9035" spans="20:20" x14ac:dyDescent="0.25">
      <c r="T9035" s="739"/>
    </row>
    <row r="9036" spans="20:20" x14ac:dyDescent="0.25">
      <c r="T9036" s="739"/>
    </row>
    <row r="9037" spans="20:20" x14ac:dyDescent="0.25">
      <c r="T9037" s="739"/>
    </row>
    <row r="9038" spans="20:20" x14ac:dyDescent="0.25">
      <c r="T9038" s="739"/>
    </row>
    <row r="9039" spans="20:20" x14ac:dyDescent="0.25">
      <c r="T9039" s="739"/>
    </row>
    <row r="9040" spans="20:20" x14ac:dyDescent="0.25">
      <c r="T9040" s="739"/>
    </row>
    <row r="9041" spans="20:20" x14ac:dyDescent="0.25">
      <c r="T9041" s="739"/>
    </row>
    <row r="9042" spans="20:20" x14ac:dyDescent="0.25">
      <c r="T9042" s="739"/>
    </row>
    <row r="9043" spans="20:20" x14ac:dyDescent="0.25">
      <c r="T9043" s="739"/>
    </row>
    <row r="9044" spans="20:20" x14ac:dyDescent="0.25">
      <c r="T9044" s="739"/>
    </row>
    <row r="9045" spans="20:20" x14ac:dyDescent="0.25">
      <c r="T9045" s="739"/>
    </row>
    <row r="9046" spans="20:20" x14ac:dyDescent="0.25">
      <c r="T9046" s="739"/>
    </row>
    <row r="9047" spans="20:20" x14ac:dyDescent="0.25">
      <c r="T9047" s="739"/>
    </row>
    <row r="9048" spans="20:20" x14ac:dyDescent="0.25">
      <c r="T9048" s="739"/>
    </row>
    <row r="9049" spans="20:20" x14ac:dyDescent="0.25">
      <c r="T9049" s="739"/>
    </row>
    <row r="9050" spans="20:20" x14ac:dyDescent="0.25">
      <c r="T9050" s="739"/>
    </row>
    <row r="9051" spans="20:20" x14ac:dyDescent="0.25">
      <c r="T9051" s="739"/>
    </row>
    <row r="9052" spans="20:20" x14ac:dyDescent="0.25">
      <c r="T9052" s="739"/>
    </row>
    <row r="9053" spans="20:20" x14ac:dyDescent="0.25">
      <c r="T9053" s="739"/>
    </row>
    <row r="9054" spans="20:20" x14ac:dyDescent="0.25">
      <c r="T9054" s="739"/>
    </row>
    <row r="9055" spans="20:20" x14ac:dyDescent="0.25">
      <c r="T9055" s="739"/>
    </row>
    <row r="9056" spans="20:20" x14ac:dyDescent="0.25">
      <c r="T9056" s="739"/>
    </row>
    <row r="9057" spans="20:20" x14ac:dyDescent="0.25">
      <c r="T9057" s="739"/>
    </row>
    <row r="9058" spans="20:20" x14ac:dyDescent="0.25">
      <c r="T9058" s="739"/>
    </row>
    <row r="9059" spans="20:20" x14ac:dyDescent="0.25">
      <c r="T9059" s="739"/>
    </row>
    <row r="9060" spans="20:20" x14ac:dyDescent="0.25">
      <c r="T9060" s="739"/>
    </row>
    <row r="9061" spans="20:20" x14ac:dyDescent="0.25">
      <c r="T9061" s="739"/>
    </row>
    <row r="9062" spans="20:20" x14ac:dyDescent="0.25">
      <c r="T9062" s="739"/>
    </row>
    <row r="9063" spans="20:20" x14ac:dyDescent="0.25">
      <c r="T9063" s="739"/>
    </row>
    <row r="9064" spans="20:20" x14ac:dyDescent="0.25">
      <c r="T9064" s="739"/>
    </row>
    <row r="9065" spans="20:20" x14ac:dyDescent="0.25">
      <c r="T9065" s="739"/>
    </row>
    <row r="9066" spans="20:20" x14ac:dyDescent="0.25">
      <c r="T9066" s="739"/>
    </row>
    <row r="9067" spans="20:20" x14ac:dyDescent="0.25">
      <c r="T9067" s="739"/>
    </row>
    <row r="9068" spans="20:20" x14ac:dyDescent="0.25">
      <c r="T9068" s="739"/>
    </row>
    <row r="9069" spans="20:20" x14ac:dyDescent="0.25">
      <c r="T9069" s="739"/>
    </row>
    <row r="9070" spans="20:20" x14ac:dyDescent="0.25">
      <c r="T9070" s="739"/>
    </row>
    <row r="9071" spans="20:20" x14ac:dyDescent="0.25">
      <c r="T9071" s="739"/>
    </row>
    <row r="9072" spans="20:20" x14ac:dyDescent="0.25">
      <c r="T9072" s="739"/>
    </row>
    <row r="9073" spans="20:20" x14ac:dyDescent="0.25">
      <c r="T9073" s="739"/>
    </row>
    <row r="9074" spans="20:20" x14ac:dyDescent="0.25">
      <c r="T9074" s="739"/>
    </row>
    <row r="9075" spans="20:20" x14ac:dyDescent="0.25">
      <c r="T9075" s="739"/>
    </row>
    <row r="9076" spans="20:20" x14ac:dyDescent="0.25">
      <c r="T9076" s="739"/>
    </row>
    <row r="9077" spans="20:20" x14ac:dyDescent="0.25">
      <c r="T9077" s="739"/>
    </row>
    <row r="9078" spans="20:20" x14ac:dyDescent="0.25">
      <c r="T9078" s="739"/>
    </row>
    <row r="9079" spans="20:20" x14ac:dyDescent="0.25">
      <c r="T9079" s="739"/>
    </row>
    <row r="9080" spans="20:20" x14ac:dyDescent="0.25">
      <c r="T9080" s="739"/>
    </row>
    <row r="9081" spans="20:20" x14ac:dyDescent="0.25">
      <c r="T9081" s="739"/>
    </row>
    <row r="9082" spans="20:20" x14ac:dyDescent="0.25">
      <c r="T9082" s="739"/>
    </row>
    <row r="9083" spans="20:20" x14ac:dyDescent="0.25">
      <c r="T9083" s="739"/>
    </row>
    <row r="9084" spans="20:20" x14ac:dyDescent="0.25">
      <c r="T9084" s="739"/>
    </row>
    <row r="9085" spans="20:20" x14ac:dyDescent="0.25">
      <c r="T9085" s="739"/>
    </row>
    <row r="9086" spans="20:20" x14ac:dyDescent="0.25">
      <c r="T9086" s="739"/>
    </row>
    <row r="9087" spans="20:20" x14ac:dyDescent="0.25">
      <c r="T9087" s="739"/>
    </row>
    <row r="9088" spans="20:20" x14ac:dyDescent="0.25">
      <c r="T9088" s="739"/>
    </row>
    <row r="9089" spans="20:20" x14ac:dyDescent="0.25">
      <c r="T9089" s="739"/>
    </row>
    <row r="9090" spans="20:20" x14ac:dyDescent="0.25">
      <c r="T9090" s="739"/>
    </row>
    <row r="9091" spans="20:20" x14ac:dyDescent="0.25">
      <c r="T9091" s="739"/>
    </row>
    <row r="9092" spans="20:20" x14ac:dyDescent="0.25">
      <c r="T9092" s="739"/>
    </row>
    <row r="9093" spans="20:20" x14ac:dyDescent="0.25">
      <c r="T9093" s="739"/>
    </row>
    <row r="9094" spans="20:20" x14ac:dyDescent="0.25">
      <c r="T9094" s="739"/>
    </row>
    <row r="9095" spans="20:20" x14ac:dyDescent="0.25">
      <c r="T9095" s="739"/>
    </row>
    <row r="9096" spans="20:20" x14ac:dyDescent="0.25">
      <c r="T9096" s="739"/>
    </row>
    <row r="9097" spans="20:20" x14ac:dyDescent="0.25">
      <c r="T9097" s="739"/>
    </row>
    <row r="9098" spans="20:20" x14ac:dyDescent="0.25">
      <c r="T9098" s="739"/>
    </row>
    <row r="9099" spans="20:20" x14ac:dyDescent="0.25">
      <c r="T9099" s="739"/>
    </row>
    <row r="9100" spans="20:20" x14ac:dyDescent="0.25">
      <c r="T9100" s="739"/>
    </row>
    <row r="9101" spans="20:20" x14ac:dyDescent="0.25">
      <c r="T9101" s="739"/>
    </row>
    <row r="9102" spans="20:20" x14ac:dyDescent="0.25">
      <c r="T9102" s="739"/>
    </row>
    <row r="9103" spans="20:20" x14ac:dyDescent="0.25">
      <c r="T9103" s="739"/>
    </row>
    <row r="9104" spans="20:20" x14ac:dyDescent="0.25">
      <c r="T9104" s="739"/>
    </row>
    <row r="9105" spans="20:20" x14ac:dyDescent="0.25">
      <c r="T9105" s="739"/>
    </row>
    <row r="9106" spans="20:20" x14ac:dyDescent="0.25">
      <c r="T9106" s="739"/>
    </row>
    <row r="9107" spans="20:20" x14ac:dyDescent="0.25">
      <c r="T9107" s="739"/>
    </row>
    <row r="9108" spans="20:20" x14ac:dyDescent="0.25">
      <c r="T9108" s="739"/>
    </row>
    <row r="9109" spans="20:20" x14ac:dyDescent="0.25">
      <c r="T9109" s="739"/>
    </row>
    <row r="9110" spans="20:20" x14ac:dyDescent="0.25">
      <c r="T9110" s="739"/>
    </row>
    <row r="9111" spans="20:20" x14ac:dyDescent="0.25">
      <c r="T9111" s="739"/>
    </row>
    <row r="9112" spans="20:20" x14ac:dyDescent="0.25">
      <c r="T9112" s="739"/>
    </row>
    <row r="9113" spans="20:20" x14ac:dyDescent="0.25">
      <c r="T9113" s="739"/>
    </row>
    <row r="9114" spans="20:20" x14ac:dyDescent="0.25">
      <c r="T9114" s="739"/>
    </row>
    <row r="9115" spans="20:20" x14ac:dyDescent="0.25">
      <c r="T9115" s="739"/>
    </row>
    <row r="9116" spans="20:20" x14ac:dyDescent="0.25">
      <c r="T9116" s="739"/>
    </row>
    <row r="9117" spans="20:20" x14ac:dyDescent="0.25">
      <c r="T9117" s="739"/>
    </row>
    <row r="9118" spans="20:20" x14ac:dyDescent="0.25">
      <c r="T9118" s="739"/>
    </row>
    <row r="9119" spans="20:20" x14ac:dyDescent="0.25">
      <c r="T9119" s="739"/>
    </row>
    <row r="9120" spans="20:20" x14ac:dyDescent="0.25">
      <c r="T9120" s="739"/>
    </row>
    <row r="9121" spans="20:20" x14ac:dyDescent="0.25">
      <c r="T9121" s="739"/>
    </row>
    <row r="9122" spans="20:20" x14ac:dyDescent="0.25">
      <c r="T9122" s="739"/>
    </row>
    <row r="9123" spans="20:20" x14ac:dyDescent="0.25">
      <c r="T9123" s="739"/>
    </row>
    <row r="9124" spans="20:20" x14ac:dyDescent="0.25">
      <c r="T9124" s="739"/>
    </row>
    <row r="9125" spans="20:20" x14ac:dyDescent="0.25">
      <c r="T9125" s="739"/>
    </row>
    <row r="9126" spans="20:20" x14ac:dyDescent="0.25">
      <c r="T9126" s="739"/>
    </row>
    <row r="9127" spans="20:20" x14ac:dyDescent="0.25">
      <c r="T9127" s="739"/>
    </row>
    <row r="9128" spans="20:20" x14ac:dyDescent="0.25">
      <c r="T9128" s="739"/>
    </row>
    <row r="9129" spans="20:20" x14ac:dyDescent="0.25">
      <c r="T9129" s="739"/>
    </row>
    <row r="9130" spans="20:20" x14ac:dyDescent="0.25">
      <c r="T9130" s="739"/>
    </row>
    <row r="9131" spans="20:20" x14ac:dyDescent="0.25">
      <c r="T9131" s="739"/>
    </row>
    <row r="9132" spans="20:20" x14ac:dyDescent="0.25">
      <c r="T9132" s="739"/>
    </row>
    <row r="9133" spans="20:20" x14ac:dyDescent="0.25">
      <c r="T9133" s="739"/>
    </row>
    <row r="9134" spans="20:20" x14ac:dyDescent="0.25">
      <c r="T9134" s="739"/>
    </row>
    <row r="9135" spans="20:20" x14ac:dyDescent="0.25">
      <c r="T9135" s="739"/>
    </row>
    <row r="9136" spans="20:20" x14ac:dyDescent="0.25">
      <c r="T9136" s="739"/>
    </row>
    <row r="9137" spans="20:20" x14ac:dyDescent="0.25">
      <c r="T9137" s="739"/>
    </row>
    <row r="9138" spans="20:20" x14ac:dyDescent="0.25">
      <c r="T9138" s="739"/>
    </row>
    <row r="9139" spans="20:20" x14ac:dyDescent="0.25">
      <c r="T9139" s="739"/>
    </row>
    <row r="9140" spans="20:20" x14ac:dyDescent="0.25">
      <c r="T9140" s="739"/>
    </row>
    <row r="9141" spans="20:20" x14ac:dyDescent="0.25">
      <c r="T9141" s="739"/>
    </row>
    <row r="9142" spans="20:20" x14ac:dyDescent="0.25">
      <c r="T9142" s="739"/>
    </row>
    <row r="9143" spans="20:20" x14ac:dyDescent="0.25">
      <c r="T9143" s="739"/>
    </row>
    <row r="9144" spans="20:20" x14ac:dyDescent="0.25">
      <c r="T9144" s="739"/>
    </row>
    <row r="9145" spans="20:20" x14ac:dyDescent="0.25">
      <c r="T9145" s="739"/>
    </row>
    <row r="9146" spans="20:20" x14ac:dyDescent="0.25">
      <c r="T9146" s="739"/>
    </row>
    <row r="9147" spans="20:20" x14ac:dyDescent="0.25">
      <c r="T9147" s="739"/>
    </row>
    <row r="9148" spans="20:20" x14ac:dyDescent="0.25">
      <c r="T9148" s="739"/>
    </row>
    <row r="9149" spans="20:20" x14ac:dyDescent="0.25">
      <c r="T9149" s="739"/>
    </row>
    <row r="9150" spans="20:20" x14ac:dyDescent="0.25">
      <c r="T9150" s="739"/>
    </row>
    <row r="9151" spans="20:20" x14ac:dyDescent="0.25">
      <c r="T9151" s="739"/>
    </row>
    <row r="9152" spans="20:20" x14ac:dyDescent="0.25">
      <c r="T9152" s="739"/>
    </row>
    <row r="9153" spans="20:20" x14ac:dyDescent="0.25">
      <c r="T9153" s="739"/>
    </row>
    <row r="9154" spans="20:20" x14ac:dyDescent="0.25">
      <c r="T9154" s="739"/>
    </row>
    <row r="9155" spans="20:20" x14ac:dyDescent="0.25">
      <c r="T9155" s="739"/>
    </row>
    <row r="9156" spans="20:20" x14ac:dyDescent="0.25">
      <c r="T9156" s="739"/>
    </row>
    <row r="9157" spans="20:20" x14ac:dyDescent="0.25">
      <c r="T9157" s="739"/>
    </row>
    <row r="9158" spans="20:20" x14ac:dyDescent="0.25">
      <c r="T9158" s="739"/>
    </row>
    <row r="9159" spans="20:20" x14ac:dyDescent="0.25">
      <c r="T9159" s="739"/>
    </row>
    <row r="9160" spans="20:20" x14ac:dyDescent="0.25">
      <c r="T9160" s="739"/>
    </row>
    <row r="9161" spans="20:20" x14ac:dyDescent="0.25">
      <c r="T9161" s="739"/>
    </row>
    <row r="9162" spans="20:20" x14ac:dyDescent="0.25">
      <c r="T9162" s="739"/>
    </row>
    <row r="9163" spans="20:20" x14ac:dyDescent="0.25">
      <c r="T9163" s="739"/>
    </row>
    <row r="9164" spans="20:20" x14ac:dyDescent="0.25">
      <c r="T9164" s="739"/>
    </row>
    <row r="9165" spans="20:20" x14ac:dyDescent="0.25">
      <c r="T9165" s="739"/>
    </row>
    <row r="9166" spans="20:20" x14ac:dyDescent="0.25">
      <c r="T9166" s="739"/>
    </row>
    <row r="9167" spans="20:20" x14ac:dyDescent="0.25">
      <c r="T9167" s="739"/>
    </row>
    <row r="9168" spans="20:20" x14ac:dyDescent="0.25">
      <c r="T9168" s="739"/>
    </row>
    <row r="9169" spans="20:20" x14ac:dyDescent="0.25">
      <c r="T9169" s="739"/>
    </row>
    <row r="9170" spans="20:20" x14ac:dyDescent="0.25">
      <c r="T9170" s="739"/>
    </row>
    <row r="9171" spans="20:20" x14ac:dyDescent="0.25">
      <c r="T9171" s="739"/>
    </row>
    <row r="9172" spans="20:20" x14ac:dyDescent="0.25">
      <c r="T9172" s="739"/>
    </row>
    <row r="9173" spans="20:20" x14ac:dyDescent="0.25">
      <c r="T9173" s="739"/>
    </row>
    <row r="9174" spans="20:20" x14ac:dyDescent="0.25">
      <c r="T9174" s="739"/>
    </row>
    <row r="9175" spans="20:20" x14ac:dyDescent="0.25">
      <c r="T9175" s="739"/>
    </row>
    <row r="9176" spans="20:20" x14ac:dyDescent="0.25">
      <c r="T9176" s="739"/>
    </row>
    <row r="9177" spans="20:20" x14ac:dyDescent="0.25">
      <c r="T9177" s="739"/>
    </row>
    <row r="9178" spans="20:20" x14ac:dyDescent="0.25">
      <c r="T9178" s="739"/>
    </row>
    <row r="9179" spans="20:20" x14ac:dyDescent="0.25">
      <c r="T9179" s="739"/>
    </row>
    <row r="9180" spans="20:20" x14ac:dyDescent="0.25">
      <c r="T9180" s="739"/>
    </row>
    <row r="9181" spans="20:20" x14ac:dyDescent="0.25">
      <c r="T9181" s="739"/>
    </row>
    <row r="9182" spans="20:20" x14ac:dyDescent="0.25">
      <c r="T9182" s="739"/>
    </row>
    <row r="9183" spans="20:20" x14ac:dyDescent="0.25">
      <c r="T9183" s="739"/>
    </row>
    <row r="9184" spans="20:20" x14ac:dyDescent="0.25">
      <c r="T9184" s="739"/>
    </row>
    <row r="9185" spans="20:20" x14ac:dyDescent="0.25">
      <c r="T9185" s="739"/>
    </row>
    <row r="9186" spans="20:20" x14ac:dyDescent="0.25">
      <c r="T9186" s="739"/>
    </row>
    <row r="9187" spans="20:20" x14ac:dyDescent="0.25">
      <c r="T9187" s="739"/>
    </row>
    <row r="9188" spans="20:20" x14ac:dyDescent="0.25">
      <c r="T9188" s="739"/>
    </row>
    <row r="9189" spans="20:20" x14ac:dyDescent="0.25">
      <c r="T9189" s="739"/>
    </row>
    <row r="9190" spans="20:20" x14ac:dyDescent="0.25">
      <c r="T9190" s="739"/>
    </row>
    <row r="9191" spans="20:20" x14ac:dyDescent="0.25">
      <c r="T9191" s="739"/>
    </row>
    <row r="9192" spans="20:20" x14ac:dyDescent="0.25">
      <c r="T9192" s="739"/>
    </row>
    <row r="9193" spans="20:20" x14ac:dyDescent="0.25">
      <c r="T9193" s="739"/>
    </row>
    <row r="9194" spans="20:20" x14ac:dyDescent="0.25">
      <c r="T9194" s="739"/>
    </row>
    <row r="9195" spans="20:20" x14ac:dyDescent="0.25">
      <c r="T9195" s="739"/>
    </row>
    <row r="9196" spans="20:20" x14ac:dyDescent="0.25">
      <c r="T9196" s="739"/>
    </row>
    <row r="9197" spans="20:20" x14ac:dyDescent="0.25">
      <c r="T9197" s="739"/>
    </row>
    <row r="9198" spans="20:20" x14ac:dyDescent="0.25">
      <c r="T9198" s="739"/>
    </row>
    <row r="9199" spans="20:20" x14ac:dyDescent="0.25">
      <c r="T9199" s="739"/>
    </row>
    <row r="9200" spans="20:20" x14ac:dyDescent="0.25">
      <c r="T9200" s="739"/>
    </row>
    <row r="9201" spans="20:20" x14ac:dyDescent="0.25">
      <c r="T9201" s="739"/>
    </row>
    <row r="9202" spans="20:20" x14ac:dyDescent="0.25">
      <c r="T9202" s="739"/>
    </row>
    <row r="9203" spans="20:20" x14ac:dyDescent="0.25">
      <c r="T9203" s="739"/>
    </row>
    <row r="9204" spans="20:20" x14ac:dyDescent="0.25">
      <c r="T9204" s="739"/>
    </row>
    <row r="9205" spans="20:20" x14ac:dyDescent="0.25">
      <c r="T9205" s="739"/>
    </row>
    <row r="9206" spans="20:20" x14ac:dyDescent="0.25">
      <c r="T9206" s="739"/>
    </row>
    <row r="9207" spans="20:20" x14ac:dyDescent="0.25">
      <c r="T9207" s="739"/>
    </row>
    <row r="9208" spans="20:20" x14ac:dyDescent="0.25">
      <c r="T9208" s="739"/>
    </row>
    <row r="9209" spans="20:20" x14ac:dyDescent="0.25">
      <c r="T9209" s="739"/>
    </row>
    <row r="9210" spans="20:20" x14ac:dyDescent="0.25">
      <c r="T9210" s="739"/>
    </row>
    <row r="9211" spans="20:20" x14ac:dyDescent="0.25">
      <c r="T9211" s="739"/>
    </row>
    <row r="9212" spans="20:20" x14ac:dyDescent="0.25">
      <c r="T9212" s="739"/>
    </row>
    <row r="9213" spans="20:20" x14ac:dyDescent="0.25">
      <c r="T9213" s="739"/>
    </row>
    <row r="9214" spans="20:20" x14ac:dyDescent="0.25">
      <c r="T9214" s="739"/>
    </row>
    <row r="9215" spans="20:20" x14ac:dyDescent="0.25">
      <c r="T9215" s="739"/>
    </row>
    <row r="9216" spans="20:20" x14ac:dyDescent="0.25">
      <c r="T9216" s="739"/>
    </row>
    <row r="9217" spans="20:20" x14ac:dyDescent="0.25">
      <c r="T9217" s="739"/>
    </row>
    <row r="9218" spans="20:20" x14ac:dyDescent="0.25">
      <c r="T9218" s="739"/>
    </row>
    <row r="9219" spans="20:20" x14ac:dyDescent="0.25">
      <c r="T9219" s="739"/>
    </row>
    <row r="9220" spans="20:20" x14ac:dyDescent="0.25">
      <c r="T9220" s="739"/>
    </row>
    <row r="9221" spans="20:20" x14ac:dyDescent="0.25">
      <c r="T9221" s="739"/>
    </row>
    <row r="9222" spans="20:20" x14ac:dyDescent="0.25">
      <c r="T9222" s="739"/>
    </row>
    <row r="9223" spans="20:20" x14ac:dyDescent="0.25">
      <c r="T9223" s="739"/>
    </row>
    <row r="9224" spans="20:20" x14ac:dyDescent="0.25">
      <c r="T9224" s="739"/>
    </row>
    <row r="9225" spans="20:20" x14ac:dyDescent="0.25">
      <c r="T9225" s="739"/>
    </row>
    <row r="9226" spans="20:20" x14ac:dyDescent="0.25">
      <c r="T9226" s="739"/>
    </row>
    <row r="9227" spans="20:20" x14ac:dyDescent="0.25">
      <c r="T9227" s="739"/>
    </row>
    <row r="9228" spans="20:20" x14ac:dyDescent="0.25">
      <c r="T9228" s="739"/>
    </row>
    <row r="9229" spans="20:20" x14ac:dyDescent="0.25">
      <c r="T9229" s="739"/>
    </row>
    <row r="9230" spans="20:20" x14ac:dyDescent="0.25">
      <c r="T9230" s="739"/>
    </row>
    <row r="9231" spans="20:20" x14ac:dyDescent="0.25">
      <c r="T9231" s="739"/>
    </row>
    <row r="9232" spans="20:20" x14ac:dyDescent="0.25">
      <c r="T9232" s="739"/>
    </row>
    <row r="9233" spans="20:20" x14ac:dyDescent="0.25">
      <c r="T9233" s="739"/>
    </row>
    <row r="9234" spans="20:20" x14ac:dyDescent="0.25">
      <c r="T9234" s="739"/>
    </row>
    <row r="9235" spans="20:20" x14ac:dyDescent="0.25">
      <c r="T9235" s="739"/>
    </row>
    <row r="9236" spans="20:20" x14ac:dyDescent="0.25">
      <c r="T9236" s="739"/>
    </row>
    <row r="9237" spans="20:20" x14ac:dyDescent="0.25">
      <c r="T9237" s="739"/>
    </row>
    <row r="9238" spans="20:20" x14ac:dyDescent="0.25">
      <c r="T9238" s="739"/>
    </row>
    <row r="9239" spans="20:20" x14ac:dyDescent="0.25">
      <c r="T9239" s="739"/>
    </row>
    <row r="9240" spans="20:20" x14ac:dyDescent="0.25">
      <c r="T9240" s="739"/>
    </row>
    <row r="9241" spans="20:20" x14ac:dyDescent="0.25">
      <c r="T9241" s="739"/>
    </row>
    <row r="9242" spans="20:20" x14ac:dyDescent="0.25">
      <c r="T9242" s="739"/>
    </row>
    <row r="9243" spans="20:20" x14ac:dyDescent="0.25">
      <c r="T9243" s="739"/>
    </row>
    <row r="9244" spans="20:20" x14ac:dyDescent="0.25">
      <c r="T9244" s="739"/>
    </row>
    <row r="9245" spans="20:20" x14ac:dyDescent="0.25">
      <c r="T9245" s="739"/>
    </row>
    <row r="9246" spans="20:20" x14ac:dyDescent="0.25">
      <c r="T9246" s="739"/>
    </row>
    <row r="9247" spans="20:20" x14ac:dyDescent="0.25">
      <c r="T9247" s="739"/>
    </row>
    <row r="9248" spans="20:20" x14ac:dyDescent="0.25">
      <c r="T9248" s="739"/>
    </row>
    <row r="9249" spans="20:20" x14ac:dyDescent="0.25">
      <c r="T9249" s="739"/>
    </row>
    <row r="9250" spans="20:20" x14ac:dyDescent="0.25">
      <c r="T9250" s="739"/>
    </row>
    <row r="9251" spans="20:20" x14ac:dyDescent="0.25">
      <c r="T9251" s="739"/>
    </row>
    <row r="9252" spans="20:20" x14ac:dyDescent="0.25">
      <c r="T9252" s="739"/>
    </row>
    <row r="9253" spans="20:20" x14ac:dyDescent="0.25">
      <c r="T9253" s="739"/>
    </row>
    <row r="9254" spans="20:20" x14ac:dyDescent="0.25">
      <c r="T9254" s="739"/>
    </row>
    <row r="9255" spans="20:20" x14ac:dyDescent="0.25">
      <c r="T9255" s="739"/>
    </row>
    <row r="9256" spans="20:20" x14ac:dyDescent="0.25">
      <c r="T9256" s="739"/>
    </row>
    <row r="9257" spans="20:20" x14ac:dyDescent="0.25">
      <c r="T9257" s="739"/>
    </row>
    <row r="9258" spans="20:20" x14ac:dyDescent="0.25">
      <c r="T9258" s="739"/>
    </row>
    <row r="9259" spans="20:20" x14ac:dyDescent="0.25">
      <c r="T9259" s="739"/>
    </row>
    <row r="9260" spans="20:20" x14ac:dyDescent="0.25">
      <c r="T9260" s="739"/>
    </row>
    <row r="9261" spans="20:20" x14ac:dyDescent="0.25">
      <c r="T9261" s="739"/>
    </row>
    <row r="9262" spans="20:20" x14ac:dyDescent="0.25">
      <c r="T9262" s="739"/>
    </row>
    <row r="9263" spans="20:20" x14ac:dyDescent="0.25">
      <c r="T9263" s="739"/>
    </row>
    <row r="9264" spans="20:20" x14ac:dyDescent="0.25">
      <c r="T9264" s="739"/>
    </row>
    <row r="9265" spans="20:20" x14ac:dyDescent="0.25">
      <c r="T9265" s="739"/>
    </row>
    <row r="9266" spans="20:20" x14ac:dyDescent="0.25">
      <c r="T9266" s="739"/>
    </row>
    <row r="9267" spans="20:20" x14ac:dyDescent="0.25">
      <c r="T9267" s="739"/>
    </row>
    <row r="9268" spans="20:20" x14ac:dyDescent="0.25">
      <c r="T9268" s="739"/>
    </row>
    <row r="9269" spans="20:20" x14ac:dyDescent="0.25">
      <c r="T9269" s="739"/>
    </row>
    <row r="9270" spans="20:20" x14ac:dyDescent="0.25">
      <c r="T9270" s="739"/>
    </row>
    <row r="9271" spans="20:20" x14ac:dyDescent="0.25">
      <c r="T9271" s="739"/>
    </row>
    <row r="9272" spans="20:20" x14ac:dyDescent="0.25">
      <c r="T9272" s="739"/>
    </row>
    <row r="9273" spans="20:20" x14ac:dyDescent="0.25">
      <c r="T9273" s="739"/>
    </row>
    <row r="9274" spans="20:20" x14ac:dyDescent="0.25">
      <c r="T9274" s="739"/>
    </row>
    <row r="9275" spans="20:20" x14ac:dyDescent="0.25">
      <c r="T9275" s="739"/>
    </row>
    <row r="9276" spans="20:20" x14ac:dyDescent="0.25">
      <c r="T9276" s="739"/>
    </row>
    <row r="9277" spans="20:20" x14ac:dyDescent="0.25">
      <c r="T9277" s="739"/>
    </row>
    <row r="9278" spans="20:20" x14ac:dyDescent="0.25">
      <c r="T9278" s="739"/>
    </row>
    <row r="9279" spans="20:20" x14ac:dyDescent="0.25">
      <c r="T9279" s="739"/>
    </row>
    <row r="9280" spans="20:20" x14ac:dyDescent="0.25">
      <c r="T9280" s="739"/>
    </row>
    <row r="9281" spans="20:20" x14ac:dyDescent="0.25">
      <c r="T9281" s="739"/>
    </row>
    <row r="9282" spans="20:20" x14ac:dyDescent="0.25">
      <c r="T9282" s="739"/>
    </row>
    <row r="9283" spans="20:20" x14ac:dyDescent="0.25">
      <c r="T9283" s="739"/>
    </row>
    <row r="9284" spans="20:20" x14ac:dyDescent="0.25">
      <c r="T9284" s="739"/>
    </row>
    <row r="9285" spans="20:20" x14ac:dyDescent="0.25">
      <c r="T9285" s="739"/>
    </row>
    <row r="9286" spans="20:20" x14ac:dyDescent="0.25">
      <c r="T9286" s="739"/>
    </row>
    <row r="9287" spans="20:20" x14ac:dyDescent="0.25">
      <c r="T9287" s="739"/>
    </row>
    <row r="9288" spans="20:20" x14ac:dyDescent="0.25">
      <c r="T9288" s="739"/>
    </row>
    <row r="9289" spans="20:20" x14ac:dyDescent="0.25">
      <c r="T9289" s="739"/>
    </row>
    <row r="9290" spans="20:20" x14ac:dyDescent="0.25">
      <c r="T9290" s="739"/>
    </row>
    <row r="9291" spans="20:20" x14ac:dyDescent="0.25">
      <c r="T9291" s="739"/>
    </row>
    <row r="9292" spans="20:20" x14ac:dyDescent="0.25">
      <c r="T9292" s="739"/>
    </row>
    <row r="9293" spans="20:20" x14ac:dyDescent="0.25">
      <c r="T9293" s="739"/>
    </row>
    <row r="9294" spans="20:20" x14ac:dyDescent="0.25">
      <c r="T9294" s="739"/>
    </row>
    <row r="9295" spans="20:20" x14ac:dyDescent="0.25">
      <c r="T9295" s="739"/>
    </row>
    <row r="9296" spans="20:20" x14ac:dyDescent="0.25">
      <c r="T9296" s="739"/>
    </row>
    <row r="9297" spans="20:20" x14ac:dyDescent="0.25">
      <c r="T9297" s="739"/>
    </row>
    <row r="9298" spans="20:20" x14ac:dyDescent="0.25">
      <c r="T9298" s="739"/>
    </row>
    <row r="9299" spans="20:20" x14ac:dyDescent="0.25">
      <c r="T9299" s="739"/>
    </row>
    <row r="9300" spans="20:20" x14ac:dyDescent="0.25">
      <c r="T9300" s="739"/>
    </row>
    <row r="9301" spans="20:20" x14ac:dyDescent="0.25">
      <c r="T9301" s="739"/>
    </row>
    <row r="9302" spans="20:20" x14ac:dyDescent="0.25">
      <c r="T9302" s="739"/>
    </row>
    <row r="9303" spans="20:20" x14ac:dyDescent="0.25">
      <c r="T9303" s="739"/>
    </row>
    <row r="9304" spans="20:20" x14ac:dyDescent="0.25">
      <c r="T9304" s="739"/>
    </row>
    <row r="9305" spans="20:20" x14ac:dyDescent="0.25">
      <c r="T9305" s="739"/>
    </row>
    <row r="9306" spans="20:20" x14ac:dyDescent="0.25">
      <c r="T9306" s="739"/>
    </row>
    <row r="9307" spans="20:20" x14ac:dyDescent="0.25">
      <c r="T9307" s="739"/>
    </row>
    <row r="9308" spans="20:20" x14ac:dyDescent="0.25">
      <c r="T9308" s="739"/>
    </row>
    <row r="9309" spans="20:20" x14ac:dyDescent="0.25">
      <c r="T9309" s="739"/>
    </row>
    <row r="9310" spans="20:20" x14ac:dyDescent="0.25">
      <c r="T9310" s="739"/>
    </row>
    <row r="9311" spans="20:20" x14ac:dyDescent="0.25">
      <c r="T9311" s="739"/>
    </row>
    <row r="9312" spans="20:20" x14ac:dyDescent="0.25">
      <c r="T9312" s="739"/>
    </row>
    <row r="9313" spans="20:20" x14ac:dyDescent="0.25">
      <c r="T9313" s="739"/>
    </row>
    <row r="9314" spans="20:20" x14ac:dyDescent="0.25">
      <c r="T9314" s="739"/>
    </row>
    <row r="9315" spans="20:20" x14ac:dyDescent="0.25">
      <c r="T9315" s="739"/>
    </row>
    <row r="9316" spans="20:20" x14ac:dyDescent="0.25">
      <c r="T9316" s="739"/>
    </row>
    <row r="9317" spans="20:20" x14ac:dyDescent="0.25">
      <c r="T9317" s="739"/>
    </row>
    <row r="9318" spans="20:20" x14ac:dyDescent="0.25">
      <c r="T9318" s="739"/>
    </row>
    <row r="9319" spans="20:20" x14ac:dyDescent="0.25">
      <c r="T9319" s="739"/>
    </row>
    <row r="9320" spans="20:20" x14ac:dyDescent="0.25">
      <c r="T9320" s="739"/>
    </row>
    <row r="9321" spans="20:20" x14ac:dyDescent="0.25">
      <c r="T9321" s="739"/>
    </row>
    <row r="9322" spans="20:20" x14ac:dyDescent="0.25">
      <c r="T9322" s="739"/>
    </row>
    <row r="9323" spans="20:20" x14ac:dyDescent="0.25">
      <c r="T9323" s="739"/>
    </row>
    <row r="9324" spans="20:20" x14ac:dyDescent="0.25">
      <c r="T9324" s="739"/>
    </row>
    <row r="9325" spans="20:20" x14ac:dyDescent="0.25">
      <c r="T9325" s="739"/>
    </row>
    <row r="9326" spans="20:20" x14ac:dyDescent="0.25">
      <c r="T9326" s="739"/>
    </row>
    <row r="9327" spans="20:20" x14ac:dyDescent="0.25">
      <c r="T9327" s="739"/>
    </row>
    <row r="9328" spans="20:20" x14ac:dyDescent="0.25">
      <c r="T9328" s="739"/>
    </row>
    <row r="9329" spans="20:20" x14ac:dyDescent="0.25">
      <c r="T9329" s="739"/>
    </row>
    <row r="9330" spans="20:20" x14ac:dyDescent="0.25">
      <c r="T9330" s="739"/>
    </row>
    <row r="9331" spans="20:20" x14ac:dyDescent="0.25">
      <c r="T9331" s="739"/>
    </row>
    <row r="9332" spans="20:20" x14ac:dyDescent="0.25">
      <c r="T9332" s="739"/>
    </row>
    <row r="9333" spans="20:20" x14ac:dyDescent="0.25">
      <c r="T9333" s="739"/>
    </row>
    <row r="9334" spans="20:20" x14ac:dyDescent="0.25">
      <c r="T9334" s="739"/>
    </row>
    <row r="9335" spans="20:20" x14ac:dyDescent="0.25">
      <c r="T9335" s="739"/>
    </row>
    <row r="9336" spans="20:20" x14ac:dyDescent="0.25">
      <c r="T9336" s="739"/>
    </row>
    <row r="9337" spans="20:20" x14ac:dyDescent="0.25">
      <c r="T9337" s="739"/>
    </row>
    <row r="9338" spans="20:20" x14ac:dyDescent="0.25">
      <c r="T9338" s="739"/>
    </row>
    <row r="9339" spans="20:20" x14ac:dyDescent="0.25">
      <c r="T9339" s="739"/>
    </row>
    <row r="9340" spans="20:20" x14ac:dyDescent="0.25">
      <c r="T9340" s="739"/>
    </row>
    <row r="9341" spans="20:20" x14ac:dyDescent="0.25">
      <c r="T9341" s="739"/>
    </row>
    <row r="9342" spans="20:20" x14ac:dyDescent="0.25">
      <c r="T9342" s="739"/>
    </row>
    <row r="9343" spans="20:20" x14ac:dyDescent="0.25">
      <c r="T9343" s="739"/>
    </row>
    <row r="9344" spans="20:20" x14ac:dyDescent="0.25">
      <c r="T9344" s="739"/>
    </row>
    <row r="9345" spans="20:20" x14ac:dyDescent="0.25">
      <c r="T9345" s="739"/>
    </row>
    <row r="9346" spans="20:20" x14ac:dyDescent="0.25">
      <c r="T9346" s="739"/>
    </row>
    <row r="9347" spans="20:20" x14ac:dyDescent="0.25">
      <c r="T9347" s="739"/>
    </row>
    <row r="9348" spans="20:20" x14ac:dyDescent="0.25">
      <c r="T9348" s="739"/>
    </row>
    <row r="9349" spans="20:20" x14ac:dyDescent="0.25">
      <c r="T9349" s="739"/>
    </row>
    <row r="9350" spans="20:20" x14ac:dyDescent="0.25">
      <c r="T9350" s="739"/>
    </row>
    <row r="9351" spans="20:20" x14ac:dyDescent="0.25">
      <c r="T9351" s="739"/>
    </row>
    <row r="9352" spans="20:20" x14ac:dyDescent="0.25">
      <c r="T9352" s="739"/>
    </row>
    <row r="9353" spans="20:20" x14ac:dyDescent="0.25">
      <c r="T9353" s="739"/>
    </row>
    <row r="9354" spans="20:20" x14ac:dyDescent="0.25">
      <c r="T9354" s="739"/>
    </row>
    <row r="9355" spans="20:20" x14ac:dyDescent="0.25">
      <c r="T9355" s="739"/>
    </row>
    <row r="9356" spans="20:20" x14ac:dyDescent="0.25">
      <c r="T9356" s="739"/>
    </row>
    <row r="9357" spans="20:20" x14ac:dyDescent="0.25">
      <c r="T9357" s="739"/>
    </row>
    <row r="9358" spans="20:20" x14ac:dyDescent="0.25">
      <c r="T9358" s="739"/>
    </row>
    <row r="9359" spans="20:20" x14ac:dyDescent="0.25">
      <c r="T9359" s="739"/>
    </row>
    <row r="9360" spans="20:20" x14ac:dyDescent="0.25">
      <c r="T9360" s="739"/>
    </row>
    <row r="9361" spans="20:20" x14ac:dyDescent="0.25">
      <c r="T9361" s="739"/>
    </row>
    <row r="9362" spans="20:20" x14ac:dyDescent="0.25">
      <c r="T9362" s="739"/>
    </row>
    <row r="9363" spans="20:20" x14ac:dyDescent="0.25">
      <c r="T9363" s="739"/>
    </row>
    <row r="9364" spans="20:20" x14ac:dyDescent="0.25">
      <c r="T9364" s="739"/>
    </row>
    <row r="9365" spans="20:20" x14ac:dyDescent="0.25">
      <c r="T9365" s="739"/>
    </row>
    <row r="9366" spans="20:20" x14ac:dyDescent="0.25">
      <c r="T9366" s="739"/>
    </row>
    <row r="9367" spans="20:20" x14ac:dyDescent="0.25">
      <c r="T9367" s="739"/>
    </row>
    <row r="9368" spans="20:20" x14ac:dyDescent="0.25">
      <c r="T9368" s="739"/>
    </row>
    <row r="9369" spans="20:20" x14ac:dyDescent="0.25">
      <c r="T9369" s="739"/>
    </row>
    <row r="9370" spans="20:20" x14ac:dyDescent="0.25">
      <c r="T9370" s="739"/>
    </row>
    <row r="9371" spans="20:20" x14ac:dyDescent="0.25">
      <c r="T9371" s="739"/>
    </row>
    <row r="9372" spans="20:20" x14ac:dyDescent="0.25">
      <c r="T9372" s="739"/>
    </row>
    <row r="9373" spans="20:20" x14ac:dyDescent="0.25">
      <c r="T9373" s="739"/>
    </row>
    <row r="9374" spans="20:20" x14ac:dyDescent="0.25">
      <c r="T9374" s="739"/>
    </row>
    <row r="9375" spans="20:20" x14ac:dyDescent="0.25">
      <c r="T9375" s="739"/>
    </row>
    <row r="9376" spans="20:20" x14ac:dyDescent="0.25">
      <c r="T9376" s="739"/>
    </row>
    <row r="9377" spans="20:20" x14ac:dyDescent="0.25">
      <c r="T9377" s="739"/>
    </row>
    <row r="9378" spans="20:20" x14ac:dyDescent="0.25">
      <c r="T9378" s="739"/>
    </row>
    <row r="9379" spans="20:20" x14ac:dyDescent="0.25">
      <c r="T9379" s="739"/>
    </row>
    <row r="9380" spans="20:20" x14ac:dyDescent="0.25">
      <c r="T9380" s="739"/>
    </row>
    <row r="9381" spans="20:20" x14ac:dyDescent="0.25">
      <c r="T9381" s="739"/>
    </row>
    <row r="9382" spans="20:20" x14ac:dyDescent="0.25">
      <c r="T9382" s="739"/>
    </row>
    <row r="9383" spans="20:20" x14ac:dyDescent="0.25">
      <c r="T9383" s="739"/>
    </row>
    <row r="9384" spans="20:20" x14ac:dyDescent="0.25">
      <c r="T9384" s="739"/>
    </row>
    <row r="9385" spans="20:20" x14ac:dyDescent="0.25">
      <c r="T9385" s="739"/>
    </row>
    <row r="9386" spans="20:20" x14ac:dyDescent="0.25">
      <c r="T9386" s="739"/>
    </row>
    <row r="9387" spans="20:20" x14ac:dyDescent="0.25">
      <c r="T9387" s="739"/>
    </row>
    <row r="9388" spans="20:20" x14ac:dyDescent="0.25">
      <c r="T9388" s="739"/>
    </row>
    <row r="9389" spans="20:20" x14ac:dyDescent="0.25">
      <c r="T9389" s="739"/>
    </row>
    <row r="9390" spans="20:20" x14ac:dyDescent="0.25">
      <c r="T9390" s="739"/>
    </row>
    <row r="9391" spans="20:20" x14ac:dyDescent="0.25">
      <c r="T9391" s="739"/>
    </row>
    <row r="9392" spans="20:20" x14ac:dyDescent="0.25">
      <c r="T9392" s="739"/>
    </row>
    <row r="9393" spans="20:20" x14ac:dyDescent="0.25">
      <c r="T9393" s="739"/>
    </row>
    <row r="9394" spans="20:20" x14ac:dyDescent="0.25">
      <c r="T9394" s="739"/>
    </row>
    <row r="9395" spans="20:20" x14ac:dyDescent="0.25">
      <c r="T9395" s="739"/>
    </row>
    <row r="9396" spans="20:20" x14ac:dyDescent="0.25">
      <c r="T9396" s="739"/>
    </row>
    <row r="9397" spans="20:20" x14ac:dyDescent="0.25">
      <c r="T9397" s="739"/>
    </row>
    <row r="9398" spans="20:20" x14ac:dyDescent="0.25">
      <c r="T9398" s="739"/>
    </row>
    <row r="9399" spans="20:20" x14ac:dyDescent="0.25">
      <c r="T9399" s="739"/>
    </row>
    <row r="9400" spans="20:20" x14ac:dyDescent="0.25">
      <c r="T9400" s="739"/>
    </row>
    <row r="9401" spans="20:20" x14ac:dyDescent="0.25">
      <c r="T9401" s="739"/>
    </row>
    <row r="9402" spans="20:20" x14ac:dyDescent="0.25">
      <c r="T9402" s="739"/>
    </row>
    <row r="9403" spans="20:20" x14ac:dyDescent="0.25">
      <c r="T9403" s="739"/>
    </row>
    <row r="9404" spans="20:20" x14ac:dyDescent="0.25">
      <c r="T9404" s="739"/>
    </row>
    <row r="9405" spans="20:20" x14ac:dyDescent="0.25">
      <c r="T9405" s="739"/>
    </row>
    <row r="9406" spans="20:20" x14ac:dyDescent="0.25">
      <c r="T9406" s="739"/>
    </row>
    <row r="9407" spans="20:20" x14ac:dyDescent="0.25">
      <c r="T9407" s="739"/>
    </row>
    <row r="9408" spans="20:20" x14ac:dyDescent="0.25">
      <c r="T9408" s="739"/>
    </row>
    <row r="9409" spans="20:20" x14ac:dyDescent="0.25">
      <c r="T9409" s="739"/>
    </row>
    <row r="9410" spans="20:20" x14ac:dyDescent="0.25">
      <c r="T9410" s="739"/>
    </row>
    <row r="9411" spans="20:20" x14ac:dyDescent="0.25">
      <c r="T9411" s="739"/>
    </row>
    <row r="9412" spans="20:20" x14ac:dyDescent="0.25">
      <c r="T9412" s="739"/>
    </row>
    <row r="9413" spans="20:20" x14ac:dyDescent="0.25">
      <c r="T9413" s="739"/>
    </row>
    <row r="9414" spans="20:20" x14ac:dyDescent="0.25">
      <c r="T9414" s="739"/>
    </row>
    <row r="9415" spans="20:20" x14ac:dyDescent="0.25">
      <c r="T9415" s="739"/>
    </row>
    <row r="9416" spans="20:20" x14ac:dyDescent="0.25">
      <c r="T9416" s="739"/>
    </row>
    <row r="9417" spans="20:20" x14ac:dyDescent="0.25">
      <c r="T9417" s="739"/>
    </row>
    <row r="9418" spans="20:20" x14ac:dyDescent="0.25">
      <c r="T9418" s="739"/>
    </row>
    <row r="9419" spans="20:20" x14ac:dyDescent="0.25">
      <c r="T9419" s="739"/>
    </row>
    <row r="9420" spans="20:20" x14ac:dyDescent="0.25">
      <c r="T9420" s="739"/>
    </row>
    <row r="9421" spans="20:20" x14ac:dyDescent="0.25">
      <c r="T9421" s="739"/>
    </row>
    <row r="9422" spans="20:20" x14ac:dyDescent="0.25">
      <c r="T9422" s="739"/>
    </row>
    <row r="9423" spans="20:20" x14ac:dyDescent="0.25">
      <c r="T9423" s="739"/>
    </row>
    <row r="9424" spans="20:20" x14ac:dyDescent="0.25">
      <c r="T9424" s="739"/>
    </row>
    <row r="9425" spans="20:20" x14ac:dyDescent="0.25">
      <c r="T9425" s="739"/>
    </row>
    <row r="9426" spans="20:20" x14ac:dyDescent="0.25">
      <c r="T9426" s="739"/>
    </row>
    <row r="9427" spans="20:20" x14ac:dyDescent="0.25">
      <c r="T9427" s="739"/>
    </row>
    <row r="9428" spans="20:20" x14ac:dyDescent="0.25">
      <c r="T9428" s="739"/>
    </row>
    <row r="9429" spans="20:20" x14ac:dyDescent="0.25">
      <c r="T9429" s="739"/>
    </row>
    <row r="9430" spans="20:20" x14ac:dyDescent="0.25">
      <c r="T9430" s="739"/>
    </row>
    <row r="9431" spans="20:20" x14ac:dyDescent="0.25">
      <c r="T9431" s="739"/>
    </row>
    <row r="9432" spans="20:20" x14ac:dyDescent="0.25">
      <c r="T9432" s="739"/>
    </row>
    <row r="9433" spans="20:20" x14ac:dyDescent="0.25">
      <c r="T9433" s="739"/>
    </row>
    <row r="9434" spans="20:20" x14ac:dyDescent="0.25">
      <c r="T9434" s="739"/>
    </row>
    <row r="9435" spans="20:20" x14ac:dyDescent="0.25">
      <c r="T9435" s="739"/>
    </row>
    <row r="9436" spans="20:20" x14ac:dyDescent="0.25">
      <c r="T9436" s="739"/>
    </row>
    <row r="9437" spans="20:20" x14ac:dyDescent="0.25">
      <c r="T9437" s="739"/>
    </row>
    <row r="9438" spans="20:20" x14ac:dyDescent="0.25">
      <c r="T9438" s="739"/>
    </row>
    <row r="9439" spans="20:20" x14ac:dyDescent="0.25">
      <c r="T9439" s="739"/>
    </row>
    <row r="9440" spans="20:20" x14ac:dyDescent="0.25">
      <c r="T9440" s="739"/>
    </row>
    <row r="9441" spans="20:20" x14ac:dyDescent="0.25">
      <c r="T9441" s="739"/>
    </row>
    <row r="9442" spans="20:20" x14ac:dyDescent="0.25">
      <c r="T9442" s="739"/>
    </row>
    <row r="9443" spans="20:20" x14ac:dyDescent="0.25">
      <c r="T9443" s="739"/>
    </row>
    <row r="9444" spans="20:20" x14ac:dyDescent="0.25">
      <c r="T9444" s="739"/>
    </row>
    <row r="9445" spans="20:20" x14ac:dyDescent="0.25">
      <c r="T9445" s="739"/>
    </row>
    <row r="9446" spans="20:20" x14ac:dyDescent="0.25">
      <c r="T9446" s="739"/>
    </row>
    <row r="9447" spans="20:20" x14ac:dyDescent="0.25">
      <c r="T9447" s="739"/>
    </row>
    <row r="9448" spans="20:20" x14ac:dyDescent="0.25">
      <c r="T9448" s="739"/>
    </row>
    <row r="9449" spans="20:20" x14ac:dyDescent="0.25">
      <c r="T9449" s="739"/>
    </row>
    <row r="9450" spans="20:20" x14ac:dyDescent="0.25">
      <c r="T9450" s="739"/>
    </row>
    <row r="9451" spans="20:20" x14ac:dyDescent="0.25">
      <c r="T9451" s="739"/>
    </row>
    <row r="9452" spans="20:20" x14ac:dyDescent="0.25">
      <c r="T9452" s="739"/>
    </row>
    <row r="9453" spans="20:20" x14ac:dyDescent="0.25">
      <c r="T9453" s="739"/>
    </row>
    <row r="9454" spans="20:20" x14ac:dyDescent="0.25">
      <c r="T9454" s="739"/>
    </row>
    <row r="9455" spans="20:20" x14ac:dyDescent="0.25">
      <c r="T9455" s="739"/>
    </row>
    <row r="9456" spans="20:20" x14ac:dyDescent="0.25">
      <c r="T9456" s="739"/>
    </row>
    <row r="9457" spans="20:20" x14ac:dyDescent="0.25">
      <c r="T9457" s="739"/>
    </row>
    <row r="9458" spans="20:20" x14ac:dyDescent="0.25">
      <c r="T9458" s="739"/>
    </row>
    <row r="9459" spans="20:20" x14ac:dyDescent="0.25">
      <c r="T9459" s="739"/>
    </row>
    <row r="9460" spans="20:20" x14ac:dyDescent="0.25">
      <c r="T9460" s="739"/>
    </row>
    <row r="9461" spans="20:20" x14ac:dyDescent="0.25">
      <c r="T9461" s="739"/>
    </row>
    <row r="9462" spans="20:20" x14ac:dyDescent="0.25">
      <c r="T9462" s="739"/>
    </row>
    <row r="9463" spans="20:20" x14ac:dyDescent="0.25">
      <c r="T9463" s="739"/>
    </row>
    <row r="9464" spans="20:20" x14ac:dyDescent="0.25">
      <c r="T9464" s="739"/>
    </row>
    <row r="9465" spans="20:20" x14ac:dyDescent="0.25">
      <c r="T9465" s="739"/>
    </row>
    <row r="9466" spans="20:20" x14ac:dyDescent="0.25">
      <c r="T9466" s="739"/>
    </row>
    <row r="9467" spans="20:20" x14ac:dyDescent="0.25">
      <c r="T9467" s="739"/>
    </row>
    <row r="9468" spans="20:20" x14ac:dyDescent="0.25">
      <c r="T9468" s="739"/>
    </row>
    <row r="9469" spans="20:20" x14ac:dyDescent="0.25">
      <c r="T9469" s="739"/>
    </row>
    <row r="9470" spans="20:20" x14ac:dyDescent="0.25">
      <c r="T9470" s="739"/>
    </row>
    <row r="9471" spans="20:20" x14ac:dyDescent="0.25">
      <c r="T9471" s="739"/>
    </row>
    <row r="9472" spans="20:20" x14ac:dyDescent="0.25">
      <c r="T9472" s="739"/>
    </row>
    <row r="9473" spans="20:20" x14ac:dyDescent="0.25">
      <c r="T9473" s="739"/>
    </row>
    <row r="9474" spans="20:20" x14ac:dyDescent="0.25">
      <c r="T9474" s="739"/>
    </row>
    <row r="9475" spans="20:20" x14ac:dyDescent="0.25">
      <c r="T9475" s="739"/>
    </row>
    <row r="9476" spans="20:20" x14ac:dyDescent="0.25">
      <c r="T9476" s="739"/>
    </row>
    <row r="9477" spans="20:20" x14ac:dyDescent="0.25">
      <c r="T9477" s="739"/>
    </row>
    <row r="9478" spans="20:20" x14ac:dyDescent="0.25">
      <c r="T9478" s="739"/>
    </row>
    <row r="9479" spans="20:20" x14ac:dyDescent="0.25">
      <c r="T9479" s="739"/>
    </row>
    <row r="9480" spans="20:20" x14ac:dyDescent="0.25">
      <c r="T9480" s="739"/>
    </row>
    <row r="9481" spans="20:20" x14ac:dyDescent="0.25">
      <c r="T9481" s="739"/>
    </row>
    <row r="9482" spans="20:20" x14ac:dyDescent="0.25">
      <c r="T9482" s="739"/>
    </row>
    <row r="9483" spans="20:20" x14ac:dyDescent="0.25">
      <c r="T9483" s="739"/>
    </row>
    <row r="9484" spans="20:20" x14ac:dyDescent="0.25">
      <c r="T9484" s="739"/>
    </row>
    <row r="9485" spans="20:20" x14ac:dyDescent="0.25">
      <c r="T9485" s="739"/>
    </row>
    <row r="9486" spans="20:20" x14ac:dyDescent="0.25">
      <c r="T9486" s="739"/>
    </row>
    <row r="9487" spans="20:20" x14ac:dyDescent="0.25">
      <c r="T9487" s="739"/>
    </row>
    <row r="9488" spans="20:20" x14ac:dyDescent="0.25">
      <c r="T9488" s="739"/>
    </row>
    <row r="9489" spans="20:20" x14ac:dyDescent="0.25">
      <c r="T9489" s="739"/>
    </row>
    <row r="9490" spans="20:20" x14ac:dyDescent="0.25">
      <c r="T9490" s="739"/>
    </row>
    <row r="9491" spans="20:20" x14ac:dyDescent="0.25">
      <c r="T9491" s="739"/>
    </row>
    <row r="9492" spans="20:20" x14ac:dyDescent="0.25">
      <c r="T9492" s="739"/>
    </row>
    <row r="9493" spans="20:20" x14ac:dyDescent="0.25">
      <c r="T9493" s="739"/>
    </row>
    <row r="9494" spans="20:20" x14ac:dyDescent="0.25">
      <c r="T9494" s="739"/>
    </row>
    <row r="9495" spans="20:20" x14ac:dyDescent="0.25">
      <c r="T9495" s="739"/>
    </row>
    <row r="9496" spans="20:20" x14ac:dyDescent="0.25">
      <c r="T9496" s="739"/>
    </row>
    <row r="9497" spans="20:20" x14ac:dyDescent="0.25">
      <c r="T9497" s="739"/>
    </row>
    <row r="9498" spans="20:20" x14ac:dyDescent="0.25">
      <c r="T9498" s="739"/>
    </row>
    <row r="9499" spans="20:20" x14ac:dyDescent="0.25">
      <c r="T9499" s="739"/>
    </row>
    <row r="9500" spans="20:20" x14ac:dyDescent="0.25">
      <c r="T9500" s="739"/>
    </row>
    <row r="9501" spans="20:20" x14ac:dyDescent="0.25">
      <c r="T9501" s="739"/>
    </row>
    <row r="9502" spans="20:20" x14ac:dyDescent="0.25">
      <c r="T9502" s="739"/>
    </row>
    <row r="9503" spans="20:20" x14ac:dyDescent="0.25">
      <c r="T9503" s="739"/>
    </row>
    <row r="9504" spans="20:20" x14ac:dyDescent="0.25">
      <c r="T9504" s="739"/>
    </row>
    <row r="9505" spans="20:20" x14ac:dyDescent="0.25">
      <c r="T9505" s="739"/>
    </row>
    <row r="9506" spans="20:20" x14ac:dyDescent="0.25">
      <c r="T9506" s="739"/>
    </row>
    <row r="9507" spans="20:20" x14ac:dyDescent="0.25">
      <c r="T9507" s="739"/>
    </row>
    <row r="9508" spans="20:20" x14ac:dyDescent="0.25">
      <c r="T9508" s="739"/>
    </row>
    <row r="9509" spans="20:20" x14ac:dyDescent="0.25">
      <c r="T9509" s="739"/>
    </row>
    <row r="9510" spans="20:20" x14ac:dyDescent="0.25">
      <c r="T9510" s="739"/>
    </row>
    <row r="9511" spans="20:20" x14ac:dyDescent="0.25">
      <c r="T9511" s="739"/>
    </row>
    <row r="9512" spans="20:20" x14ac:dyDescent="0.25">
      <c r="T9512" s="739"/>
    </row>
    <row r="9513" spans="20:20" x14ac:dyDescent="0.25">
      <c r="T9513" s="739"/>
    </row>
    <row r="9514" spans="20:20" x14ac:dyDescent="0.25">
      <c r="T9514" s="739"/>
    </row>
    <row r="9515" spans="20:20" x14ac:dyDescent="0.25">
      <c r="T9515" s="739"/>
    </row>
    <row r="9516" spans="20:20" x14ac:dyDescent="0.25">
      <c r="T9516" s="739"/>
    </row>
    <row r="9517" spans="20:20" x14ac:dyDescent="0.25">
      <c r="T9517" s="739"/>
    </row>
    <row r="9518" spans="20:20" x14ac:dyDescent="0.25">
      <c r="T9518" s="739"/>
    </row>
    <row r="9519" spans="20:20" x14ac:dyDescent="0.25">
      <c r="T9519" s="739"/>
    </row>
    <row r="9520" spans="20:20" x14ac:dyDescent="0.25">
      <c r="T9520" s="739"/>
    </row>
    <row r="9521" spans="20:20" x14ac:dyDescent="0.25">
      <c r="T9521" s="739"/>
    </row>
    <row r="9522" spans="20:20" x14ac:dyDescent="0.25">
      <c r="T9522" s="739"/>
    </row>
    <row r="9523" spans="20:20" x14ac:dyDescent="0.25">
      <c r="T9523" s="739"/>
    </row>
    <row r="9524" spans="20:20" x14ac:dyDescent="0.25">
      <c r="T9524" s="739"/>
    </row>
    <row r="9525" spans="20:20" x14ac:dyDescent="0.25">
      <c r="T9525" s="739"/>
    </row>
    <row r="9526" spans="20:20" x14ac:dyDescent="0.25">
      <c r="T9526" s="739"/>
    </row>
    <row r="9527" spans="20:20" x14ac:dyDescent="0.25">
      <c r="T9527" s="739"/>
    </row>
    <row r="9528" spans="20:20" x14ac:dyDescent="0.25">
      <c r="T9528" s="739"/>
    </row>
    <row r="9529" spans="20:20" x14ac:dyDescent="0.25">
      <c r="T9529" s="739"/>
    </row>
    <row r="9530" spans="20:20" x14ac:dyDescent="0.25">
      <c r="T9530" s="739"/>
    </row>
    <row r="9531" spans="20:20" x14ac:dyDescent="0.25">
      <c r="T9531" s="739"/>
    </row>
    <row r="9532" spans="20:20" x14ac:dyDescent="0.25">
      <c r="T9532" s="739"/>
    </row>
    <row r="9533" spans="20:20" x14ac:dyDescent="0.25">
      <c r="T9533" s="739"/>
    </row>
    <row r="9534" spans="20:20" x14ac:dyDescent="0.25">
      <c r="T9534" s="739"/>
    </row>
    <row r="9535" spans="20:20" x14ac:dyDescent="0.25">
      <c r="T9535" s="739"/>
    </row>
    <row r="9536" spans="20:20" x14ac:dyDescent="0.25">
      <c r="T9536" s="739"/>
    </row>
    <row r="9537" spans="20:20" x14ac:dyDescent="0.25">
      <c r="T9537" s="739"/>
    </row>
    <row r="9538" spans="20:20" x14ac:dyDescent="0.25">
      <c r="T9538" s="739"/>
    </row>
    <row r="9539" spans="20:20" x14ac:dyDescent="0.25">
      <c r="T9539" s="739"/>
    </row>
    <row r="9540" spans="20:20" x14ac:dyDescent="0.25">
      <c r="T9540" s="739"/>
    </row>
    <row r="9541" spans="20:20" x14ac:dyDescent="0.25">
      <c r="T9541" s="739"/>
    </row>
    <row r="9542" spans="20:20" x14ac:dyDescent="0.25">
      <c r="T9542" s="739"/>
    </row>
    <row r="9543" spans="20:20" x14ac:dyDescent="0.25">
      <c r="T9543" s="739"/>
    </row>
    <row r="9544" spans="20:20" x14ac:dyDescent="0.25">
      <c r="T9544" s="739"/>
    </row>
    <row r="9545" spans="20:20" x14ac:dyDescent="0.25">
      <c r="T9545" s="739"/>
    </row>
    <row r="9546" spans="20:20" x14ac:dyDescent="0.25">
      <c r="T9546" s="739"/>
    </row>
    <row r="9547" spans="20:20" x14ac:dyDescent="0.25">
      <c r="T9547" s="739"/>
    </row>
    <row r="9548" spans="20:20" x14ac:dyDescent="0.25">
      <c r="T9548" s="739"/>
    </row>
    <row r="9549" spans="20:20" x14ac:dyDescent="0.25">
      <c r="T9549" s="739"/>
    </row>
    <row r="9550" spans="20:20" x14ac:dyDescent="0.25">
      <c r="T9550" s="739"/>
    </row>
    <row r="9551" spans="20:20" x14ac:dyDescent="0.25">
      <c r="T9551" s="739"/>
    </row>
    <row r="9552" spans="20:20" x14ac:dyDescent="0.25">
      <c r="T9552" s="739"/>
    </row>
    <row r="9553" spans="20:20" x14ac:dyDescent="0.25">
      <c r="T9553" s="739"/>
    </row>
    <row r="9554" spans="20:20" x14ac:dyDescent="0.25">
      <c r="T9554" s="739"/>
    </row>
    <row r="9555" spans="20:20" x14ac:dyDescent="0.25">
      <c r="T9555" s="739"/>
    </row>
    <row r="9556" spans="20:20" x14ac:dyDescent="0.25">
      <c r="T9556" s="739"/>
    </row>
    <row r="9557" spans="20:20" x14ac:dyDescent="0.25">
      <c r="T9557" s="739"/>
    </row>
    <row r="9558" spans="20:20" x14ac:dyDescent="0.25">
      <c r="T9558" s="739"/>
    </row>
    <row r="9559" spans="20:20" x14ac:dyDescent="0.25">
      <c r="T9559" s="739"/>
    </row>
    <row r="9560" spans="20:20" x14ac:dyDescent="0.25">
      <c r="T9560" s="739"/>
    </row>
    <row r="9561" spans="20:20" x14ac:dyDescent="0.25">
      <c r="T9561" s="739"/>
    </row>
    <row r="9562" spans="20:20" x14ac:dyDescent="0.25">
      <c r="T9562" s="739"/>
    </row>
    <row r="9563" spans="20:20" x14ac:dyDescent="0.25">
      <c r="T9563" s="739"/>
    </row>
    <row r="9564" spans="20:20" x14ac:dyDescent="0.25">
      <c r="T9564" s="739"/>
    </row>
    <row r="9565" spans="20:20" x14ac:dyDescent="0.25">
      <c r="T9565" s="739"/>
    </row>
    <row r="9566" spans="20:20" x14ac:dyDescent="0.25">
      <c r="T9566" s="739"/>
    </row>
    <row r="9567" spans="20:20" x14ac:dyDescent="0.25">
      <c r="T9567" s="739"/>
    </row>
    <row r="9568" spans="20:20" x14ac:dyDescent="0.25">
      <c r="T9568" s="739"/>
    </row>
    <row r="9569" spans="20:20" x14ac:dyDescent="0.25">
      <c r="T9569" s="739"/>
    </row>
    <row r="9570" spans="20:20" x14ac:dyDescent="0.25">
      <c r="T9570" s="739"/>
    </row>
    <row r="9571" spans="20:20" x14ac:dyDescent="0.25">
      <c r="T9571" s="739"/>
    </row>
    <row r="9572" spans="20:20" x14ac:dyDescent="0.25">
      <c r="T9572" s="739"/>
    </row>
    <row r="9573" spans="20:20" x14ac:dyDescent="0.25">
      <c r="T9573" s="739"/>
    </row>
    <row r="9574" spans="20:20" x14ac:dyDescent="0.25">
      <c r="T9574" s="739"/>
    </row>
    <row r="9575" spans="20:20" x14ac:dyDescent="0.25">
      <c r="T9575" s="739"/>
    </row>
    <row r="9576" spans="20:20" x14ac:dyDescent="0.25">
      <c r="T9576" s="739"/>
    </row>
    <row r="9577" spans="20:20" x14ac:dyDescent="0.25">
      <c r="T9577" s="739"/>
    </row>
    <row r="9578" spans="20:20" x14ac:dyDescent="0.25">
      <c r="T9578" s="739"/>
    </row>
    <row r="9579" spans="20:20" x14ac:dyDescent="0.25">
      <c r="T9579" s="739"/>
    </row>
    <row r="9580" spans="20:20" x14ac:dyDescent="0.25">
      <c r="T9580" s="739"/>
    </row>
    <row r="9581" spans="20:20" x14ac:dyDescent="0.25">
      <c r="T9581" s="739"/>
    </row>
    <row r="9582" spans="20:20" x14ac:dyDescent="0.25">
      <c r="T9582" s="739"/>
    </row>
    <row r="9583" spans="20:20" x14ac:dyDescent="0.25">
      <c r="T9583" s="739"/>
    </row>
    <row r="9584" spans="20:20" x14ac:dyDescent="0.25">
      <c r="T9584" s="739"/>
    </row>
    <row r="9585" spans="20:20" x14ac:dyDescent="0.25">
      <c r="T9585" s="739"/>
    </row>
    <row r="9586" spans="20:20" x14ac:dyDescent="0.25">
      <c r="T9586" s="739"/>
    </row>
    <row r="9587" spans="20:20" x14ac:dyDescent="0.25">
      <c r="T9587" s="739"/>
    </row>
    <row r="9588" spans="20:20" x14ac:dyDescent="0.25">
      <c r="T9588" s="739"/>
    </row>
    <row r="9589" spans="20:20" x14ac:dyDescent="0.25">
      <c r="T9589" s="739"/>
    </row>
    <row r="9590" spans="20:20" x14ac:dyDescent="0.25">
      <c r="T9590" s="739"/>
    </row>
    <row r="9591" spans="20:20" x14ac:dyDescent="0.25">
      <c r="T9591" s="739"/>
    </row>
    <row r="9592" spans="20:20" x14ac:dyDescent="0.25">
      <c r="T9592" s="739"/>
    </row>
    <row r="9593" spans="20:20" x14ac:dyDescent="0.25">
      <c r="T9593" s="739"/>
    </row>
    <row r="9594" spans="20:20" x14ac:dyDescent="0.25">
      <c r="T9594" s="739"/>
    </row>
    <row r="9595" spans="20:20" x14ac:dyDescent="0.25">
      <c r="T9595" s="739"/>
    </row>
    <row r="9596" spans="20:20" x14ac:dyDescent="0.25">
      <c r="T9596" s="739"/>
    </row>
    <row r="9597" spans="20:20" x14ac:dyDescent="0.25">
      <c r="T9597" s="739"/>
    </row>
    <row r="9598" spans="20:20" x14ac:dyDescent="0.25">
      <c r="T9598" s="739"/>
    </row>
    <row r="9599" spans="20:20" x14ac:dyDescent="0.25">
      <c r="T9599" s="739"/>
    </row>
    <row r="9600" spans="20:20" x14ac:dyDescent="0.25">
      <c r="T9600" s="739"/>
    </row>
    <row r="9601" spans="20:20" x14ac:dyDescent="0.25">
      <c r="T9601" s="739"/>
    </row>
    <row r="9602" spans="20:20" x14ac:dyDescent="0.25">
      <c r="T9602" s="739"/>
    </row>
    <row r="9603" spans="20:20" x14ac:dyDescent="0.25">
      <c r="T9603" s="739"/>
    </row>
    <row r="9604" spans="20:20" x14ac:dyDescent="0.25">
      <c r="T9604" s="739"/>
    </row>
    <row r="9605" spans="20:20" x14ac:dyDescent="0.25">
      <c r="T9605" s="739"/>
    </row>
    <row r="9606" spans="20:20" x14ac:dyDescent="0.25">
      <c r="T9606" s="739"/>
    </row>
    <row r="9607" spans="20:20" x14ac:dyDescent="0.25">
      <c r="T9607" s="739"/>
    </row>
    <row r="9608" spans="20:20" x14ac:dyDescent="0.25">
      <c r="T9608" s="739"/>
    </row>
    <row r="9609" spans="20:20" x14ac:dyDescent="0.25">
      <c r="T9609" s="739"/>
    </row>
    <row r="9610" spans="20:20" x14ac:dyDescent="0.25">
      <c r="T9610" s="739"/>
    </row>
    <row r="9611" spans="20:20" x14ac:dyDescent="0.25">
      <c r="T9611" s="739"/>
    </row>
    <row r="9612" spans="20:20" x14ac:dyDescent="0.25">
      <c r="T9612" s="739"/>
    </row>
    <row r="9613" spans="20:20" x14ac:dyDescent="0.25">
      <c r="T9613" s="739"/>
    </row>
    <row r="9614" spans="20:20" x14ac:dyDescent="0.25">
      <c r="T9614" s="739"/>
    </row>
    <row r="9615" spans="20:20" x14ac:dyDescent="0.25">
      <c r="T9615" s="739"/>
    </row>
    <row r="9616" spans="20:20" x14ac:dyDescent="0.25">
      <c r="T9616" s="739"/>
    </row>
    <row r="9617" spans="20:20" x14ac:dyDescent="0.25">
      <c r="T9617" s="739"/>
    </row>
    <row r="9618" spans="20:20" x14ac:dyDescent="0.25">
      <c r="T9618" s="739"/>
    </row>
    <row r="9619" spans="20:20" x14ac:dyDescent="0.25">
      <c r="T9619" s="739"/>
    </row>
    <row r="9620" spans="20:20" x14ac:dyDescent="0.25">
      <c r="T9620" s="739"/>
    </row>
    <row r="9621" spans="20:20" x14ac:dyDescent="0.25">
      <c r="T9621" s="739"/>
    </row>
    <row r="9622" spans="20:20" x14ac:dyDescent="0.25">
      <c r="T9622" s="739"/>
    </row>
    <row r="9623" spans="20:20" x14ac:dyDescent="0.25">
      <c r="T9623" s="739"/>
    </row>
    <row r="9624" spans="20:20" x14ac:dyDescent="0.25">
      <c r="T9624" s="739"/>
    </row>
    <row r="9625" spans="20:20" x14ac:dyDescent="0.25">
      <c r="T9625" s="739"/>
    </row>
    <row r="9626" spans="20:20" x14ac:dyDescent="0.25">
      <c r="T9626" s="739"/>
    </row>
    <row r="9627" spans="20:20" x14ac:dyDescent="0.25">
      <c r="T9627" s="739"/>
    </row>
    <row r="9628" spans="20:20" x14ac:dyDescent="0.25">
      <c r="T9628" s="739"/>
    </row>
    <row r="9629" spans="20:20" x14ac:dyDescent="0.25">
      <c r="T9629" s="739"/>
    </row>
    <row r="9630" spans="20:20" x14ac:dyDescent="0.25">
      <c r="T9630" s="739"/>
    </row>
    <row r="9631" spans="20:20" x14ac:dyDescent="0.25">
      <c r="T9631" s="739"/>
    </row>
    <row r="9632" spans="20:20" x14ac:dyDescent="0.25">
      <c r="T9632" s="739"/>
    </row>
    <row r="9633" spans="20:20" x14ac:dyDescent="0.25">
      <c r="T9633" s="739"/>
    </row>
    <row r="9634" spans="20:20" x14ac:dyDescent="0.25">
      <c r="T9634" s="739"/>
    </row>
    <row r="9635" spans="20:20" x14ac:dyDescent="0.25">
      <c r="T9635" s="739"/>
    </row>
    <row r="9636" spans="20:20" x14ac:dyDescent="0.25">
      <c r="T9636" s="739"/>
    </row>
    <row r="9637" spans="20:20" x14ac:dyDescent="0.25">
      <c r="T9637" s="739"/>
    </row>
    <row r="9638" spans="20:20" x14ac:dyDescent="0.25">
      <c r="T9638" s="739"/>
    </row>
    <row r="9639" spans="20:20" x14ac:dyDescent="0.25">
      <c r="T9639" s="739"/>
    </row>
    <row r="9640" spans="20:20" x14ac:dyDescent="0.25">
      <c r="T9640" s="739"/>
    </row>
    <row r="9641" spans="20:20" x14ac:dyDescent="0.25">
      <c r="T9641" s="739"/>
    </row>
    <row r="9642" spans="20:20" x14ac:dyDescent="0.25">
      <c r="T9642" s="739"/>
    </row>
    <row r="9643" spans="20:20" x14ac:dyDescent="0.25">
      <c r="T9643" s="739"/>
    </row>
    <row r="9644" spans="20:20" x14ac:dyDescent="0.25">
      <c r="T9644" s="739"/>
    </row>
    <row r="9645" spans="20:20" x14ac:dyDescent="0.25">
      <c r="T9645" s="739"/>
    </row>
    <row r="9646" spans="20:20" x14ac:dyDescent="0.25">
      <c r="T9646" s="739"/>
    </row>
    <row r="9647" spans="20:20" x14ac:dyDescent="0.25">
      <c r="T9647" s="739"/>
    </row>
    <row r="9648" spans="20:20" x14ac:dyDescent="0.25">
      <c r="T9648" s="739"/>
    </row>
    <row r="9649" spans="20:20" x14ac:dyDescent="0.25">
      <c r="T9649" s="739"/>
    </row>
    <row r="9650" spans="20:20" x14ac:dyDescent="0.25">
      <c r="T9650" s="739"/>
    </row>
    <row r="9651" spans="20:20" x14ac:dyDescent="0.25">
      <c r="T9651" s="739"/>
    </row>
    <row r="9652" spans="20:20" x14ac:dyDescent="0.25">
      <c r="T9652" s="739"/>
    </row>
    <row r="9653" spans="20:20" x14ac:dyDescent="0.25">
      <c r="T9653" s="739"/>
    </row>
    <row r="9654" spans="20:20" x14ac:dyDescent="0.25">
      <c r="T9654" s="739"/>
    </row>
    <row r="9655" spans="20:20" x14ac:dyDescent="0.25">
      <c r="T9655" s="739"/>
    </row>
    <row r="9656" spans="20:20" x14ac:dyDescent="0.25">
      <c r="T9656" s="739"/>
    </row>
    <row r="9657" spans="20:20" x14ac:dyDescent="0.25">
      <c r="T9657" s="739"/>
    </row>
    <row r="9658" spans="20:20" x14ac:dyDescent="0.25">
      <c r="T9658" s="739"/>
    </row>
    <row r="9659" spans="20:20" x14ac:dyDescent="0.25">
      <c r="T9659" s="739"/>
    </row>
    <row r="9660" spans="20:20" x14ac:dyDescent="0.25">
      <c r="T9660" s="739"/>
    </row>
    <row r="9661" spans="20:20" x14ac:dyDescent="0.25">
      <c r="T9661" s="739"/>
    </row>
    <row r="9662" spans="20:20" x14ac:dyDescent="0.25">
      <c r="T9662" s="739"/>
    </row>
    <row r="9663" spans="20:20" x14ac:dyDescent="0.25">
      <c r="T9663" s="739"/>
    </row>
    <row r="9664" spans="20:20" x14ac:dyDescent="0.25">
      <c r="T9664" s="739"/>
    </row>
    <row r="9665" spans="20:20" x14ac:dyDescent="0.25">
      <c r="T9665" s="739"/>
    </row>
    <row r="9666" spans="20:20" x14ac:dyDescent="0.25">
      <c r="T9666" s="739"/>
    </row>
    <row r="9667" spans="20:20" x14ac:dyDescent="0.25">
      <c r="T9667" s="739"/>
    </row>
    <row r="9668" spans="20:20" x14ac:dyDescent="0.25">
      <c r="T9668" s="739"/>
    </row>
    <row r="9669" spans="20:20" x14ac:dyDescent="0.25">
      <c r="T9669" s="739"/>
    </row>
    <row r="9670" spans="20:20" x14ac:dyDescent="0.25">
      <c r="T9670" s="739"/>
    </row>
    <row r="9671" spans="20:20" x14ac:dyDescent="0.25">
      <c r="T9671" s="739"/>
    </row>
    <row r="9672" spans="20:20" x14ac:dyDescent="0.25">
      <c r="T9672" s="739"/>
    </row>
    <row r="9673" spans="20:20" x14ac:dyDescent="0.25">
      <c r="T9673" s="739"/>
    </row>
    <row r="9674" spans="20:20" x14ac:dyDescent="0.25">
      <c r="T9674" s="739"/>
    </row>
    <row r="9675" spans="20:20" x14ac:dyDescent="0.25">
      <c r="T9675" s="739"/>
    </row>
    <row r="9676" spans="20:20" x14ac:dyDescent="0.25">
      <c r="T9676" s="739"/>
    </row>
    <row r="9677" spans="20:20" x14ac:dyDescent="0.25">
      <c r="T9677" s="739"/>
    </row>
    <row r="9678" spans="20:20" x14ac:dyDescent="0.25">
      <c r="T9678" s="739"/>
    </row>
    <row r="9679" spans="20:20" x14ac:dyDescent="0.25">
      <c r="T9679" s="739"/>
    </row>
    <row r="9680" spans="20:20" x14ac:dyDescent="0.25">
      <c r="T9680" s="739"/>
    </row>
    <row r="9681" spans="20:20" x14ac:dyDescent="0.25">
      <c r="T9681" s="739"/>
    </row>
    <row r="9682" spans="20:20" x14ac:dyDescent="0.25">
      <c r="T9682" s="739"/>
    </row>
    <row r="9683" spans="20:20" x14ac:dyDescent="0.25">
      <c r="T9683" s="739"/>
    </row>
    <row r="9684" spans="20:20" x14ac:dyDescent="0.25">
      <c r="T9684" s="739"/>
    </row>
    <row r="9685" spans="20:20" x14ac:dyDescent="0.25">
      <c r="T9685" s="739"/>
    </row>
    <row r="9686" spans="20:20" x14ac:dyDescent="0.25">
      <c r="T9686" s="739"/>
    </row>
    <row r="9687" spans="20:20" x14ac:dyDescent="0.25">
      <c r="T9687" s="739"/>
    </row>
    <row r="9688" spans="20:20" x14ac:dyDescent="0.25">
      <c r="T9688" s="739"/>
    </row>
    <row r="9689" spans="20:20" x14ac:dyDescent="0.25">
      <c r="T9689" s="739"/>
    </row>
    <row r="9690" spans="20:20" x14ac:dyDescent="0.25">
      <c r="T9690" s="739"/>
    </row>
    <row r="9691" spans="20:20" x14ac:dyDescent="0.25">
      <c r="T9691" s="739"/>
    </row>
    <row r="9692" spans="20:20" x14ac:dyDescent="0.25">
      <c r="T9692" s="739"/>
    </row>
    <row r="9693" spans="20:20" x14ac:dyDescent="0.25">
      <c r="T9693" s="739"/>
    </row>
    <row r="9694" spans="20:20" x14ac:dyDescent="0.25">
      <c r="T9694" s="739"/>
    </row>
    <row r="9695" spans="20:20" x14ac:dyDescent="0.25">
      <c r="T9695" s="739"/>
    </row>
    <row r="9696" spans="20:20" x14ac:dyDescent="0.25">
      <c r="T9696" s="739"/>
    </row>
    <row r="9697" spans="20:20" x14ac:dyDescent="0.25">
      <c r="T9697" s="739"/>
    </row>
    <row r="9698" spans="20:20" x14ac:dyDescent="0.25">
      <c r="T9698" s="739"/>
    </row>
    <row r="9699" spans="20:20" x14ac:dyDescent="0.25">
      <c r="T9699" s="739"/>
    </row>
    <row r="9700" spans="20:20" x14ac:dyDescent="0.25">
      <c r="T9700" s="739"/>
    </row>
    <row r="9701" spans="20:20" x14ac:dyDescent="0.25">
      <c r="T9701" s="739"/>
    </row>
    <row r="9702" spans="20:20" x14ac:dyDescent="0.25">
      <c r="T9702" s="739"/>
    </row>
    <row r="9703" spans="20:20" x14ac:dyDescent="0.25">
      <c r="T9703" s="739"/>
    </row>
    <row r="9704" spans="20:20" x14ac:dyDescent="0.25">
      <c r="T9704" s="739"/>
    </row>
    <row r="9705" spans="20:20" x14ac:dyDescent="0.25">
      <c r="T9705" s="739"/>
    </row>
    <row r="9706" spans="20:20" x14ac:dyDescent="0.25">
      <c r="T9706" s="739"/>
    </row>
    <row r="9707" spans="20:20" x14ac:dyDescent="0.25">
      <c r="T9707" s="739"/>
    </row>
    <row r="9708" spans="20:20" x14ac:dyDescent="0.25">
      <c r="T9708" s="739"/>
    </row>
    <row r="9709" spans="20:20" x14ac:dyDescent="0.25">
      <c r="T9709" s="739"/>
    </row>
    <row r="9710" spans="20:20" x14ac:dyDescent="0.25">
      <c r="T9710" s="739"/>
    </row>
    <row r="9711" spans="20:20" x14ac:dyDescent="0.25">
      <c r="T9711" s="739"/>
    </row>
    <row r="9712" spans="20:20" x14ac:dyDescent="0.25">
      <c r="T9712" s="739"/>
    </row>
    <row r="9713" spans="20:20" x14ac:dyDescent="0.25">
      <c r="T9713" s="739"/>
    </row>
    <row r="9714" spans="20:20" x14ac:dyDescent="0.25">
      <c r="T9714" s="739"/>
    </row>
    <row r="9715" spans="20:20" x14ac:dyDescent="0.25">
      <c r="T9715" s="739"/>
    </row>
    <row r="9716" spans="20:20" x14ac:dyDescent="0.25">
      <c r="T9716" s="739"/>
    </row>
    <row r="9717" spans="20:20" x14ac:dyDescent="0.25">
      <c r="T9717" s="739"/>
    </row>
    <row r="9718" spans="20:20" x14ac:dyDescent="0.25">
      <c r="T9718" s="739"/>
    </row>
    <row r="9719" spans="20:20" x14ac:dyDescent="0.25">
      <c r="T9719" s="739"/>
    </row>
    <row r="9720" spans="20:20" x14ac:dyDescent="0.25">
      <c r="T9720" s="739"/>
    </row>
    <row r="9721" spans="20:20" x14ac:dyDescent="0.25">
      <c r="T9721" s="739"/>
    </row>
    <row r="9722" spans="20:20" x14ac:dyDescent="0.25">
      <c r="T9722" s="739"/>
    </row>
    <row r="9723" spans="20:20" x14ac:dyDescent="0.25">
      <c r="T9723" s="739"/>
    </row>
    <row r="9724" spans="20:20" x14ac:dyDescent="0.25">
      <c r="T9724" s="739"/>
    </row>
    <row r="9725" spans="20:20" x14ac:dyDescent="0.25">
      <c r="T9725" s="739"/>
    </row>
    <row r="9726" spans="20:20" x14ac:dyDescent="0.25">
      <c r="T9726" s="739"/>
    </row>
    <row r="9727" spans="20:20" x14ac:dyDescent="0.25">
      <c r="T9727" s="739"/>
    </row>
    <row r="9728" spans="20:20" x14ac:dyDescent="0.25">
      <c r="T9728" s="739"/>
    </row>
    <row r="9729" spans="20:20" x14ac:dyDescent="0.25">
      <c r="T9729" s="739"/>
    </row>
    <row r="9730" spans="20:20" x14ac:dyDescent="0.25">
      <c r="T9730" s="739"/>
    </row>
    <row r="9731" spans="20:20" x14ac:dyDescent="0.25">
      <c r="T9731" s="739"/>
    </row>
    <row r="9732" spans="20:20" x14ac:dyDescent="0.25">
      <c r="T9732" s="739"/>
    </row>
    <row r="9733" spans="20:20" x14ac:dyDescent="0.25">
      <c r="T9733" s="739"/>
    </row>
    <row r="9734" spans="20:20" x14ac:dyDescent="0.25">
      <c r="T9734" s="739"/>
    </row>
    <row r="9735" spans="20:20" x14ac:dyDescent="0.25">
      <c r="T9735" s="739"/>
    </row>
    <row r="9736" spans="20:20" x14ac:dyDescent="0.25">
      <c r="T9736" s="739"/>
    </row>
    <row r="9737" spans="20:20" x14ac:dyDescent="0.25">
      <c r="T9737" s="739"/>
    </row>
    <row r="9738" spans="20:20" x14ac:dyDescent="0.25">
      <c r="T9738" s="739"/>
    </row>
    <row r="9739" spans="20:20" x14ac:dyDescent="0.25">
      <c r="T9739" s="739"/>
    </row>
    <row r="9740" spans="20:20" x14ac:dyDescent="0.25">
      <c r="T9740" s="739"/>
    </row>
    <row r="9741" spans="20:20" x14ac:dyDescent="0.25">
      <c r="T9741" s="739"/>
    </row>
    <row r="9742" spans="20:20" x14ac:dyDescent="0.25">
      <c r="T9742" s="739"/>
    </row>
    <row r="9743" spans="20:20" x14ac:dyDescent="0.25">
      <c r="T9743" s="739"/>
    </row>
    <row r="9744" spans="20:20" x14ac:dyDescent="0.25">
      <c r="T9744" s="739"/>
    </row>
    <row r="9745" spans="20:20" x14ac:dyDescent="0.25">
      <c r="T9745" s="739"/>
    </row>
    <row r="9746" spans="20:20" x14ac:dyDescent="0.25">
      <c r="T9746" s="739"/>
    </row>
    <row r="9747" spans="20:20" x14ac:dyDescent="0.25">
      <c r="T9747" s="739"/>
    </row>
    <row r="9748" spans="20:20" x14ac:dyDescent="0.25">
      <c r="T9748" s="739"/>
    </row>
    <row r="9749" spans="20:20" x14ac:dyDescent="0.25">
      <c r="T9749" s="739"/>
    </row>
    <row r="9750" spans="20:20" x14ac:dyDescent="0.25">
      <c r="T9750" s="739"/>
    </row>
    <row r="9751" spans="20:20" x14ac:dyDescent="0.25">
      <c r="T9751" s="739"/>
    </row>
    <row r="9752" spans="20:20" x14ac:dyDescent="0.25">
      <c r="T9752" s="739"/>
    </row>
    <row r="9753" spans="20:20" x14ac:dyDescent="0.25">
      <c r="T9753" s="739"/>
    </row>
    <row r="9754" spans="20:20" x14ac:dyDescent="0.25">
      <c r="T9754" s="739"/>
    </row>
    <row r="9755" spans="20:20" x14ac:dyDescent="0.25">
      <c r="T9755" s="739"/>
    </row>
    <row r="9756" spans="20:20" x14ac:dyDescent="0.25">
      <c r="T9756" s="739"/>
    </row>
    <row r="9757" spans="20:20" x14ac:dyDescent="0.25">
      <c r="T9757" s="739"/>
    </row>
    <row r="9758" spans="20:20" x14ac:dyDescent="0.25">
      <c r="T9758" s="739"/>
    </row>
    <row r="9759" spans="20:20" x14ac:dyDescent="0.25">
      <c r="T9759" s="739"/>
    </row>
    <row r="9760" spans="20:20" x14ac:dyDescent="0.25">
      <c r="T9760" s="739"/>
    </row>
    <row r="9761" spans="20:20" x14ac:dyDescent="0.25">
      <c r="T9761" s="739"/>
    </row>
    <row r="9762" spans="20:20" x14ac:dyDescent="0.25">
      <c r="T9762" s="739"/>
    </row>
    <row r="9763" spans="20:20" x14ac:dyDescent="0.25">
      <c r="T9763" s="739"/>
    </row>
    <row r="9764" spans="20:20" x14ac:dyDescent="0.25">
      <c r="T9764" s="739"/>
    </row>
    <row r="9765" spans="20:20" x14ac:dyDescent="0.25">
      <c r="T9765" s="739"/>
    </row>
    <row r="9766" spans="20:20" x14ac:dyDescent="0.25">
      <c r="T9766" s="739"/>
    </row>
    <row r="9767" spans="20:20" x14ac:dyDescent="0.25">
      <c r="T9767" s="739"/>
    </row>
    <row r="9768" spans="20:20" x14ac:dyDescent="0.25">
      <c r="T9768" s="739"/>
    </row>
    <row r="9769" spans="20:20" x14ac:dyDescent="0.25">
      <c r="T9769" s="739"/>
    </row>
    <row r="9770" spans="20:20" x14ac:dyDescent="0.25">
      <c r="T9770" s="739"/>
    </row>
    <row r="9771" spans="20:20" x14ac:dyDescent="0.25">
      <c r="T9771" s="739"/>
    </row>
    <row r="9772" spans="20:20" x14ac:dyDescent="0.25">
      <c r="T9772" s="739"/>
    </row>
    <row r="9773" spans="20:20" x14ac:dyDescent="0.25">
      <c r="T9773" s="739"/>
    </row>
    <row r="9774" spans="20:20" x14ac:dyDescent="0.25">
      <c r="T9774" s="739"/>
    </row>
    <row r="9775" spans="20:20" x14ac:dyDescent="0.25">
      <c r="T9775" s="739"/>
    </row>
    <row r="9776" spans="20:20" x14ac:dyDescent="0.25">
      <c r="T9776" s="739"/>
    </row>
    <row r="9777" spans="20:20" x14ac:dyDescent="0.25">
      <c r="T9777" s="739"/>
    </row>
    <row r="9778" spans="20:20" x14ac:dyDescent="0.25">
      <c r="T9778" s="739"/>
    </row>
    <row r="9779" spans="20:20" x14ac:dyDescent="0.25">
      <c r="T9779" s="739"/>
    </row>
    <row r="9780" spans="20:20" x14ac:dyDescent="0.25">
      <c r="T9780" s="739"/>
    </row>
    <row r="9781" spans="20:20" x14ac:dyDescent="0.25">
      <c r="T9781" s="739"/>
    </row>
    <row r="9782" spans="20:20" x14ac:dyDescent="0.25">
      <c r="T9782" s="739"/>
    </row>
    <row r="9783" spans="20:20" x14ac:dyDescent="0.25">
      <c r="T9783" s="739"/>
    </row>
    <row r="9784" spans="20:20" x14ac:dyDescent="0.25">
      <c r="T9784" s="739"/>
    </row>
    <row r="9785" spans="20:20" x14ac:dyDescent="0.25">
      <c r="T9785" s="739"/>
    </row>
    <row r="9786" spans="20:20" x14ac:dyDescent="0.25">
      <c r="T9786" s="739"/>
    </row>
    <row r="9787" spans="20:20" x14ac:dyDescent="0.25">
      <c r="T9787" s="739"/>
    </row>
    <row r="9788" spans="20:20" x14ac:dyDescent="0.25">
      <c r="T9788" s="739"/>
    </row>
    <row r="9789" spans="20:20" x14ac:dyDescent="0.25">
      <c r="T9789" s="739"/>
    </row>
    <row r="9790" spans="20:20" x14ac:dyDescent="0.25">
      <c r="T9790" s="739"/>
    </row>
    <row r="9791" spans="20:20" x14ac:dyDescent="0.25">
      <c r="T9791" s="739"/>
    </row>
    <row r="9792" spans="20:20" x14ac:dyDescent="0.25">
      <c r="T9792" s="739"/>
    </row>
    <row r="9793" spans="20:20" x14ac:dyDescent="0.25">
      <c r="T9793" s="739"/>
    </row>
    <row r="9794" spans="20:20" x14ac:dyDescent="0.25">
      <c r="T9794" s="739"/>
    </row>
    <row r="9795" spans="20:20" x14ac:dyDescent="0.25">
      <c r="T9795" s="739"/>
    </row>
    <row r="9796" spans="20:20" x14ac:dyDescent="0.25">
      <c r="T9796" s="739"/>
    </row>
    <row r="9797" spans="20:20" x14ac:dyDescent="0.25">
      <c r="T9797" s="739"/>
    </row>
    <row r="9798" spans="20:20" x14ac:dyDescent="0.25">
      <c r="T9798" s="739"/>
    </row>
    <row r="9799" spans="20:20" x14ac:dyDescent="0.25">
      <c r="T9799" s="739"/>
    </row>
    <row r="9800" spans="20:20" x14ac:dyDescent="0.25">
      <c r="T9800" s="739"/>
    </row>
    <row r="9801" spans="20:20" x14ac:dyDescent="0.25">
      <c r="T9801" s="739"/>
    </row>
    <row r="9802" spans="20:20" x14ac:dyDescent="0.25">
      <c r="T9802" s="739"/>
    </row>
    <row r="9803" spans="20:20" x14ac:dyDescent="0.25">
      <c r="T9803" s="739"/>
    </row>
    <row r="9804" spans="20:20" x14ac:dyDescent="0.25">
      <c r="T9804" s="739"/>
    </row>
    <row r="9805" spans="20:20" x14ac:dyDescent="0.25">
      <c r="T9805" s="739"/>
    </row>
    <row r="9806" spans="20:20" x14ac:dyDescent="0.25">
      <c r="T9806" s="739"/>
    </row>
    <row r="9807" spans="20:20" x14ac:dyDescent="0.25">
      <c r="T9807" s="739"/>
    </row>
    <row r="9808" spans="20:20" x14ac:dyDescent="0.25">
      <c r="T9808" s="739"/>
    </row>
    <row r="9809" spans="20:20" x14ac:dyDescent="0.25">
      <c r="T9809" s="739"/>
    </row>
    <row r="9810" spans="20:20" x14ac:dyDescent="0.25">
      <c r="T9810" s="739"/>
    </row>
    <row r="9811" spans="20:20" x14ac:dyDescent="0.25">
      <c r="T9811" s="739"/>
    </row>
    <row r="9812" spans="20:20" x14ac:dyDescent="0.25">
      <c r="T9812" s="739"/>
    </row>
    <row r="9813" spans="20:20" x14ac:dyDescent="0.25">
      <c r="T9813" s="739"/>
    </row>
    <row r="9814" spans="20:20" x14ac:dyDescent="0.25">
      <c r="T9814" s="739"/>
    </row>
    <row r="9815" spans="20:20" x14ac:dyDescent="0.25">
      <c r="T9815" s="739"/>
    </row>
    <row r="9816" spans="20:20" x14ac:dyDescent="0.25">
      <c r="T9816" s="739"/>
    </row>
    <row r="9817" spans="20:20" x14ac:dyDescent="0.25">
      <c r="T9817" s="739"/>
    </row>
    <row r="9818" spans="20:20" x14ac:dyDescent="0.25">
      <c r="T9818" s="739"/>
    </row>
    <row r="9819" spans="20:20" x14ac:dyDescent="0.25">
      <c r="T9819" s="739"/>
    </row>
    <row r="9820" spans="20:20" x14ac:dyDescent="0.25">
      <c r="T9820" s="739"/>
    </row>
    <row r="9821" spans="20:20" x14ac:dyDescent="0.25">
      <c r="T9821" s="739"/>
    </row>
    <row r="9822" spans="20:20" x14ac:dyDescent="0.25">
      <c r="T9822" s="739"/>
    </row>
    <row r="9823" spans="20:20" x14ac:dyDescent="0.25">
      <c r="T9823" s="739"/>
    </row>
    <row r="9824" spans="20:20" x14ac:dyDescent="0.25">
      <c r="T9824" s="739"/>
    </row>
    <row r="9825" spans="20:20" x14ac:dyDescent="0.25">
      <c r="T9825" s="739"/>
    </row>
    <row r="9826" spans="20:20" x14ac:dyDescent="0.25">
      <c r="T9826" s="739"/>
    </row>
    <row r="9827" spans="20:20" x14ac:dyDescent="0.25">
      <c r="T9827" s="739"/>
    </row>
    <row r="9828" spans="20:20" x14ac:dyDescent="0.25">
      <c r="T9828" s="739"/>
    </row>
    <row r="9829" spans="20:20" x14ac:dyDescent="0.25">
      <c r="T9829" s="739"/>
    </row>
    <row r="9830" spans="20:20" x14ac:dyDescent="0.25">
      <c r="T9830" s="739"/>
    </row>
    <row r="9831" spans="20:20" x14ac:dyDescent="0.25">
      <c r="T9831" s="739"/>
    </row>
    <row r="9832" spans="20:20" x14ac:dyDescent="0.25">
      <c r="T9832" s="739"/>
    </row>
    <row r="9833" spans="20:20" x14ac:dyDescent="0.25">
      <c r="T9833" s="739"/>
    </row>
    <row r="9834" spans="20:20" x14ac:dyDescent="0.25">
      <c r="T9834" s="739"/>
    </row>
    <row r="9835" spans="20:20" x14ac:dyDescent="0.25">
      <c r="T9835" s="739"/>
    </row>
    <row r="9836" spans="20:20" x14ac:dyDescent="0.25">
      <c r="T9836" s="739"/>
    </row>
    <row r="9837" spans="20:20" x14ac:dyDescent="0.25">
      <c r="T9837" s="739"/>
    </row>
    <row r="9838" spans="20:20" x14ac:dyDescent="0.25">
      <c r="T9838" s="739"/>
    </row>
    <row r="9839" spans="20:20" x14ac:dyDescent="0.25">
      <c r="T9839" s="739"/>
    </row>
    <row r="9840" spans="20:20" x14ac:dyDescent="0.25">
      <c r="T9840" s="739"/>
    </row>
    <row r="9841" spans="20:20" x14ac:dyDescent="0.25">
      <c r="T9841" s="739"/>
    </row>
    <row r="9842" spans="20:20" x14ac:dyDescent="0.25">
      <c r="T9842" s="739"/>
    </row>
    <row r="9843" spans="20:20" x14ac:dyDescent="0.25">
      <c r="T9843" s="739"/>
    </row>
    <row r="9844" spans="20:20" x14ac:dyDescent="0.25">
      <c r="T9844" s="739"/>
    </row>
    <row r="9845" spans="20:20" x14ac:dyDescent="0.25">
      <c r="T9845" s="739"/>
    </row>
    <row r="9846" spans="20:20" x14ac:dyDescent="0.25">
      <c r="T9846" s="739"/>
    </row>
    <row r="9847" spans="20:20" x14ac:dyDescent="0.25">
      <c r="T9847" s="739"/>
    </row>
    <row r="9848" spans="20:20" x14ac:dyDescent="0.25">
      <c r="T9848" s="739"/>
    </row>
    <row r="9849" spans="20:20" x14ac:dyDescent="0.25">
      <c r="T9849" s="739"/>
    </row>
    <row r="9850" spans="20:20" x14ac:dyDescent="0.25">
      <c r="T9850" s="739"/>
    </row>
    <row r="9851" spans="20:20" x14ac:dyDescent="0.25">
      <c r="T9851" s="739"/>
    </row>
    <row r="9852" spans="20:20" x14ac:dyDescent="0.25">
      <c r="T9852" s="739"/>
    </row>
    <row r="9853" spans="20:20" x14ac:dyDescent="0.25">
      <c r="T9853" s="739"/>
    </row>
    <row r="9854" spans="20:20" x14ac:dyDescent="0.25">
      <c r="T9854" s="739"/>
    </row>
    <row r="9855" spans="20:20" x14ac:dyDescent="0.25">
      <c r="T9855" s="739"/>
    </row>
    <row r="9856" spans="20:20" x14ac:dyDescent="0.25">
      <c r="T9856" s="739"/>
    </row>
    <row r="9857" spans="20:20" x14ac:dyDescent="0.25">
      <c r="T9857" s="739"/>
    </row>
    <row r="9858" spans="20:20" x14ac:dyDescent="0.25">
      <c r="T9858" s="739"/>
    </row>
    <row r="9859" spans="20:20" x14ac:dyDescent="0.25">
      <c r="T9859" s="739"/>
    </row>
    <row r="9860" spans="20:20" x14ac:dyDescent="0.25">
      <c r="T9860" s="739"/>
    </row>
    <row r="9861" spans="20:20" x14ac:dyDescent="0.25">
      <c r="T9861" s="739"/>
    </row>
    <row r="9862" spans="20:20" x14ac:dyDescent="0.25">
      <c r="T9862" s="739"/>
    </row>
    <row r="9863" spans="20:20" x14ac:dyDescent="0.25">
      <c r="T9863" s="739"/>
    </row>
    <row r="9864" spans="20:20" x14ac:dyDescent="0.25">
      <c r="T9864" s="739"/>
    </row>
    <row r="9865" spans="20:20" x14ac:dyDescent="0.25">
      <c r="T9865" s="739"/>
    </row>
    <row r="9866" spans="20:20" x14ac:dyDescent="0.25">
      <c r="T9866" s="739"/>
    </row>
    <row r="9867" spans="20:20" x14ac:dyDescent="0.25">
      <c r="T9867" s="739"/>
    </row>
    <row r="9868" spans="20:20" x14ac:dyDescent="0.25">
      <c r="T9868" s="739"/>
    </row>
    <row r="9869" spans="20:20" x14ac:dyDescent="0.25">
      <c r="T9869" s="739"/>
    </row>
    <row r="9870" spans="20:20" x14ac:dyDescent="0.25">
      <c r="T9870" s="739"/>
    </row>
    <row r="9871" spans="20:20" x14ac:dyDescent="0.25">
      <c r="T9871" s="739"/>
    </row>
    <row r="9872" spans="20:20" x14ac:dyDescent="0.25">
      <c r="T9872" s="739"/>
    </row>
    <row r="9873" spans="20:20" x14ac:dyDescent="0.25">
      <c r="T9873" s="739"/>
    </row>
    <row r="9874" spans="20:20" x14ac:dyDescent="0.25">
      <c r="T9874" s="739"/>
    </row>
    <row r="9875" spans="20:20" x14ac:dyDescent="0.25">
      <c r="T9875" s="739"/>
    </row>
    <row r="9876" spans="20:20" x14ac:dyDescent="0.25">
      <c r="T9876" s="739"/>
    </row>
    <row r="9877" spans="20:20" x14ac:dyDescent="0.25">
      <c r="T9877" s="739"/>
    </row>
    <row r="9878" spans="20:20" x14ac:dyDescent="0.25">
      <c r="T9878" s="739"/>
    </row>
    <row r="9879" spans="20:20" x14ac:dyDescent="0.25">
      <c r="T9879" s="739"/>
    </row>
    <row r="9880" spans="20:20" x14ac:dyDescent="0.25">
      <c r="T9880" s="739"/>
    </row>
    <row r="9881" spans="20:20" x14ac:dyDescent="0.25">
      <c r="T9881" s="739"/>
    </row>
    <row r="9882" spans="20:20" x14ac:dyDescent="0.25">
      <c r="T9882" s="739"/>
    </row>
    <row r="9883" spans="20:20" x14ac:dyDescent="0.25">
      <c r="T9883" s="739"/>
    </row>
    <row r="9884" spans="20:20" x14ac:dyDescent="0.25">
      <c r="T9884" s="739"/>
    </row>
    <row r="9885" spans="20:20" x14ac:dyDescent="0.25">
      <c r="T9885" s="739"/>
    </row>
    <row r="9886" spans="20:20" x14ac:dyDescent="0.25">
      <c r="T9886" s="739"/>
    </row>
    <row r="9887" spans="20:20" x14ac:dyDescent="0.25">
      <c r="T9887" s="739"/>
    </row>
    <row r="9888" spans="20:20" x14ac:dyDescent="0.25">
      <c r="T9888" s="739"/>
    </row>
    <row r="9889" spans="20:20" x14ac:dyDescent="0.25">
      <c r="T9889" s="739"/>
    </row>
    <row r="9890" spans="20:20" x14ac:dyDescent="0.25">
      <c r="T9890" s="739"/>
    </row>
    <row r="9891" spans="20:20" x14ac:dyDescent="0.25">
      <c r="T9891" s="739"/>
    </row>
    <row r="9892" spans="20:20" x14ac:dyDescent="0.25">
      <c r="T9892" s="739"/>
    </row>
    <row r="9893" spans="20:20" x14ac:dyDescent="0.25">
      <c r="T9893" s="739"/>
    </row>
    <row r="9894" spans="20:20" x14ac:dyDescent="0.25">
      <c r="T9894" s="739"/>
    </row>
    <row r="9895" spans="20:20" x14ac:dyDescent="0.25">
      <c r="T9895" s="739"/>
    </row>
    <row r="9896" spans="20:20" x14ac:dyDescent="0.25">
      <c r="T9896" s="739"/>
    </row>
    <row r="9897" spans="20:20" x14ac:dyDescent="0.25">
      <c r="T9897" s="739"/>
    </row>
    <row r="9898" spans="20:20" x14ac:dyDescent="0.25">
      <c r="T9898" s="739"/>
    </row>
    <row r="9899" spans="20:20" x14ac:dyDescent="0.25">
      <c r="T9899" s="739"/>
    </row>
    <row r="9900" spans="20:20" x14ac:dyDescent="0.25">
      <c r="T9900" s="739"/>
    </row>
    <row r="9901" spans="20:20" x14ac:dyDescent="0.25">
      <c r="T9901" s="739"/>
    </row>
    <row r="9902" spans="20:20" x14ac:dyDescent="0.25">
      <c r="T9902" s="739"/>
    </row>
    <row r="9903" spans="20:20" x14ac:dyDescent="0.25">
      <c r="T9903" s="739"/>
    </row>
    <row r="9904" spans="20:20" x14ac:dyDescent="0.25">
      <c r="T9904" s="739"/>
    </row>
    <row r="9905" spans="20:20" x14ac:dyDescent="0.25">
      <c r="T9905" s="739"/>
    </row>
    <row r="9906" spans="20:20" x14ac:dyDescent="0.25">
      <c r="T9906" s="739"/>
    </row>
    <row r="9907" spans="20:20" x14ac:dyDescent="0.25">
      <c r="T9907" s="739"/>
    </row>
    <row r="9908" spans="20:20" x14ac:dyDescent="0.25">
      <c r="T9908" s="739"/>
    </row>
    <row r="9909" spans="20:20" x14ac:dyDescent="0.25">
      <c r="T9909" s="739"/>
    </row>
    <row r="9910" spans="20:20" x14ac:dyDescent="0.25">
      <c r="T9910" s="739"/>
    </row>
    <row r="9911" spans="20:20" x14ac:dyDescent="0.25">
      <c r="T9911" s="739"/>
    </row>
    <row r="9912" spans="20:20" x14ac:dyDescent="0.25">
      <c r="T9912" s="739"/>
    </row>
    <row r="9913" spans="20:20" x14ac:dyDescent="0.25">
      <c r="T9913" s="739"/>
    </row>
    <row r="9914" spans="20:20" x14ac:dyDescent="0.25">
      <c r="T9914" s="739"/>
    </row>
    <row r="9915" spans="20:20" x14ac:dyDescent="0.25">
      <c r="T9915" s="739"/>
    </row>
    <row r="9916" spans="20:20" x14ac:dyDescent="0.25">
      <c r="T9916" s="739"/>
    </row>
    <row r="9917" spans="20:20" x14ac:dyDescent="0.25">
      <c r="T9917" s="739"/>
    </row>
    <row r="9918" spans="20:20" x14ac:dyDescent="0.25">
      <c r="T9918" s="739"/>
    </row>
    <row r="9919" spans="20:20" x14ac:dyDescent="0.25">
      <c r="T9919" s="739"/>
    </row>
    <row r="9920" spans="20:20" x14ac:dyDescent="0.25">
      <c r="T9920" s="739"/>
    </row>
    <row r="9921" spans="20:20" x14ac:dyDescent="0.25">
      <c r="T9921" s="739"/>
    </row>
    <row r="9922" spans="20:20" x14ac:dyDescent="0.25">
      <c r="T9922" s="739"/>
    </row>
    <row r="9923" spans="20:20" x14ac:dyDescent="0.25">
      <c r="T9923" s="739"/>
    </row>
    <row r="9924" spans="20:20" x14ac:dyDescent="0.25">
      <c r="T9924" s="739"/>
    </row>
    <row r="9925" spans="20:20" x14ac:dyDescent="0.25">
      <c r="T9925" s="739"/>
    </row>
    <row r="9926" spans="20:20" x14ac:dyDescent="0.25">
      <c r="T9926" s="739"/>
    </row>
    <row r="9927" spans="20:20" x14ac:dyDescent="0.25">
      <c r="T9927" s="739"/>
    </row>
    <row r="9928" spans="20:20" x14ac:dyDescent="0.25">
      <c r="T9928" s="739"/>
    </row>
    <row r="9929" spans="20:20" x14ac:dyDescent="0.25">
      <c r="T9929" s="739"/>
    </row>
    <row r="9930" spans="20:20" x14ac:dyDescent="0.25">
      <c r="T9930" s="739"/>
    </row>
    <row r="9931" spans="20:20" x14ac:dyDescent="0.25">
      <c r="T9931" s="739"/>
    </row>
    <row r="9932" spans="20:20" x14ac:dyDescent="0.25">
      <c r="T9932" s="739"/>
    </row>
    <row r="9933" spans="20:20" x14ac:dyDescent="0.25">
      <c r="T9933" s="739"/>
    </row>
    <row r="9934" spans="20:20" x14ac:dyDescent="0.25">
      <c r="T9934" s="739"/>
    </row>
    <row r="9935" spans="20:20" x14ac:dyDescent="0.25">
      <c r="T9935" s="739"/>
    </row>
    <row r="9936" spans="20:20" x14ac:dyDescent="0.25">
      <c r="T9936" s="739"/>
    </row>
    <row r="9937" spans="20:20" x14ac:dyDescent="0.25">
      <c r="T9937" s="739"/>
    </row>
    <row r="9938" spans="20:20" x14ac:dyDescent="0.25">
      <c r="T9938" s="739"/>
    </row>
    <row r="9939" spans="20:20" x14ac:dyDescent="0.25">
      <c r="T9939" s="739"/>
    </row>
    <row r="9940" spans="20:20" x14ac:dyDescent="0.25">
      <c r="T9940" s="739"/>
    </row>
    <row r="9941" spans="20:20" x14ac:dyDescent="0.25">
      <c r="T9941" s="739"/>
    </row>
    <row r="9942" spans="20:20" x14ac:dyDescent="0.25">
      <c r="T9942" s="739"/>
    </row>
    <row r="9943" spans="20:20" x14ac:dyDescent="0.25">
      <c r="T9943" s="739"/>
    </row>
    <row r="9944" spans="20:20" x14ac:dyDescent="0.25">
      <c r="T9944" s="739"/>
    </row>
    <row r="9945" spans="20:20" x14ac:dyDescent="0.25">
      <c r="T9945" s="739"/>
    </row>
    <row r="9946" spans="20:20" x14ac:dyDescent="0.25">
      <c r="T9946" s="739"/>
    </row>
    <row r="9947" spans="20:20" x14ac:dyDescent="0.25">
      <c r="T9947" s="739"/>
    </row>
    <row r="9948" spans="20:20" x14ac:dyDescent="0.25">
      <c r="T9948" s="739"/>
    </row>
    <row r="9949" spans="20:20" x14ac:dyDescent="0.25">
      <c r="T9949" s="739"/>
    </row>
    <row r="9950" spans="20:20" x14ac:dyDescent="0.25">
      <c r="T9950" s="739"/>
    </row>
    <row r="9951" spans="20:20" x14ac:dyDescent="0.25">
      <c r="T9951" s="739"/>
    </row>
    <row r="9952" spans="20:20" x14ac:dyDescent="0.25">
      <c r="T9952" s="739"/>
    </row>
    <row r="9953" spans="20:20" x14ac:dyDescent="0.25">
      <c r="T9953" s="739"/>
    </row>
    <row r="9954" spans="20:20" x14ac:dyDescent="0.25">
      <c r="T9954" s="739"/>
    </row>
    <row r="9955" spans="20:20" x14ac:dyDescent="0.25">
      <c r="T9955" s="739"/>
    </row>
    <row r="9956" spans="20:20" x14ac:dyDescent="0.25">
      <c r="T9956" s="739"/>
    </row>
    <row r="9957" spans="20:20" x14ac:dyDescent="0.25">
      <c r="T9957" s="739"/>
    </row>
    <row r="9958" spans="20:20" x14ac:dyDescent="0.25">
      <c r="T9958" s="739"/>
    </row>
    <row r="9959" spans="20:20" x14ac:dyDescent="0.25">
      <c r="T9959" s="739"/>
    </row>
    <row r="9960" spans="20:20" x14ac:dyDescent="0.25">
      <c r="T9960" s="739"/>
    </row>
    <row r="9961" spans="20:20" x14ac:dyDescent="0.25">
      <c r="T9961" s="739"/>
    </row>
    <row r="9962" spans="20:20" x14ac:dyDescent="0.25">
      <c r="T9962" s="739"/>
    </row>
    <row r="9963" spans="20:20" x14ac:dyDescent="0.25">
      <c r="T9963" s="739"/>
    </row>
    <row r="9964" spans="20:20" x14ac:dyDescent="0.25">
      <c r="T9964" s="739"/>
    </row>
    <row r="9965" spans="20:20" x14ac:dyDescent="0.25">
      <c r="T9965" s="739"/>
    </row>
    <row r="9966" spans="20:20" x14ac:dyDescent="0.25">
      <c r="T9966" s="739"/>
    </row>
    <row r="9967" spans="20:20" x14ac:dyDescent="0.25">
      <c r="T9967" s="739"/>
    </row>
    <row r="9968" spans="20:20" x14ac:dyDescent="0.25">
      <c r="T9968" s="739"/>
    </row>
    <row r="9969" spans="20:20" x14ac:dyDescent="0.25">
      <c r="T9969" s="739"/>
    </row>
    <row r="9970" spans="20:20" x14ac:dyDescent="0.25">
      <c r="T9970" s="739"/>
    </row>
    <row r="9971" spans="20:20" x14ac:dyDescent="0.25">
      <c r="T9971" s="739"/>
    </row>
    <row r="9972" spans="20:20" x14ac:dyDescent="0.25">
      <c r="T9972" s="739"/>
    </row>
    <row r="9973" spans="20:20" x14ac:dyDescent="0.25">
      <c r="T9973" s="739"/>
    </row>
    <row r="9974" spans="20:20" x14ac:dyDescent="0.25">
      <c r="T9974" s="739"/>
    </row>
    <row r="9975" spans="20:20" x14ac:dyDescent="0.25">
      <c r="T9975" s="739"/>
    </row>
    <row r="9976" spans="20:20" x14ac:dyDescent="0.25">
      <c r="T9976" s="739"/>
    </row>
    <row r="9977" spans="20:20" x14ac:dyDescent="0.25">
      <c r="T9977" s="739"/>
    </row>
    <row r="9978" spans="20:20" x14ac:dyDescent="0.25">
      <c r="T9978" s="739"/>
    </row>
    <row r="9979" spans="20:20" x14ac:dyDescent="0.25">
      <c r="T9979" s="739"/>
    </row>
    <row r="9980" spans="20:20" x14ac:dyDescent="0.25">
      <c r="T9980" s="739"/>
    </row>
    <row r="9981" spans="20:20" x14ac:dyDescent="0.25">
      <c r="T9981" s="739"/>
    </row>
    <row r="9982" spans="20:20" x14ac:dyDescent="0.25">
      <c r="T9982" s="739"/>
    </row>
    <row r="9983" spans="20:20" x14ac:dyDescent="0.25">
      <c r="T9983" s="739"/>
    </row>
    <row r="9984" spans="20:20" x14ac:dyDescent="0.25">
      <c r="T9984" s="739"/>
    </row>
    <row r="9985" spans="20:20" x14ac:dyDescent="0.25">
      <c r="T9985" s="739"/>
    </row>
    <row r="9986" spans="20:20" x14ac:dyDescent="0.25">
      <c r="T9986" s="739"/>
    </row>
    <row r="9987" spans="20:20" x14ac:dyDescent="0.25">
      <c r="T9987" s="739"/>
    </row>
    <row r="9988" spans="20:20" x14ac:dyDescent="0.25">
      <c r="T9988" s="739"/>
    </row>
    <row r="9989" spans="20:20" x14ac:dyDescent="0.25">
      <c r="T9989" s="739"/>
    </row>
    <row r="9990" spans="20:20" x14ac:dyDescent="0.25">
      <c r="T9990" s="739"/>
    </row>
    <row r="9991" spans="20:20" x14ac:dyDescent="0.25">
      <c r="T9991" s="739"/>
    </row>
    <row r="9992" spans="20:20" x14ac:dyDescent="0.25">
      <c r="T9992" s="739"/>
    </row>
    <row r="9993" spans="20:20" x14ac:dyDescent="0.25">
      <c r="T9993" s="739"/>
    </row>
    <row r="9994" spans="20:20" x14ac:dyDescent="0.25">
      <c r="T9994" s="739"/>
    </row>
    <row r="9995" spans="20:20" x14ac:dyDescent="0.25">
      <c r="T9995" s="739"/>
    </row>
    <row r="9996" spans="20:20" x14ac:dyDescent="0.25">
      <c r="T9996" s="739"/>
    </row>
    <row r="9997" spans="20:20" x14ac:dyDescent="0.25">
      <c r="T9997" s="739"/>
    </row>
    <row r="9998" spans="20:20" x14ac:dyDescent="0.25">
      <c r="T9998" s="739"/>
    </row>
    <row r="9999" spans="20:20" x14ac:dyDescent="0.25">
      <c r="T9999" s="739"/>
    </row>
    <row r="10000" spans="20:20" x14ac:dyDescent="0.25">
      <c r="T10000" s="739"/>
    </row>
    <row r="10001" spans="20:20" x14ac:dyDescent="0.25">
      <c r="T10001" s="739"/>
    </row>
    <row r="10002" spans="20:20" x14ac:dyDescent="0.25">
      <c r="T10002" s="739"/>
    </row>
    <row r="10003" spans="20:20" x14ac:dyDescent="0.25">
      <c r="T10003" s="739"/>
    </row>
    <row r="10004" spans="20:20" x14ac:dyDescent="0.25">
      <c r="T10004" s="739"/>
    </row>
    <row r="10005" spans="20:20" x14ac:dyDescent="0.25">
      <c r="T10005" s="739"/>
    </row>
    <row r="10006" spans="20:20" x14ac:dyDescent="0.25">
      <c r="T10006" s="739"/>
    </row>
    <row r="10007" spans="20:20" x14ac:dyDescent="0.25">
      <c r="T10007" s="739"/>
    </row>
    <row r="10008" spans="20:20" x14ac:dyDescent="0.25">
      <c r="T10008" s="739"/>
    </row>
    <row r="10009" spans="20:20" x14ac:dyDescent="0.25">
      <c r="T10009" s="739"/>
    </row>
    <row r="10010" spans="20:20" x14ac:dyDescent="0.25">
      <c r="T10010" s="739"/>
    </row>
    <row r="10011" spans="20:20" x14ac:dyDescent="0.25">
      <c r="T10011" s="739"/>
    </row>
    <row r="10012" spans="20:20" x14ac:dyDescent="0.25">
      <c r="T10012" s="739"/>
    </row>
    <row r="10013" spans="20:20" x14ac:dyDescent="0.25">
      <c r="T10013" s="739"/>
    </row>
    <row r="10014" spans="20:20" x14ac:dyDescent="0.25">
      <c r="T10014" s="739"/>
    </row>
    <row r="10015" spans="20:20" x14ac:dyDescent="0.25">
      <c r="T10015" s="739"/>
    </row>
    <row r="10016" spans="20:20" x14ac:dyDescent="0.25">
      <c r="T10016" s="739"/>
    </row>
    <row r="10017" spans="20:20" x14ac:dyDescent="0.25">
      <c r="T10017" s="739"/>
    </row>
    <row r="10018" spans="20:20" x14ac:dyDescent="0.25">
      <c r="T10018" s="739"/>
    </row>
    <row r="10019" spans="20:20" x14ac:dyDescent="0.25">
      <c r="T10019" s="739"/>
    </row>
    <row r="10020" spans="20:20" x14ac:dyDescent="0.25">
      <c r="T10020" s="739"/>
    </row>
    <row r="10021" spans="20:20" x14ac:dyDescent="0.25">
      <c r="T10021" s="739"/>
    </row>
    <row r="10022" spans="20:20" x14ac:dyDescent="0.25">
      <c r="T10022" s="739"/>
    </row>
    <row r="10023" spans="20:20" x14ac:dyDescent="0.25">
      <c r="T10023" s="739"/>
    </row>
    <row r="10024" spans="20:20" x14ac:dyDescent="0.25">
      <c r="T10024" s="739"/>
    </row>
    <row r="10025" spans="20:20" x14ac:dyDescent="0.25">
      <c r="T10025" s="739"/>
    </row>
    <row r="10026" spans="20:20" x14ac:dyDescent="0.25">
      <c r="T10026" s="739"/>
    </row>
    <row r="10027" spans="20:20" x14ac:dyDescent="0.25">
      <c r="T10027" s="739"/>
    </row>
    <row r="10028" spans="20:20" x14ac:dyDescent="0.25">
      <c r="T10028" s="739"/>
    </row>
    <row r="10029" spans="20:20" x14ac:dyDescent="0.25">
      <c r="T10029" s="739"/>
    </row>
    <row r="10030" spans="20:20" x14ac:dyDescent="0.25">
      <c r="T10030" s="739"/>
    </row>
    <row r="10031" spans="20:20" x14ac:dyDescent="0.25">
      <c r="T10031" s="739"/>
    </row>
    <row r="10032" spans="20:20" x14ac:dyDescent="0.25">
      <c r="T10032" s="739"/>
    </row>
    <row r="10033" spans="20:20" x14ac:dyDescent="0.25">
      <c r="T10033" s="739"/>
    </row>
    <row r="10034" spans="20:20" x14ac:dyDescent="0.25">
      <c r="T10034" s="739"/>
    </row>
    <row r="10035" spans="20:20" x14ac:dyDescent="0.25">
      <c r="T10035" s="739"/>
    </row>
    <row r="10036" spans="20:20" x14ac:dyDescent="0.25">
      <c r="T10036" s="739"/>
    </row>
    <row r="10037" spans="20:20" x14ac:dyDescent="0.25">
      <c r="T10037" s="739"/>
    </row>
    <row r="10038" spans="20:20" x14ac:dyDescent="0.25">
      <c r="T10038" s="739"/>
    </row>
    <row r="10039" spans="20:20" x14ac:dyDescent="0.25">
      <c r="T10039" s="739"/>
    </row>
    <row r="10040" spans="20:20" x14ac:dyDescent="0.25">
      <c r="T10040" s="739"/>
    </row>
    <row r="10041" spans="20:20" x14ac:dyDescent="0.25">
      <c r="T10041" s="739"/>
    </row>
    <row r="10042" spans="20:20" x14ac:dyDescent="0.25">
      <c r="T10042" s="739"/>
    </row>
    <row r="10043" spans="20:20" x14ac:dyDescent="0.25">
      <c r="T10043" s="739"/>
    </row>
    <row r="10044" spans="20:20" x14ac:dyDescent="0.25">
      <c r="T10044" s="739"/>
    </row>
    <row r="10045" spans="20:20" x14ac:dyDescent="0.25">
      <c r="T10045" s="739"/>
    </row>
    <row r="10046" spans="20:20" x14ac:dyDescent="0.25">
      <c r="T10046" s="739"/>
    </row>
    <row r="10047" spans="20:20" x14ac:dyDescent="0.25">
      <c r="T10047" s="739"/>
    </row>
    <row r="10048" spans="20:20" x14ac:dyDescent="0.25">
      <c r="T10048" s="739"/>
    </row>
    <row r="10049" spans="20:20" x14ac:dyDescent="0.25">
      <c r="T10049" s="739"/>
    </row>
    <row r="10050" spans="20:20" x14ac:dyDescent="0.25">
      <c r="T10050" s="739"/>
    </row>
    <row r="10051" spans="20:20" x14ac:dyDescent="0.25">
      <c r="T10051" s="739"/>
    </row>
    <row r="10052" spans="20:20" x14ac:dyDescent="0.25">
      <c r="T10052" s="739"/>
    </row>
    <row r="10053" spans="20:20" x14ac:dyDescent="0.25">
      <c r="T10053" s="739"/>
    </row>
    <row r="10054" spans="20:20" x14ac:dyDescent="0.25">
      <c r="T10054" s="739"/>
    </row>
    <row r="10055" spans="20:20" x14ac:dyDescent="0.25">
      <c r="T10055" s="739"/>
    </row>
    <row r="10056" spans="20:20" x14ac:dyDescent="0.25">
      <c r="T10056" s="739"/>
    </row>
    <row r="10057" spans="20:20" x14ac:dyDescent="0.25">
      <c r="T10057" s="739"/>
    </row>
    <row r="10058" spans="20:20" x14ac:dyDescent="0.25">
      <c r="T10058" s="739"/>
    </row>
    <row r="10059" spans="20:20" x14ac:dyDescent="0.25">
      <c r="T10059" s="739"/>
    </row>
    <row r="10060" spans="20:20" x14ac:dyDescent="0.25">
      <c r="T10060" s="739"/>
    </row>
    <row r="10061" spans="20:20" x14ac:dyDescent="0.25">
      <c r="T10061" s="739"/>
    </row>
    <row r="10062" spans="20:20" x14ac:dyDescent="0.25">
      <c r="T10062" s="739"/>
    </row>
    <row r="10063" spans="20:20" x14ac:dyDescent="0.25">
      <c r="T10063" s="739"/>
    </row>
    <row r="10064" spans="20:20" x14ac:dyDescent="0.25">
      <c r="T10064" s="739"/>
    </row>
    <row r="10065" spans="20:20" x14ac:dyDescent="0.25">
      <c r="T10065" s="739"/>
    </row>
    <row r="10066" spans="20:20" x14ac:dyDescent="0.25">
      <c r="T10066" s="739"/>
    </row>
    <row r="10067" spans="20:20" x14ac:dyDescent="0.25">
      <c r="T10067" s="739"/>
    </row>
    <row r="10068" spans="20:20" x14ac:dyDescent="0.25">
      <c r="T10068" s="739"/>
    </row>
    <row r="10069" spans="20:20" x14ac:dyDescent="0.25">
      <c r="T10069" s="739"/>
    </row>
    <row r="10070" spans="20:20" x14ac:dyDescent="0.25">
      <c r="T10070" s="739"/>
    </row>
    <row r="10071" spans="20:20" x14ac:dyDescent="0.25">
      <c r="T10071" s="739"/>
    </row>
    <row r="10072" spans="20:20" x14ac:dyDescent="0.25">
      <c r="T10072" s="739"/>
    </row>
    <row r="10073" spans="20:20" x14ac:dyDescent="0.25">
      <c r="T10073" s="739"/>
    </row>
    <row r="10074" spans="20:20" x14ac:dyDescent="0.25">
      <c r="T10074" s="739"/>
    </row>
    <row r="10075" spans="20:20" x14ac:dyDescent="0.25">
      <c r="T10075" s="739"/>
    </row>
    <row r="10076" spans="20:20" x14ac:dyDescent="0.25">
      <c r="T10076" s="739"/>
    </row>
    <row r="10077" spans="20:20" x14ac:dyDescent="0.25">
      <c r="T10077" s="739"/>
    </row>
    <row r="10078" spans="20:20" x14ac:dyDescent="0.25">
      <c r="T10078" s="739"/>
    </row>
    <row r="10079" spans="20:20" x14ac:dyDescent="0.25">
      <c r="T10079" s="739"/>
    </row>
    <row r="10080" spans="20:20" x14ac:dyDescent="0.25">
      <c r="T10080" s="739"/>
    </row>
    <row r="10081" spans="20:20" x14ac:dyDescent="0.25">
      <c r="T10081" s="739"/>
    </row>
    <row r="10082" spans="20:20" x14ac:dyDescent="0.25">
      <c r="T10082" s="739"/>
    </row>
    <row r="10083" spans="20:20" x14ac:dyDescent="0.25">
      <c r="T10083" s="739"/>
    </row>
    <row r="10084" spans="20:20" x14ac:dyDescent="0.25">
      <c r="T10084" s="739"/>
    </row>
    <row r="10085" spans="20:20" x14ac:dyDescent="0.25">
      <c r="T10085" s="739"/>
    </row>
    <row r="10086" spans="20:20" x14ac:dyDescent="0.25">
      <c r="T10086" s="739"/>
    </row>
    <row r="10087" spans="20:20" x14ac:dyDescent="0.25">
      <c r="T10087" s="739"/>
    </row>
    <row r="10088" spans="20:20" x14ac:dyDescent="0.25">
      <c r="T10088" s="739"/>
    </row>
    <row r="10089" spans="20:20" x14ac:dyDescent="0.25">
      <c r="T10089" s="739"/>
    </row>
    <row r="10090" spans="20:20" x14ac:dyDescent="0.25">
      <c r="T10090" s="739"/>
    </row>
    <row r="10091" spans="20:20" x14ac:dyDescent="0.25">
      <c r="T10091" s="739"/>
    </row>
    <row r="10092" spans="20:20" x14ac:dyDescent="0.25">
      <c r="T10092" s="739"/>
    </row>
    <row r="10093" spans="20:20" x14ac:dyDescent="0.25">
      <c r="T10093" s="739"/>
    </row>
    <row r="10094" spans="20:20" x14ac:dyDescent="0.25">
      <c r="T10094" s="739"/>
    </row>
    <row r="10095" spans="20:20" x14ac:dyDescent="0.25">
      <c r="T10095" s="739"/>
    </row>
    <row r="10096" spans="20:20" x14ac:dyDescent="0.25">
      <c r="T10096" s="739"/>
    </row>
    <row r="10097" spans="20:20" x14ac:dyDescent="0.25">
      <c r="T10097" s="739"/>
    </row>
    <row r="10098" spans="20:20" x14ac:dyDescent="0.25">
      <c r="T10098" s="739"/>
    </row>
    <row r="10099" spans="20:20" x14ac:dyDescent="0.25">
      <c r="T10099" s="739"/>
    </row>
    <row r="10100" spans="20:20" x14ac:dyDescent="0.25">
      <c r="T10100" s="739"/>
    </row>
    <row r="10101" spans="20:20" x14ac:dyDescent="0.25">
      <c r="T10101" s="739"/>
    </row>
    <row r="10102" spans="20:20" x14ac:dyDescent="0.25">
      <c r="T10102" s="739"/>
    </row>
    <row r="10103" spans="20:20" x14ac:dyDescent="0.25">
      <c r="T10103" s="739"/>
    </row>
    <row r="10104" spans="20:20" x14ac:dyDescent="0.25">
      <c r="T10104" s="739"/>
    </row>
    <row r="10105" spans="20:20" x14ac:dyDescent="0.25">
      <c r="T10105" s="739"/>
    </row>
    <row r="10106" spans="20:20" x14ac:dyDescent="0.25">
      <c r="T10106" s="739"/>
    </row>
    <row r="10107" spans="20:20" x14ac:dyDescent="0.25">
      <c r="T10107" s="739"/>
    </row>
    <row r="10108" spans="20:20" x14ac:dyDescent="0.25">
      <c r="T10108" s="739"/>
    </row>
    <row r="10109" spans="20:20" x14ac:dyDescent="0.25">
      <c r="T10109" s="739"/>
    </row>
    <row r="10110" spans="20:20" x14ac:dyDescent="0.25">
      <c r="T10110" s="739"/>
    </row>
    <row r="10111" spans="20:20" x14ac:dyDescent="0.25">
      <c r="T10111" s="739"/>
    </row>
    <row r="10112" spans="20:20" x14ac:dyDescent="0.25">
      <c r="T10112" s="739"/>
    </row>
    <row r="10113" spans="20:20" x14ac:dyDescent="0.25">
      <c r="T10113" s="739"/>
    </row>
    <row r="10114" spans="20:20" x14ac:dyDescent="0.25">
      <c r="T10114" s="739"/>
    </row>
    <row r="10115" spans="20:20" x14ac:dyDescent="0.25">
      <c r="T10115" s="739"/>
    </row>
    <row r="10116" spans="20:20" x14ac:dyDescent="0.25">
      <c r="T10116" s="739"/>
    </row>
    <row r="10117" spans="20:20" x14ac:dyDescent="0.25">
      <c r="T10117" s="739"/>
    </row>
    <row r="10118" spans="20:20" x14ac:dyDescent="0.25">
      <c r="T10118" s="739"/>
    </row>
    <row r="10119" spans="20:20" x14ac:dyDescent="0.25">
      <c r="T10119" s="739"/>
    </row>
    <row r="10120" spans="20:20" x14ac:dyDescent="0.25">
      <c r="T10120" s="739"/>
    </row>
    <row r="10121" spans="20:20" x14ac:dyDescent="0.25">
      <c r="T10121" s="739"/>
    </row>
    <row r="10122" spans="20:20" x14ac:dyDescent="0.25">
      <c r="T10122" s="739"/>
    </row>
    <row r="10123" spans="20:20" x14ac:dyDescent="0.25">
      <c r="T10123" s="739"/>
    </row>
    <row r="10124" spans="20:20" x14ac:dyDescent="0.25">
      <c r="T10124" s="739"/>
    </row>
    <row r="10125" spans="20:20" x14ac:dyDescent="0.25">
      <c r="T10125" s="739"/>
    </row>
    <row r="10126" spans="20:20" x14ac:dyDescent="0.25">
      <c r="T10126" s="739"/>
    </row>
    <row r="10127" spans="20:20" x14ac:dyDescent="0.25">
      <c r="T10127" s="739"/>
    </row>
    <row r="10128" spans="20:20" x14ac:dyDescent="0.25">
      <c r="T10128" s="739"/>
    </row>
    <row r="10129" spans="20:20" x14ac:dyDescent="0.25">
      <c r="T10129" s="739"/>
    </row>
    <row r="10130" spans="20:20" x14ac:dyDescent="0.25">
      <c r="T10130" s="739"/>
    </row>
    <row r="10131" spans="20:20" x14ac:dyDescent="0.25">
      <c r="T10131" s="739"/>
    </row>
    <row r="10132" spans="20:20" x14ac:dyDescent="0.25">
      <c r="T10132" s="739"/>
    </row>
    <row r="10133" spans="20:20" x14ac:dyDescent="0.25">
      <c r="T10133" s="739"/>
    </row>
    <row r="10134" spans="20:20" x14ac:dyDescent="0.25">
      <c r="T10134" s="739"/>
    </row>
    <row r="10135" spans="20:20" x14ac:dyDescent="0.25">
      <c r="T10135" s="739"/>
    </row>
    <row r="10136" spans="20:20" x14ac:dyDescent="0.25">
      <c r="T10136" s="739"/>
    </row>
    <row r="10137" spans="20:20" x14ac:dyDescent="0.25">
      <c r="T10137" s="739"/>
    </row>
    <row r="10138" spans="20:20" x14ac:dyDescent="0.25">
      <c r="T10138" s="739"/>
    </row>
    <row r="10139" spans="20:20" x14ac:dyDescent="0.25">
      <c r="T10139" s="739"/>
    </row>
    <row r="10140" spans="20:20" x14ac:dyDescent="0.25">
      <c r="T10140" s="739"/>
    </row>
    <row r="10141" spans="20:20" x14ac:dyDescent="0.25">
      <c r="T10141" s="739"/>
    </row>
    <row r="10142" spans="20:20" x14ac:dyDescent="0.25">
      <c r="T10142" s="739"/>
    </row>
    <row r="10143" spans="20:20" x14ac:dyDescent="0.25">
      <c r="T10143" s="739"/>
    </row>
    <row r="10144" spans="20:20" x14ac:dyDescent="0.25">
      <c r="T10144" s="739"/>
    </row>
    <row r="10145" spans="20:20" x14ac:dyDescent="0.25">
      <c r="T10145" s="739"/>
    </row>
    <row r="10146" spans="20:20" x14ac:dyDescent="0.25">
      <c r="T10146" s="739"/>
    </row>
    <row r="10147" spans="20:20" x14ac:dyDescent="0.25">
      <c r="T10147" s="739"/>
    </row>
    <row r="10148" spans="20:20" x14ac:dyDescent="0.25">
      <c r="T10148" s="739"/>
    </row>
    <row r="10149" spans="20:20" x14ac:dyDescent="0.25">
      <c r="T10149" s="739"/>
    </row>
    <row r="10150" spans="20:20" x14ac:dyDescent="0.25">
      <c r="T10150" s="739"/>
    </row>
    <row r="10151" spans="20:20" x14ac:dyDescent="0.25">
      <c r="T10151" s="739"/>
    </row>
    <row r="10152" spans="20:20" x14ac:dyDescent="0.25">
      <c r="T10152" s="739"/>
    </row>
    <row r="10153" spans="20:20" x14ac:dyDescent="0.25">
      <c r="T10153" s="739"/>
    </row>
    <row r="10154" spans="20:20" x14ac:dyDescent="0.25">
      <c r="T10154" s="739"/>
    </row>
    <row r="10155" spans="20:20" x14ac:dyDescent="0.25">
      <c r="T10155" s="739"/>
    </row>
    <row r="10156" spans="20:20" x14ac:dyDescent="0.25">
      <c r="T10156" s="739"/>
    </row>
    <row r="10157" spans="20:20" x14ac:dyDescent="0.25">
      <c r="T10157" s="739"/>
    </row>
    <row r="10158" spans="20:20" x14ac:dyDescent="0.25">
      <c r="T10158" s="739"/>
    </row>
    <row r="10159" spans="20:20" x14ac:dyDescent="0.25">
      <c r="T10159" s="739"/>
    </row>
    <row r="10160" spans="20:20" x14ac:dyDescent="0.25">
      <c r="T10160" s="739"/>
    </row>
    <row r="10161" spans="20:20" x14ac:dyDescent="0.25">
      <c r="T10161" s="739"/>
    </row>
    <row r="10162" spans="20:20" x14ac:dyDescent="0.25">
      <c r="T10162" s="739"/>
    </row>
    <row r="10163" spans="20:20" x14ac:dyDescent="0.25">
      <c r="T10163" s="739"/>
    </row>
    <row r="10164" spans="20:20" x14ac:dyDescent="0.25">
      <c r="T10164" s="739"/>
    </row>
    <row r="10165" spans="20:20" x14ac:dyDescent="0.25">
      <c r="T10165" s="739"/>
    </row>
    <row r="10166" spans="20:20" x14ac:dyDescent="0.25">
      <c r="T10166" s="739"/>
    </row>
    <row r="10167" spans="20:20" x14ac:dyDescent="0.25">
      <c r="T10167" s="739"/>
    </row>
    <row r="10168" spans="20:20" x14ac:dyDescent="0.25">
      <c r="T10168" s="739"/>
    </row>
    <row r="10169" spans="20:20" x14ac:dyDescent="0.25">
      <c r="T10169" s="739"/>
    </row>
    <row r="10170" spans="20:20" x14ac:dyDescent="0.25">
      <c r="T10170" s="739"/>
    </row>
    <row r="10171" spans="20:20" x14ac:dyDescent="0.25">
      <c r="T10171" s="739"/>
    </row>
    <row r="10172" spans="20:20" x14ac:dyDescent="0.25">
      <c r="T10172" s="739"/>
    </row>
    <row r="10173" spans="20:20" x14ac:dyDescent="0.25">
      <c r="T10173" s="739"/>
    </row>
    <row r="10174" spans="20:20" x14ac:dyDescent="0.25">
      <c r="T10174" s="739"/>
    </row>
    <row r="10175" spans="20:20" x14ac:dyDescent="0.25">
      <c r="T10175" s="739"/>
    </row>
    <row r="10176" spans="20:20" x14ac:dyDescent="0.25">
      <c r="T10176" s="739"/>
    </row>
    <row r="10177" spans="20:20" x14ac:dyDescent="0.25">
      <c r="T10177" s="739"/>
    </row>
    <row r="10178" spans="20:20" x14ac:dyDescent="0.25">
      <c r="T10178" s="739"/>
    </row>
    <row r="10179" spans="20:20" x14ac:dyDescent="0.25">
      <c r="T10179" s="739"/>
    </row>
    <row r="10180" spans="20:20" x14ac:dyDescent="0.25">
      <c r="T10180" s="739"/>
    </row>
    <row r="10181" spans="20:20" x14ac:dyDescent="0.25">
      <c r="T10181" s="739"/>
    </row>
    <row r="10182" spans="20:20" x14ac:dyDescent="0.25">
      <c r="T10182" s="739"/>
    </row>
    <row r="10183" spans="20:20" x14ac:dyDescent="0.25">
      <c r="T10183" s="739"/>
    </row>
    <row r="10184" spans="20:20" x14ac:dyDescent="0.25">
      <c r="T10184" s="739"/>
    </row>
    <row r="10185" spans="20:20" x14ac:dyDescent="0.25">
      <c r="T10185" s="739"/>
    </row>
    <row r="10186" spans="20:20" x14ac:dyDescent="0.25">
      <c r="T10186" s="739"/>
    </row>
    <row r="10187" spans="20:20" x14ac:dyDescent="0.25">
      <c r="T10187" s="739"/>
    </row>
    <row r="10188" spans="20:20" x14ac:dyDescent="0.25">
      <c r="T10188" s="739"/>
    </row>
    <row r="10189" spans="20:20" x14ac:dyDescent="0.25">
      <c r="T10189" s="739"/>
    </row>
    <row r="10190" spans="20:20" x14ac:dyDescent="0.25">
      <c r="T10190" s="739"/>
    </row>
    <row r="10191" spans="20:20" x14ac:dyDescent="0.25">
      <c r="T10191" s="739"/>
    </row>
    <row r="10192" spans="20:20" x14ac:dyDescent="0.25">
      <c r="T10192" s="739"/>
    </row>
    <row r="10193" spans="20:20" x14ac:dyDescent="0.25">
      <c r="T10193" s="739"/>
    </row>
    <row r="10194" spans="20:20" x14ac:dyDescent="0.25">
      <c r="T10194" s="739"/>
    </row>
    <row r="10195" spans="20:20" x14ac:dyDescent="0.25">
      <c r="T10195" s="739"/>
    </row>
    <row r="10196" spans="20:20" x14ac:dyDescent="0.25">
      <c r="T10196" s="739"/>
    </row>
    <row r="10197" spans="20:20" x14ac:dyDescent="0.25">
      <c r="T10197" s="739"/>
    </row>
    <row r="10198" spans="20:20" x14ac:dyDescent="0.25">
      <c r="T10198" s="739"/>
    </row>
    <row r="10199" spans="20:20" x14ac:dyDescent="0.25">
      <c r="T10199" s="739"/>
    </row>
    <row r="10200" spans="20:20" x14ac:dyDescent="0.25">
      <c r="T10200" s="739"/>
    </row>
    <row r="10201" spans="20:20" x14ac:dyDescent="0.25">
      <c r="T10201" s="739"/>
    </row>
    <row r="10202" spans="20:20" x14ac:dyDescent="0.25">
      <c r="T10202" s="739"/>
    </row>
    <row r="10203" spans="20:20" x14ac:dyDescent="0.25">
      <c r="T10203" s="739"/>
    </row>
    <row r="10204" spans="20:20" x14ac:dyDescent="0.25">
      <c r="T10204" s="739"/>
    </row>
    <row r="10205" spans="20:20" x14ac:dyDescent="0.25">
      <c r="T10205" s="739"/>
    </row>
    <row r="10206" spans="20:20" x14ac:dyDescent="0.25">
      <c r="T10206" s="739"/>
    </row>
    <row r="10207" spans="20:20" x14ac:dyDescent="0.25">
      <c r="T10207" s="739"/>
    </row>
    <row r="10208" spans="20:20" x14ac:dyDescent="0.25">
      <c r="T10208" s="739"/>
    </row>
    <row r="10209" spans="20:20" x14ac:dyDescent="0.25">
      <c r="T10209" s="739"/>
    </row>
    <row r="10210" spans="20:20" x14ac:dyDescent="0.25">
      <c r="T10210" s="739"/>
    </row>
    <row r="10211" spans="20:20" x14ac:dyDescent="0.25">
      <c r="T10211" s="739"/>
    </row>
    <row r="10212" spans="20:20" x14ac:dyDescent="0.25">
      <c r="T10212" s="739"/>
    </row>
    <row r="10213" spans="20:20" x14ac:dyDescent="0.25">
      <c r="T10213" s="739"/>
    </row>
    <row r="10214" spans="20:20" x14ac:dyDescent="0.25">
      <c r="T10214" s="739"/>
    </row>
    <row r="10215" spans="20:20" x14ac:dyDescent="0.25">
      <c r="T10215" s="739"/>
    </row>
    <row r="10216" spans="20:20" x14ac:dyDescent="0.25">
      <c r="T10216" s="739"/>
    </row>
    <row r="10217" spans="20:20" x14ac:dyDescent="0.25">
      <c r="T10217" s="739"/>
    </row>
    <row r="10218" spans="20:20" x14ac:dyDescent="0.25">
      <c r="T10218" s="739"/>
    </row>
    <row r="10219" spans="20:20" x14ac:dyDescent="0.25">
      <c r="T10219" s="739"/>
    </row>
    <row r="10220" spans="20:20" x14ac:dyDescent="0.25">
      <c r="T10220" s="739"/>
    </row>
    <row r="10221" spans="20:20" x14ac:dyDescent="0.25">
      <c r="T10221" s="739"/>
    </row>
    <row r="10222" spans="20:20" x14ac:dyDescent="0.25">
      <c r="T10222" s="739"/>
    </row>
    <row r="10223" spans="20:20" x14ac:dyDescent="0.25">
      <c r="T10223" s="739"/>
    </row>
    <row r="10224" spans="20:20" x14ac:dyDescent="0.25">
      <c r="T10224" s="739"/>
    </row>
    <row r="10225" spans="20:20" x14ac:dyDescent="0.25">
      <c r="T10225" s="739"/>
    </row>
    <row r="10226" spans="20:20" x14ac:dyDescent="0.25">
      <c r="T10226" s="739"/>
    </row>
    <row r="10227" spans="20:20" x14ac:dyDescent="0.25">
      <c r="T10227" s="739"/>
    </row>
    <row r="10228" spans="20:20" x14ac:dyDescent="0.25">
      <c r="T10228" s="739"/>
    </row>
    <row r="10229" spans="20:20" x14ac:dyDescent="0.25">
      <c r="T10229" s="739"/>
    </row>
    <row r="10230" spans="20:20" x14ac:dyDescent="0.25">
      <c r="T10230" s="739"/>
    </row>
    <row r="10231" spans="20:20" x14ac:dyDescent="0.25">
      <c r="T10231" s="739"/>
    </row>
    <row r="10232" spans="20:20" x14ac:dyDescent="0.25">
      <c r="T10232" s="739"/>
    </row>
    <row r="10233" spans="20:20" x14ac:dyDescent="0.25">
      <c r="T10233" s="739"/>
    </row>
    <row r="10234" spans="20:20" x14ac:dyDescent="0.25">
      <c r="T10234" s="739"/>
    </row>
    <row r="10235" spans="20:20" x14ac:dyDescent="0.25">
      <c r="T10235" s="739"/>
    </row>
    <row r="10236" spans="20:20" x14ac:dyDescent="0.25">
      <c r="T10236" s="739"/>
    </row>
    <row r="10237" spans="20:20" x14ac:dyDescent="0.25">
      <c r="T10237" s="739"/>
    </row>
    <row r="10238" spans="20:20" x14ac:dyDescent="0.25">
      <c r="T10238" s="739"/>
    </row>
    <row r="10239" spans="20:20" x14ac:dyDescent="0.25">
      <c r="T10239" s="739"/>
    </row>
    <row r="10240" spans="20:20" x14ac:dyDescent="0.25">
      <c r="T10240" s="739"/>
    </row>
    <row r="10241" spans="20:20" x14ac:dyDescent="0.25">
      <c r="T10241" s="739"/>
    </row>
    <row r="10242" spans="20:20" x14ac:dyDescent="0.25">
      <c r="T10242" s="739"/>
    </row>
    <row r="10243" spans="20:20" x14ac:dyDescent="0.25">
      <c r="T10243" s="739"/>
    </row>
    <row r="10244" spans="20:20" x14ac:dyDescent="0.25">
      <c r="T10244" s="739"/>
    </row>
    <row r="10245" spans="20:20" x14ac:dyDescent="0.25">
      <c r="T10245" s="739"/>
    </row>
    <row r="10246" spans="20:20" x14ac:dyDescent="0.25">
      <c r="T10246" s="739"/>
    </row>
    <row r="10247" spans="20:20" x14ac:dyDescent="0.25">
      <c r="T10247" s="739"/>
    </row>
    <row r="10248" spans="20:20" x14ac:dyDescent="0.25">
      <c r="T10248" s="739"/>
    </row>
    <row r="10249" spans="20:20" x14ac:dyDescent="0.25">
      <c r="T10249" s="739"/>
    </row>
    <row r="10250" spans="20:20" x14ac:dyDescent="0.25">
      <c r="T10250" s="739"/>
    </row>
    <row r="10251" spans="20:20" x14ac:dyDescent="0.25">
      <c r="T10251" s="739"/>
    </row>
    <row r="10252" spans="20:20" x14ac:dyDescent="0.25">
      <c r="T10252" s="739"/>
    </row>
    <row r="10253" spans="20:20" x14ac:dyDescent="0.25">
      <c r="T10253" s="739"/>
    </row>
    <row r="10254" spans="20:20" x14ac:dyDescent="0.25">
      <c r="T10254" s="739"/>
    </row>
    <row r="10255" spans="20:20" x14ac:dyDescent="0.25">
      <c r="T10255" s="739"/>
    </row>
    <row r="10256" spans="20:20" x14ac:dyDescent="0.25">
      <c r="T10256" s="739"/>
    </row>
    <row r="10257" spans="20:20" x14ac:dyDescent="0.25">
      <c r="T10257" s="739"/>
    </row>
    <row r="10258" spans="20:20" x14ac:dyDescent="0.25">
      <c r="T10258" s="739"/>
    </row>
    <row r="10259" spans="20:20" x14ac:dyDescent="0.25">
      <c r="T10259" s="739"/>
    </row>
    <row r="10260" spans="20:20" x14ac:dyDescent="0.25">
      <c r="T10260" s="739"/>
    </row>
    <row r="10261" spans="20:20" x14ac:dyDescent="0.25">
      <c r="T10261" s="739"/>
    </row>
    <row r="10262" spans="20:20" x14ac:dyDescent="0.25">
      <c r="T10262" s="739"/>
    </row>
    <row r="10263" spans="20:20" x14ac:dyDescent="0.25">
      <c r="T10263" s="739"/>
    </row>
    <row r="10264" spans="20:20" x14ac:dyDescent="0.25">
      <c r="T10264" s="739"/>
    </row>
    <row r="10265" spans="20:20" x14ac:dyDescent="0.25">
      <c r="T10265" s="739"/>
    </row>
    <row r="10266" spans="20:20" x14ac:dyDescent="0.25">
      <c r="T10266" s="739"/>
    </row>
    <row r="10267" spans="20:20" x14ac:dyDescent="0.25">
      <c r="T10267" s="739"/>
    </row>
    <row r="10268" spans="20:20" x14ac:dyDescent="0.25">
      <c r="T10268" s="739"/>
    </row>
    <row r="10269" spans="20:20" x14ac:dyDescent="0.25">
      <c r="T10269" s="739"/>
    </row>
    <row r="10270" spans="20:20" x14ac:dyDescent="0.25">
      <c r="T10270" s="739"/>
    </row>
    <row r="10271" spans="20:20" x14ac:dyDescent="0.25">
      <c r="T10271" s="739"/>
    </row>
    <row r="10272" spans="20:20" x14ac:dyDescent="0.25">
      <c r="T10272" s="739"/>
    </row>
    <row r="10273" spans="20:20" x14ac:dyDescent="0.25">
      <c r="T10273" s="739"/>
    </row>
    <row r="10274" spans="20:20" x14ac:dyDescent="0.25">
      <c r="T10274" s="739"/>
    </row>
    <row r="10275" spans="20:20" x14ac:dyDescent="0.25">
      <c r="T10275" s="739"/>
    </row>
    <row r="10276" spans="20:20" x14ac:dyDescent="0.25">
      <c r="T10276" s="739"/>
    </row>
    <row r="10277" spans="20:20" x14ac:dyDescent="0.25">
      <c r="T10277" s="739"/>
    </row>
    <row r="10278" spans="20:20" x14ac:dyDescent="0.25">
      <c r="T10278" s="739"/>
    </row>
    <row r="10279" spans="20:20" x14ac:dyDescent="0.25">
      <c r="T10279" s="739"/>
    </row>
    <row r="10280" spans="20:20" x14ac:dyDescent="0.25">
      <c r="T10280" s="739"/>
    </row>
    <row r="10281" spans="20:20" x14ac:dyDescent="0.25">
      <c r="T10281" s="739"/>
    </row>
    <row r="10282" spans="20:20" x14ac:dyDescent="0.25">
      <c r="T10282" s="739"/>
    </row>
    <row r="10283" spans="20:20" x14ac:dyDescent="0.25">
      <c r="T10283" s="739"/>
    </row>
    <row r="10284" spans="20:20" x14ac:dyDescent="0.25">
      <c r="T10284" s="739"/>
    </row>
    <row r="10285" spans="20:20" x14ac:dyDescent="0.25">
      <c r="T10285" s="739"/>
    </row>
    <row r="10286" spans="20:20" x14ac:dyDescent="0.25">
      <c r="T10286" s="739"/>
    </row>
    <row r="10287" spans="20:20" x14ac:dyDescent="0.25">
      <c r="T10287" s="739"/>
    </row>
    <row r="10288" spans="20:20" x14ac:dyDescent="0.25">
      <c r="T10288" s="739"/>
    </row>
    <row r="10289" spans="20:20" x14ac:dyDescent="0.25">
      <c r="T10289" s="739"/>
    </row>
    <row r="10290" spans="20:20" x14ac:dyDescent="0.25">
      <c r="T10290" s="739"/>
    </row>
    <row r="10291" spans="20:20" x14ac:dyDescent="0.25">
      <c r="T10291" s="739"/>
    </row>
    <row r="10292" spans="20:20" x14ac:dyDescent="0.25">
      <c r="T10292" s="739"/>
    </row>
    <row r="10293" spans="20:20" x14ac:dyDescent="0.25">
      <c r="T10293" s="739"/>
    </row>
    <row r="10294" spans="20:20" x14ac:dyDescent="0.25">
      <c r="T10294" s="739"/>
    </row>
    <row r="10295" spans="20:20" x14ac:dyDescent="0.25">
      <c r="T10295" s="739"/>
    </row>
    <row r="10296" spans="20:20" x14ac:dyDescent="0.25">
      <c r="T10296" s="739"/>
    </row>
    <row r="10297" spans="20:20" x14ac:dyDescent="0.25">
      <c r="T10297" s="739"/>
    </row>
    <row r="10298" spans="20:20" x14ac:dyDescent="0.25">
      <c r="T10298" s="739"/>
    </row>
    <row r="10299" spans="20:20" x14ac:dyDescent="0.25">
      <c r="T10299" s="739"/>
    </row>
    <row r="10300" spans="20:20" x14ac:dyDescent="0.25">
      <c r="T10300" s="739"/>
    </row>
    <row r="10301" spans="20:20" x14ac:dyDescent="0.25">
      <c r="T10301" s="739"/>
    </row>
    <row r="10302" spans="20:20" x14ac:dyDescent="0.25">
      <c r="T10302" s="739"/>
    </row>
    <row r="10303" spans="20:20" x14ac:dyDescent="0.25">
      <c r="T10303" s="739"/>
    </row>
    <row r="10304" spans="20:20" x14ac:dyDescent="0.25">
      <c r="T10304" s="739"/>
    </row>
    <row r="10305" spans="20:20" x14ac:dyDescent="0.25">
      <c r="T10305" s="739"/>
    </row>
    <row r="10306" spans="20:20" x14ac:dyDescent="0.25">
      <c r="T10306" s="739"/>
    </row>
    <row r="10307" spans="20:20" x14ac:dyDescent="0.25">
      <c r="T10307" s="739"/>
    </row>
    <row r="10308" spans="20:20" x14ac:dyDescent="0.25">
      <c r="T10308" s="739"/>
    </row>
    <row r="10309" spans="20:20" x14ac:dyDescent="0.25">
      <c r="T10309" s="739"/>
    </row>
    <row r="10310" spans="20:20" x14ac:dyDescent="0.25">
      <c r="T10310" s="739"/>
    </row>
    <row r="10311" spans="20:20" x14ac:dyDescent="0.25">
      <c r="T10311" s="739"/>
    </row>
    <row r="10312" spans="20:20" x14ac:dyDescent="0.25">
      <c r="T10312" s="739"/>
    </row>
    <row r="10313" spans="20:20" x14ac:dyDescent="0.25">
      <c r="T10313" s="739"/>
    </row>
    <row r="10314" spans="20:20" x14ac:dyDescent="0.25">
      <c r="T10314" s="739"/>
    </row>
    <row r="10315" spans="20:20" x14ac:dyDescent="0.25">
      <c r="T10315" s="739"/>
    </row>
    <row r="10316" spans="20:20" x14ac:dyDescent="0.25">
      <c r="T10316" s="739"/>
    </row>
    <row r="10317" spans="20:20" x14ac:dyDescent="0.25">
      <c r="T10317" s="739"/>
    </row>
    <row r="10318" spans="20:20" x14ac:dyDescent="0.25">
      <c r="T10318" s="739"/>
    </row>
    <row r="10319" spans="20:20" x14ac:dyDescent="0.25">
      <c r="T10319" s="739"/>
    </row>
    <row r="10320" spans="20:20" x14ac:dyDescent="0.25">
      <c r="T10320" s="739"/>
    </row>
    <row r="10321" spans="20:20" x14ac:dyDescent="0.25">
      <c r="T10321" s="739"/>
    </row>
    <row r="10322" spans="20:20" x14ac:dyDescent="0.25">
      <c r="T10322" s="739"/>
    </row>
    <row r="10323" spans="20:20" x14ac:dyDescent="0.25">
      <c r="T10323" s="739"/>
    </row>
    <row r="10324" spans="20:20" x14ac:dyDescent="0.25">
      <c r="T10324" s="739"/>
    </row>
    <row r="10325" spans="20:20" x14ac:dyDescent="0.25">
      <c r="T10325" s="739"/>
    </row>
    <row r="10326" spans="20:20" x14ac:dyDescent="0.25">
      <c r="T10326" s="739"/>
    </row>
    <row r="10327" spans="20:20" x14ac:dyDescent="0.25">
      <c r="T10327" s="739"/>
    </row>
    <row r="10328" spans="20:20" x14ac:dyDescent="0.25">
      <c r="T10328" s="739"/>
    </row>
    <row r="10329" spans="20:20" x14ac:dyDescent="0.25">
      <c r="T10329" s="739"/>
    </row>
    <row r="10330" spans="20:20" x14ac:dyDescent="0.25">
      <c r="T10330" s="739"/>
    </row>
    <row r="10331" spans="20:20" x14ac:dyDescent="0.25">
      <c r="T10331" s="739"/>
    </row>
    <row r="10332" spans="20:20" x14ac:dyDescent="0.25">
      <c r="T10332" s="739"/>
    </row>
    <row r="10333" spans="20:20" x14ac:dyDescent="0.25">
      <c r="T10333" s="739"/>
    </row>
    <row r="10334" spans="20:20" x14ac:dyDescent="0.25">
      <c r="T10334" s="739"/>
    </row>
    <row r="10335" spans="20:20" x14ac:dyDescent="0.25">
      <c r="T10335" s="739"/>
    </row>
    <row r="10336" spans="20:20" x14ac:dyDescent="0.25">
      <c r="T10336" s="739"/>
    </row>
    <row r="10337" spans="20:20" x14ac:dyDescent="0.25">
      <c r="T10337" s="739"/>
    </row>
    <row r="10338" spans="20:20" x14ac:dyDescent="0.25">
      <c r="T10338" s="739"/>
    </row>
    <row r="10339" spans="20:20" x14ac:dyDescent="0.25">
      <c r="T10339" s="739"/>
    </row>
    <row r="10340" spans="20:20" x14ac:dyDescent="0.25">
      <c r="T10340" s="739"/>
    </row>
    <row r="10341" spans="20:20" x14ac:dyDescent="0.25">
      <c r="T10341" s="739"/>
    </row>
    <row r="10342" spans="20:20" x14ac:dyDescent="0.25">
      <c r="T10342" s="739"/>
    </row>
    <row r="10343" spans="20:20" x14ac:dyDescent="0.25">
      <c r="T10343" s="739"/>
    </row>
    <row r="10344" spans="20:20" x14ac:dyDescent="0.25">
      <c r="T10344" s="739"/>
    </row>
    <row r="10345" spans="20:20" x14ac:dyDescent="0.25">
      <c r="T10345" s="739"/>
    </row>
    <row r="10346" spans="20:20" x14ac:dyDescent="0.25">
      <c r="T10346" s="739"/>
    </row>
    <row r="10347" spans="20:20" x14ac:dyDescent="0.25">
      <c r="T10347" s="739"/>
    </row>
    <row r="10348" spans="20:20" x14ac:dyDescent="0.25">
      <c r="T10348" s="739"/>
    </row>
    <row r="10349" spans="20:20" x14ac:dyDescent="0.25">
      <c r="T10349" s="739"/>
    </row>
    <row r="10350" spans="20:20" x14ac:dyDescent="0.25">
      <c r="T10350" s="739"/>
    </row>
    <row r="10351" spans="20:20" x14ac:dyDescent="0.25">
      <c r="T10351" s="739"/>
    </row>
    <row r="10352" spans="20:20" x14ac:dyDescent="0.25">
      <c r="T10352" s="739"/>
    </row>
    <row r="10353" spans="20:20" x14ac:dyDescent="0.25">
      <c r="T10353" s="739"/>
    </row>
    <row r="10354" spans="20:20" x14ac:dyDescent="0.25">
      <c r="T10354" s="739"/>
    </row>
    <row r="10355" spans="20:20" x14ac:dyDescent="0.25">
      <c r="T10355" s="739"/>
    </row>
    <row r="10356" spans="20:20" x14ac:dyDescent="0.25">
      <c r="T10356" s="739"/>
    </row>
    <row r="10357" spans="20:20" x14ac:dyDescent="0.25">
      <c r="T10357" s="739"/>
    </row>
    <row r="10358" spans="20:20" x14ac:dyDescent="0.25">
      <c r="T10358" s="739"/>
    </row>
    <row r="10359" spans="20:20" x14ac:dyDescent="0.25">
      <c r="T10359" s="739"/>
    </row>
    <row r="10360" spans="20:20" x14ac:dyDescent="0.25">
      <c r="T10360" s="739"/>
    </row>
    <row r="10361" spans="20:20" x14ac:dyDescent="0.25">
      <c r="T10361" s="739"/>
    </row>
    <row r="10362" spans="20:20" x14ac:dyDescent="0.25">
      <c r="T10362" s="739"/>
    </row>
    <row r="10363" spans="20:20" x14ac:dyDescent="0.25">
      <c r="T10363" s="739"/>
    </row>
    <row r="10364" spans="20:20" x14ac:dyDescent="0.25">
      <c r="T10364" s="739"/>
    </row>
    <row r="10365" spans="20:20" x14ac:dyDescent="0.25">
      <c r="T10365" s="739"/>
    </row>
    <row r="10366" spans="20:20" x14ac:dyDescent="0.25">
      <c r="T10366" s="739"/>
    </row>
    <row r="10367" spans="20:20" x14ac:dyDescent="0.25">
      <c r="T10367" s="739"/>
    </row>
    <row r="10368" spans="20:20" x14ac:dyDescent="0.25">
      <c r="T10368" s="739"/>
    </row>
    <row r="10369" spans="20:20" x14ac:dyDescent="0.25">
      <c r="T10369" s="739"/>
    </row>
    <row r="10370" spans="20:20" x14ac:dyDescent="0.25">
      <c r="T10370" s="739"/>
    </row>
    <row r="10371" spans="20:20" x14ac:dyDescent="0.25">
      <c r="T10371" s="739"/>
    </row>
    <row r="10372" spans="20:20" x14ac:dyDescent="0.25">
      <c r="T10372" s="739"/>
    </row>
    <row r="10373" spans="20:20" x14ac:dyDescent="0.25">
      <c r="T10373" s="739"/>
    </row>
    <row r="10374" spans="20:20" x14ac:dyDescent="0.25">
      <c r="T10374" s="739"/>
    </row>
    <row r="10375" spans="20:20" x14ac:dyDescent="0.25">
      <c r="T10375" s="739"/>
    </row>
    <row r="10376" spans="20:20" x14ac:dyDescent="0.25">
      <c r="T10376" s="739"/>
    </row>
    <row r="10377" spans="20:20" x14ac:dyDescent="0.25">
      <c r="T10377" s="739"/>
    </row>
    <row r="10378" spans="20:20" x14ac:dyDescent="0.25">
      <c r="T10378" s="739"/>
    </row>
    <row r="10379" spans="20:20" x14ac:dyDescent="0.25">
      <c r="T10379" s="739"/>
    </row>
    <row r="10380" spans="20:20" x14ac:dyDescent="0.25">
      <c r="T10380" s="739"/>
    </row>
    <row r="10381" spans="20:20" x14ac:dyDescent="0.25">
      <c r="T10381" s="739"/>
    </row>
    <row r="10382" spans="20:20" x14ac:dyDescent="0.25">
      <c r="T10382" s="739"/>
    </row>
    <row r="10383" spans="20:20" x14ac:dyDescent="0.25">
      <c r="T10383" s="739"/>
    </row>
    <row r="10384" spans="20:20" x14ac:dyDescent="0.25">
      <c r="T10384" s="739"/>
    </row>
    <row r="10385" spans="20:20" x14ac:dyDescent="0.25">
      <c r="T10385" s="739"/>
    </row>
    <row r="10386" spans="20:20" x14ac:dyDescent="0.25">
      <c r="T10386" s="739"/>
    </row>
    <row r="10387" spans="20:20" x14ac:dyDescent="0.25">
      <c r="T10387" s="739"/>
    </row>
    <row r="10388" spans="20:20" x14ac:dyDescent="0.25">
      <c r="T10388" s="739"/>
    </row>
    <row r="10389" spans="20:20" x14ac:dyDescent="0.25">
      <c r="T10389" s="739"/>
    </row>
    <row r="10390" spans="20:20" x14ac:dyDescent="0.25">
      <c r="T10390" s="739"/>
    </row>
    <row r="10391" spans="20:20" x14ac:dyDescent="0.25">
      <c r="T10391" s="739"/>
    </row>
    <row r="10392" spans="20:20" x14ac:dyDescent="0.25">
      <c r="T10392" s="739"/>
    </row>
    <row r="10393" spans="20:20" x14ac:dyDescent="0.25">
      <c r="T10393" s="739"/>
    </row>
    <row r="10394" spans="20:20" x14ac:dyDescent="0.25">
      <c r="T10394" s="739"/>
    </row>
    <row r="10395" spans="20:20" x14ac:dyDescent="0.25">
      <c r="T10395" s="739"/>
    </row>
    <row r="10396" spans="20:20" x14ac:dyDescent="0.25">
      <c r="T10396" s="739"/>
    </row>
    <row r="10397" spans="20:20" x14ac:dyDescent="0.25">
      <c r="T10397" s="739"/>
    </row>
    <row r="10398" spans="20:20" x14ac:dyDescent="0.25">
      <c r="T10398" s="739"/>
    </row>
    <row r="10399" spans="20:20" x14ac:dyDescent="0.25">
      <c r="T10399" s="739"/>
    </row>
    <row r="10400" spans="20:20" x14ac:dyDescent="0.25">
      <c r="T10400" s="739"/>
    </row>
    <row r="10401" spans="20:20" x14ac:dyDescent="0.25">
      <c r="T10401" s="739"/>
    </row>
    <row r="10402" spans="20:20" x14ac:dyDescent="0.25">
      <c r="T10402" s="739"/>
    </row>
    <row r="10403" spans="20:20" x14ac:dyDescent="0.25">
      <c r="T10403" s="739"/>
    </row>
    <row r="10404" spans="20:20" x14ac:dyDescent="0.25">
      <c r="T10404" s="739"/>
    </row>
    <row r="10405" spans="20:20" x14ac:dyDescent="0.25">
      <c r="T10405" s="739"/>
    </row>
    <row r="10406" spans="20:20" x14ac:dyDescent="0.25">
      <c r="T10406" s="739"/>
    </row>
    <row r="10407" spans="20:20" x14ac:dyDescent="0.25">
      <c r="T10407" s="739"/>
    </row>
    <row r="10408" spans="20:20" x14ac:dyDescent="0.25">
      <c r="T10408" s="739"/>
    </row>
    <row r="10409" spans="20:20" x14ac:dyDescent="0.25">
      <c r="T10409" s="739"/>
    </row>
    <row r="10410" spans="20:20" x14ac:dyDescent="0.25">
      <c r="T10410" s="739"/>
    </row>
    <row r="10411" spans="20:20" x14ac:dyDescent="0.25">
      <c r="T10411" s="739"/>
    </row>
    <row r="10412" spans="20:20" x14ac:dyDescent="0.25">
      <c r="T10412" s="739"/>
    </row>
    <row r="10413" spans="20:20" x14ac:dyDescent="0.25">
      <c r="T10413" s="739"/>
    </row>
    <row r="10414" spans="20:20" x14ac:dyDescent="0.25">
      <c r="T10414" s="739"/>
    </row>
    <row r="10415" spans="20:20" x14ac:dyDescent="0.25">
      <c r="T10415" s="739"/>
    </row>
    <row r="10416" spans="20:20" x14ac:dyDescent="0.25">
      <c r="T10416" s="739"/>
    </row>
    <row r="10417" spans="20:20" x14ac:dyDescent="0.25">
      <c r="T10417" s="739"/>
    </row>
    <row r="10418" spans="20:20" x14ac:dyDescent="0.25">
      <c r="T10418" s="739"/>
    </row>
    <row r="10419" spans="20:20" x14ac:dyDescent="0.25">
      <c r="T10419" s="739"/>
    </row>
    <row r="10420" spans="20:20" x14ac:dyDescent="0.25">
      <c r="T10420" s="739"/>
    </row>
    <row r="10421" spans="20:20" x14ac:dyDescent="0.25">
      <c r="T10421" s="739"/>
    </row>
    <row r="10422" spans="20:20" x14ac:dyDescent="0.25">
      <c r="T10422" s="739"/>
    </row>
    <row r="10423" spans="20:20" x14ac:dyDescent="0.25">
      <c r="T10423" s="739"/>
    </row>
    <row r="10424" spans="20:20" x14ac:dyDescent="0.25">
      <c r="T10424" s="739"/>
    </row>
    <row r="10425" spans="20:20" x14ac:dyDescent="0.25">
      <c r="T10425" s="739"/>
    </row>
    <row r="10426" spans="20:20" x14ac:dyDescent="0.25">
      <c r="T10426" s="739"/>
    </row>
    <row r="10427" spans="20:20" x14ac:dyDescent="0.25">
      <c r="T10427" s="739"/>
    </row>
    <row r="10428" spans="20:20" x14ac:dyDescent="0.25">
      <c r="T10428" s="739"/>
    </row>
    <row r="10429" spans="20:20" x14ac:dyDescent="0.25">
      <c r="T10429" s="739"/>
    </row>
    <row r="10430" spans="20:20" x14ac:dyDescent="0.25">
      <c r="T10430" s="739"/>
    </row>
    <row r="10431" spans="20:20" x14ac:dyDescent="0.25">
      <c r="T10431" s="739"/>
    </row>
    <row r="10432" spans="20:20" x14ac:dyDescent="0.25">
      <c r="T10432" s="739"/>
    </row>
    <row r="10433" spans="20:20" x14ac:dyDescent="0.25">
      <c r="T10433" s="739"/>
    </row>
    <row r="10434" spans="20:20" x14ac:dyDescent="0.25">
      <c r="T10434" s="739"/>
    </row>
    <row r="10435" spans="20:20" x14ac:dyDescent="0.25">
      <c r="T10435" s="739"/>
    </row>
    <row r="10436" spans="20:20" x14ac:dyDescent="0.25">
      <c r="T10436" s="739"/>
    </row>
    <row r="10437" spans="20:20" x14ac:dyDescent="0.25">
      <c r="T10437" s="739"/>
    </row>
    <row r="10438" spans="20:20" x14ac:dyDescent="0.25">
      <c r="T10438" s="739"/>
    </row>
    <row r="10439" spans="20:20" x14ac:dyDescent="0.25">
      <c r="T10439" s="739"/>
    </row>
    <row r="10440" spans="20:20" x14ac:dyDescent="0.25">
      <c r="T10440" s="739"/>
    </row>
    <row r="10441" spans="20:20" x14ac:dyDescent="0.25">
      <c r="T10441" s="739"/>
    </row>
    <row r="10442" spans="20:20" x14ac:dyDescent="0.25">
      <c r="T10442" s="739"/>
    </row>
    <row r="10443" spans="20:20" x14ac:dyDescent="0.25">
      <c r="T10443" s="739"/>
    </row>
    <row r="10444" spans="20:20" x14ac:dyDescent="0.25">
      <c r="T10444" s="739"/>
    </row>
    <row r="10445" spans="20:20" x14ac:dyDescent="0.25">
      <c r="T10445" s="739"/>
    </row>
    <row r="10446" spans="20:20" x14ac:dyDescent="0.25">
      <c r="T10446" s="739"/>
    </row>
    <row r="10447" spans="20:20" x14ac:dyDescent="0.25">
      <c r="T10447" s="739"/>
    </row>
    <row r="10448" spans="20:20" x14ac:dyDescent="0.25">
      <c r="T10448" s="739"/>
    </row>
    <row r="10449" spans="20:20" x14ac:dyDescent="0.25">
      <c r="T10449" s="739"/>
    </row>
    <row r="10450" spans="20:20" x14ac:dyDescent="0.25">
      <c r="T10450" s="739"/>
    </row>
    <row r="10451" spans="20:20" x14ac:dyDescent="0.25">
      <c r="T10451" s="739"/>
    </row>
    <row r="10452" spans="20:20" x14ac:dyDescent="0.25">
      <c r="T10452" s="739"/>
    </row>
    <row r="10453" spans="20:20" x14ac:dyDescent="0.25">
      <c r="T10453" s="739"/>
    </row>
    <row r="10454" spans="20:20" x14ac:dyDescent="0.25">
      <c r="T10454" s="739"/>
    </row>
    <row r="10455" spans="20:20" x14ac:dyDescent="0.25">
      <c r="T10455" s="739"/>
    </row>
    <row r="10456" spans="20:20" x14ac:dyDescent="0.25">
      <c r="T10456" s="739"/>
    </row>
    <row r="10457" spans="20:20" x14ac:dyDescent="0.25">
      <c r="T10457" s="739"/>
    </row>
    <row r="10458" spans="20:20" x14ac:dyDescent="0.25">
      <c r="T10458" s="739"/>
    </row>
    <row r="10459" spans="20:20" x14ac:dyDescent="0.25">
      <c r="T10459" s="739"/>
    </row>
    <row r="10460" spans="20:20" x14ac:dyDescent="0.25">
      <c r="T10460" s="739"/>
    </row>
    <row r="10461" spans="20:20" x14ac:dyDescent="0.25">
      <c r="T10461" s="739"/>
    </row>
    <row r="10462" spans="20:20" x14ac:dyDescent="0.25">
      <c r="T10462" s="739"/>
    </row>
    <row r="10463" spans="20:20" x14ac:dyDescent="0.25">
      <c r="T10463" s="739"/>
    </row>
    <row r="10464" spans="20:20" x14ac:dyDescent="0.25">
      <c r="T10464" s="739"/>
    </row>
    <row r="10465" spans="20:20" x14ac:dyDescent="0.25">
      <c r="T10465" s="739"/>
    </row>
    <row r="10466" spans="20:20" x14ac:dyDescent="0.25">
      <c r="T10466" s="739"/>
    </row>
    <row r="10467" spans="20:20" x14ac:dyDescent="0.25">
      <c r="T10467" s="739"/>
    </row>
    <row r="10468" spans="20:20" x14ac:dyDescent="0.25">
      <c r="T10468" s="739"/>
    </row>
    <row r="10469" spans="20:20" x14ac:dyDescent="0.25">
      <c r="T10469" s="739"/>
    </row>
    <row r="10470" spans="20:20" x14ac:dyDescent="0.25">
      <c r="T10470" s="739"/>
    </row>
    <row r="10471" spans="20:20" x14ac:dyDescent="0.25">
      <c r="T10471" s="739"/>
    </row>
    <row r="10472" spans="20:20" x14ac:dyDescent="0.25">
      <c r="T10472" s="739"/>
    </row>
    <row r="10473" spans="20:20" x14ac:dyDescent="0.25">
      <c r="T10473" s="739"/>
    </row>
    <row r="10474" spans="20:20" x14ac:dyDescent="0.25">
      <c r="T10474" s="739"/>
    </row>
    <row r="10475" spans="20:20" x14ac:dyDescent="0.25">
      <c r="T10475" s="739"/>
    </row>
    <row r="10476" spans="20:20" x14ac:dyDescent="0.25">
      <c r="T10476" s="739"/>
    </row>
    <row r="10477" spans="20:20" x14ac:dyDescent="0.25">
      <c r="T10477" s="739"/>
    </row>
    <row r="10478" spans="20:20" x14ac:dyDescent="0.25">
      <c r="T10478" s="739"/>
    </row>
    <row r="10479" spans="20:20" x14ac:dyDescent="0.25">
      <c r="T10479" s="739"/>
    </row>
    <row r="10480" spans="20:20" x14ac:dyDescent="0.25">
      <c r="T10480" s="739"/>
    </row>
    <row r="10481" spans="20:20" x14ac:dyDescent="0.25">
      <c r="T10481" s="739"/>
    </row>
    <row r="10482" spans="20:20" x14ac:dyDescent="0.25">
      <c r="T10482" s="739"/>
    </row>
    <row r="10483" spans="20:20" x14ac:dyDescent="0.25">
      <c r="T10483" s="739"/>
    </row>
    <row r="10484" spans="20:20" x14ac:dyDescent="0.25">
      <c r="T10484" s="739"/>
    </row>
    <row r="10485" spans="20:20" x14ac:dyDescent="0.25">
      <c r="T10485" s="739"/>
    </row>
    <row r="10486" spans="20:20" x14ac:dyDescent="0.25">
      <c r="T10486" s="739"/>
    </row>
    <row r="10487" spans="20:20" x14ac:dyDescent="0.25">
      <c r="T10487" s="739"/>
    </row>
    <row r="10488" spans="20:20" x14ac:dyDescent="0.25">
      <c r="T10488" s="739"/>
    </row>
    <row r="10489" spans="20:20" x14ac:dyDescent="0.25">
      <c r="T10489" s="739"/>
    </row>
    <row r="10490" spans="20:20" x14ac:dyDescent="0.25">
      <c r="T10490" s="739"/>
    </row>
    <row r="10491" spans="20:20" x14ac:dyDescent="0.25">
      <c r="T10491" s="739"/>
    </row>
    <row r="10492" spans="20:20" x14ac:dyDescent="0.25">
      <c r="T10492" s="739"/>
    </row>
    <row r="10493" spans="20:20" x14ac:dyDescent="0.25">
      <c r="T10493" s="739"/>
    </row>
    <row r="10494" spans="20:20" x14ac:dyDescent="0.25">
      <c r="T10494" s="739"/>
    </row>
    <row r="10495" spans="20:20" x14ac:dyDescent="0.25">
      <c r="T10495" s="739"/>
    </row>
    <row r="10496" spans="20:20" x14ac:dyDescent="0.25">
      <c r="T10496" s="739"/>
    </row>
    <row r="10497" spans="20:20" x14ac:dyDescent="0.25">
      <c r="T10497" s="739"/>
    </row>
    <row r="10498" spans="20:20" x14ac:dyDescent="0.25">
      <c r="T10498" s="739"/>
    </row>
    <row r="10499" spans="20:20" x14ac:dyDescent="0.25">
      <c r="T10499" s="739"/>
    </row>
    <row r="10500" spans="20:20" x14ac:dyDescent="0.25">
      <c r="T10500" s="739"/>
    </row>
    <row r="10501" spans="20:20" x14ac:dyDescent="0.25">
      <c r="T10501" s="739"/>
    </row>
    <row r="10502" spans="20:20" x14ac:dyDescent="0.25">
      <c r="T10502" s="739"/>
    </row>
    <row r="10503" spans="20:20" x14ac:dyDescent="0.25">
      <c r="T10503" s="739"/>
    </row>
    <row r="10504" spans="20:20" x14ac:dyDescent="0.25">
      <c r="T10504" s="739"/>
    </row>
    <row r="10505" spans="20:20" x14ac:dyDescent="0.25">
      <c r="T10505" s="739"/>
    </row>
    <row r="10506" spans="20:20" x14ac:dyDescent="0.25">
      <c r="T10506" s="739"/>
    </row>
    <row r="10507" spans="20:20" x14ac:dyDescent="0.25">
      <c r="T10507" s="739"/>
    </row>
    <row r="10508" spans="20:20" x14ac:dyDescent="0.25">
      <c r="T10508" s="739"/>
    </row>
    <row r="10509" spans="20:20" x14ac:dyDescent="0.25">
      <c r="T10509" s="739"/>
    </row>
    <row r="10510" spans="20:20" x14ac:dyDescent="0.25">
      <c r="T10510" s="739"/>
    </row>
    <row r="10511" spans="20:20" x14ac:dyDescent="0.25">
      <c r="T10511" s="739"/>
    </row>
    <row r="10512" spans="20:20" x14ac:dyDescent="0.25">
      <c r="T10512" s="739"/>
    </row>
    <row r="10513" spans="20:20" x14ac:dyDescent="0.25">
      <c r="T10513" s="739"/>
    </row>
    <row r="10514" spans="20:20" x14ac:dyDescent="0.25">
      <c r="T10514" s="739"/>
    </row>
    <row r="10515" spans="20:20" x14ac:dyDescent="0.25">
      <c r="T10515" s="739"/>
    </row>
    <row r="10516" spans="20:20" x14ac:dyDescent="0.25">
      <c r="T10516" s="739"/>
    </row>
    <row r="10517" spans="20:20" x14ac:dyDescent="0.25">
      <c r="T10517" s="739"/>
    </row>
    <row r="10518" spans="20:20" x14ac:dyDescent="0.25">
      <c r="T10518" s="739"/>
    </row>
    <row r="10519" spans="20:20" x14ac:dyDescent="0.25">
      <c r="T10519" s="739"/>
    </row>
    <row r="10520" spans="20:20" x14ac:dyDescent="0.25">
      <c r="T10520" s="739"/>
    </row>
    <row r="10521" spans="20:20" x14ac:dyDescent="0.25">
      <c r="T10521" s="739"/>
    </row>
    <row r="10522" spans="20:20" x14ac:dyDescent="0.25">
      <c r="T10522" s="739"/>
    </row>
    <row r="10523" spans="20:20" x14ac:dyDescent="0.25">
      <c r="T10523" s="739"/>
    </row>
    <row r="10524" spans="20:20" x14ac:dyDescent="0.25">
      <c r="T10524" s="739"/>
    </row>
    <row r="10525" spans="20:20" x14ac:dyDescent="0.25">
      <c r="T10525" s="739"/>
    </row>
    <row r="10526" spans="20:20" x14ac:dyDescent="0.25">
      <c r="T10526" s="739"/>
    </row>
    <row r="10527" spans="20:20" x14ac:dyDescent="0.25">
      <c r="T10527" s="739"/>
    </row>
    <row r="10528" spans="20:20" x14ac:dyDescent="0.25">
      <c r="T10528" s="739"/>
    </row>
    <row r="10529" spans="20:20" x14ac:dyDescent="0.25">
      <c r="T10529" s="739"/>
    </row>
    <row r="10530" spans="20:20" x14ac:dyDescent="0.25">
      <c r="T10530" s="739"/>
    </row>
    <row r="10531" spans="20:20" x14ac:dyDescent="0.25">
      <c r="T10531" s="739"/>
    </row>
    <row r="10532" spans="20:20" x14ac:dyDescent="0.25">
      <c r="T10532" s="739"/>
    </row>
    <row r="10533" spans="20:20" x14ac:dyDescent="0.25">
      <c r="T10533" s="739"/>
    </row>
    <row r="10534" spans="20:20" x14ac:dyDescent="0.25">
      <c r="T10534" s="739"/>
    </row>
    <row r="10535" spans="20:20" x14ac:dyDescent="0.25">
      <c r="T10535" s="739"/>
    </row>
    <row r="10536" spans="20:20" x14ac:dyDescent="0.25">
      <c r="T10536" s="739"/>
    </row>
    <row r="10537" spans="20:20" x14ac:dyDescent="0.25">
      <c r="T10537" s="739"/>
    </row>
    <row r="10538" spans="20:20" x14ac:dyDescent="0.25">
      <c r="T10538" s="739"/>
    </row>
    <row r="10539" spans="20:20" x14ac:dyDescent="0.25">
      <c r="T10539" s="739"/>
    </row>
    <row r="10540" spans="20:20" x14ac:dyDescent="0.25">
      <c r="T10540" s="739"/>
    </row>
    <row r="10541" spans="20:20" x14ac:dyDescent="0.25">
      <c r="T10541" s="739"/>
    </row>
    <row r="10542" spans="20:20" x14ac:dyDescent="0.25">
      <c r="T10542" s="739"/>
    </row>
    <row r="10543" spans="20:20" x14ac:dyDescent="0.25">
      <c r="T10543" s="739"/>
    </row>
    <row r="10544" spans="20:20" x14ac:dyDescent="0.25">
      <c r="T10544" s="739"/>
    </row>
    <row r="10545" spans="20:20" x14ac:dyDescent="0.25">
      <c r="T10545" s="739"/>
    </row>
    <row r="10546" spans="20:20" x14ac:dyDescent="0.25">
      <c r="T10546" s="739"/>
    </row>
    <row r="10547" spans="20:20" x14ac:dyDescent="0.25">
      <c r="T10547" s="739"/>
    </row>
    <row r="10548" spans="20:20" x14ac:dyDescent="0.25">
      <c r="T10548" s="739"/>
    </row>
    <row r="10549" spans="20:20" x14ac:dyDescent="0.25">
      <c r="T10549" s="739"/>
    </row>
    <row r="10550" spans="20:20" x14ac:dyDescent="0.25">
      <c r="T10550" s="739"/>
    </row>
    <row r="10551" spans="20:20" x14ac:dyDescent="0.25">
      <c r="T10551" s="739"/>
    </row>
    <row r="10552" spans="20:20" x14ac:dyDescent="0.25">
      <c r="T10552" s="739"/>
    </row>
    <row r="10553" spans="20:20" x14ac:dyDescent="0.25">
      <c r="T10553" s="739"/>
    </row>
    <row r="10554" spans="20:20" x14ac:dyDescent="0.25">
      <c r="T10554" s="739"/>
    </row>
    <row r="10555" spans="20:20" x14ac:dyDescent="0.25">
      <c r="T10555" s="739"/>
    </row>
    <row r="10556" spans="20:20" x14ac:dyDescent="0.25">
      <c r="T10556" s="739"/>
    </row>
    <row r="10557" spans="20:20" x14ac:dyDescent="0.25">
      <c r="T10557" s="739"/>
    </row>
    <row r="10558" spans="20:20" x14ac:dyDescent="0.25">
      <c r="T10558" s="739"/>
    </row>
    <row r="10559" spans="20:20" x14ac:dyDescent="0.25">
      <c r="T10559" s="739"/>
    </row>
    <row r="10560" spans="20:20" x14ac:dyDescent="0.25">
      <c r="T10560" s="739"/>
    </row>
    <row r="10561" spans="20:20" x14ac:dyDescent="0.25">
      <c r="T10561" s="739"/>
    </row>
    <row r="10562" spans="20:20" x14ac:dyDescent="0.25">
      <c r="T10562" s="739"/>
    </row>
    <row r="10563" spans="20:20" x14ac:dyDescent="0.25">
      <c r="T10563" s="739"/>
    </row>
    <row r="10564" spans="20:20" x14ac:dyDescent="0.25">
      <c r="T10564" s="739"/>
    </row>
    <row r="10565" spans="20:20" x14ac:dyDescent="0.25">
      <c r="T10565" s="739"/>
    </row>
    <row r="10566" spans="20:20" x14ac:dyDescent="0.25">
      <c r="T10566" s="739"/>
    </row>
    <row r="10567" spans="20:20" x14ac:dyDescent="0.25">
      <c r="T10567" s="739"/>
    </row>
    <row r="10568" spans="20:20" x14ac:dyDescent="0.25">
      <c r="T10568" s="739"/>
    </row>
    <row r="10569" spans="20:20" x14ac:dyDescent="0.25">
      <c r="T10569" s="739"/>
    </row>
    <row r="10570" spans="20:20" x14ac:dyDescent="0.25">
      <c r="T10570" s="739"/>
    </row>
    <row r="10571" spans="20:20" x14ac:dyDescent="0.25">
      <c r="T10571" s="739"/>
    </row>
    <row r="10572" spans="20:20" x14ac:dyDescent="0.25">
      <c r="T10572" s="739"/>
    </row>
    <row r="10573" spans="20:20" x14ac:dyDescent="0.25">
      <c r="T10573" s="739"/>
    </row>
    <row r="10574" spans="20:20" x14ac:dyDescent="0.25">
      <c r="T10574" s="739"/>
    </row>
    <row r="10575" spans="20:20" x14ac:dyDescent="0.25">
      <c r="T10575" s="739"/>
    </row>
    <row r="10576" spans="20:20" x14ac:dyDescent="0.25">
      <c r="T10576" s="739"/>
    </row>
    <row r="10577" spans="20:20" x14ac:dyDescent="0.25">
      <c r="T10577" s="739"/>
    </row>
    <row r="10578" spans="20:20" x14ac:dyDescent="0.25">
      <c r="T10578" s="739"/>
    </row>
    <row r="10579" spans="20:20" x14ac:dyDescent="0.25">
      <c r="T10579" s="739"/>
    </row>
    <row r="10580" spans="20:20" x14ac:dyDescent="0.25">
      <c r="T10580" s="739"/>
    </row>
    <row r="10581" spans="20:20" x14ac:dyDescent="0.25">
      <c r="T10581" s="739"/>
    </row>
    <row r="10582" spans="20:20" x14ac:dyDescent="0.25">
      <c r="T10582" s="739"/>
    </row>
    <row r="10583" spans="20:20" x14ac:dyDescent="0.25">
      <c r="T10583" s="739"/>
    </row>
    <row r="10584" spans="20:20" x14ac:dyDescent="0.25">
      <c r="T10584" s="739"/>
    </row>
    <row r="10585" spans="20:20" x14ac:dyDescent="0.25">
      <c r="T10585" s="739"/>
    </row>
    <row r="10586" spans="20:20" x14ac:dyDescent="0.25">
      <c r="T10586" s="739"/>
    </row>
    <row r="10587" spans="20:20" x14ac:dyDescent="0.25">
      <c r="T10587" s="739"/>
    </row>
    <row r="10588" spans="20:20" x14ac:dyDescent="0.25">
      <c r="T10588" s="739"/>
    </row>
    <row r="10589" spans="20:20" x14ac:dyDescent="0.25">
      <c r="T10589" s="739"/>
    </row>
    <row r="10590" spans="20:20" x14ac:dyDescent="0.25">
      <c r="T10590" s="739"/>
    </row>
    <row r="10591" spans="20:20" x14ac:dyDescent="0.25">
      <c r="T10591" s="739"/>
    </row>
    <row r="10592" spans="20:20" x14ac:dyDescent="0.25">
      <c r="T10592" s="739"/>
    </row>
    <row r="10593" spans="20:20" x14ac:dyDescent="0.25">
      <c r="T10593" s="739"/>
    </row>
    <row r="10594" spans="20:20" x14ac:dyDescent="0.25">
      <c r="T10594" s="739"/>
    </row>
    <row r="10595" spans="20:20" x14ac:dyDescent="0.25">
      <c r="T10595" s="739"/>
    </row>
    <row r="10596" spans="20:20" x14ac:dyDescent="0.25">
      <c r="T10596" s="739"/>
    </row>
    <row r="10597" spans="20:20" x14ac:dyDescent="0.25">
      <c r="T10597" s="739"/>
    </row>
    <row r="10598" spans="20:20" x14ac:dyDescent="0.25">
      <c r="T10598" s="739"/>
    </row>
    <row r="10599" spans="20:20" x14ac:dyDescent="0.25">
      <c r="T10599" s="739"/>
    </row>
    <row r="10600" spans="20:20" x14ac:dyDescent="0.25">
      <c r="T10600" s="739"/>
    </row>
    <row r="10601" spans="20:20" x14ac:dyDescent="0.25">
      <c r="T10601" s="739"/>
    </row>
    <row r="10602" spans="20:20" x14ac:dyDescent="0.25">
      <c r="T10602" s="739"/>
    </row>
    <row r="10603" spans="20:20" x14ac:dyDescent="0.25">
      <c r="T10603" s="739"/>
    </row>
    <row r="10604" spans="20:20" x14ac:dyDescent="0.25">
      <c r="T10604" s="739"/>
    </row>
    <row r="10605" spans="20:20" x14ac:dyDescent="0.25">
      <c r="T10605" s="739"/>
    </row>
    <row r="10606" spans="20:20" x14ac:dyDescent="0.25">
      <c r="T10606" s="739"/>
    </row>
    <row r="10607" spans="20:20" x14ac:dyDescent="0.25">
      <c r="T10607" s="739"/>
    </row>
    <row r="10608" spans="20:20" x14ac:dyDescent="0.25">
      <c r="T10608" s="739"/>
    </row>
    <row r="10609" spans="20:20" x14ac:dyDescent="0.25">
      <c r="T10609" s="739"/>
    </row>
    <row r="10610" spans="20:20" x14ac:dyDescent="0.25">
      <c r="T10610" s="739"/>
    </row>
    <row r="10611" spans="20:20" x14ac:dyDescent="0.25">
      <c r="T10611" s="739"/>
    </row>
    <row r="10612" spans="20:20" x14ac:dyDescent="0.25">
      <c r="T10612" s="739"/>
    </row>
    <row r="10613" spans="20:20" x14ac:dyDescent="0.25">
      <c r="T10613" s="739"/>
    </row>
    <row r="10614" spans="20:20" x14ac:dyDescent="0.25">
      <c r="T10614" s="739"/>
    </row>
    <row r="10615" spans="20:20" x14ac:dyDescent="0.25">
      <c r="T10615" s="739"/>
    </row>
    <row r="10616" spans="20:20" x14ac:dyDescent="0.25">
      <c r="T10616" s="739"/>
    </row>
    <row r="10617" spans="20:20" x14ac:dyDescent="0.25">
      <c r="T10617" s="739"/>
    </row>
    <row r="10618" spans="20:20" x14ac:dyDescent="0.25">
      <c r="T10618" s="739"/>
    </row>
    <row r="10619" spans="20:20" x14ac:dyDescent="0.25">
      <c r="T10619" s="739"/>
    </row>
    <row r="10620" spans="20:20" x14ac:dyDescent="0.25">
      <c r="T10620" s="739"/>
    </row>
    <row r="10621" spans="20:20" x14ac:dyDescent="0.25">
      <c r="T10621" s="739"/>
    </row>
    <row r="10622" spans="20:20" x14ac:dyDescent="0.25">
      <c r="T10622" s="739"/>
    </row>
    <row r="10623" spans="20:20" x14ac:dyDescent="0.25">
      <c r="T10623" s="739"/>
    </row>
    <row r="10624" spans="20:20" x14ac:dyDescent="0.25">
      <c r="T10624" s="739"/>
    </row>
    <row r="10625" spans="20:20" x14ac:dyDescent="0.25">
      <c r="T10625" s="739"/>
    </row>
    <row r="10626" spans="20:20" x14ac:dyDescent="0.25">
      <c r="T10626" s="739"/>
    </row>
    <row r="10627" spans="20:20" x14ac:dyDescent="0.25">
      <c r="T10627" s="739"/>
    </row>
    <row r="10628" spans="20:20" x14ac:dyDescent="0.25">
      <c r="T10628" s="739"/>
    </row>
    <row r="10629" spans="20:20" x14ac:dyDescent="0.25">
      <c r="T10629" s="739"/>
    </row>
    <row r="10630" spans="20:20" x14ac:dyDescent="0.25">
      <c r="T10630" s="739"/>
    </row>
    <row r="10631" spans="20:20" x14ac:dyDescent="0.25">
      <c r="T10631" s="739"/>
    </row>
    <row r="10632" spans="20:20" x14ac:dyDescent="0.25">
      <c r="T10632" s="739"/>
    </row>
    <row r="10633" spans="20:20" x14ac:dyDescent="0.25">
      <c r="T10633" s="739"/>
    </row>
    <row r="10634" spans="20:20" x14ac:dyDescent="0.25">
      <c r="T10634" s="739"/>
    </row>
    <row r="10635" spans="20:20" x14ac:dyDescent="0.25">
      <c r="T10635" s="739"/>
    </row>
    <row r="10636" spans="20:20" x14ac:dyDescent="0.25">
      <c r="T10636" s="739"/>
    </row>
    <row r="10637" spans="20:20" x14ac:dyDescent="0.25">
      <c r="T10637" s="739"/>
    </row>
    <row r="10638" spans="20:20" x14ac:dyDescent="0.25">
      <c r="T10638" s="739"/>
    </row>
    <row r="10639" spans="20:20" x14ac:dyDescent="0.25">
      <c r="T10639" s="739"/>
    </row>
    <row r="10640" spans="20:20" x14ac:dyDescent="0.25">
      <c r="T10640" s="739"/>
    </row>
    <row r="10641" spans="20:20" x14ac:dyDescent="0.25">
      <c r="T10641" s="739"/>
    </row>
    <row r="10642" spans="20:20" x14ac:dyDescent="0.25">
      <c r="T10642" s="739"/>
    </row>
    <row r="10643" spans="20:20" x14ac:dyDescent="0.25">
      <c r="T10643" s="739"/>
    </row>
    <row r="10644" spans="20:20" x14ac:dyDescent="0.25">
      <c r="T10644" s="739"/>
    </row>
    <row r="10645" spans="20:20" x14ac:dyDescent="0.25">
      <c r="T10645" s="739"/>
    </row>
    <row r="10646" spans="20:20" x14ac:dyDescent="0.25">
      <c r="T10646" s="739"/>
    </row>
    <row r="10647" spans="20:20" x14ac:dyDescent="0.25">
      <c r="T10647" s="739"/>
    </row>
    <row r="10648" spans="20:20" x14ac:dyDescent="0.25">
      <c r="T10648" s="739"/>
    </row>
    <row r="10649" spans="20:20" x14ac:dyDescent="0.25">
      <c r="T10649" s="739"/>
    </row>
    <row r="10650" spans="20:20" x14ac:dyDescent="0.25">
      <c r="T10650" s="739"/>
    </row>
    <row r="10651" spans="20:20" x14ac:dyDescent="0.25">
      <c r="T10651" s="739"/>
    </row>
    <row r="10652" spans="20:20" x14ac:dyDescent="0.25">
      <c r="T10652" s="739"/>
    </row>
    <row r="10653" spans="20:20" x14ac:dyDescent="0.25">
      <c r="T10653" s="739"/>
    </row>
    <row r="10654" spans="20:20" x14ac:dyDescent="0.25">
      <c r="T10654" s="739"/>
    </row>
    <row r="10655" spans="20:20" x14ac:dyDescent="0.25">
      <c r="T10655" s="739"/>
    </row>
    <row r="10656" spans="20:20" x14ac:dyDescent="0.25">
      <c r="T10656" s="739"/>
    </row>
    <row r="10657" spans="20:20" x14ac:dyDescent="0.25">
      <c r="T10657" s="739"/>
    </row>
    <row r="10658" spans="20:20" x14ac:dyDescent="0.25">
      <c r="T10658" s="739"/>
    </row>
    <row r="10659" spans="20:20" x14ac:dyDescent="0.25">
      <c r="T10659" s="739"/>
    </row>
    <row r="10660" spans="20:20" x14ac:dyDescent="0.25">
      <c r="T10660" s="739"/>
    </row>
    <row r="10661" spans="20:20" x14ac:dyDescent="0.25">
      <c r="T10661" s="739"/>
    </row>
    <row r="10662" spans="20:20" x14ac:dyDescent="0.25">
      <c r="T10662" s="739"/>
    </row>
    <row r="10663" spans="20:20" x14ac:dyDescent="0.25">
      <c r="T10663" s="739"/>
    </row>
    <row r="10664" spans="20:20" x14ac:dyDescent="0.25">
      <c r="T10664" s="739"/>
    </row>
    <row r="10665" spans="20:20" x14ac:dyDescent="0.25">
      <c r="T10665" s="739"/>
    </row>
    <row r="10666" spans="20:20" x14ac:dyDescent="0.25">
      <c r="T10666" s="739"/>
    </row>
    <row r="10667" spans="20:20" x14ac:dyDescent="0.25">
      <c r="T10667" s="739"/>
    </row>
    <row r="10668" spans="20:20" x14ac:dyDescent="0.25">
      <c r="T10668" s="739"/>
    </row>
    <row r="10669" spans="20:20" x14ac:dyDescent="0.25">
      <c r="T10669" s="739"/>
    </row>
    <row r="10670" spans="20:20" x14ac:dyDescent="0.25">
      <c r="T10670" s="739"/>
    </row>
    <row r="10671" spans="20:20" x14ac:dyDescent="0.25">
      <c r="T10671" s="739"/>
    </row>
    <row r="10672" spans="20:20" x14ac:dyDescent="0.25">
      <c r="T10672" s="739"/>
    </row>
    <row r="10673" spans="20:20" x14ac:dyDescent="0.25">
      <c r="T10673" s="739"/>
    </row>
    <row r="10674" spans="20:20" x14ac:dyDescent="0.25">
      <c r="T10674" s="739"/>
    </row>
    <row r="10675" spans="20:20" x14ac:dyDescent="0.25">
      <c r="T10675" s="739"/>
    </row>
    <row r="10676" spans="20:20" x14ac:dyDescent="0.25">
      <c r="T10676" s="739"/>
    </row>
    <row r="10677" spans="20:20" x14ac:dyDescent="0.25">
      <c r="T10677" s="739"/>
    </row>
    <row r="10678" spans="20:20" x14ac:dyDescent="0.25">
      <c r="T10678" s="739"/>
    </row>
    <row r="10679" spans="20:20" x14ac:dyDescent="0.25">
      <c r="T10679" s="739"/>
    </row>
    <row r="10680" spans="20:20" x14ac:dyDescent="0.25">
      <c r="T10680" s="739"/>
    </row>
    <row r="10681" spans="20:20" x14ac:dyDescent="0.25">
      <c r="T10681" s="739"/>
    </row>
    <row r="10682" spans="20:20" x14ac:dyDescent="0.25">
      <c r="T10682" s="739"/>
    </row>
    <row r="10683" spans="20:20" x14ac:dyDescent="0.25">
      <c r="T10683" s="739"/>
    </row>
    <row r="10684" spans="20:20" x14ac:dyDescent="0.25">
      <c r="T10684" s="739"/>
    </row>
    <row r="10685" spans="20:20" x14ac:dyDescent="0.25">
      <c r="T10685" s="739"/>
    </row>
    <row r="10686" spans="20:20" x14ac:dyDescent="0.25">
      <c r="T10686" s="739"/>
    </row>
    <row r="10687" spans="20:20" x14ac:dyDescent="0.25">
      <c r="T10687" s="739"/>
    </row>
    <row r="10688" spans="20:20" x14ac:dyDescent="0.25">
      <c r="T10688" s="739"/>
    </row>
    <row r="10689" spans="20:20" x14ac:dyDescent="0.25">
      <c r="T10689" s="739"/>
    </row>
    <row r="10690" spans="20:20" x14ac:dyDescent="0.25">
      <c r="T10690" s="739"/>
    </row>
    <row r="10691" spans="20:20" x14ac:dyDescent="0.25">
      <c r="T10691" s="739"/>
    </row>
    <row r="10692" spans="20:20" x14ac:dyDescent="0.25">
      <c r="T10692" s="739"/>
    </row>
    <row r="10693" spans="20:20" x14ac:dyDescent="0.25">
      <c r="T10693" s="739"/>
    </row>
    <row r="10694" spans="20:20" x14ac:dyDescent="0.25">
      <c r="T10694" s="739"/>
    </row>
    <row r="10695" spans="20:20" x14ac:dyDescent="0.25">
      <c r="T10695" s="739"/>
    </row>
    <row r="10696" spans="20:20" x14ac:dyDescent="0.25">
      <c r="T10696" s="739"/>
    </row>
    <row r="10697" spans="20:20" x14ac:dyDescent="0.25">
      <c r="T10697" s="739"/>
    </row>
    <row r="10698" spans="20:20" x14ac:dyDescent="0.25">
      <c r="T10698" s="739"/>
    </row>
    <row r="10699" spans="20:20" x14ac:dyDescent="0.25">
      <c r="T10699" s="739"/>
    </row>
    <row r="10700" spans="20:20" x14ac:dyDescent="0.25">
      <c r="T10700" s="739"/>
    </row>
    <row r="10701" spans="20:20" x14ac:dyDescent="0.25">
      <c r="T10701" s="739"/>
    </row>
    <row r="10702" spans="20:20" x14ac:dyDescent="0.25">
      <c r="T10702" s="739"/>
    </row>
    <row r="10703" spans="20:20" x14ac:dyDescent="0.25">
      <c r="T10703" s="739"/>
    </row>
    <row r="10704" spans="20:20" x14ac:dyDescent="0.25">
      <c r="T10704" s="739"/>
    </row>
    <row r="10705" spans="20:20" x14ac:dyDescent="0.25">
      <c r="T10705" s="739"/>
    </row>
    <row r="10706" spans="20:20" x14ac:dyDescent="0.25">
      <c r="T10706" s="739"/>
    </row>
    <row r="10707" spans="20:20" x14ac:dyDescent="0.25">
      <c r="T10707" s="739"/>
    </row>
    <row r="10708" spans="20:20" x14ac:dyDescent="0.25">
      <c r="T10708" s="739"/>
    </row>
    <row r="10709" spans="20:20" x14ac:dyDescent="0.25">
      <c r="T10709" s="739"/>
    </row>
    <row r="10710" spans="20:20" x14ac:dyDescent="0.25">
      <c r="T10710" s="739"/>
    </row>
    <row r="10711" spans="20:20" x14ac:dyDescent="0.25">
      <c r="T10711" s="739"/>
    </row>
    <row r="10712" spans="20:20" x14ac:dyDescent="0.25">
      <c r="T10712" s="739"/>
    </row>
    <row r="10713" spans="20:20" x14ac:dyDescent="0.25">
      <c r="T10713" s="739"/>
    </row>
    <row r="10714" spans="20:20" x14ac:dyDescent="0.25">
      <c r="T10714" s="739"/>
    </row>
    <row r="10715" spans="20:20" x14ac:dyDescent="0.25">
      <c r="T10715" s="739"/>
    </row>
    <row r="10716" spans="20:20" x14ac:dyDescent="0.25">
      <c r="T10716" s="739"/>
    </row>
    <row r="10717" spans="20:20" x14ac:dyDescent="0.25">
      <c r="T10717" s="739"/>
    </row>
    <row r="10718" spans="20:20" x14ac:dyDescent="0.25">
      <c r="T10718" s="739"/>
    </row>
    <row r="10719" spans="20:20" x14ac:dyDescent="0.25">
      <c r="T10719" s="739"/>
    </row>
    <row r="10720" spans="20:20" x14ac:dyDescent="0.25">
      <c r="T10720" s="739"/>
    </row>
    <row r="10721" spans="20:20" x14ac:dyDescent="0.25">
      <c r="T10721" s="739"/>
    </row>
    <row r="10722" spans="20:20" x14ac:dyDescent="0.25">
      <c r="T10722" s="739"/>
    </row>
    <row r="10723" spans="20:20" x14ac:dyDescent="0.25">
      <c r="T10723" s="739"/>
    </row>
    <row r="10724" spans="20:20" x14ac:dyDescent="0.25">
      <c r="T10724" s="739"/>
    </row>
    <row r="10725" spans="20:20" x14ac:dyDescent="0.25">
      <c r="T10725" s="739"/>
    </row>
    <row r="10726" spans="20:20" x14ac:dyDescent="0.25">
      <c r="T10726" s="739"/>
    </row>
    <row r="10727" spans="20:20" x14ac:dyDescent="0.25">
      <c r="T10727" s="739"/>
    </row>
    <row r="10728" spans="20:20" x14ac:dyDescent="0.25">
      <c r="T10728" s="739"/>
    </row>
    <row r="10729" spans="20:20" x14ac:dyDescent="0.25">
      <c r="T10729" s="739"/>
    </row>
    <row r="10730" spans="20:20" x14ac:dyDescent="0.25">
      <c r="T10730" s="739"/>
    </row>
    <row r="10731" spans="20:20" x14ac:dyDescent="0.25">
      <c r="T10731" s="739"/>
    </row>
    <row r="10732" spans="20:20" x14ac:dyDescent="0.25">
      <c r="T10732" s="739"/>
    </row>
    <row r="10733" spans="20:20" x14ac:dyDescent="0.25">
      <c r="T10733" s="739"/>
    </row>
    <row r="10734" spans="20:20" x14ac:dyDescent="0.25">
      <c r="T10734" s="739"/>
    </row>
    <row r="10735" spans="20:20" x14ac:dyDescent="0.25">
      <c r="T10735" s="739"/>
    </row>
    <row r="10736" spans="20:20" x14ac:dyDescent="0.25">
      <c r="T10736" s="739"/>
    </row>
    <row r="10737" spans="20:20" x14ac:dyDescent="0.25">
      <c r="T10737" s="739"/>
    </row>
    <row r="10738" spans="20:20" x14ac:dyDescent="0.25">
      <c r="T10738" s="739"/>
    </row>
    <row r="10739" spans="20:20" x14ac:dyDescent="0.25">
      <c r="T10739" s="739"/>
    </row>
    <row r="10740" spans="20:20" x14ac:dyDescent="0.25">
      <c r="T10740" s="739"/>
    </row>
    <row r="10741" spans="20:20" x14ac:dyDescent="0.25">
      <c r="T10741" s="739"/>
    </row>
    <row r="10742" spans="20:20" x14ac:dyDescent="0.25">
      <c r="T10742" s="739"/>
    </row>
    <row r="10743" spans="20:20" x14ac:dyDescent="0.25">
      <c r="T10743" s="739"/>
    </row>
    <row r="10744" spans="20:20" x14ac:dyDescent="0.25">
      <c r="T10744" s="739"/>
    </row>
    <row r="10745" spans="20:20" x14ac:dyDescent="0.25">
      <c r="T10745" s="739"/>
    </row>
    <row r="10746" spans="20:20" x14ac:dyDescent="0.25">
      <c r="T10746" s="739"/>
    </row>
    <row r="10747" spans="20:20" x14ac:dyDescent="0.25">
      <c r="T10747" s="739"/>
    </row>
    <row r="10748" spans="20:20" x14ac:dyDescent="0.25">
      <c r="T10748" s="739"/>
    </row>
    <row r="10749" spans="20:20" x14ac:dyDescent="0.25">
      <c r="T10749" s="739"/>
    </row>
    <row r="10750" spans="20:20" x14ac:dyDescent="0.25">
      <c r="T10750" s="739"/>
    </row>
    <row r="10751" spans="20:20" x14ac:dyDescent="0.25">
      <c r="T10751" s="739"/>
    </row>
    <row r="10752" spans="20:20" x14ac:dyDescent="0.25">
      <c r="T10752" s="739"/>
    </row>
    <row r="10753" spans="20:20" x14ac:dyDescent="0.25">
      <c r="T10753" s="739"/>
    </row>
    <row r="10754" spans="20:20" x14ac:dyDescent="0.25">
      <c r="T10754" s="739"/>
    </row>
    <row r="10755" spans="20:20" x14ac:dyDescent="0.25">
      <c r="T10755" s="739"/>
    </row>
    <row r="10756" spans="20:20" x14ac:dyDescent="0.25">
      <c r="T10756" s="739"/>
    </row>
    <row r="10757" spans="20:20" x14ac:dyDescent="0.25">
      <c r="T10757" s="739"/>
    </row>
    <row r="10758" spans="20:20" x14ac:dyDescent="0.25">
      <c r="T10758" s="739"/>
    </row>
    <row r="10759" spans="20:20" x14ac:dyDescent="0.25">
      <c r="T10759" s="739"/>
    </row>
    <row r="10760" spans="20:20" x14ac:dyDescent="0.25">
      <c r="T10760" s="739"/>
    </row>
    <row r="10761" spans="20:20" x14ac:dyDescent="0.25">
      <c r="T10761" s="739"/>
    </row>
    <row r="10762" spans="20:20" x14ac:dyDescent="0.25">
      <c r="T10762" s="739"/>
    </row>
    <row r="10763" spans="20:20" x14ac:dyDescent="0.25">
      <c r="T10763" s="739"/>
    </row>
    <row r="10764" spans="20:20" x14ac:dyDescent="0.25">
      <c r="T10764" s="739"/>
    </row>
    <row r="10765" spans="20:20" x14ac:dyDescent="0.25">
      <c r="T10765" s="739"/>
    </row>
    <row r="10766" spans="20:20" x14ac:dyDescent="0.25">
      <c r="T10766" s="739"/>
    </row>
    <row r="10767" spans="20:20" x14ac:dyDescent="0.25">
      <c r="T10767" s="739"/>
    </row>
    <row r="10768" spans="20:20" x14ac:dyDescent="0.25">
      <c r="T10768" s="739"/>
    </row>
    <row r="10769" spans="20:20" x14ac:dyDescent="0.25">
      <c r="T10769" s="739"/>
    </row>
    <row r="10770" spans="20:20" x14ac:dyDescent="0.25">
      <c r="T10770" s="739"/>
    </row>
    <row r="10771" spans="20:20" x14ac:dyDescent="0.25">
      <c r="T10771" s="739"/>
    </row>
    <row r="10772" spans="20:20" x14ac:dyDescent="0.25">
      <c r="T10772" s="739"/>
    </row>
    <row r="10773" spans="20:20" x14ac:dyDescent="0.25">
      <c r="T10773" s="739"/>
    </row>
    <row r="10774" spans="20:20" x14ac:dyDescent="0.25">
      <c r="T10774" s="739"/>
    </row>
    <row r="10775" spans="20:20" x14ac:dyDescent="0.25">
      <c r="T10775" s="739"/>
    </row>
    <row r="10776" spans="20:20" x14ac:dyDescent="0.25">
      <c r="T10776" s="739"/>
    </row>
    <row r="10777" spans="20:20" x14ac:dyDescent="0.25">
      <c r="T10777" s="739"/>
    </row>
    <row r="10778" spans="20:20" x14ac:dyDescent="0.25">
      <c r="T10778" s="739"/>
    </row>
    <row r="10779" spans="20:20" x14ac:dyDescent="0.25">
      <c r="T10779" s="739"/>
    </row>
    <row r="10780" spans="20:20" x14ac:dyDescent="0.25">
      <c r="T10780" s="739"/>
    </row>
    <row r="10781" spans="20:20" x14ac:dyDescent="0.25">
      <c r="T10781" s="739"/>
    </row>
    <row r="10782" spans="20:20" x14ac:dyDescent="0.25">
      <c r="T10782" s="739"/>
    </row>
    <row r="10783" spans="20:20" x14ac:dyDescent="0.25">
      <c r="T10783" s="739"/>
    </row>
    <row r="10784" spans="20:20" x14ac:dyDescent="0.25">
      <c r="T10784" s="739"/>
    </row>
    <row r="10785" spans="20:20" x14ac:dyDescent="0.25">
      <c r="T10785" s="739"/>
    </row>
    <row r="10786" spans="20:20" x14ac:dyDescent="0.25">
      <c r="T10786" s="739"/>
    </row>
    <row r="10787" spans="20:20" x14ac:dyDescent="0.25">
      <c r="T10787" s="739"/>
    </row>
    <row r="10788" spans="20:20" x14ac:dyDescent="0.25">
      <c r="T10788" s="739"/>
    </row>
    <row r="10789" spans="20:20" x14ac:dyDescent="0.25">
      <c r="T10789" s="739"/>
    </row>
    <row r="10790" spans="20:20" x14ac:dyDescent="0.25">
      <c r="T10790" s="739"/>
    </row>
    <row r="10791" spans="20:20" x14ac:dyDescent="0.25">
      <c r="T10791" s="739"/>
    </row>
    <row r="10792" spans="20:20" x14ac:dyDescent="0.25">
      <c r="T10792" s="739"/>
    </row>
    <row r="10793" spans="20:20" x14ac:dyDescent="0.25">
      <c r="T10793" s="739"/>
    </row>
    <row r="10794" spans="20:20" x14ac:dyDescent="0.25">
      <c r="T10794" s="739"/>
    </row>
    <row r="10795" spans="20:20" x14ac:dyDescent="0.25">
      <c r="T10795" s="739"/>
    </row>
    <row r="10796" spans="20:20" x14ac:dyDescent="0.25">
      <c r="T10796" s="739"/>
    </row>
    <row r="10797" spans="20:20" x14ac:dyDescent="0.25">
      <c r="T10797" s="739"/>
    </row>
    <row r="10798" spans="20:20" x14ac:dyDescent="0.25">
      <c r="T10798" s="739"/>
    </row>
    <row r="10799" spans="20:20" x14ac:dyDescent="0.25">
      <c r="T10799" s="739"/>
    </row>
    <row r="10800" spans="20:20" x14ac:dyDescent="0.25">
      <c r="T10800" s="739"/>
    </row>
    <row r="10801" spans="20:20" x14ac:dyDescent="0.25">
      <c r="T10801" s="739"/>
    </row>
    <row r="10802" spans="20:20" x14ac:dyDescent="0.25">
      <c r="T10802" s="739"/>
    </row>
    <row r="10803" spans="20:20" x14ac:dyDescent="0.25">
      <c r="T10803" s="739"/>
    </row>
    <row r="10804" spans="20:20" x14ac:dyDescent="0.25">
      <c r="T10804" s="739"/>
    </row>
    <row r="10805" spans="20:20" x14ac:dyDescent="0.25">
      <c r="T10805" s="739"/>
    </row>
    <row r="10806" spans="20:20" x14ac:dyDescent="0.25">
      <c r="T10806" s="739"/>
    </row>
    <row r="10807" spans="20:20" x14ac:dyDescent="0.25">
      <c r="T10807" s="739"/>
    </row>
    <row r="10808" spans="20:20" x14ac:dyDescent="0.25">
      <c r="T10808" s="739"/>
    </row>
    <row r="10809" spans="20:20" x14ac:dyDescent="0.25">
      <c r="T10809" s="739"/>
    </row>
    <row r="10810" spans="20:20" x14ac:dyDescent="0.25">
      <c r="T10810" s="739"/>
    </row>
    <row r="10811" spans="20:20" x14ac:dyDescent="0.25">
      <c r="T10811" s="739"/>
    </row>
    <row r="10812" spans="20:20" x14ac:dyDescent="0.25">
      <c r="T10812" s="739"/>
    </row>
    <row r="10813" spans="20:20" x14ac:dyDescent="0.25">
      <c r="T10813" s="739"/>
    </row>
    <row r="10814" spans="20:20" x14ac:dyDescent="0.25">
      <c r="T10814" s="739"/>
    </row>
    <row r="10815" spans="20:20" x14ac:dyDescent="0.25">
      <c r="T10815" s="739"/>
    </row>
    <row r="10816" spans="20:20" x14ac:dyDescent="0.25">
      <c r="T10816" s="739"/>
    </row>
    <row r="10817" spans="20:20" x14ac:dyDescent="0.25">
      <c r="T10817" s="739"/>
    </row>
    <row r="10818" spans="20:20" x14ac:dyDescent="0.25">
      <c r="T10818" s="739"/>
    </row>
    <row r="10819" spans="20:20" x14ac:dyDescent="0.25">
      <c r="T10819" s="739"/>
    </row>
    <row r="10820" spans="20:20" x14ac:dyDescent="0.25">
      <c r="T10820" s="739"/>
    </row>
    <row r="10821" spans="20:20" x14ac:dyDescent="0.25">
      <c r="T10821" s="739"/>
    </row>
    <row r="10822" spans="20:20" x14ac:dyDescent="0.25">
      <c r="T10822" s="739"/>
    </row>
    <row r="10823" spans="20:20" x14ac:dyDescent="0.25">
      <c r="T10823" s="739"/>
    </row>
    <row r="10824" spans="20:20" x14ac:dyDescent="0.25">
      <c r="T10824" s="739"/>
    </row>
    <row r="10825" spans="20:20" x14ac:dyDescent="0.25">
      <c r="T10825" s="739"/>
    </row>
    <row r="10826" spans="20:20" x14ac:dyDescent="0.25">
      <c r="T10826" s="739"/>
    </row>
    <row r="10827" spans="20:20" x14ac:dyDescent="0.25">
      <c r="T10827" s="739"/>
    </row>
    <row r="10828" spans="20:20" x14ac:dyDescent="0.25">
      <c r="T10828" s="739"/>
    </row>
    <row r="10829" spans="20:20" x14ac:dyDescent="0.25">
      <c r="T10829" s="739"/>
    </row>
    <row r="10830" spans="20:20" x14ac:dyDescent="0.25">
      <c r="T10830" s="739"/>
    </row>
    <row r="10831" spans="20:20" x14ac:dyDescent="0.25">
      <c r="T10831" s="739"/>
    </row>
    <row r="10832" spans="20:20" x14ac:dyDescent="0.25">
      <c r="T10832" s="739"/>
    </row>
    <row r="10833" spans="20:20" x14ac:dyDescent="0.25">
      <c r="T10833" s="739"/>
    </row>
    <row r="10834" spans="20:20" x14ac:dyDescent="0.25">
      <c r="T10834" s="739"/>
    </row>
    <row r="10835" spans="20:20" x14ac:dyDescent="0.25">
      <c r="T10835" s="739"/>
    </row>
    <row r="10836" spans="20:20" x14ac:dyDescent="0.25">
      <c r="T10836" s="739"/>
    </row>
    <row r="10837" spans="20:20" x14ac:dyDescent="0.25">
      <c r="T10837" s="739"/>
    </row>
    <row r="10838" spans="20:20" x14ac:dyDescent="0.25">
      <c r="T10838" s="739"/>
    </row>
    <row r="10839" spans="20:20" x14ac:dyDescent="0.25">
      <c r="T10839" s="739"/>
    </row>
    <row r="10840" spans="20:20" x14ac:dyDescent="0.25">
      <c r="T10840" s="739"/>
    </row>
    <row r="10841" spans="20:20" x14ac:dyDescent="0.25">
      <c r="T10841" s="739"/>
    </row>
    <row r="10842" spans="20:20" x14ac:dyDescent="0.25">
      <c r="T10842" s="739"/>
    </row>
    <row r="10843" spans="20:20" x14ac:dyDescent="0.25">
      <c r="T10843" s="739"/>
    </row>
    <row r="10844" spans="20:20" x14ac:dyDescent="0.25">
      <c r="T10844" s="739"/>
    </row>
    <row r="10845" spans="20:20" x14ac:dyDescent="0.25">
      <c r="T10845" s="739"/>
    </row>
    <row r="10846" spans="20:20" x14ac:dyDescent="0.25">
      <c r="T10846" s="739"/>
    </row>
    <row r="10847" spans="20:20" x14ac:dyDescent="0.25">
      <c r="T10847" s="739"/>
    </row>
    <row r="10848" spans="20:20" x14ac:dyDescent="0.25">
      <c r="T10848" s="739"/>
    </row>
    <row r="10849" spans="20:20" x14ac:dyDescent="0.25">
      <c r="T10849" s="739"/>
    </row>
    <row r="10850" spans="20:20" x14ac:dyDescent="0.25">
      <c r="T10850" s="739"/>
    </row>
    <row r="10851" spans="20:20" x14ac:dyDescent="0.25">
      <c r="T10851" s="739"/>
    </row>
    <row r="10852" spans="20:20" x14ac:dyDescent="0.25">
      <c r="T10852" s="739"/>
    </row>
    <row r="10853" spans="20:20" x14ac:dyDescent="0.25">
      <c r="T10853" s="739"/>
    </row>
    <row r="10854" spans="20:20" x14ac:dyDescent="0.25">
      <c r="T10854" s="739"/>
    </row>
    <row r="10855" spans="20:20" x14ac:dyDescent="0.25">
      <c r="T10855" s="739"/>
    </row>
    <row r="10856" spans="20:20" x14ac:dyDescent="0.25">
      <c r="T10856" s="739"/>
    </row>
    <row r="10857" spans="20:20" x14ac:dyDescent="0.25">
      <c r="T10857" s="739"/>
    </row>
    <row r="10858" spans="20:20" x14ac:dyDescent="0.25">
      <c r="T10858" s="739"/>
    </row>
    <row r="10859" spans="20:20" x14ac:dyDescent="0.25">
      <c r="T10859" s="739"/>
    </row>
    <row r="10860" spans="20:20" x14ac:dyDescent="0.25">
      <c r="T10860" s="739"/>
    </row>
    <row r="10861" spans="20:20" x14ac:dyDescent="0.25">
      <c r="T10861" s="739"/>
    </row>
    <row r="10862" spans="20:20" x14ac:dyDescent="0.25">
      <c r="T10862" s="739"/>
    </row>
    <row r="10863" spans="20:20" x14ac:dyDescent="0.25">
      <c r="T10863" s="739"/>
    </row>
    <row r="10864" spans="20:20" x14ac:dyDescent="0.25">
      <c r="T10864" s="739"/>
    </row>
    <row r="10865" spans="20:20" x14ac:dyDescent="0.25">
      <c r="T10865" s="739"/>
    </row>
    <row r="10866" spans="20:20" x14ac:dyDescent="0.25">
      <c r="T10866" s="739"/>
    </row>
    <row r="10867" spans="20:20" x14ac:dyDescent="0.25">
      <c r="T10867" s="739"/>
    </row>
    <row r="10868" spans="20:20" x14ac:dyDescent="0.25">
      <c r="T10868" s="739"/>
    </row>
    <row r="10869" spans="20:20" x14ac:dyDescent="0.25">
      <c r="T10869" s="739"/>
    </row>
    <row r="10870" spans="20:20" x14ac:dyDescent="0.25">
      <c r="T10870" s="739"/>
    </row>
    <row r="10871" spans="20:20" x14ac:dyDescent="0.25">
      <c r="T10871" s="739"/>
    </row>
    <row r="10872" spans="20:20" x14ac:dyDescent="0.25">
      <c r="T10872" s="739"/>
    </row>
    <row r="10873" spans="20:20" x14ac:dyDescent="0.25">
      <c r="T10873" s="739"/>
    </row>
    <row r="10874" spans="20:20" x14ac:dyDescent="0.25">
      <c r="T10874" s="739"/>
    </row>
    <row r="10875" spans="20:20" x14ac:dyDescent="0.25">
      <c r="T10875" s="739"/>
    </row>
    <row r="10876" spans="20:20" x14ac:dyDescent="0.25">
      <c r="T10876" s="739"/>
    </row>
    <row r="10877" spans="20:20" x14ac:dyDescent="0.25">
      <c r="T10877" s="739"/>
    </row>
    <row r="10878" spans="20:20" x14ac:dyDescent="0.25">
      <c r="T10878" s="739"/>
    </row>
    <row r="10879" spans="20:20" x14ac:dyDescent="0.25">
      <c r="T10879" s="739"/>
    </row>
    <row r="10880" spans="20:20" x14ac:dyDescent="0.25">
      <c r="T10880" s="739"/>
    </row>
    <row r="10881" spans="20:20" x14ac:dyDescent="0.25">
      <c r="T10881" s="739"/>
    </row>
    <row r="10882" spans="20:20" x14ac:dyDescent="0.25">
      <c r="T10882" s="739"/>
    </row>
    <row r="10883" spans="20:20" x14ac:dyDescent="0.25">
      <c r="T10883" s="739"/>
    </row>
    <row r="10884" spans="20:20" x14ac:dyDescent="0.25">
      <c r="T10884" s="739"/>
    </row>
    <row r="10885" spans="20:20" x14ac:dyDescent="0.25">
      <c r="T10885" s="739"/>
    </row>
    <row r="10886" spans="20:20" x14ac:dyDescent="0.25">
      <c r="T10886" s="739"/>
    </row>
    <row r="10887" spans="20:20" x14ac:dyDescent="0.25">
      <c r="T10887" s="739"/>
    </row>
    <row r="10888" spans="20:20" x14ac:dyDescent="0.25">
      <c r="T10888" s="739"/>
    </row>
    <row r="10889" spans="20:20" x14ac:dyDescent="0.25">
      <c r="T10889" s="739"/>
    </row>
    <row r="10890" spans="20:20" x14ac:dyDescent="0.25">
      <c r="T10890" s="739"/>
    </row>
    <row r="10891" spans="20:20" x14ac:dyDescent="0.25">
      <c r="T10891" s="739"/>
    </row>
    <row r="10892" spans="20:20" x14ac:dyDescent="0.25">
      <c r="T10892" s="739"/>
    </row>
    <row r="10893" spans="20:20" x14ac:dyDescent="0.25">
      <c r="T10893" s="739"/>
    </row>
    <row r="10894" spans="20:20" x14ac:dyDescent="0.25">
      <c r="T10894" s="739"/>
    </row>
    <row r="10895" spans="20:20" x14ac:dyDescent="0.25">
      <c r="T10895" s="739"/>
    </row>
    <row r="10896" spans="20:20" x14ac:dyDescent="0.25">
      <c r="T10896" s="739"/>
    </row>
    <row r="10897" spans="20:20" x14ac:dyDescent="0.25">
      <c r="T10897" s="739"/>
    </row>
    <row r="10898" spans="20:20" x14ac:dyDescent="0.25">
      <c r="T10898" s="739"/>
    </row>
    <row r="10899" spans="20:20" x14ac:dyDescent="0.25">
      <c r="T10899" s="739"/>
    </row>
    <row r="10900" spans="20:20" x14ac:dyDescent="0.25">
      <c r="T10900" s="739"/>
    </row>
    <row r="10901" spans="20:20" x14ac:dyDescent="0.25">
      <c r="T10901" s="739"/>
    </row>
    <row r="10902" spans="20:20" x14ac:dyDescent="0.25">
      <c r="T10902" s="739"/>
    </row>
    <row r="10903" spans="20:20" x14ac:dyDescent="0.25">
      <c r="T10903" s="739"/>
    </row>
    <row r="10904" spans="20:20" x14ac:dyDescent="0.25">
      <c r="T10904" s="739"/>
    </row>
    <row r="10905" spans="20:20" x14ac:dyDescent="0.25">
      <c r="T10905" s="739"/>
    </row>
    <row r="10906" spans="20:20" x14ac:dyDescent="0.25">
      <c r="T10906" s="739"/>
    </row>
    <row r="10907" spans="20:20" x14ac:dyDescent="0.25">
      <c r="T10907" s="739"/>
    </row>
    <row r="10908" spans="20:20" x14ac:dyDescent="0.25">
      <c r="T10908" s="739"/>
    </row>
    <row r="10909" spans="20:20" x14ac:dyDescent="0.25">
      <c r="T10909" s="739"/>
    </row>
    <row r="10910" spans="20:20" x14ac:dyDescent="0.25">
      <c r="T10910" s="739"/>
    </row>
    <row r="10911" spans="20:20" x14ac:dyDescent="0.25">
      <c r="T10911" s="739"/>
    </row>
    <row r="10912" spans="20:20" x14ac:dyDescent="0.25">
      <c r="T10912" s="739"/>
    </row>
    <row r="10913" spans="20:20" x14ac:dyDescent="0.25">
      <c r="T10913" s="739"/>
    </row>
    <row r="10914" spans="20:20" x14ac:dyDescent="0.25">
      <c r="T10914" s="739"/>
    </row>
    <row r="10915" spans="20:20" x14ac:dyDescent="0.25">
      <c r="T10915" s="739"/>
    </row>
    <row r="10916" spans="20:20" x14ac:dyDescent="0.25">
      <c r="T10916" s="739"/>
    </row>
    <row r="10917" spans="20:20" x14ac:dyDescent="0.25">
      <c r="T10917" s="739"/>
    </row>
    <row r="10918" spans="20:20" x14ac:dyDescent="0.25">
      <c r="T10918" s="739"/>
    </row>
    <row r="10919" spans="20:20" x14ac:dyDescent="0.25">
      <c r="T10919" s="739"/>
    </row>
    <row r="10920" spans="20:20" x14ac:dyDescent="0.25">
      <c r="T10920" s="739"/>
    </row>
    <row r="10921" spans="20:20" x14ac:dyDescent="0.25">
      <c r="T10921" s="739"/>
    </row>
    <row r="10922" spans="20:20" x14ac:dyDescent="0.25">
      <c r="T10922" s="739"/>
    </row>
    <row r="10923" spans="20:20" x14ac:dyDescent="0.25">
      <c r="T10923" s="739"/>
    </row>
    <row r="10924" spans="20:20" x14ac:dyDescent="0.25">
      <c r="T10924" s="739"/>
    </row>
    <row r="10925" spans="20:20" x14ac:dyDescent="0.25">
      <c r="T10925" s="739"/>
    </row>
    <row r="10926" spans="20:20" x14ac:dyDescent="0.25">
      <c r="T10926" s="739"/>
    </row>
    <row r="10927" spans="20:20" x14ac:dyDescent="0.25">
      <c r="T10927" s="739"/>
    </row>
    <row r="10928" spans="20:20" x14ac:dyDescent="0.25">
      <c r="T10928" s="739"/>
    </row>
    <row r="10929" spans="20:20" x14ac:dyDescent="0.25">
      <c r="T10929" s="739"/>
    </row>
    <row r="10930" spans="20:20" x14ac:dyDescent="0.25">
      <c r="T10930" s="739"/>
    </row>
    <row r="10931" spans="20:20" x14ac:dyDescent="0.25">
      <c r="T10931" s="739"/>
    </row>
    <row r="10932" spans="20:20" x14ac:dyDescent="0.25">
      <c r="T10932" s="739"/>
    </row>
    <row r="10933" spans="20:20" x14ac:dyDescent="0.25">
      <c r="T10933" s="739"/>
    </row>
    <row r="10934" spans="20:20" x14ac:dyDescent="0.25">
      <c r="T10934" s="739"/>
    </row>
    <row r="10935" spans="20:20" x14ac:dyDescent="0.25">
      <c r="T10935" s="739"/>
    </row>
    <row r="10936" spans="20:20" x14ac:dyDescent="0.25">
      <c r="T10936" s="739"/>
    </row>
    <row r="10937" spans="20:20" x14ac:dyDescent="0.25">
      <c r="T10937" s="739"/>
    </row>
    <row r="10938" spans="20:20" x14ac:dyDescent="0.25">
      <c r="T10938" s="739"/>
    </row>
    <row r="10939" spans="20:20" x14ac:dyDescent="0.25">
      <c r="T10939" s="739"/>
    </row>
    <row r="10940" spans="20:20" x14ac:dyDescent="0.25">
      <c r="T10940" s="739"/>
    </row>
    <row r="10941" spans="20:20" x14ac:dyDescent="0.25">
      <c r="T10941" s="739"/>
    </row>
    <row r="10942" spans="20:20" x14ac:dyDescent="0.25">
      <c r="T10942" s="739"/>
    </row>
    <row r="10943" spans="20:20" x14ac:dyDescent="0.25">
      <c r="T10943" s="739"/>
    </row>
    <row r="10944" spans="20:20" x14ac:dyDescent="0.25">
      <c r="T10944" s="739"/>
    </row>
    <row r="10945" spans="20:20" x14ac:dyDescent="0.25">
      <c r="T10945" s="739"/>
    </row>
    <row r="10946" spans="20:20" x14ac:dyDescent="0.25">
      <c r="T10946" s="739"/>
    </row>
    <row r="10947" spans="20:20" x14ac:dyDescent="0.25">
      <c r="T10947" s="739"/>
    </row>
    <row r="10948" spans="20:20" x14ac:dyDescent="0.25">
      <c r="T10948" s="739"/>
    </row>
    <row r="10949" spans="20:20" x14ac:dyDescent="0.25">
      <c r="T10949" s="739"/>
    </row>
    <row r="10950" spans="20:20" x14ac:dyDescent="0.25">
      <c r="T10950" s="739"/>
    </row>
    <row r="10951" spans="20:20" x14ac:dyDescent="0.25">
      <c r="T10951" s="739"/>
    </row>
    <row r="10952" spans="20:20" x14ac:dyDescent="0.25">
      <c r="T10952" s="739"/>
    </row>
    <row r="10953" spans="20:20" x14ac:dyDescent="0.25">
      <c r="T10953" s="739"/>
    </row>
    <row r="10954" spans="20:20" x14ac:dyDescent="0.25">
      <c r="T10954" s="739"/>
    </row>
    <row r="10955" spans="20:20" x14ac:dyDescent="0.25">
      <c r="T10955" s="739"/>
    </row>
    <row r="10956" spans="20:20" x14ac:dyDescent="0.25">
      <c r="T10956" s="739"/>
    </row>
    <row r="10957" spans="20:20" x14ac:dyDescent="0.25">
      <c r="T10957" s="739"/>
    </row>
    <row r="10958" spans="20:20" x14ac:dyDescent="0.25">
      <c r="T10958" s="739"/>
    </row>
    <row r="10959" spans="20:20" x14ac:dyDescent="0.25">
      <c r="T10959" s="739"/>
    </row>
    <row r="10960" spans="20:20" x14ac:dyDescent="0.25">
      <c r="T10960" s="739"/>
    </row>
    <row r="10961" spans="20:20" x14ac:dyDescent="0.25">
      <c r="T10961" s="739"/>
    </row>
    <row r="10962" spans="20:20" x14ac:dyDescent="0.25">
      <c r="T10962" s="739"/>
    </row>
    <row r="10963" spans="20:20" x14ac:dyDescent="0.25">
      <c r="T10963" s="739"/>
    </row>
    <row r="10964" spans="20:20" x14ac:dyDescent="0.25">
      <c r="T10964" s="739"/>
    </row>
    <row r="10965" spans="20:20" x14ac:dyDescent="0.25">
      <c r="T10965" s="739"/>
    </row>
    <row r="10966" spans="20:20" x14ac:dyDescent="0.25">
      <c r="T10966" s="739"/>
    </row>
    <row r="10967" spans="20:20" x14ac:dyDescent="0.25">
      <c r="T10967" s="739"/>
    </row>
    <row r="10968" spans="20:20" x14ac:dyDescent="0.25">
      <c r="T10968" s="739"/>
    </row>
    <row r="10969" spans="20:20" x14ac:dyDescent="0.25">
      <c r="T10969" s="739"/>
    </row>
    <row r="10970" spans="20:20" x14ac:dyDescent="0.25">
      <c r="T10970" s="739"/>
    </row>
    <row r="10971" spans="20:20" x14ac:dyDescent="0.25">
      <c r="T10971" s="739"/>
    </row>
    <row r="10972" spans="20:20" x14ac:dyDescent="0.25">
      <c r="T10972" s="739"/>
    </row>
    <row r="10973" spans="20:20" x14ac:dyDescent="0.25">
      <c r="T10973" s="739"/>
    </row>
    <row r="10974" spans="20:20" x14ac:dyDescent="0.25">
      <c r="T10974" s="739"/>
    </row>
    <row r="10975" spans="20:20" x14ac:dyDescent="0.25">
      <c r="T10975" s="739"/>
    </row>
    <row r="10976" spans="20:20" x14ac:dyDescent="0.25">
      <c r="T10976" s="739"/>
    </row>
    <row r="10977" spans="20:20" x14ac:dyDescent="0.25">
      <c r="T10977" s="739"/>
    </row>
    <row r="10978" spans="20:20" x14ac:dyDescent="0.25">
      <c r="T10978" s="739"/>
    </row>
    <row r="10979" spans="20:20" x14ac:dyDescent="0.25">
      <c r="T10979" s="739"/>
    </row>
    <row r="10980" spans="20:20" x14ac:dyDescent="0.25">
      <c r="T10980" s="739"/>
    </row>
    <row r="10981" spans="20:20" x14ac:dyDescent="0.25">
      <c r="T10981" s="739"/>
    </row>
    <row r="10982" spans="20:20" x14ac:dyDescent="0.25">
      <c r="T10982" s="739"/>
    </row>
    <row r="10983" spans="20:20" x14ac:dyDescent="0.25">
      <c r="T10983" s="739"/>
    </row>
    <row r="10984" spans="20:20" x14ac:dyDescent="0.25">
      <c r="T10984" s="739"/>
    </row>
    <row r="10985" spans="20:20" x14ac:dyDescent="0.25">
      <c r="T10985" s="739"/>
    </row>
    <row r="10986" spans="20:20" x14ac:dyDescent="0.25">
      <c r="T10986" s="739"/>
    </row>
    <row r="10987" spans="20:20" x14ac:dyDescent="0.25">
      <c r="T10987" s="739"/>
    </row>
    <row r="10988" spans="20:20" x14ac:dyDescent="0.25">
      <c r="T10988" s="739"/>
    </row>
    <row r="10989" spans="20:20" x14ac:dyDescent="0.25">
      <c r="T10989" s="739"/>
    </row>
    <row r="10990" spans="20:20" x14ac:dyDescent="0.25">
      <c r="T10990" s="739"/>
    </row>
    <row r="10991" spans="20:20" x14ac:dyDescent="0.25">
      <c r="T10991" s="739"/>
    </row>
    <row r="10992" spans="20:20" x14ac:dyDescent="0.25">
      <c r="T10992" s="739"/>
    </row>
    <row r="10993" spans="20:20" x14ac:dyDescent="0.25">
      <c r="T10993" s="739"/>
    </row>
    <row r="10994" spans="20:20" x14ac:dyDescent="0.25">
      <c r="T10994" s="739"/>
    </row>
    <row r="10995" spans="20:20" x14ac:dyDescent="0.25">
      <c r="T10995" s="739"/>
    </row>
    <row r="10996" spans="20:20" x14ac:dyDescent="0.25">
      <c r="T10996" s="739"/>
    </row>
    <row r="10997" spans="20:20" x14ac:dyDescent="0.25">
      <c r="T10997" s="739"/>
    </row>
    <row r="10998" spans="20:20" x14ac:dyDescent="0.25">
      <c r="T10998" s="739"/>
    </row>
    <row r="10999" spans="20:20" x14ac:dyDescent="0.25">
      <c r="T10999" s="739"/>
    </row>
    <row r="11000" spans="20:20" x14ac:dyDescent="0.25">
      <c r="T11000" s="739"/>
    </row>
    <row r="11001" spans="20:20" x14ac:dyDescent="0.25">
      <c r="T11001" s="739"/>
    </row>
    <row r="11002" spans="20:20" x14ac:dyDescent="0.25">
      <c r="T11002" s="739"/>
    </row>
    <row r="11003" spans="20:20" x14ac:dyDescent="0.25">
      <c r="T11003" s="739"/>
    </row>
    <row r="11004" spans="20:20" x14ac:dyDescent="0.25">
      <c r="T11004" s="739"/>
    </row>
    <row r="11005" spans="20:20" x14ac:dyDescent="0.25">
      <c r="T11005" s="739"/>
    </row>
    <row r="11006" spans="20:20" x14ac:dyDescent="0.25">
      <c r="T11006" s="739"/>
    </row>
    <row r="11007" spans="20:20" x14ac:dyDescent="0.25">
      <c r="T11007" s="739"/>
    </row>
    <row r="11008" spans="20:20" x14ac:dyDescent="0.25">
      <c r="T11008" s="739"/>
    </row>
    <row r="11009" spans="20:20" x14ac:dyDescent="0.25">
      <c r="T11009" s="739"/>
    </row>
    <row r="11010" spans="20:20" x14ac:dyDescent="0.25">
      <c r="T11010" s="739"/>
    </row>
    <row r="11011" spans="20:20" x14ac:dyDescent="0.25">
      <c r="T11011" s="739"/>
    </row>
    <row r="11012" spans="20:20" x14ac:dyDescent="0.25">
      <c r="T11012" s="739"/>
    </row>
    <row r="11013" spans="20:20" x14ac:dyDescent="0.25">
      <c r="T11013" s="739"/>
    </row>
    <row r="11014" spans="20:20" x14ac:dyDescent="0.25">
      <c r="T11014" s="739"/>
    </row>
    <row r="11015" spans="20:20" x14ac:dyDescent="0.25">
      <c r="T11015" s="739"/>
    </row>
    <row r="11016" spans="20:20" x14ac:dyDescent="0.25">
      <c r="T11016" s="739"/>
    </row>
    <row r="11017" spans="20:20" x14ac:dyDescent="0.25">
      <c r="T11017" s="739"/>
    </row>
    <row r="11018" spans="20:20" x14ac:dyDescent="0.25">
      <c r="T11018" s="739"/>
    </row>
    <row r="11019" spans="20:20" x14ac:dyDescent="0.25">
      <c r="T11019" s="739"/>
    </row>
    <row r="11020" spans="20:20" x14ac:dyDescent="0.25">
      <c r="T11020" s="739"/>
    </row>
    <row r="11021" spans="20:20" x14ac:dyDescent="0.25">
      <c r="T11021" s="739"/>
    </row>
    <row r="11022" spans="20:20" x14ac:dyDescent="0.25">
      <c r="T11022" s="739"/>
    </row>
    <row r="11023" spans="20:20" x14ac:dyDescent="0.25">
      <c r="T11023" s="739"/>
    </row>
    <row r="11024" spans="20:20" x14ac:dyDescent="0.25">
      <c r="T11024" s="739"/>
    </row>
    <row r="11025" spans="20:20" x14ac:dyDescent="0.25">
      <c r="T11025" s="739"/>
    </row>
    <row r="11026" spans="20:20" x14ac:dyDescent="0.25">
      <c r="T11026" s="739"/>
    </row>
    <row r="11027" spans="20:20" x14ac:dyDescent="0.25">
      <c r="T11027" s="739"/>
    </row>
    <row r="11028" spans="20:20" x14ac:dyDescent="0.25">
      <c r="T11028" s="739"/>
    </row>
    <row r="11029" spans="20:20" x14ac:dyDescent="0.25">
      <c r="T11029" s="739"/>
    </row>
    <row r="11030" spans="20:20" x14ac:dyDescent="0.25">
      <c r="T11030" s="739"/>
    </row>
    <row r="11031" spans="20:20" x14ac:dyDescent="0.25">
      <c r="T11031" s="739"/>
    </row>
    <row r="11032" spans="20:20" x14ac:dyDescent="0.25">
      <c r="T11032" s="739"/>
    </row>
    <row r="11033" spans="20:20" x14ac:dyDescent="0.25">
      <c r="T11033" s="739"/>
    </row>
    <row r="11034" spans="20:20" x14ac:dyDescent="0.25">
      <c r="T11034" s="739"/>
    </row>
    <row r="11035" spans="20:20" x14ac:dyDescent="0.25">
      <c r="T11035" s="739"/>
    </row>
    <row r="11036" spans="20:20" x14ac:dyDescent="0.25">
      <c r="T11036" s="739"/>
    </row>
    <row r="11037" spans="20:20" x14ac:dyDescent="0.25">
      <c r="T11037" s="739"/>
    </row>
    <row r="11038" spans="20:20" x14ac:dyDescent="0.25">
      <c r="T11038" s="739"/>
    </row>
    <row r="11039" spans="20:20" x14ac:dyDescent="0.25">
      <c r="T11039" s="739"/>
    </row>
    <row r="11040" spans="20:20" x14ac:dyDescent="0.25">
      <c r="T11040" s="739"/>
    </row>
    <row r="11041" spans="20:20" x14ac:dyDescent="0.25">
      <c r="T11041" s="739"/>
    </row>
    <row r="11042" spans="20:20" x14ac:dyDescent="0.25">
      <c r="T11042" s="739"/>
    </row>
    <row r="11043" spans="20:20" x14ac:dyDescent="0.25">
      <c r="T11043" s="739"/>
    </row>
    <row r="11044" spans="20:20" x14ac:dyDescent="0.25">
      <c r="T11044" s="739"/>
    </row>
    <row r="11045" spans="20:20" x14ac:dyDescent="0.25">
      <c r="T11045" s="739"/>
    </row>
    <row r="11046" spans="20:20" x14ac:dyDescent="0.25">
      <c r="T11046" s="739"/>
    </row>
    <row r="11047" spans="20:20" x14ac:dyDescent="0.25">
      <c r="T11047" s="739"/>
    </row>
    <row r="11048" spans="20:20" x14ac:dyDescent="0.25">
      <c r="T11048" s="739"/>
    </row>
    <row r="11049" spans="20:20" x14ac:dyDescent="0.25">
      <c r="T11049" s="739"/>
    </row>
    <row r="11050" spans="20:20" x14ac:dyDescent="0.25">
      <c r="T11050" s="739"/>
    </row>
    <row r="11051" spans="20:20" x14ac:dyDescent="0.25">
      <c r="T11051" s="739"/>
    </row>
    <row r="11052" spans="20:20" x14ac:dyDescent="0.25">
      <c r="T11052" s="739"/>
    </row>
    <row r="11053" spans="20:20" x14ac:dyDescent="0.25">
      <c r="T11053" s="739"/>
    </row>
    <row r="11054" spans="20:20" x14ac:dyDescent="0.25">
      <c r="T11054" s="739"/>
    </row>
    <row r="11055" spans="20:20" x14ac:dyDescent="0.25">
      <c r="T11055" s="739"/>
    </row>
    <row r="11056" spans="20:20" x14ac:dyDescent="0.25">
      <c r="T11056" s="739"/>
    </row>
    <row r="11057" spans="20:20" x14ac:dyDescent="0.25">
      <c r="T11057" s="739"/>
    </row>
    <row r="11058" spans="20:20" x14ac:dyDescent="0.25">
      <c r="T11058" s="739"/>
    </row>
    <row r="11059" spans="20:20" x14ac:dyDescent="0.25">
      <c r="T11059" s="739"/>
    </row>
    <row r="11060" spans="20:20" x14ac:dyDescent="0.25">
      <c r="T11060" s="739"/>
    </row>
    <row r="11061" spans="20:20" x14ac:dyDescent="0.25">
      <c r="T11061" s="739"/>
    </row>
    <row r="11062" spans="20:20" x14ac:dyDescent="0.25">
      <c r="T11062" s="739"/>
    </row>
    <row r="11063" spans="20:20" x14ac:dyDescent="0.25">
      <c r="T11063" s="739"/>
    </row>
    <row r="11064" spans="20:20" x14ac:dyDescent="0.25">
      <c r="T11064" s="739"/>
    </row>
    <row r="11065" spans="20:20" x14ac:dyDescent="0.25">
      <c r="T11065" s="739"/>
    </row>
    <row r="11066" spans="20:20" x14ac:dyDescent="0.25">
      <c r="T11066" s="739"/>
    </row>
    <row r="11067" spans="20:20" x14ac:dyDescent="0.25">
      <c r="T11067" s="739"/>
    </row>
    <row r="11068" spans="20:20" x14ac:dyDescent="0.25">
      <c r="T11068" s="739"/>
    </row>
    <row r="11069" spans="20:20" x14ac:dyDescent="0.25">
      <c r="T11069" s="739"/>
    </row>
    <row r="11070" spans="20:20" x14ac:dyDescent="0.25">
      <c r="T11070" s="739"/>
    </row>
    <row r="11071" spans="20:20" x14ac:dyDescent="0.25">
      <c r="T11071" s="739"/>
    </row>
    <row r="11072" spans="20:20" x14ac:dyDescent="0.25">
      <c r="T11072" s="739"/>
    </row>
    <row r="11073" spans="20:20" x14ac:dyDescent="0.25">
      <c r="T11073" s="739"/>
    </row>
    <row r="11074" spans="20:20" x14ac:dyDescent="0.25">
      <c r="T11074" s="739"/>
    </row>
    <row r="11075" spans="20:20" x14ac:dyDescent="0.25">
      <c r="T11075" s="739"/>
    </row>
    <row r="11076" spans="20:20" x14ac:dyDescent="0.25">
      <c r="T11076" s="739"/>
    </row>
    <row r="11077" spans="20:20" x14ac:dyDescent="0.25">
      <c r="T11077" s="739"/>
    </row>
    <row r="11078" spans="20:20" x14ac:dyDescent="0.25">
      <c r="T11078" s="739"/>
    </row>
    <row r="11079" spans="20:20" x14ac:dyDescent="0.25">
      <c r="T11079" s="739"/>
    </row>
    <row r="11080" spans="20:20" x14ac:dyDescent="0.25">
      <c r="T11080" s="739"/>
    </row>
    <row r="11081" spans="20:20" x14ac:dyDescent="0.25">
      <c r="T11081" s="739"/>
    </row>
    <row r="11082" spans="20:20" x14ac:dyDescent="0.25">
      <c r="T11082" s="739"/>
    </row>
    <row r="11083" spans="20:20" x14ac:dyDescent="0.25">
      <c r="T11083" s="739"/>
    </row>
    <row r="11084" spans="20:20" x14ac:dyDescent="0.25">
      <c r="T11084" s="739"/>
    </row>
    <row r="11085" spans="20:20" x14ac:dyDescent="0.25">
      <c r="T11085" s="739"/>
    </row>
    <row r="11086" spans="20:20" x14ac:dyDescent="0.25">
      <c r="T11086" s="739"/>
    </row>
    <row r="11087" spans="20:20" x14ac:dyDescent="0.25">
      <c r="T11087" s="739"/>
    </row>
    <row r="11088" spans="20:20" x14ac:dyDescent="0.25">
      <c r="T11088" s="739"/>
    </row>
    <row r="11089" spans="20:20" x14ac:dyDescent="0.25">
      <c r="T11089" s="739"/>
    </row>
    <row r="11090" spans="20:20" x14ac:dyDescent="0.25">
      <c r="T11090" s="739"/>
    </row>
    <row r="11091" spans="20:20" x14ac:dyDescent="0.25">
      <c r="T11091" s="739"/>
    </row>
    <row r="11092" spans="20:20" x14ac:dyDescent="0.25">
      <c r="T11092" s="739"/>
    </row>
    <row r="11093" spans="20:20" x14ac:dyDescent="0.25">
      <c r="T11093" s="739"/>
    </row>
    <row r="11094" spans="20:20" x14ac:dyDescent="0.25">
      <c r="T11094" s="739"/>
    </row>
    <row r="11095" spans="20:20" x14ac:dyDescent="0.25">
      <c r="T11095" s="739"/>
    </row>
    <row r="11096" spans="20:20" x14ac:dyDescent="0.25">
      <c r="T11096" s="739"/>
    </row>
    <row r="11097" spans="20:20" x14ac:dyDescent="0.25">
      <c r="T11097" s="739"/>
    </row>
    <row r="11098" spans="20:20" x14ac:dyDescent="0.25">
      <c r="T11098" s="739"/>
    </row>
    <row r="11099" spans="20:20" x14ac:dyDescent="0.25">
      <c r="T11099" s="739"/>
    </row>
    <row r="11100" spans="20:20" x14ac:dyDescent="0.25">
      <c r="T11100" s="739"/>
    </row>
    <row r="11101" spans="20:20" x14ac:dyDescent="0.25">
      <c r="T11101" s="739"/>
    </row>
    <row r="11102" spans="20:20" x14ac:dyDescent="0.25">
      <c r="T11102" s="739"/>
    </row>
    <row r="11103" spans="20:20" x14ac:dyDescent="0.25">
      <c r="T11103" s="739"/>
    </row>
    <row r="11104" spans="20:20" x14ac:dyDescent="0.25">
      <c r="T11104" s="739"/>
    </row>
    <row r="11105" spans="20:20" x14ac:dyDescent="0.25">
      <c r="T11105" s="739"/>
    </row>
    <row r="11106" spans="20:20" x14ac:dyDescent="0.25">
      <c r="T11106" s="739"/>
    </row>
    <row r="11107" spans="20:20" x14ac:dyDescent="0.25">
      <c r="T11107" s="739"/>
    </row>
    <row r="11108" spans="20:20" x14ac:dyDescent="0.25">
      <c r="T11108" s="739"/>
    </row>
    <row r="11109" spans="20:20" x14ac:dyDescent="0.25">
      <c r="T11109" s="739"/>
    </row>
    <row r="11110" spans="20:20" x14ac:dyDescent="0.25">
      <c r="T11110" s="739"/>
    </row>
    <row r="11111" spans="20:20" x14ac:dyDescent="0.25">
      <c r="T11111" s="739"/>
    </row>
    <row r="11112" spans="20:20" x14ac:dyDescent="0.25">
      <c r="T11112" s="739"/>
    </row>
    <row r="11113" spans="20:20" x14ac:dyDescent="0.25">
      <c r="T11113" s="739"/>
    </row>
    <row r="11114" spans="20:20" x14ac:dyDescent="0.25">
      <c r="T11114" s="739"/>
    </row>
    <row r="11115" spans="20:20" x14ac:dyDescent="0.25">
      <c r="T11115" s="739"/>
    </row>
    <row r="11116" spans="20:20" x14ac:dyDescent="0.25">
      <c r="T11116" s="739"/>
    </row>
    <row r="11117" spans="20:20" x14ac:dyDescent="0.25">
      <c r="T11117" s="739"/>
    </row>
    <row r="11118" spans="20:20" x14ac:dyDescent="0.25">
      <c r="T11118" s="739"/>
    </row>
    <row r="11119" spans="20:20" x14ac:dyDescent="0.25">
      <c r="T11119" s="739"/>
    </row>
    <row r="11120" spans="20:20" x14ac:dyDescent="0.25">
      <c r="T11120" s="739"/>
    </row>
    <row r="11121" spans="20:20" x14ac:dyDescent="0.25">
      <c r="T11121" s="739"/>
    </row>
    <row r="11122" spans="20:20" x14ac:dyDescent="0.25">
      <c r="T11122" s="739"/>
    </row>
    <row r="11123" spans="20:20" x14ac:dyDescent="0.25">
      <c r="T11123" s="739"/>
    </row>
    <row r="11124" spans="20:20" x14ac:dyDescent="0.25">
      <c r="T11124" s="739"/>
    </row>
    <row r="11125" spans="20:20" x14ac:dyDescent="0.25">
      <c r="T11125" s="739"/>
    </row>
    <row r="11126" spans="20:20" x14ac:dyDescent="0.25">
      <c r="T11126" s="739"/>
    </row>
    <row r="11127" spans="20:20" x14ac:dyDescent="0.25">
      <c r="T11127" s="739"/>
    </row>
    <row r="11128" spans="20:20" x14ac:dyDescent="0.25">
      <c r="T11128" s="739"/>
    </row>
    <row r="11129" spans="20:20" x14ac:dyDescent="0.25">
      <c r="T11129" s="739"/>
    </row>
    <row r="11130" spans="20:20" x14ac:dyDescent="0.25">
      <c r="T11130" s="739"/>
    </row>
    <row r="11131" spans="20:20" x14ac:dyDescent="0.25">
      <c r="T11131" s="739"/>
    </row>
    <row r="11132" spans="20:20" x14ac:dyDescent="0.25">
      <c r="T11132" s="739"/>
    </row>
    <row r="11133" spans="20:20" x14ac:dyDescent="0.25">
      <c r="T11133" s="739"/>
    </row>
    <row r="11134" spans="20:20" x14ac:dyDescent="0.25">
      <c r="T11134" s="739"/>
    </row>
    <row r="11135" spans="20:20" x14ac:dyDescent="0.25">
      <c r="T11135" s="739"/>
    </row>
    <row r="11136" spans="20:20" x14ac:dyDescent="0.25">
      <c r="T11136" s="739"/>
    </row>
    <row r="11137" spans="20:20" x14ac:dyDescent="0.25">
      <c r="T11137" s="739"/>
    </row>
    <row r="11138" spans="20:20" x14ac:dyDescent="0.25">
      <c r="T11138" s="739"/>
    </row>
    <row r="11139" spans="20:20" x14ac:dyDescent="0.25">
      <c r="T11139" s="739"/>
    </row>
    <row r="11140" spans="20:20" x14ac:dyDescent="0.25">
      <c r="T11140" s="739"/>
    </row>
    <row r="11141" spans="20:20" x14ac:dyDescent="0.25">
      <c r="T11141" s="739"/>
    </row>
    <row r="11142" spans="20:20" x14ac:dyDescent="0.25">
      <c r="T11142" s="739"/>
    </row>
    <row r="11143" spans="20:20" x14ac:dyDescent="0.25">
      <c r="T11143" s="739"/>
    </row>
    <row r="11144" spans="20:20" x14ac:dyDescent="0.25">
      <c r="T11144" s="739"/>
    </row>
    <row r="11145" spans="20:20" x14ac:dyDescent="0.25">
      <c r="T11145" s="739"/>
    </row>
    <row r="11146" spans="20:20" x14ac:dyDescent="0.25">
      <c r="T11146" s="739"/>
    </row>
    <row r="11147" spans="20:20" x14ac:dyDescent="0.25">
      <c r="T11147" s="739"/>
    </row>
    <row r="11148" spans="20:20" x14ac:dyDescent="0.25">
      <c r="T11148" s="739"/>
    </row>
    <row r="11149" spans="20:20" x14ac:dyDescent="0.25">
      <c r="T11149" s="739"/>
    </row>
    <row r="11150" spans="20:20" x14ac:dyDescent="0.25">
      <c r="T11150" s="739"/>
    </row>
    <row r="11151" spans="20:20" x14ac:dyDescent="0.25">
      <c r="T11151" s="739"/>
    </row>
    <row r="11152" spans="20:20" x14ac:dyDescent="0.25">
      <c r="T11152" s="739"/>
    </row>
    <row r="11153" spans="20:20" x14ac:dyDescent="0.25">
      <c r="T11153" s="739"/>
    </row>
    <row r="11154" spans="20:20" x14ac:dyDescent="0.25">
      <c r="T11154" s="739"/>
    </row>
    <row r="11155" spans="20:20" x14ac:dyDescent="0.25">
      <c r="T11155" s="739"/>
    </row>
    <row r="11156" spans="20:20" x14ac:dyDescent="0.25">
      <c r="T11156" s="739"/>
    </row>
    <row r="11157" spans="20:20" x14ac:dyDescent="0.25">
      <c r="T11157" s="739"/>
    </row>
    <row r="11158" spans="20:20" x14ac:dyDescent="0.25">
      <c r="T11158" s="739"/>
    </row>
    <row r="11159" spans="20:20" x14ac:dyDescent="0.25">
      <c r="T11159" s="739"/>
    </row>
    <row r="11160" spans="20:20" x14ac:dyDescent="0.25">
      <c r="T11160" s="739"/>
    </row>
    <row r="11161" spans="20:20" x14ac:dyDescent="0.25">
      <c r="T11161" s="739"/>
    </row>
    <row r="11162" spans="20:20" x14ac:dyDescent="0.25">
      <c r="T11162" s="739"/>
    </row>
    <row r="11163" spans="20:20" x14ac:dyDescent="0.25">
      <c r="T11163" s="739"/>
    </row>
    <row r="11164" spans="20:20" x14ac:dyDescent="0.25">
      <c r="T11164" s="739"/>
    </row>
    <row r="11165" spans="20:20" x14ac:dyDescent="0.25">
      <c r="T11165" s="739"/>
    </row>
    <row r="11166" spans="20:20" x14ac:dyDescent="0.25">
      <c r="T11166" s="739"/>
    </row>
    <row r="11167" spans="20:20" x14ac:dyDescent="0.25">
      <c r="T11167" s="739"/>
    </row>
    <row r="11168" spans="20:20" x14ac:dyDescent="0.25">
      <c r="T11168" s="739"/>
    </row>
    <row r="11169" spans="20:20" x14ac:dyDescent="0.25">
      <c r="T11169" s="739"/>
    </row>
    <row r="11170" spans="20:20" x14ac:dyDescent="0.25">
      <c r="T11170" s="739"/>
    </row>
    <row r="11171" spans="20:20" x14ac:dyDescent="0.25">
      <c r="T11171" s="739"/>
    </row>
    <row r="11172" spans="20:20" x14ac:dyDescent="0.25">
      <c r="T11172" s="739"/>
    </row>
    <row r="11173" spans="20:20" x14ac:dyDescent="0.25">
      <c r="T11173" s="739"/>
    </row>
    <row r="11174" spans="20:20" x14ac:dyDescent="0.25">
      <c r="T11174" s="739"/>
    </row>
    <row r="11175" spans="20:20" x14ac:dyDescent="0.25">
      <c r="T11175" s="739"/>
    </row>
    <row r="11176" spans="20:20" x14ac:dyDescent="0.25">
      <c r="T11176" s="739"/>
    </row>
    <row r="11177" spans="20:20" x14ac:dyDescent="0.25">
      <c r="T11177" s="739"/>
    </row>
    <row r="11178" spans="20:20" x14ac:dyDescent="0.25">
      <c r="T11178" s="739"/>
    </row>
    <row r="11179" spans="20:20" x14ac:dyDescent="0.25">
      <c r="T11179" s="739"/>
    </row>
    <row r="11180" spans="20:20" x14ac:dyDescent="0.25">
      <c r="T11180" s="739"/>
    </row>
    <row r="11181" spans="20:20" x14ac:dyDescent="0.25">
      <c r="T11181" s="739"/>
    </row>
    <row r="11182" spans="20:20" x14ac:dyDescent="0.25">
      <c r="T11182" s="739"/>
    </row>
    <row r="11183" spans="20:20" x14ac:dyDescent="0.25">
      <c r="T11183" s="739"/>
    </row>
    <row r="11184" spans="20:20" x14ac:dyDescent="0.25">
      <c r="T11184" s="739"/>
    </row>
    <row r="11185" spans="20:20" x14ac:dyDescent="0.25">
      <c r="T11185" s="739"/>
    </row>
    <row r="11186" spans="20:20" x14ac:dyDescent="0.25">
      <c r="T11186" s="739"/>
    </row>
    <row r="11187" spans="20:20" x14ac:dyDescent="0.25">
      <c r="T11187" s="739"/>
    </row>
    <row r="11188" spans="20:20" x14ac:dyDescent="0.25">
      <c r="T11188" s="739"/>
    </row>
    <row r="11189" spans="20:20" x14ac:dyDescent="0.25">
      <c r="T11189" s="739"/>
    </row>
    <row r="11190" spans="20:20" x14ac:dyDescent="0.25">
      <c r="T11190" s="739"/>
    </row>
    <row r="11191" spans="20:20" x14ac:dyDescent="0.25">
      <c r="T11191" s="739"/>
    </row>
    <row r="11192" spans="20:20" x14ac:dyDescent="0.25">
      <c r="T11192" s="739"/>
    </row>
    <row r="11193" spans="20:20" x14ac:dyDescent="0.25">
      <c r="T11193" s="739"/>
    </row>
    <row r="11194" spans="20:20" x14ac:dyDescent="0.25">
      <c r="T11194" s="739"/>
    </row>
    <row r="11195" spans="20:20" x14ac:dyDescent="0.25">
      <c r="T11195" s="739"/>
    </row>
    <row r="11196" spans="20:20" x14ac:dyDescent="0.25">
      <c r="T11196" s="739"/>
    </row>
    <row r="11197" spans="20:20" x14ac:dyDescent="0.25">
      <c r="T11197" s="739"/>
    </row>
    <row r="11198" spans="20:20" x14ac:dyDescent="0.25">
      <c r="T11198" s="739"/>
    </row>
    <row r="11199" spans="20:20" x14ac:dyDescent="0.25">
      <c r="T11199" s="739"/>
    </row>
    <row r="11200" spans="20:20" x14ac:dyDescent="0.25">
      <c r="T11200" s="739"/>
    </row>
    <row r="11201" spans="20:20" x14ac:dyDescent="0.25">
      <c r="T11201" s="739"/>
    </row>
    <row r="11202" spans="20:20" x14ac:dyDescent="0.25">
      <c r="T11202" s="739"/>
    </row>
    <row r="11203" spans="20:20" x14ac:dyDescent="0.25">
      <c r="T11203" s="739"/>
    </row>
    <row r="11204" spans="20:20" x14ac:dyDescent="0.25">
      <c r="T11204" s="739"/>
    </row>
    <row r="11205" spans="20:20" x14ac:dyDescent="0.25">
      <c r="T11205" s="739"/>
    </row>
    <row r="11206" spans="20:20" x14ac:dyDescent="0.25">
      <c r="T11206" s="739"/>
    </row>
    <row r="11207" spans="20:20" x14ac:dyDescent="0.25">
      <c r="T11207" s="739"/>
    </row>
    <row r="11208" spans="20:20" x14ac:dyDescent="0.25">
      <c r="T11208" s="739"/>
    </row>
    <row r="11209" spans="20:20" x14ac:dyDescent="0.25">
      <c r="T11209" s="739"/>
    </row>
    <row r="11210" spans="20:20" x14ac:dyDescent="0.25">
      <c r="T11210" s="739"/>
    </row>
    <row r="11211" spans="20:20" x14ac:dyDescent="0.25">
      <c r="T11211" s="739"/>
    </row>
    <row r="11212" spans="20:20" x14ac:dyDescent="0.25">
      <c r="T11212" s="739"/>
    </row>
    <row r="11213" spans="20:20" x14ac:dyDescent="0.25">
      <c r="T11213" s="739"/>
    </row>
    <row r="11214" spans="20:20" x14ac:dyDescent="0.25">
      <c r="T11214" s="739"/>
    </row>
    <row r="11215" spans="20:20" x14ac:dyDescent="0.25">
      <c r="T11215" s="739"/>
    </row>
    <row r="11216" spans="20:20" x14ac:dyDescent="0.25">
      <c r="T11216" s="739"/>
    </row>
    <row r="11217" spans="20:20" x14ac:dyDescent="0.25">
      <c r="T11217" s="739"/>
    </row>
    <row r="11218" spans="20:20" x14ac:dyDescent="0.25">
      <c r="T11218" s="739"/>
    </row>
    <row r="11219" spans="20:20" x14ac:dyDescent="0.25">
      <c r="T11219" s="739"/>
    </row>
    <row r="11220" spans="20:20" x14ac:dyDescent="0.25">
      <c r="T11220" s="739"/>
    </row>
    <row r="11221" spans="20:20" x14ac:dyDescent="0.25">
      <c r="T11221" s="739"/>
    </row>
    <row r="11222" spans="20:20" x14ac:dyDescent="0.25">
      <c r="T11222" s="739"/>
    </row>
    <row r="11223" spans="20:20" x14ac:dyDescent="0.25">
      <c r="T11223" s="739"/>
    </row>
    <row r="11224" spans="20:20" x14ac:dyDescent="0.25">
      <c r="T11224" s="739"/>
    </row>
    <row r="11225" spans="20:20" x14ac:dyDescent="0.25">
      <c r="T11225" s="739"/>
    </row>
    <row r="11226" spans="20:20" x14ac:dyDescent="0.25">
      <c r="T11226" s="739"/>
    </row>
    <row r="11227" spans="20:20" x14ac:dyDescent="0.25">
      <c r="T11227" s="739"/>
    </row>
    <row r="11228" spans="20:20" x14ac:dyDescent="0.25">
      <c r="T11228" s="739"/>
    </row>
    <row r="11229" spans="20:20" x14ac:dyDescent="0.25">
      <c r="T11229" s="739"/>
    </row>
    <row r="11230" spans="20:20" x14ac:dyDescent="0.25">
      <c r="T11230" s="739"/>
    </row>
    <row r="11231" spans="20:20" x14ac:dyDescent="0.25">
      <c r="T11231" s="739"/>
    </row>
    <row r="11232" spans="20:20" x14ac:dyDescent="0.25">
      <c r="T11232" s="739"/>
    </row>
    <row r="11233" spans="20:20" x14ac:dyDescent="0.25">
      <c r="T11233" s="739"/>
    </row>
    <row r="11234" spans="20:20" x14ac:dyDescent="0.25">
      <c r="T11234" s="739"/>
    </row>
    <row r="11235" spans="20:20" x14ac:dyDescent="0.25">
      <c r="T11235" s="739"/>
    </row>
    <row r="11236" spans="20:20" x14ac:dyDescent="0.25">
      <c r="T11236" s="739"/>
    </row>
    <row r="11237" spans="20:20" x14ac:dyDescent="0.25">
      <c r="T11237" s="739"/>
    </row>
    <row r="11238" spans="20:20" x14ac:dyDescent="0.25">
      <c r="T11238" s="739"/>
    </row>
    <row r="11239" spans="20:20" x14ac:dyDescent="0.25">
      <c r="T11239" s="739"/>
    </row>
    <row r="11240" spans="20:20" x14ac:dyDescent="0.25">
      <c r="T11240" s="739"/>
    </row>
    <row r="11241" spans="20:20" x14ac:dyDescent="0.25">
      <c r="T11241" s="739"/>
    </row>
    <row r="11242" spans="20:20" x14ac:dyDescent="0.25">
      <c r="T11242" s="739"/>
    </row>
    <row r="11243" spans="20:20" x14ac:dyDescent="0.25">
      <c r="T11243" s="739"/>
    </row>
    <row r="11244" spans="20:20" x14ac:dyDescent="0.25">
      <c r="T11244" s="739"/>
    </row>
    <row r="11245" spans="20:20" x14ac:dyDescent="0.25">
      <c r="T11245" s="739"/>
    </row>
    <row r="11246" spans="20:20" x14ac:dyDescent="0.25">
      <c r="T11246" s="739"/>
    </row>
    <row r="11247" spans="20:20" x14ac:dyDescent="0.25">
      <c r="T11247" s="739"/>
    </row>
    <row r="11248" spans="20:20" x14ac:dyDescent="0.25">
      <c r="T11248" s="739"/>
    </row>
    <row r="11249" spans="20:20" x14ac:dyDescent="0.25">
      <c r="T11249" s="739"/>
    </row>
    <row r="11250" spans="20:20" x14ac:dyDescent="0.25">
      <c r="T11250" s="739"/>
    </row>
    <row r="11251" spans="20:20" x14ac:dyDescent="0.25">
      <c r="T11251" s="739"/>
    </row>
    <row r="11252" spans="20:20" x14ac:dyDescent="0.25">
      <c r="T11252" s="739"/>
    </row>
    <row r="11253" spans="20:20" x14ac:dyDescent="0.25">
      <c r="T11253" s="739"/>
    </row>
    <row r="11254" spans="20:20" x14ac:dyDescent="0.25">
      <c r="T11254" s="739"/>
    </row>
    <row r="11255" spans="20:20" x14ac:dyDescent="0.25">
      <c r="T11255" s="739"/>
    </row>
    <row r="11256" spans="20:20" x14ac:dyDescent="0.25">
      <c r="T11256" s="739"/>
    </row>
    <row r="11257" spans="20:20" x14ac:dyDescent="0.25">
      <c r="T11257" s="739"/>
    </row>
    <row r="11258" spans="20:20" x14ac:dyDescent="0.25">
      <c r="T11258" s="739"/>
    </row>
    <row r="11259" spans="20:20" x14ac:dyDescent="0.25">
      <c r="T11259" s="739"/>
    </row>
    <row r="11260" spans="20:20" x14ac:dyDescent="0.25">
      <c r="T11260" s="739"/>
    </row>
    <row r="11261" spans="20:20" x14ac:dyDescent="0.25">
      <c r="T11261" s="739"/>
    </row>
    <row r="11262" spans="20:20" x14ac:dyDescent="0.25">
      <c r="T11262" s="739"/>
    </row>
    <row r="11263" spans="20:20" x14ac:dyDescent="0.25">
      <c r="T11263" s="739"/>
    </row>
    <row r="11264" spans="20:20" x14ac:dyDescent="0.25">
      <c r="T11264" s="739"/>
    </row>
    <row r="11265" spans="20:20" x14ac:dyDescent="0.25">
      <c r="T11265" s="739"/>
    </row>
    <row r="11266" spans="20:20" x14ac:dyDescent="0.25">
      <c r="T11266" s="739"/>
    </row>
    <row r="11267" spans="20:20" x14ac:dyDescent="0.25">
      <c r="T11267" s="739"/>
    </row>
    <row r="11268" spans="20:20" x14ac:dyDescent="0.25">
      <c r="T11268" s="739"/>
    </row>
    <row r="11269" spans="20:20" x14ac:dyDescent="0.25">
      <c r="T11269" s="739"/>
    </row>
    <row r="11270" spans="20:20" x14ac:dyDescent="0.25">
      <c r="T11270" s="739"/>
    </row>
    <row r="11271" spans="20:20" x14ac:dyDescent="0.25">
      <c r="T11271" s="739"/>
    </row>
    <row r="11272" spans="20:20" x14ac:dyDescent="0.25">
      <c r="T11272" s="739"/>
    </row>
    <row r="11273" spans="20:20" x14ac:dyDescent="0.25">
      <c r="T11273" s="739"/>
    </row>
    <row r="11274" spans="20:20" x14ac:dyDescent="0.25">
      <c r="T11274" s="739"/>
    </row>
    <row r="11275" spans="20:20" x14ac:dyDescent="0.25">
      <c r="T11275" s="739"/>
    </row>
    <row r="11276" spans="20:20" x14ac:dyDescent="0.25">
      <c r="T11276" s="739"/>
    </row>
    <row r="11277" spans="20:20" x14ac:dyDescent="0.25">
      <c r="T11277" s="739"/>
    </row>
    <row r="11278" spans="20:20" x14ac:dyDescent="0.25">
      <c r="T11278" s="739"/>
    </row>
    <row r="11279" spans="20:20" x14ac:dyDescent="0.25">
      <c r="T11279" s="739"/>
    </row>
    <row r="11280" spans="20:20" x14ac:dyDescent="0.25">
      <c r="T11280" s="739"/>
    </row>
    <row r="11281" spans="20:20" x14ac:dyDescent="0.25">
      <c r="T11281" s="739"/>
    </row>
    <row r="11282" spans="20:20" x14ac:dyDescent="0.25">
      <c r="T11282" s="739"/>
    </row>
    <row r="11283" spans="20:20" x14ac:dyDescent="0.25">
      <c r="T11283" s="739"/>
    </row>
    <row r="11284" spans="20:20" x14ac:dyDescent="0.25">
      <c r="T11284" s="739"/>
    </row>
    <row r="11285" spans="20:20" x14ac:dyDescent="0.25">
      <c r="T11285" s="739"/>
    </row>
    <row r="11286" spans="20:20" x14ac:dyDescent="0.25">
      <c r="T11286" s="739"/>
    </row>
    <row r="11287" spans="20:20" x14ac:dyDescent="0.25">
      <c r="T11287" s="739"/>
    </row>
    <row r="11288" spans="20:20" x14ac:dyDescent="0.25">
      <c r="T11288" s="739"/>
    </row>
    <row r="11289" spans="20:20" x14ac:dyDescent="0.25">
      <c r="T11289" s="739"/>
    </row>
    <row r="11290" spans="20:20" x14ac:dyDescent="0.25">
      <c r="T11290" s="739"/>
    </row>
    <row r="11291" spans="20:20" x14ac:dyDescent="0.25">
      <c r="T11291" s="739"/>
    </row>
    <row r="11292" spans="20:20" x14ac:dyDescent="0.25">
      <c r="T11292" s="739"/>
    </row>
    <row r="11293" spans="20:20" x14ac:dyDescent="0.25">
      <c r="T11293" s="739"/>
    </row>
    <row r="11294" spans="20:20" x14ac:dyDescent="0.25">
      <c r="T11294" s="739"/>
    </row>
    <row r="11295" spans="20:20" x14ac:dyDescent="0.25">
      <c r="T11295" s="739"/>
    </row>
    <row r="11296" spans="20:20" x14ac:dyDescent="0.25">
      <c r="T11296" s="739"/>
    </row>
    <row r="11297" spans="20:20" x14ac:dyDescent="0.25">
      <c r="T11297" s="739"/>
    </row>
    <row r="11298" spans="20:20" x14ac:dyDescent="0.25">
      <c r="T11298" s="739"/>
    </row>
    <row r="11299" spans="20:20" x14ac:dyDescent="0.25">
      <c r="T11299" s="739"/>
    </row>
    <row r="11300" spans="20:20" x14ac:dyDescent="0.25">
      <c r="T11300" s="739"/>
    </row>
    <row r="11301" spans="20:20" x14ac:dyDescent="0.25">
      <c r="T11301" s="739"/>
    </row>
    <row r="11302" spans="20:20" x14ac:dyDescent="0.25">
      <c r="T11302" s="739"/>
    </row>
    <row r="11303" spans="20:20" x14ac:dyDescent="0.25">
      <c r="T11303" s="739"/>
    </row>
    <row r="11304" spans="20:20" x14ac:dyDescent="0.25">
      <c r="T11304" s="739"/>
    </row>
    <row r="11305" spans="20:20" x14ac:dyDescent="0.25">
      <c r="T11305" s="739"/>
    </row>
    <row r="11306" spans="20:20" x14ac:dyDescent="0.25">
      <c r="T11306" s="739"/>
    </row>
    <row r="11307" spans="20:20" x14ac:dyDescent="0.25">
      <c r="T11307" s="739"/>
    </row>
    <row r="11308" spans="20:20" x14ac:dyDescent="0.25">
      <c r="T11308" s="739"/>
    </row>
    <row r="11309" spans="20:20" x14ac:dyDescent="0.25">
      <c r="T11309" s="739"/>
    </row>
    <row r="11310" spans="20:20" x14ac:dyDescent="0.25">
      <c r="T11310" s="739"/>
    </row>
    <row r="11311" spans="20:20" x14ac:dyDescent="0.25">
      <c r="T11311" s="739"/>
    </row>
    <row r="11312" spans="20:20" x14ac:dyDescent="0.25">
      <c r="T11312" s="739"/>
    </row>
    <row r="11313" spans="20:20" x14ac:dyDescent="0.25">
      <c r="T11313" s="739"/>
    </row>
    <row r="11314" spans="20:20" x14ac:dyDescent="0.25">
      <c r="T11314" s="739"/>
    </row>
    <row r="11315" spans="20:20" x14ac:dyDescent="0.25">
      <c r="T11315" s="739"/>
    </row>
    <row r="11316" spans="20:20" x14ac:dyDescent="0.25">
      <c r="T11316" s="739"/>
    </row>
    <row r="11317" spans="20:20" x14ac:dyDescent="0.25">
      <c r="T11317" s="739"/>
    </row>
    <row r="11318" spans="20:20" x14ac:dyDescent="0.25">
      <c r="T11318" s="739"/>
    </row>
    <row r="11319" spans="20:20" x14ac:dyDescent="0.25">
      <c r="T11319" s="739"/>
    </row>
    <row r="11320" spans="20:20" x14ac:dyDescent="0.25">
      <c r="T11320" s="739"/>
    </row>
    <row r="11321" spans="20:20" x14ac:dyDescent="0.25">
      <c r="T11321" s="739"/>
    </row>
    <row r="11322" spans="20:20" x14ac:dyDescent="0.25">
      <c r="T11322" s="739"/>
    </row>
    <row r="11323" spans="20:20" x14ac:dyDescent="0.25">
      <c r="T11323" s="739"/>
    </row>
    <row r="11324" spans="20:20" x14ac:dyDescent="0.25">
      <c r="T11324" s="739"/>
    </row>
    <row r="11325" spans="20:20" x14ac:dyDescent="0.25">
      <c r="T11325" s="739"/>
    </row>
    <row r="11326" spans="20:20" x14ac:dyDescent="0.25">
      <c r="T11326" s="739"/>
    </row>
    <row r="11327" spans="20:20" x14ac:dyDescent="0.25">
      <c r="T11327" s="739"/>
    </row>
    <row r="11328" spans="20:20" x14ac:dyDescent="0.25">
      <c r="T11328" s="739"/>
    </row>
    <row r="11329" spans="20:20" x14ac:dyDescent="0.25">
      <c r="T11329" s="739"/>
    </row>
    <row r="11330" spans="20:20" x14ac:dyDescent="0.25">
      <c r="T11330" s="739"/>
    </row>
    <row r="11331" spans="20:20" x14ac:dyDescent="0.25">
      <c r="T11331" s="739"/>
    </row>
    <row r="11332" spans="20:20" x14ac:dyDescent="0.25">
      <c r="T11332" s="739"/>
    </row>
    <row r="11333" spans="20:20" x14ac:dyDescent="0.25">
      <c r="T11333" s="739"/>
    </row>
    <row r="11334" spans="20:20" x14ac:dyDescent="0.25">
      <c r="T11334" s="739"/>
    </row>
    <row r="11335" spans="20:20" x14ac:dyDescent="0.25">
      <c r="T11335" s="739"/>
    </row>
    <row r="11336" spans="20:20" x14ac:dyDescent="0.25">
      <c r="T11336" s="739"/>
    </row>
    <row r="11337" spans="20:20" x14ac:dyDescent="0.25">
      <c r="T11337" s="739"/>
    </row>
    <row r="11338" spans="20:20" x14ac:dyDescent="0.25">
      <c r="T11338" s="739"/>
    </row>
    <row r="11339" spans="20:20" x14ac:dyDescent="0.25">
      <c r="T11339" s="739"/>
    </row>
    <row r="11340" spans="20:20" x14ac:dyDescent="0.25">
      <c r="T11340" s="739"/>
    </row>
    <row r="11341" spans="20:20" x14ac:dyDescent="0.25">
      <c r="T11341" s="739"/>
    </row>
    <row r="11342" spans="20:20" x14ac:dyDescent="0.25">
      <c r="T11342" s="739"/>
    </row>
    <row r="11343" spans="20:20" x14ac:dyDescent="0.25">
      <c r="T11343" s="739"/>
    </row>
    <row r="11344" spans="20:20" x14ac:dyDescent="0.25">
      <c r="T11344" s="739"/>
    </row>
    <row r="11345" spans="20:20" x14ac:dyDescent="0.25">
      <c r="T11345" s="739"/>
    </row>
    <row r="11346" spans="20:20" x14ac:dyDescent="0.25">
      <c r="T11346" s="739"/>
    </row>
    <row r="11347" spans="20:20" x14ac:dyDescent="0.25">
      <c r="T11347" s="739"/>
    </row>
    <row r="11348" spans="20:20" x14ac:dyDescent="0.25">
      <c r="T11348" s="739"/>
    </row>
    <row r="11349" spans="20:20" x14ac:dyDescent="0.25">
      <c r="T11349" s="739"/>
    </row>
    <row r="11350" spans="20:20" x14ac:dyDescent="0.25">
      <c r="T11350" s="739"/>
    </row>
    <row r="11351" spans="20:20" x14ac:dyDescent="0.25">
      <c r="T11351" s="739"/>
    </row>
    <row r="11352" spans="20:20" x14ac:dyDescent="0.25">
      <c r="T11352" s="739"/>
    </row>
    <row r="11353" spans="20:20" x14ac:dyDescent="0.25">
      <c r="T11353" s="739"/>
    </row>
    <row r="11354" spans="20:20" x14ac:dyDescent="0.25">
      <c r="T11354" s="739"/>
    </row>
    <row r="11355" spans="20:20" x14ac:dyDescent="0.25">
      <c r="T11355" s="739"/>
    </row>
    <row r="11356" spans="20:20" x14ac:dyDescent="0.25">
      <c r="T11356" s="739"/>
    </row>
    <row r="11357" spans="20:20" x14ac:dyDescent="0.25">
      <c r="T11357" s="739"/>
    </row>
    <row r="11358" spans="20:20" x14ac:dyDescent="0.25">
      <c r="T11358" s="739"/>
    </row>
    <row r="11359" spans="20:20" x14ac:dyDescent="0.25">
      <c r="T11359" s="739"/>
    </row>
    <row r="11360" spans="20:20" x14ac:dyDescent="0.25">
      <c r="T11360" s="739"/>
    </row>
    <row r="11361" spans="20:20" x14ac:dyDescent="0.25">
      <c r="T11361" s="739"/>
    </row>
    <row r="11362" spans="20:20" x14ac:dyDescent="0.25">
      <c r="T11362" s="739"/>
    </row>
    <row r="11363" spans="20:20" x14ac:dyDescent="0.25">
      <c r="T11363" s="739"/>
    </row>
    <row r="11364" spans="20:20" x14ac:dyDescent="0.25">
      <c r="T11364" s="739"/>
    </row>
    <row r="11365" spans="20:20" x14ac:dyDescent="0.25">
      <c r="T11365" s="739"/>
    </row>
    <row r="11366" spans="20:20" x14ac:dyDescent="0.25">
      <c r="T11366" s="739"/>
    </row>
    <row r="11367" spans="20:20" x14ac:dyDescent="0.25">
      <c r="T11367" s="739"/>
    </row>
    <row r="11368" spans="20:20" x14ac:dyDescent="0.25">
      <c r="T11368" s="739"/>
    </row>
    <row r="11369" spans="20:20" x14ac:dyDescent="0.25">
      <c r="T11369" s="739"/>
    </row>
    <row r="11370" spans="20:20" x14ac:dyDescent="0.25">
      <c r="T11370" s="739"/>
    </row>
    <row r="11371" spans="20:20" x14ac:dyDescent="0.25">
      <c r="T11371" s="739"/>
    </row>
    <row r="11372" spans="20:20" x14ac:dyDescent="0.25">
      <c r="T11372" s="739"/>
    </row>
    <row r="11373" spans="20:20" x14ac:dyDescent="0.25">
      <c r="T11373" s="739"/>
    </row>
    <row r="11374" spans="20:20" x14ac:dyDescent="0.25">
      <c r="T11374" s="739"/>
    </row>
    <row r="11375" spans="20:20" x14ac:dyDescent="0.25">
      <c r="T11375" s="739"/>
    </row>
    <row r="11376" spans="20:20" x14ac:dyDescent="0.25">
      <c r="T11376" s="739"/>
    </row>
    <row r="11377" spans="20:20" x14ac:dyDescent="0.25">
      <c r="T11377" s="739"/>
    </row>
    <row r="11378" spans="20:20" x14ac:dyDescent="0.25">
      <c r="T11378" s="739"/>
    </row>
    <row r="11379" spans="20:20" x14ac:dyDescent="0.25">
      <c r="T11379" s="739"/>
    </row>
    <row r="11380" spans="20:20" x14ac:dyDescent="0.25">
      <c r="T11380" s="739"/>
    </row>
    <row r="11381" spans="20:20" x14ac:dyDescent="0.25">
      <c r="T11381" s="739"/>
    </row>
    <row r="11382" spans="20:20" x14ac:dyDescent="0.25">
      <c r="T11382" s="739"/>
    </row>
    <row r="11383" spans="20:20" x14ac:dyDescent="0.25">
      <c r="T11383" s="739"/>
    </row>
    <row r="11384" spans="20:20" x14ac:dyDescent="0.25">
      <c r="T11384" s="739"/>
    </row>
    <row r="11385" spans="20:20" x14ac:dyDescent="0.25">
      <c r="T11385" s="739"/>
    </row>
    <row r="11386" spans="20:20" x14ac:dyDescent="0.25">
      <c r="T11386" s="739"/>
    </row>
    <row r="11387" spans="20:20" x14ac:dyDescent="0.25">
      <c r="T11387" s="739"/>
    </row>
    <row r="11388" spans="20:20" x14ac:dyDescent="0.25">
      <c r="T11388" s="739"/>
    </row>
    <row r="11389" spans="20:20" x14ac:dyDescent="0.25">
      <c r="T11389" s="739"/>
    </row>
    <row r="11390" spans="20:20" x14ac:dyDescent="0.25">
      <c r="T11390" s="739"/>
    </row>
    <row r="11391" spans="20:20" x14ac:dyDescent="0.25">
      <c r="T11391" s="739"/>
    </row>
    <row r="11392" spans="20:20" x14ac:dyDescent="0.25">
      <c r="T11392" s="739"/>
    </row>
    <row r="11393" spans="20:20" x14ac:dyDescent="0.25">
      <c r="T11393" s="739"/>
    </row>
    <row r="11394" spans="20:20" x14ac:dyDescent="0.25">
      <c r="T11394" s="739"/>
    </row>
    <row r="11395" spans="20:20" x14ac:dyDescent="0.25">
      <c r="T11395" s="739"/>
    </row>
    <row r="11396" spans="20:20" x14ac:dyDescent="0.25">
      <c r="T11396" s="739"/>
    </row>
    <row r="11397" spans="20:20" x14ac:dyDescent="0.25">
      <c r="T11397" s="739"/>
    </row>
    <row r="11398" spans="20:20" x14ac:dyDescent="0.25">
      <c r="T11398" s="739"/>
    </row>
    <row r="11399" spans="20:20" x14ac:dyDescent="0.25">
      <c r="T11399" s="739"/>
    </row>
    <row r="11400" spans="20:20" x14ac:dyDescent="0.25">
      <c r="T11400" s="739"/>
    </row>
    <row r="11401" spans="20:20" x14ac:dyDescent="0.25">
      <c r="T11401" s="739"/>
    </row>
    <row r="11402" spans="20:20" x14ac:dyDescent="0.25">
      <c r="T11402" s="739"/>
    </row>
    <row r="11403" spans="20:20" x14ac:dyDescent="0.25">
      <c r="T11403" s="739"/>
    </row>
    <row r="11404" spans="20:20" x14ac:dyDescent="0.25">
      <c r="T11404" s="739"/>
    </row>
    <row r="11405" spans="20:20" x14ac:dyDescent="0.25">
      <c r="T11405" s="739"/>
    </row>
    <row r="11406" spans="20:20" x14ac:dyDescent="0.25">
      <c r="T11406" s="739"/>
    </row>
    <row r="11407" spans="20:20" x14ac:dyDescent="0.25">
      <c r="T11407" s="739"/>
    </row>
    <row r="11408" spans="20:20" x14ac:dyDescent="0.25">
      <c r="T11408" s="739"/>
    </row>
    <row r="11409" spans="20:20" x14ac:dyDescent="0.25">
      <c r="T11409" s="739"/>
    </row>
    <row r="11410" spans="20:20" x14ac:dyDescent="0.25">
      <c r="T11410" s="739"/>
    </row>
    <row r="11411" spans="20:20" x14ac:dyDescent="0.25">
      <c r="T11411" s="739"/>
    </row>
    <row r="11412" spans="20:20" x14ac:dyDescent="0.25">
      <c r="T11412" s="739"/>
    </row>
    <row r="11413" spans="20:20" x14ac:dyDescent="0.25">
      <c r="T11413" s="739"/>
    </row>
    <row r="11414" spans="20:20" x14ac:dyDescent="0.25">
      <c r="T11414" s="739"/>
    </row>
    <row r="11415" spans="20:20" x14ac:dyDescent="0.25">
      <c r="T11415" s="739"/>
    </row>
    <row r="11416" spans="20:20" x14ac:dyDescent="0.25">
      <c r="T11416" s="739"/>
    </row>
    <row r="11417" spans="20:20" x14ac:dyDescent="0.25">
      <c r="T11417" s="739"/>
    </row>
    <row r="11418" spans="20:20" x14ac:dyDescent="0.25">
      <c r="T11418" s="739"/>
    </row>
    <row r="11419" spans="20:20" x14ac:dyDescent="0.25">
      <c r="T11419" s="739"/>
    </row>
    <row r="11420" spans="20:20" x14ac:dyDescent="0.25">
      <c r="T11420" s="739"/>
    </row>
    <row r="11421" spans="20:20" x14ac:dyDescent="0.25">
      <c r="T11421" s="739"/>
    </row>
    <row r="11422" spans="20:20" x14ac:dyDescent="0.25">
      <c r="T11422" s="739"/>
    </row>
    <row r="11423" spans="20:20" x14ac:dyDescent="0.25">
      <c r="T11423" s="739"/>
    </row>
    <row r="11424" spans="20:20" x14ac:dyDescent="0.25">
      <c r="T11424" s="739"/>
    </row>
    <row r="11425" spans="20:20" x14ac:dyDescent="0.25">
      <c r="T11425" s="739"/>
    </row>
    <row r="11426" spans="20:20" x14ac:dyDescent="0.25">
      <c r="T11426" s="739"/>
    </row>
    <row r="11427" spans="20:20" x14ac:dyDescent="0.25">
      <c r="T11427" s="739"/>
    </row>
    <row r="11428" spans="20:20" x14ac:dyDescent="0.25">
      <c r="T11428" s="739"/>
    </row>
    <row r="11429" spans="20:20" x14ac:dyDescent="0.25">
      <c r="T11429" s="739"/>
    </row>
    <row r="11430" spans="20:20" x14ac:dyDescent="0.25">
      <c r="T11430" s="739"/>
    </row>
    <row r="11431" spans="20:20" x14ac:dyDescent="0.25">
      <c r="T11431" s="739"/>
    </row>
    <row r="11432" spans="20:20" x14ac:dyDescent="0.25">
      <c r="T11432" s="739"/>
    </row>
    <row r="11433" spans="20:20" x14ac:dyDescent="0.25">
      <c r="T11433" s="739"/>
    </row>
    <row r="11434" spans="20:20" x14ac:dyDescent="0.25">
      <c r="T11434" s="739"/>
    </row>
    <row r="11435" spans="20:20" x14ac:dyDescent="0.25">
      <c r="T11435" s="739"/>
    </row>
    <row r="11436" spans="20:20" x14ac:dyDescent="0.25">
      <c r="T11436" s="739"/>
    </row>
    <row r="11437" spans="20:20" x14ac:dyDescent="0.25">
      <c r="T11437" s="739"/>
    </row>
    <row r="11438" spans="20:20" x14ac:dyDescent="0.25">
      <c r="T11438" s="739"/>
    </row>
    <row r="11439" spans="20:20" x14ac:dyDescent="0.25">
      <c r="T11439" s="739"/>
    </row>
    <row r="11440" spans="20:20" x14ac:dyDescent="0.25">
      <c r="T11440" s="739"/>
    </row>
    <row r="11441" spans="20:20" x14ac:dyDescent="0.25">
      <c r="T11441" s="739"/>
    </row>
    <row r="11442" spans="20:20" x14ac:dyDescent="0.25">
      <c r="T11442" s="739"/>
    </row>
    <row r="11443" spans="20:20" x14ac:dyDescent="0.25">
      <c r="T11443" s="739"/>
    </row>
    <row r="11444" spans="20:20" x14ac:dyDescent="0.25">
      <c r="T11444" s="739"/>
    </row>
    <row r="11445" spans="20:20" x14ac:dyDescent="0.25">
      <c r="T11445" s="739"/>
    </row>
    <row r="11446" spans="20:20" x14ac:dyDescent="0.25">
      <c r="T11446" s="739"/>
    </row>
    <row r="11447" spans="20:20" x14ac:dyDescent="0.25">
      <c r="T11447" s="739"/>
    </row>
    <row r="11448" spans="20:20" x14ac:dyDescent="0.25">
      <c r="T11448" s="739"/>
    </row>
    <row r="11449" spans="20:20" x14ac:dyDescent="0.25">
      <c r="T11449" s="739"/>
    </row>
    <row r="11450" spans="20:20" x14ac:dyDescent="0.25">
      <c r="T11450" s="739"/>
    </row>
    <row r="11451" spans="20:20" x14ac:dyDescent="0.25">
      <c r="T11451" s="739"/>
    </row>
    <row r="11452" spans="20:20" x14ac:dyDescent="0.25">
      <c r="T11452" s="739"/>
    </row>
    <row r="11453" spans="20:20" x14ac:dyDescent="0.25">
      <c r="T11453" s="739"/>
    </row>
    <row r="11454" spans="20:20" x14ac:dyDescent="0.25">
      <c r="T11454" s="739"/>
    </row>
    <row r="11455" spans="20:20" x14ac:dyDescent="0.25">
      <c r="T11455" s="739"/>
    </row>
    <row r="11456" spans="20:20" x14ac:dyDescent="0.25">
      <c r="T11456" s="739"/>
    </row>
    <row r="11457" spans="20:20" x14ac:dyDescent="0.25">
      <c r="T11457" s="739"/>
    </row>
    <row r="11458" spans="20:20" x14ac:dyDescent="0.25">
      <c r="T11458" s="739"/>
    </row>
    <row r="11459" spans="20:20" x14ac:dyDescent="0.25">
      <c r="T11459" s="739"/>
    </row>
    <row r="11460" spans="20:20" x14ac:dyDescent="0.25">
      <c r="T11460" s="739"/>
    </row>
    <row r="11461" spans="20:20" x14ac:dyDescent="0.25">
      <c r="T11461" s="739"/>
    </row>
    <row r="11462" spans="20:20" x14ac:dyDescent="0.25">
      <c r="T11462" s="739"/>
    </row>
    <row r="11463" spans="20:20" x14ac:dyDescent="0.25">
      <c r="T11463" s="739"/>
    </row>
    <row r="11464" spans="20:20" x14ac:dyDescent="0.25">
      <c r="T11464" s="739"/>
    </row>
    <row r="11465" spans="20:20" x14ac:dyDescent="0.25">
      <c r="T11465" s="739"/>
    </row>
    <row r="11466" spans="20:20" x14ac:dyDescent="0.25">
      <c r="T11466" s="739"/>
    </row>
    <row r="11467" spans="20:20" x14ac:dyDescent="0.25">
      <c r="T11467" s="739"/>
    </row>
    <row r="11468" spans="20:20" x14ac:dyDescent="0.25">
      <c r="T11468" s="739"/>
    </row>
    <row r="11469" spans="20:20" x14ac:dyDescent="0.25">
      <c r="T11469" s="739"/>
    </row>
    <row r="11470" spans="20:20" x14ac:dyDescent="0.25">
      <c r="T11470" s="739"/>
    </row>
    <row r="11471" spans="20:20" x14ac:dyDescent="0.25">
      <c r="T11471" s="739"/>
    </row>
    <row r="11472" spans="20:20" x14ac:dyDescent="0.25">
      <c r="T11472" s="739"/>
    </row>
    <row r="11473" spans="20:20" x14ac:dyDescent="0.25">
      <c r="T11473" s="739"/>
    </row>
    <row r="11474" spans="20:20" x14ac:dyDescent="0.25">
      <c r="T11474" s="739"/>
    </row>
    <row r="11475" spans="20:20" x14ac:dyDescent="0.25">
      <c r="T11475" s="739"/>
    </row>
    <row r="11476" spans="20:20" x14ac:dyDescent="0.25">
      <c r="T11476" s="739"/>
    </row>
    <row r="11477" spans="20:20" x14ac:dyDescent="0.25">
      <c r="T11477" s="739"/>
    </row>
    <row r="11478" spans="20:20" x14ac:dyDescent="0.25">
      <c r="T11478" s="739"/>
    </row>
    <row r="11479" spans="20:20" x14ac:dyDescent="0.25">
      <c r="T11479" s="739"/>
    </row>
    <row r="11480" spans="20:20" x14ac:dyDescent="0.25">
      <c r="T11480" s="739"/>
    </row>
    <row r="11481" spans="20:20" x14ac:dyDescent="0.25">
      <c r="T11481" s="739"/>
    </row>
    <row r="11482" spans="20:20" x14ac:dyDescent="0.25">
      <c r="T11482" s="739"/>
    </row>
    <row r="11483" spans="20:20" x14ac:dyDescent="0.25">
      <c r="T11483" s="739"/>
    </row>
    <row r="11484" spans="20:20" x14ac:dyDescent="0.25">
      <c r="T11484" s="739"/>
    </row>
    <row r="11485" spans="20:20" x14ac:dyDescent="0.25">
      <c r="T11485" s="739"/>
    </row>
    <row r="11486" spans="20:20" x14ac:dyDescent="0.25">
      <c r="T11486" s="739"/>
    </row>
    <row r="11487" spans="20:20" x14ac:dyDescent="0.25">
      <c r="T11487" s="739"/>
    </row>
    <row r="11488" spans="20:20" x14ac:dyDescent="0.25">
      <c r="T11488" s="739"/>
    </row>
    <row r="11489" spans="20:20" x14ac:dyDescent="0.25">
      <c r="T11489" s="739"/>
    </row>
    <row r="11490" spans="20:20" x14ac:dyDescent="0.25">
      <c r="T11490" s="739"/>
    </row>
    <row r="11491" spans="20:20" x14ac:dyDescent="0.25">
      <c r="T11491" s="739"/>
    </row>
    <row r="11492" spans="20:20" x14ac:dyDescent="0.25">
      <c r="T11492" s="739"/>
    </row>
    <row r="11493" spans="20:20" x14ac:dyDescent="0.25">
      <c r="T11493" s="739"/>
    </row>
    <row r="11494" spans="20:20" x14ac:dyDescent="0.25">
      <c r="T11494" s="739"/>
    </row>
    <row r="11495" spans="20:20" x14ac:dyDescent="0.25">
      <c r="T11495" s="739"/>
    </row>
    <row r="11496" spans="20:20" x14ac:dyDescent="0.25">
      <c r="T11496" s="739"/>
    </row>
    <row r="11497" spans="20:20" x14ac:dyDescent="0.25">
      <c r="T11497" s="739"/>
    </row>
    <row r="11498" spans="20:20" x14ac:dyDescent="0.25">
      <c r="T11498" s="739"/>
    </row>
    <row r="11499" spans="20:20" x14ac:dyDescent="0.25">
      <c r="T11499" s="739"/>
    </row>
    <row r="11500" spans="20:20" x14ac:dyDescent="0.25">
      <c r="T11500" s="739"/>
    </row>
    <row r="11501" spans="20:20" x14ac:dyDescent="0.25">
      <c r="T11501" s="739"/>
    </row>
    <row r="11502" spans="20:20" x14ac:dyDescent="0.25">
      <c r="T11502" s="739"/>
    </row>
    <row r="11503" spans="20:20" x14ac:dyDescent="0.25">
      <c r="T11503" s="739"/>
    </row>
    <row r="11504" spans="20:20" x14ac:dyDescent="0.25">
      <c r="T11504" s="739"/>
    </row>
    <row r="11505" spans="20:20" x14ac:dyDescent="0.25">
      <c r="T11505" s="739"/>
    </row>
    <row r="11506" spans="20:20" x14ac:dyDescent="0.25">
      <c r="T11506" s="739"/>
    </row>
    <row r="11507" spans="20:20" x14ac:dyDescent="0.25">
      <c r="T11507" s="739"/>
    </row>
    <row r="11508" spans="20:20" x14ac:dyDescent="0.25">
      <c r="T11508" s="739"/>
    </row>
    <row r="11509" spans="20:20" x14ac:dyDescent="0.25">
      <c r="T11509" s="739"/>
    </row>
    <row r="11510" spans="20:20" x14ac:dyDescent="0.25">
      <c r="T11510" s="739"/>
    </row>
    <row r="11511" spans="20:20" x14ac:dyDescent="0.25">
      <c r="T11511" s="739"/>
    </row>
    <row r="11512" spans="20:20" x14ac:dyDescent="0.25">
      <c r="T11512" s="739"/>
    </row>
    <row r="11513" spans="20:20" x14ac:dyDescent="0.25">
      <c r="T11513" s="739"/>
    </row>
    <row r="11514" spans="20:20" x14ac:dyDescent="0.25">
      <c r="T11514" s="739"/>
    </row>
    <row r="11515" spans="20:20" x14ac:dyDescent="0.25">
      <c r="T11515" s="739"/>
    </row>
    <row r="11516" spans="20:20" x14ac:dyDescent="0.25">
      <c r="T11516" s="739"/>
    </row>
    <row r="11517" spans="20:20" x14ac:dyDescent="0.25">
      <c r="T11517" s="739"/>
    </row>
    <row r="11518" spans="20:20" x14ac:dyDescent="0.25">
      <c r="T11518" s="739"/>
    </row>
    <row r="11519" spans="20:20" x14ac:dyDescent="0.25">
      <c r="T11519" s="739"/>
    </row>
    <row r="11520" spans="20:20" x14ac:dyDescent="0.25">
      <c r="T11520" s="739"/>
    </row>
    <row r="11521" spans="20:20" x14ac:dyDescent="0.25">
      <c r="T11521" s="739"/>
    </row>
    <row r="11522" spans="20:20" x14ac:dyDescent="0.25">
      <c r="T11522" s="739"/>
    </row>
    <row r="11523" spans="20:20" x14ac:dyDescent="0.25">
      <c r="T11523" s="739"/>
    </row>
    <row r="11524" spans="20:20" x14ac:dyDescent="0.25">
      <c r="T11524" s="739"/>
    </row>
    <row r="11525" spans="20:20" x14ac:dyDescent="0.25">
      <c r="T11525" s="739"/>
    </row>
    <row r="11526" spans="20:20" x14ac:dyDescent="0.25">
      <c r="T11526" s="739"/>
    </row>
    <row r="11527" spans="20:20" x14ac:dyDescent="0.25">
      <c r="T11527" s="739"/>
    </row>
    <row r="11528" spans="20:20" x14ac:dyDescent="0.25">
      <c r="T11528" s="739"/>
    </row>
    <row r="11529" spans="20:20" x14ac:dyDescent="0.25">
      <c r="T11529" s="739"/>
    </row>
    <row r="11530" spans="20:20" x14ac:dyDescent="0.25">
      <c r="T11530" s="739"/>
    </row>
    <row r="11531" spans="20:20" x14ac:dyDescent="0.25">
      <c r="T11531" s="739"/>
    </row>
    <row r="11532" spans="20:20" x14ac:dyDescent="0.25">
      <c r="T11532" s="739"/>
    </row>
    <row r="11533" spans="20:20" x14ac:dyDescent="0.25">
      <c r="T11533" s="739"/>
    </row>
    <row r="11534" spans="20:20" x14ac:dyDescent="0.25">
      <c r="T11534" s="739"/>
    </row>
    <row r="11535" spans="20:20" x14ac:dyDescent="0.25">
      <c r="T11535" s="739"/>
    </row>
    <row r="11536" spans="20:20" x14ac:dyDescent="0.25">
      <c r="T11536" s="739"/>
    </row>
    <row r="11537" spans="20:20" x14ac:dyDescent="0.25">
      <c r="T11537" s="739"/>
    </row>
    <row r="11538" spans="20:20" x14ac:dyDescent="0.25">
      <c r="T11538" s="739"/>
    </row>
    <row r="11539" spans="20:20" x14ac:dyDescent="0.25">
      <c r="T11539" s="739"/>
    </row>
    <row r="11540" spans="20:20" x14ac:dyDescent="0.25">
      <c r="T11540" s="739"/>
    </row>
    <row r="11541" spans="20:20" x14ac:dyDescent="0.25">
      <c r="T11541" s="739"/>
    </row>
    <row r="11542" spans="20:20" x14ac:dyDescent="0.25">
      <c r="T11542" s="739"/>
    </row>
    <row r="11543" spans="20:20" x14ac:dyDescent="0.25">
      <c r="T11543" s="739"/>
    </row>
    <row r="11544" spans="20:20" x14ac:dyDescent="0.25">
      <c r="T11544" s="739"/>
    </row>
    <row r="11545" spans="20:20" x14ac:dyDescent="0.25">
      <c r="T11545" s="739"/>
    </row>
    <row r="11546" spans="20:20" x14ac:dyDescent="0.25">
      <c r="T11546" s="739"/>
    </row>
    <row r="11547" spans="20:20" x14ac:dyDescent="0.25">
      <c r="T11547" s="739"/>
    </row>
    <row r="11548" spans="20:20" x14ac:dyDescent="0.25">
      <c r="T11548" s="739"/>
    </row>
    <row r="11549" spans="20:20" x14ac:dyDescent="0.25">
      <c r="T11549" s="739"/>
    </row>
    <row r="11550" spans="20:20" x14ac:dyDescent="0.25">
      <c r="T11550" s="739"/>
    </row>
    <row r="11551" spans="20:20" x14ac:dyDescent="0.25">
      <c r="T11551" s="739"/>
    </row>
    <row r="11552" spans="20:20" x14ac:dyDescent="0.25">
      <c r="T11552" s="739"/>
    </row>
    <row r="11553" spans="20:20" x14ac:dyDescent="0.25">
      <c r="T11553" s="739"/>
    </row>
    <row r="11554" spans="20:20" x14ac:dyDescent="0.25">
      <c r="T11554" s="739"/>
    </row>
    <row r="11555" spans="20:20" x14ac:dyDescent="0.25">
      <c r="T11555" s="739"/>
    </row>
    <row r="11556" spans="20:20" x14ac:dyDescent="0.25">
      <c r="T11556" s="739"/>
    </row>
    <row r="11557" spans="20:20" x14ac:dyDescent="0.25">
      <c r="T11557" s="739"/>
    </row>
    <row r="11558" spans="20:20" x14ac:dyDescent="0.25">
      <c r="T11558" s="739"/>
    </row>
    <row r="11559" spans="20:20" x14ac:dyDescent="0.25">
      <c r="T11559" s="739"/>
    </row>
    <row r="11560" spans="20:20" x14ac:dyDescent="0.25">
      <c r="T11560" s="739"/>
    </row>
    <row r="11561" spans="20:20" x14ac:dyDescent="0.25">
      <c r="T11561" s="739"/>
    </row>
    <row r="11562" spans="20:20" x14ac:dyDescent="0.25">
      <c r="T11562" s="739"/>
    </row>
    <row r="11563" spans="20:20" x14ac:dyDescent="0.25">
      <c r="T11563" s="739"/>
    </row>
    <row r="11564" spans="20:20" x14ac:dyDescent="0.25">
      <c r="T11564" s="739"/>
    </row>
    <row r="11565" spans="20:20" x14ac:dyDescent="0.25">
      <c r="T11565" s="739"/>
    </row>
    <row r="11566" spans="20:20" x14ac:dyDescent="0.25">
      <c r="T11566" s="739"/>
    </row>
    <row r="11567" spans="20:20" x14ac:dyDescent="0.25">
      <c r="T11567" s="739"/>
    </row>
    <row r="11568" spans="20:20" x14ac:dyDescent="0.25">
      <c r="T11568" s="739"/>
    </row>
    <row r="11569" spans="20:20" x14ac:dyDescent="0.25">
      <c r="T11569" s="739"/>
    </row>
    <row r="11570" spans="20:20" x14ac:dyDescent="0.25">
      <c r="T11570" s="739"/>
    </row>
    <row r="11571" spans="20:20" x14ac:dyDescent="0.25">
      <c r="T11571" s="739"/>
    </row>
    <row r="11572" spans="20:20" x14ac:dyDescent="0.25">
      <c r="T11572" s="739"/>
    </row>
    <row r="11573" spans="20:20" x14ac:dyDescent="0.25">
      <c r="T11573" s="739"/>
    </row>
    <row r="11574" spans="20:20" x14ac:dyDescent="0.25">
      <c r="T11574" s="739"/>
    </row>
    <row r="11575" spans="20:20" x14ac:dyDescent="0.25">
      <c r="T11575" s="739"/>
    </row>
    <row r="11576" spans="20:20" x14ac:dyDescent="0.25">
      <c r="T11576" s="739"/>
    </row>
    <row r="11577" spans="20:20" x14ac:dyDescent="0.25">
      <c r="T11577" s="739"/>
    </row>
    <row r="11578" spans="20:20" x14ac:dyDescent="0.25">
      <c r="T11578" s="739"/>
    </row>
    <row r="11579" spans="20:20" x14ac:dyDescent="0.25">
      <c r="T11579" s="739"/>
    </row>
    <row r="11580" spans="20:20" x14ac:dyDescent="0.25">
      <c r="T11580" s="739"/>
    </row>
    <row r="11581" spans="20:20" x14ac:dyDescent="0.25">
      <c r="T11581" s="739"/>
    </row>
    <row r="11582" spans="20:20" x14ac:dyDescent="0.25">
      <c r="T11582" s="739"/>
    </row>
    <row r="11583" spans="20:20" x14ac:dyDescent="0.25">
      <c r="T11583" s="739"/>
    </row>
    <row r="11584" spans="20:20" x14ac:dyDescent="0.25">
      <c r="T11584" s="739"/>
    </row>
    <row r="11585" spans="20:20" x14ac:dyDescent="0.25">
      <c r="T11585" s="739"/>
    </row>
    <row r="11586" spans="20:20" x14ac:dyDescent="0.25">
      <c r="T11586" s="739"/>
    </row>
    <row r="11587" spans="20:20" x14ac:dyDescent="0.25">
      <c r="T11587" s="739"/>
    </row>
    <row r="11588" spans="20:20" x14ac:dyDescent="0.25">
      <c r="T11588" s="739"/>
    </row>
    <row r="11589" spans="20:20" x14ac:dyDescent="0.25">
      <c r="T11589" s="739"/>
    </row>
    <row r="11590" spans="20:20" x14ac:dyDescent="0.25">
      <c r="T11590" s="739"/>
    </row>
    <row r="11591" spans="20:20" x14ac:dyDescent="0.25">
      <c r="T11591" s="739"/>
    </row>
    <row r="11592" spans="20:20" x14ac:dyDescent="0.25">
      <c r="T11592" s="739"/>
    </row>
    <row r="11593" spans="20:20" x14ac:dyDescent="0.25">
      <c r="T11593" s="739"/>
    </row>
    <row r="11594" spans="20:20" x14ac:dyDescent="0.25">
      <c r="T11594" s="739"/>
    </row>
    <row r="11595" spans="20:20" x14ac:dyDescent="0.25">
      <c r="T11595" s="739"/>
    </row>
    <row r="11596" spans="20:20" x14ac:dyDescent="0.25">
      <c r="T11596" s="739"/>
    </row>
    <row r="11597" spans="20:20" x14ac:dyDescent="0.25">
      <c r="T11597" s="739"/>
    </row>
    <row r="11598" spans="20:20" x14ac:dyDescent="0.25">
      <c r="T11598" s="739"/>
    </row>
    <row r="11599" spans="20:20" x14ac:dyDescent="0.25">
      <c r="T11599" s="739"/>
    </row>
    <row r="11600" spans="20:20" x14ac:dyDescent="0.25">
      <c r="T11600" s="739"/>
    </row>
    <row r="11601" spans="20:20" x14ac:dyDescent="0.25">
      <c r="T11601" s="739"/>
    </row>
    <row r="11602" spans="20:20" x14ac:dyDescent="0.25">
      <c r="T11602" s="739"/>
    </row>
    <row r="11603" spans="20:20" x14ac:dyDescent="0.25">
      <c r="T11603" s="739"/>
    </row>
    <row r="11604" spans="20:20" x14ac:dyDescent="0.25">
      <c r="T11604" s="739"/>
    </row>
    <row r="11605" spans="20:20" x14ac:dyDescent="0.25">
      <c r="T11605" s="739"/>
    </row>
    <row r="11606" spans="20:20" x14ac:dyDescent="0.25">
      <c r="T11606" s="739"/>
    </row>
    <row r="11607" spans="20:20" x14ac:dyDescent="0.25">
      <c r="T11607" s="739"/>
    </row>
    <row r="11608" spans="20:20" x14ac:dyDescent="0.25">
      <c r="T11608" s="739"/>
    </row>
    <row r="11609" spans="20:20" x14ac:dyDescent="0.25">
      <c r="T11609" s="739"/>
    </row>
    <row r="11610" spans="20:20" x14ac:dyDescent="0.25">
      <c r="T11610" s="739"/>
    </row>
    <row r="11611" spans="20:20" x14ac:dyDescent="0.25">
      <c r="T11611" s="739"/>
    </row>
    <row r="11612" spans="20:20" x14ac:dyDescent="0.25">
      <c r="T11612" s="739"/>
    </row>
    <row r="11613" spans="20:20" x14ac:dyDescent="0.25">
      <c r="T11613" s="739"/>
    </row>
    <row r="11614" spans="20:20" x14ac:dyDescent="0.25">
      <c r="T11614" s="739"/>
    </row>
    <row r="11615" spans="20:20" x14ac:dyDescent="0.25">
      <c r="T11615" s="739"/>
    </row>
    <row r="11616" spans="20:20" x14ac:dyDescent="0.25">
      <c r="T11616" s="739"/>
    </row>
    <row r="11617" spans="20:20" x14ac:dyDescent="0.25">
      <c r="T11617" s="739"/>
    </row>
    <row r="11618" spans="20:20" x14ac:dyDescent="0.25">
      <c r="T11618" s="739"/>
    </row>
    <row r="11619" spans="20:20" x14ac:dyDescent="0.25">
      <c r="T11619" s="739"/>
    </row>
    <row r="11620" spans="20:20" x14ac:dyDescent="0.25">
      <c r="T11620" s="739"/>
    </row>
    <row r="11621" spans="20:20" x14ac:dyDescent="0.25">
      <c r="T11621" s="739"/>
    </row>
    <row r="11622" spans="20:20" x14ac:dyDescent="0.25">
      <c r="T11622" s="739"/>
    </row>
    <row r="11623" spans="20:20" x14ac:dyDescent="0.25">
      <c r="T11623" s="739"/>
    </row>
    <row r="11624" spans="20:20" x14ac:dyDescent="0.25">
      <c r="T11624" s="739"/>
    </row>
    <row r="11625" spans="20:20" x14ac:dyDescent="0.25">
      <c r="T11625" s="739"/>
    </row>
    <row r="11626" spans="20:20" x14ac:dyDescent="0.25">
      <c r="T11626" s="739"/>
    </row>
    <row r="11627" spans="20:20" x14ac:dyDescent="0.25">
      <c r="T11627" s="739"/>
    </row>
    <row r="11628" spans="20:20" x14ac:dyDescent="0.25">
      <c r="T11628" s="739"/>
    </row>
    <row r="11629" spans="20:20" x14ac:dyDescent="0.25">
      <c r="T11629" s="739"/>
    </row>
    <row r="11630" spans="20:20" x14ac:dyDescent="0.25">
      <c r="T11630" s="739"/>
    </row>
    <row r="11631" spans="20:20" x14ac:dyDescent="0.25">
      <c r="T11631" s="739"/>
    </row>
    <row r="11632" spans="20:20" x14ac:dyDescent="0.25">
      <c r="T11632" s="739"/>
    </row>
    <row r="11633" spans="20:20" x14ac:dyDescent="0.25">
      <c r="T11633" s="739"/>
    </row>
    <row r="11634" spans="20:20" x14ac:dyDescent="0.25">
      <c r="T11634" s="739"/>
    </row>
    <row r="11635" spans="20:20" x14ac:dyDescent="0.25">
      <c r="T11635" s="739"/>
    </row>
    <row r="11636" spans="20:20" x14ac:dyDescent="0.25">
      <c r="T11636" s="739"/>
    </row>
    <row r="11637" spans="20:20" x14ac:dyDescent="0.25">
      <c r="T11637" s="739"/>
    </row>
    <row r="11638" spans="20:20" x14ac:dyDescent="0.25">
      <c r="T11638" s="739"/>
    </row>
    <row r="11639" spans="20:20" x14ac:dyDescent="0.25">
      <c r="T11639" s="739"/>
    </row>
    <row r="11640" spans="20:20" x14ac:dyDescent="0.25">
      <c r="T11640" s="739"/>
    </row>
    <row r="11641" spans="20:20" x14ac:dyDescent="0.25">
      <c r="T11641" s="739"/>
    </row>
    <row r="11642" spans="20:20" x14ac:dyDescent="0.25">
      <c r="T11642" s="739"/>
    </row>
    <row r="11643" spans="20:20" x14ac:dyDescent="0.25">
      <c r="T11643" s="739"/>
    </row>
    <row r="11644" spans="20:20" x14ac:dyDescent="0.25">
      <c r="T11644" s="739"/>
    </row>
    <row r="11645" spans="20:20" x14ac:dyDescent="0.25">
      <c r="T11645" s="739"/>
    </row>
    <row r="11646" spans="20:20" x14ac:dyDescent="0.25">
      <c r="T11646" s="739"/>
    </row>
    <row r="11647" spans="20:20" x14ac:dyDescent="0.25">
      <c r="T11647" s="739"/>
    </row>
    <row r="11648" spans="20:20" x14ac:dyDescent="0.25">
      <c r="T11648" s="739"/>
    </row>
    <row r="11649" spans="20:20" x14ac:dyDescent="0.25">
      <c r="T11649" s="739"/>
    </row>
    <row r="11650" spans="20:20" x14ac:dyDescent="0.25">
      <c r="T11650" s="739"/>
    </row>
    <row r="11651" spans="20:20" x14ac:dyDescent="0.25">
      <c r="T11651" s="739"/>
    </row>
    <row r="11652" spans="20:20" x14ac:dyDescent="0.25">
      <c r="T11652" s="739"/>
    </row>
    <row r="11653" spans="20:20" x14ac:dyDescent="0.25">
      <c r="T11653" s="739"/>
    </row>
    <row r="11654" spans="20:20" x14ac:dyDescent="0.25">
      <c r="T11654" s="739"/>
    </row>
    <row r="11655" spans="20:20" x14ac:dyDescent="0.25">
      <c r="T11655" s="739"/>
    </row>
    <row r="11656" spans="20:20" x14ac:dyDescent="0.25">
      <c r="T11656" s="739"/>
    </row>
    <row r="11657" spans="20:20" x14ac:dyDescent="0.25">
      <c r="T11657" s="739"/>
    </row>
    <row r="11658" spans="20:20" x14ac:dyDescent="0.25">
      <c r="T11658" s="739"/>
    </row>
    <row r="11659" spans="20:20" x14ac:dyDescent="0.25">
      <c r="T11659" s="739"/>
    </row>
    <row r="11660" spans="20:20" x14ac:dyDescent="0.25">
      <c r="T11660" s="739"/>
    </row>
    <row r="11661" spans="20:20" x14ac:dyDescent="0.25">
      <c r="T11661" s="739"/>
    </row>
    <row r="11662" spans="20:20" x14ac:dyDescent="0.25">
      <c r="T11662" s="739"/>
    </row>
    <row r="11663" spans="20:20" x14ac:dyDescent="0.25">
      <c r="T11663" s="739"/>
    </row>
    <row r="11664" spans="20:20" x14ac:dyDescent="0.25">
      <c r="T11664" s="739"/>
    </row>
    <row r="11665" spans="20:20" x14ac:dyDescent="0.25">
      <c r="T11665" s="739"/>
    </row>
    <row r="11666" spans="20:20" x14ac:dyDescent="0.25">
      <c r="T11666" s="739"/>
    </row>
    <row r="11667" spans="20:20" x14ac:dyDescent="0.25">
      <c r="T11667" s="739"/>
    </row>
    <row r="11668" spans="20:20" x14ac:dyDescent="0.25">
      <c r="T11668" s="739"/>
    </row>
    <row r="11669" spans="20:20" x14ac:dyDescent="0.25">
      <c r="T11669" s="739"/>
    </row>
    <row r="11670" spans="20:20" x14ac:dyDescent="0.25">
      <c r="T11670" s="739"/>
    </row>
    <row r="11671" spans="20:20" x14ac:dyDescent="0.25">
      <c r="T11671" s="739"/>
    </row>
    <row r="11672" spans="20:20" x14ac:dyDescent="0.25">
      <c r="T11672" s="739"/>
    </row>
    <row r="11673" spans="20:20" x14ac:dyDescent="0.25">
      <c r="T11673" s="739"/>
    </row>
    <row r="11674" spans="20:20" x14ac:dyDescent="0.25">
      <c r="T11674" s="739"/>
    </row>
    <row r="11675" spans="20:20" x14ac:dyDescent="0.25">
      <c r="T11675" s="739"/>
    </row>
    <row r="11676" spans="20:20" x14ac:dyDescent="0.25">
      <c r="T11676" s="739"/>
    </row>
    <row r="11677" spans="20:20" x14ac:dyDescent="0.25">
      <c r="T11677" s="739"/>
    </row>
    <row r="11678" spans="20:20" x14ac:dyDescent="0.25">
      <c r="T11678" s="739"/>
    </row>
    <row r="11679" spans="20:20" x14ac:dyDescent="0.25">
      <c r="T11679" s="739"/>
    </row>
    <row r="11680" spans="20:20" x14ac:dyDescent="0.25">
      <c r="T11680" s="739"/>
    </row>
    <row r="11681" spans="20:20" x14ac:dyDescent="0.25">
      <c r="T11681" s="739"/>
    </row>
    <row r="11682" spans="20:20" x14ac:dyDescent="0.25">
      <c r="T11682" s="739"/>
    </row>
    <row r="11683" spans="20:20" x14ac:dyDescent="0.25">
      <c r="T11683" s="739"/>
    </row>
    <row r="11684" spans="20:20" x14ac:dyDescent="0.25">
      <c r="T11684" s="739"/>
    </row>
    <row r="11685" spans="20:20" x14ac:dyDescent="0.25">
      <c r="T11685" s="739"/>
    </row>
    <row r="11686" spans="20:20" x14ac:dyDescent="0.25">
      <c r="T11686" s="739"/>
    </row>
    <row r="11687" spans="20:20" x14ac:dyDescent="0.25">
      <c r="T11687" s="739"/>
    </row>
    <row r="11688" spans="20:20" x14ac:dyDescent="0.25">
      <c r="T11688" s="739"/>
    </row>
    <row r="11689" spans="20:20" x14ac:dyDescent="0.25">
      <c r="T11689" s="739"/>
    </row>
    <row r="11690" spans="20:20" x14ac:dyDescent="0.25">
      <c r="T11690" s="739"/>
    </row>
    <row r="11691" spans="20:20" x14ac:dyDescent="0.25">
      <c r="T11691" s="739"/>
    </row>
    <row r="11692" spans="20:20" x14ac:dyDescent="0.25">
      <c r="T11692" s="739"/>
    </row>
    <row r="11693" spans="20:20" x14ac:dyDescent="0.25">
      <c r="T11693" s="739"/>
    </row>
    <row r="11694" spans="20:20" x14ac:dyDescent="0.25">
      <c r="T11694" s="739"/>
    </row>
    <row r="11695" spans="20:20" x14ac:dyDescent="0.25">
      <c r="T11695" s="739"/>
    </row>
    <row r="11696" spans="20:20" x14ac:dyDescent="0.25">
      <c r="T11696" s="739"/>
    </row>
    <row r="11697" spans="20:20" x14ac:dyDescent="0.25">
      <c r="T11697" s="739"/>
    </row>
    <row r="11698" spans="20:20" x14ac:dyDescent="0.25">
      <c r="T11698" s="739"/>
    </row>
    <row r="11699" spans="20:20" x14ac:dyDescent="0.25">
      <c r="T11699" s="739"/>
    </row>
    <row r="11700" spans="20:20" x14ac:dyDescent="0.25">
      <c r="T11700" s="739"/>
    </row>
    <row r="11701" spans="20:20" x14ac:dyDescent="0.25">
      <c r="T11701" s="739"/>
    </row>
    <row r="11702" spans="20:20" x14ac:dyDescent="0.25">
      <c r="T11702" s="739"/>
    </row>
    <row r="11703" spans="20:20" x14ac:dyDescent="0.25">
      <c r="T11703" s="739"/>
    </row>
    <row r="11704" spans="20:20" x14ac:dyDescent="0.25">
      <c r="T11704" s="739"/>
    </row>
    <row r="11705" spans="20:20" x14ac:dyDescent="0.25">
      <c r="T11705" s="739"/>
    </row>
    <row r="11706" spans="20:20" x14ac:dyDescent="0.25">
      <c r="T11706" s="739"/>
    </row>
    <row r="11707" spans="20:20" x14ac:dyDescent="0.25">
      <c r="T11707" s="739"/>
    </row>
    <row r="11708" spans="20:20" x14ac:dyDescent="0.25">
      <c r="T11708" s="739"/>
    </row>
    <row r="11709" spans="20:20" x14ac:dyDescent="0.25">
      <c r="T11709" s="739"/>
    </row>
    <row r="11710" spans="20:20" x14ac:dyDescent="0.25">
      <c r="T11710" s="739"/>
    </row>
    <row r="11711" spans="20:20" x14ac:dyDescent="0.25">
      <c r="T11711" s="739"/>
    </row>
    <row r="11712" spans="20:20" x14ac:dyDescent="0.25">
      <c r="T11712" s="739"/>
    </row>
    <row r="11713" spans="20:20" x14ac:dyDescent="0.25">
      <c r="T11713" s="739"/>
    </row>
    <row r="11714" spans="20:20" x14ac:dyDescent="0.25">
      <c r="T11714" s="739"/>
    </row>
    <row r="11715" spans="20:20" x14ac:dyDescent="0.25">
      <c r="T11715" s="739"/>
    </row>
    <row r="11716" spans="20:20" x14ac:dyDescent="0.25">
      <c r="T11716" s="739"/>
    </row>
    <row r="11717" spans="20:20" x14ac:dyDescent="0.25">
      <c r="T11717" s="739"/>
    </row>
    <row r="11718" spans="20:20" x14ac:dyDescent="0.25">
      <c r="T11718" s="739"/>
    </row>
    <row r="11719" spans="20:20" x14ac:dyDescent="0.25">
      <c r="T11719" s="739"/>
    </row>
    <row r="11720" spans="20:20" x14ac:dyDescent="0.25">
      <c r="T11720" s="739"/>
    </row>
    <row r="11721" spans="20:20" x14ac:dyDescent="0.25">
      <c r="T11721" s="739"/>
    </row>
    <row r="11722" spans="20:20" x14ac:dyDescent="0.25">
      <c r="T11722" s="739"/>
    </row>
    <row r="11723" spans="20:20" x14ac:dyDescent="0.25">
      <c r="T11723" s="739"/>
    </row>
    <row r="11724" spans="20:20" x14ac:dyDescent="0.25">
      <c r="T11724" s="739"/>
    </row>
    <row r="11725" spans="20:20" x14ac:dyDescent="0.25">
      <c r="T11725" s="739"/>
    </row>
    <row r="11726" spans="20:20" x14ac:dyDescent="0.25">
      <c r="T11726" s="739"/>
    </row>
    <row r="11727" spans="20:20" x14ac:dyDescent="0.25">
      <c r="T11727" s="739"/>
    </row>
    <row r="11728" spans="20:20" x14ac:dyDescent="0.25">
      <c r="T11728" s="739"/>
    </row>
    <row r="11729" spans="20:20" x14ac:dyDescent="0.25">
      <c r="T11729" s="739"/>
    </row>
    <row r="11730" spans="20:20" x14ac:dyDescent="0.25">
      <c r="T11730" s="739"/>
    </row>
    <row r="11731" spans="20:20" x14ac:dyDescent="0.25">
      <c r="T11731" s="739"/>
    </row>
    <row r="11732" spans="20:20" x14ac:dyDescent="0.25">
      <c r="T11732" s="739"/>
    </row>
    <row r="11733" spans="20:20" x14ac:dyDescent="0.25">
      <c r="T11733" s="739"/>
    </row>
    <row r="11734" spans="20:20" x14ac:dyDescent="0.25">
      <c r="T11734" s="739"/>
    </row>
    <row r="11735" spans="20:20" x14ac:dyDescent="0.25">
      <c r="T11735" s="739"/>
    </row>
    <row r="11736" spans="20:20" x14ac:dyDescent="0.25">
      <c r="T11736" s="739"/>
    </row>
    <row r="11737" spans="20:20" x14ac:dyDescent="0.25">
      <c r="T11737" s="739"/>
    </row>
    <row r="11738" spans="20:20" x14ac:dyDescent="0.25">
      <c r="T11738" s="739"/>
    </row>
    <row r="11739" spans="20:20" x14ac:dyDescent="0.25">
      <c r="T11739" s="739"/>
    </row>
    <row r="11740" spans="20:20" x14ac:dyDescent="0.25">
      <c r="T11740" s="739"/>
    </row>
    <row r="11741" spans="20:20" x14ac:dyDescent="0.25">
      <c r="T11741" s="739"/>
    </row>
    <row r="11742" spans="20:20" x14ac:dyDescent="0.25">
      <c r="T11742" s="739"/>
    </row>
    <row r="11743" spans="20:20" x14ac:dyDescent="0.25">
      <c r="T11743" s="739"/>
    </row>
    <row r="11744" spans="20:20" x14ac:dyDescent="0.25">
      <c r="T11744" s="739"/>
    </row>
    <row r="11745" spans="20:20" x14ac:dyDescent="0.25">
      <c r="T11745" s="739"/>
    </row>
    <row r="11746" spans="20:20" x14ac:dyDescent="0.25">
      <c r="T11746" s="739"/>
    </row>
    <row r="11747" spans="20:20" x14ac:dyDescent="0.25">
      <c r="T11747" s="739"/>
    </row>
    <row r="11748" spans="20:20" x14ac:dyDescent="0.25">
      <c r="T11748" s="739"/>
    </row>
    <row r="11749" spans="20:20" x14ac:dyDescent="0.25">
      <c r="T11749" s="739"/>
    </row>
    <row r="11750" spans="20:20" x14ac:dyDescent="0.25">
      <c r="T11750" s="739"/>
    </row>
    <row r="11751" spans="20:20" x14ac:dyDescent="0.25">
      <c r="T11751" s="739"/>
    </row>
    <row r="11752" spans="20:20" x14ac:dyDescent="0.25">
      <c r="T11752" s="739"/>
    </row>
    <row r="11753" spans="20:20" x14ac:dyDescent="0.25">
      <c r="T11753" s="739"/>
    </row>
    <row r="11754" spans="20:20" x14ac:dyDescent="0.25">
      <c r="T11754" s="739"/>
    </row>
    <row r="11755" spans="20:20" x14ac:dyDescent="0.25">
      <c r="T11755" s="739"/>
    </row>
    <row r="11756" spans="20:20" x14ac:dyDescent="0.25">
      <c r="T11756" s="739"/>
    </row>
    <row r="11757" spans="20:20" x14ac:dyDescent="0.25">
      <c r="T11757" s="739"/>
    </row>
    <row r="11758" spans="20:20" x14ac:dyDescent="0.25">
      <c r="T11758" s="739"/>
    </row>
    <row r="11759" spans="20:20" x14ac:dyDescent="0.25">
      <c r="T11759" s="739"/>
    </row>
    <row r="11760" spans="20:20" x14ac:dyDescent="0.25">
      <c r="T11760" s="739"/>
    </row>
    <row r="11761" spans="20:20" x14ac:dyDescent="0.25">
      <c r="T11761" s="739"/>
    </row>
    <row r="11762" spans="20:20" x14ac:dyDescent="0.25">
      <c r="T11762" s="739"/>
    </row>
    <row r="11763" spans="20:20" x14ac:dyDescent="0.25">
      <c r="T11763" s="739"/>
    </row>
    <row r="11764" spans="20:20" x14ac:dyDescent="0.25">
      <c r="T11764" s="739"/>
    </row>
    <row r="11765" spans="20:20" x14ac:dyDescent="0.25">
      <c r="T11765" s="739"/>
    </row>
    <row r="11766" spans="20:20" x14ac:dyDescent="0.25">
      <c r="T11766" s="739"/>
    </row>
    <row r="11767" spans="20:20" x14ac:dyDescent="0.25">
      <c r="T11767" s="739"/>
    </row>
    <row r="11768" spans="20:20" x14ac:dyDescent="0.25">
      <c r="T11768" s="739"/>
    </row>
    <row r="11769" spans="20:20" x14ac:dyDescent="0.25">
      <c r="T11769" s="739"/>
    </row>
    <row r="11770" spans="20:20" x14ac:dyDescent="0.25">
      <c r="T11770" s="739"/>
    </row>
    <row r="11771" spans="20:20" x14ac:dyDescent="0.25">
      <c r="T11771" s="739"/>
    </row>
    <row r="11772" spans="20:20" x14ac:dyDescent="0.25">
      <c r="T11772" s="739"/>
    </row>
    <row r="11773" spans="20:20" x14ac:dyDescent="0.25">
      <c r="T11773" s="739"/>
    </row>
    <row r="11774" spans="20:20" x14ac:dyDescent="0.25">
      <c r="T11774" s="739"/>
    </row>
    <row r="11775" spans="20:20" x14ac:dyDescent="0.25">
      <c r="T11775" s="739"/>
    </row>
    <row r="11776" spans="20:20" x14ac:dyDescent="0.25">
      <c r="T11776" s="739"/>
    </row>
    <row r="11777" spans="20:20" x14ac:dyDescent="0.25">
      <c r="T11777" s="739"/>
    </row>
    <row r="11778" spans="20:20" x14ac:dyDescent="0.25">
      <c r="T11778" s="739"/>
    </row>
    <row r="11779" spans="20:20" x14ac:dyDescent="0.25">
      <c r="T11779" s="739"/>
    </row>
    <row r="11780" spans="20:20" x14ac:dyDescent="0.25">
      <c r="T11780" s="739"/>
    </row>
    <row r="11781" spans="20:20" x14ac:dyDescent="0.25">
      <c r="T11781" s="739"/>
    </row>
    <row r="11782" spans="20:20" x14ac:dyDescent="0.25">
      <c r="T11782" s="739"/>
    </row>
    <row r="11783" spans="20:20" x14ac:dyDescent="0.25">
      <c r="T11783" s="739"/>
    </row>
    <row r="11784" spans="20:20" x14ac:dyDescent="0.25">
      <c r="T11784" s="739"/>
    </row>
    <row r="11785" spans="20:20" x14ac:dyDescent="0.25">
      <c r="T11785" s="739"/>
    </row>
    <row r="11786" spans="20:20" x14ac:dyDescent="0.25">
      <c r="T11786" s="739"/>
    </row>
    <row r="11787" spans="20:20" x14ac:dyDescent="0.25">
      <c r="T11787" s="739"/>
    </row>
    <row r="11788" spans="20:20" x14ac:dyDescent="0.25">
      <c r="T11788" s="739"/>
    </row>
    <row r="11789" spans="20:20" x14ac:dyDescent="0.25">
      <c r="T11789" s="739"/>
    </row>
    <row r="11790" spans="20:20" x14ac:dyDescent="0.25">
      <c r="T11790" s="739"/>
    </row>
    <row r="11791" spans="20:20" x14ac:dyDescent="0.25">
      <c r="T11791" s="739"/>
    </row>
    <row r="11792" spans="20:20" x14ac:dyDescent="0.25">
      <c r="T11792" s="739"/>
    </row>
    <row r="11793" spans="20:20" x14ac:dyDescent="0.25">
      <c r="T11793" s="739"/>
    </row>
    <row r="11794" spans="20:20" x14ac:dyDescent="0.25">
      <c r="T11794" s="739"/>
    </row>
    <row r="11795" spans="20:20" x14ac:dyDescent="0.25">
      <c r="T11795" s="739"/>
    </row>
    <row r="11796" spans="20:20" x14ac:dyDescent="0.25">
      <c r="T11796" s="739"/>
    </row>
    <row r="11797" spans="20:20" x14ac:dyDescent="0.25">
      <c r="T11797" s="739"/>
    </row>
    <row r="11798" spans="20:20" x14ac:dyDescent="0.25">
      <c r="T11798" s="739"/>
    </row>
    <row r="11799" spans="20:20" x14ac:dyDescent="0.25">
      <c r="T11799" s="739"/>
    </row>
    <row r="11800" spans="20:20" x14ac:dyDescent="0.25">
      <c r="T11800" s="739"/>
    </row>
    <row r="11801" spans="20:20" x14ac:dyDescent="0.25">
      <c r="T11801" s="739"/>
    </row>
    <row r="11802" spans="20:20" x14ac:dyDescent="0.25">
      <c r="T11802" s="739"/>
    </row>
    <row r="11803" spans="20:20" x14ac:dyDescent="0.25">
      <c r="T11803" s="739"/>
    </row>
    <row r="11804" spans="20:20" x14ac:dyDescent="0.25">
      <c r="T11804" s="739"/>
    </row>
    <row r="11805" spans="20:20" x14ac:dyDescent="0.25">
      <c r="T11805" s="739"/>
    </row>
    <row r="11806" spans="20:20" x14ac:dyDescent="0.25">
      <c r="T11806" s="739"/>
    </row>
    <row r="11807" spans="20:20" x14ac:dyDescent="0.25">
      <c r="T11807" s="739"/>
    </row>
    <row r="11808" spans="20:20" x14ac:dyDescent="0.25">
      <c r="T11808" s="739"/>
    </row>
    <row r="11809" spans="20:20" x14ac:dyDescent="0.25">
      <c r="T11809" s="739"/>
    </row>
    <row r="11810" spans="20:20" x14ac:dyDescent="0.25">
      <c r="T11810" s="739"/>
    </row>
    <row r="11811" spans="20:20" x14ac:dyDescent="0.25">
      <c r="T11811" s="739"/>
    </row>
    <row r="11812" spans="20:20" x14ac:dyDescent="0.25">
      <c r="T11812" s="739"/>
    </row>
    <row r="11813" spans="20:20" x14ac:dyDescent="0.25">
      <c r="T11813" s="739"/>
    </row>
    <row r="11814" spans="20:20" x14ac:dyDescent="0.25">
      <c r="T11814" s="739"/>
    </row>
    <row r="11815" spans="20:20" x14ac:dyDescent="0.25">
      <c r="T11815" s="739"/>
    </row>
    <row r="11816" spans="20:20" x14ac:dyDescent="0.25">
      <c r="T11816" s="739"/>
    </row>
    <row r="11817" spans="20:20" x14ac:dyDescent="0.25">
      <c r="T11817" s="739"/>
    </row>
    <row r="11818" spans="20:20" x14ac:dyDescent="0.25">
      <c r="T11818" s="739"/>
    </row>
    <row r="11819" spans="20:20" x14ac:dyDescent="0.25">
      <c r="T11819" s="739"/>
    </row>
    <row r="11820" spans="20:20" x14ac:dyDescent="0.25">
      <c r="T11820" s="739"/>
    </row>
    <row r="11821" spans="20:20" x14ac:dyDescent="0.25">
      <c r="T11821" s="739"/>
    </row>
    <row r="11822" spans="20:20" x14ac:dyDescent="0.25">
      <c r="T11822" s="739"/>
    </row>
    <row r="11823" spans="20:20" x14ac:dyDescent="0.25">
      <c r="T11823" s="739"/>
    </row>
    <row r="11824" spans="20:20" x14ac:dyDescent="0.25">
      <c r="T11824" s="739"/>
    </row>
    <row r="11825" spans="20:20" x14ac:dyDescent="0.25">
      <c r="T11825" s="739"/>
    </row>
    <row r="11826" spans="20:20" x14ac:dyDescent="0.25">
      <c r="T11826" s="739"/>
    </row>
    <row r="11827" spans="20:20" x14ac:dyDescent="0.25">
      <c r="T11827" s="739"/>
    </row>
    <row r="11828" spans="20:20" x14ac:dyDescent="0.25">
      <c r="T11828" s="739"/>
    </row>
    <row r="11829" spans="20:20" x14ac:dyDescent="0.25">
      <c r="T11829" s="739"/>
    </row>
    <row r="11830" spans="20:20" x14ac:dyDescent="0.25">
      <c r="T11830" s="739"/>
    </row>
    <row r="11831" spans="20:20" x14ac:dyDescent="0.25">
      <c r="T11831" s="739"/>
    </row>
    <row r="11832" spans="20:20" x14ac:dyDescent="0.25">
      <c r="T11832" s="739"/>
    </row>
    <row r="11833" spans="20:20" x14ac:dyDescent="0.25">
      <c r="T11833" s="739"/>
    </row>
    <row r="11834" spans="20:20" x14ac:dyDescent="0.25">
      <c r="T11834" s="739"/>
    </row>
    <row r="11835" spans="20:20" x14ac:dyDescent="0.25">
      <c r="T11835" s="739"/>
    </row>
    <row r="11836" spans="20:20" x14ac:dyDescent="0.25">
      <c r="T11836" s="739"/>
    </row>
    <row r="11837" spans="20:20" x14ac:dyDescent="0.25">
      <c r="T11837" s="739"/>
    </row>
    <row r="11838" spans="20:20" x14ac:dyDescent="0.25">
      <c r="T11838" s="739"/>
    </row>
    <row r="11839" spans="20:20" x14ac:dyDescent="0.25">
      <c r="T11839" s="739"/>
    </row>
    <row r="11840" spans="20:20" x14ac:dyDescent="0.25">
      <c r="T11840" s="739"/>
    </row>
    <row r="11841" spans="20:20" x14ac:dyDescent="0.25">
      <c r="T11841" s="739"/>
    </row>
    <row r="11842" spans="20:20" x14ac:dyDescent="0.25">
      <c r="T11842" s="739"/>
    </row>
    <row r="11843" spans="20:20" x14ac:dyDescent="0.25">
      <c r="T11843" s="739"/>
    </row>
    <row r="11844" spans="20:20" x14ac:dyDescent="0.25">
      <c r="T11844" s="739"/>
    </row>
    <row r="11845" spans="20:20" x14ac:dyDescent="0.25">
      <c r="T11845" s="739"/>
    </row>
    <row r="11846" spans="20:20" x14ac:dyDescent="0.25">
      <c r="T11846" s="739"/>
    </row>
    <row r="11847" spans="20:20" x14ac:dyDescent="0.25">
      <c r="T11847" s="739"/>
    </row>
    <row r="11848" spans="20:20" x14ac:dyDescent="0.25">
      <c r="T11848" s="739"/>
    </row>
    <row r="11849" spans="20:20" x14ac:dyDescent="0.25">
      <c r="T11849" s="739"/>
    </row>
    <row r="11850" spans="20:20" x14ac:dyDescent="0.25">
      <c r="T11850" s="739"/>
    </row>
    <row r="11851" spans="20:20" x14ac:dyDescent="0.25">
      <c r="T11851" s="739"/>
    </row>
    <row r="11852" spans="20:20" x14ac:dyDescent="0.25">
      <c r="T11852" s="739"/>
    </row>
    <row r="11853" spans="20:20" x14ac:dyDescent="0.25">
      <c r="T11853" s="739"/>
    </row>
    <row r="11854" spans="20:20" x14ac:dyDescent="0.25">
      <c r="T11854" s="739"/>
    </row>
    <row r="11855" spans="20:20" x14ac:dyDescent="0.25">
      <c r="T11855" s="739"/>
    </row>
    <row r="11856" spans="20:20" x14ac:dyDescent="0.25">
      <c r="T11856" s="739"/>
    </row>
    <row r="11857" spans="20:20" x14ac:dyDescent="0.25">
      <c r="T11857" s="739"/>
    </row>
    <row r="11858" spans="20:20" x14ac:dyDescent="0.25">
      <c r="T11858" s="739"/>
    </row>
    <row r="11859" spans="20:20" x14ac:dyDescent="0.25">
      <c r="T11859" s="739"/>
    </row>
    <row r="11860" spans="20:20" x14ac:dyDescent="0.25">
      <c r="T11860" s="739"/>
    </row>
    <row r="11861" spans="20:20" x14ac:dyDescent="0.25">
      <c r="T11861" s="739"/>
    </row>
    <row r="11862" spans="20:20" x14ac:dyDescent="0.25">
      <c r="T11862" s="739"/>
    </row>
    <row r="11863" spans="20:20" x14ac:dyDescent="0.25">
      <c r="T11863" s="739"/>
    </row>
    <row r="11864" spans="20:20" x14ac:dyDescent="0.25">
      <c r="T11864" s="739"/>
    </row>
    <row r="11865" spans="20:20" x14ac:dyDescent="0.25">
      <c r="T11865" s="739"/>
    </row>
    <row r="11866" spans="20:20" x14ac:dyDescent="0.25">
      <c r="T11866" s="739"/>
    </row>
    <row r="11867" spans="20:20" x14ac:dyDescent="0.25">
      <c r="T11867" s="739"/>
    </row>
    <row r="11868" spans="20:20" x14ac:dyDescent="0.25">
      <c r="T11868" s="739"/>
    </row>
    <row r="11869" spans="20:20" x14ac:dyDescent="0.25">
      <c r="T11869" s="739"/>
    </row>
    <row r="11870" spans="20:20" x14ac:dyDescent="0.25">
      <c r="T11870" s="739"/>
    </row>
    <row r="11871" spans="20:20" x14ac:dyDescent="0.25">
      <c r="T11871" s="739"/>
    </row>
    <row r="11872" spans="20:20" x14ac:dyDescent="0.25">
      <c r="T11872" s="739"/>
    </row>
    <row r="11873" spans="20:20" x14ac:dyDescent="0.25">
      <c r="T11873" s="739"/>
    </row>
    <row r="11874" spans="20:20" x14ac:dyDescent="0.25">
      <c r="T11874" s="739"/>
    </row>
    <row r="11875" spans="20:20" x14ac:dyDescent="0.25">
      <c r="T11875" s="739"/>
    </row>
    <row r="11876" spans="20:20" x14ac:dyDescent="0.25">
      <c r="T11876" s="739"/>
    </row>
    <row r="11877" spans="20:20" x14ac:dyDescent="0.25">
      <c r="T11877" s="739"/>
    </row>
    <row r="11878" spans="20:20" x14ac:dyDescent="0.25">
      <c r="T11878" s="739"/>
    </row>
    <row r="11879" spans="20:20" x14ac:dyDescent="0.25">
      <c r="T11879" s="739"/>
    </row>
    <row r="11880" spans="20:20" x14ac:dyDescent="0.25">
      <c r="T11880" s="739"/>
    </row>
    <row r="11881" spans="20:20" x14ac:dyDescent="0.25">
      <c r="T11881" s="739"/>
    </row>
    <row r="11882" spans="20:20" x14ac:dyDescent="0.25">
      <c r="T11882" s="739"/>
    </row>
    <row r="11883" spans="20:20" x14ac:dyDescent="0.25">
      <c r="T11883" s="739"/>
    </row>
    <row r="11884" spans="20:20" x14ac:dyDescent="0.25">
      <c r="T11884" s="739"/>
    </row>
    <row r="11885" spans="20:20" x14ac:dyDescent="0.25">
      <c r="T11885" s="739"/>
    </row>
    <row r="11886" spans="20:20" x14ac:dyDescent="0.25">
      <c r="T11886" s="739"/>
    </row>
    <row r="11887" spans="20:20" x14ac:dyDescent="0.25">
      <c r="T11887" s="739"/>
    </row>
    <row r="11888" spans="20:20" x14ac:dyDescent="0.25">
      <c r="T11888" s="739"/>
    </row>
    <row r="11889" spans="20:20" x14ac:dyDescent="0.25">
      <c r="T11889" s="739"/>
    </row>
    <row r="11890" spans="20:20" x14ac:dyDescent="0.25">
      <c r="T11890" s="739"/>
    </row>
    <row r="11891" spans="20:20" x14ac:dyDescent="0.25">
      <c r="T11891" s="739"/>
    </row>
    <row r="11892" spans="20:20" x14ac:dyDescent="0.25">
      <c r="T11892" s="739"/>
    </row>
    <row r="11893" spans="20:20" x14ac:dyDescent="0.25">
      <c r="T11893" s="739"/>
    </row>
    <row r="11894" spans="20:20" x14ac:dyDescent="0.25">
      <c r="T11894" s="739"/>
    </row>
    <row r="11895" spans="20:20" x14ac:dyDescent="0.25">
      <c r="T11895" s="739"/>
    </row>
    <row r="11896" spans="20:20" x14ac:dyDescent="0.25">
      <c r="T11896" s="739"/>
    </row>
    <row r="11897" spans="20:20" x14ac:dyDescent="0.25">
      <c r="T11897" s="739"/>
    </row>
    <row r="11898" spans="20:20" x14ac:dyDescent="0.25">
      <c r="T11898" s="739"/>
    </row>
    <row r="11899" spans="20:20" x14ac:dyDescent="0.25">
      <c r="T11899" s="739"/>
    </row>
    <row r="11900" spans="20:20" x14ac:dyDescent="0.25">
      <c r="T11900" s="739"/>
    </row>
    <row r="11901" spans="20:20" x14ac:dyDescent="0.25">
      <c r="T11901" s="739"/>
    </row>
    <row r="11902" spans="20:20" x14ac:dyDescent="0.25">
      <c r="T11902" s="739"/>
    </row>
    <row r="11903" spans="20:20" x14ac:dyDescent="0.25">
      <c r="T11903" s="739"/>
    </row>
    <row r="11904" spans="20:20" x14ac:dyDescent="0.25">
      <c r="T11904" s="739"/>
    </row>
    <row r="11905" spans="20:20" x14ac:dyDescent="0.25">
      <c r="T11905" s="739"/>
    </row>
    <row r="11906" spans="20:20" x14ac:dyDescent="0.25">
      <c r="T11906" s="739"/>
    </row>
    <row r="11907" spans="20:20" x14ac:dyDescent="0.25">
      <c r="T11907" s="739"/>
    </row>
    <row r="11908" spans="20:20" x14ac:dyDescent="0.25">
      <c r="T11908" s="739"/>
    </row>
    <row r="11909" spans="20:20" x14ac:dyDescent="0.25">
      <c r="T11909" s="739"/>
    </row>
    <row r="11910" spans="20:20" x14ac:dyDescent="0.25">
      <c r="T11910" s="739"/>
    </row>
    <row r="11911" spans="20:20" x14ac:dyDescent="0.25">
      <c r="T11911" s="739"/>
    </row>
    <row r="11912" spans="20:20" x14ac:dyDescent="0.25">
      <c r="T11912" s="739"/>
    </row>
    <row r="11913" spans="20:20" x14ac:dyDescent="0.25">
      <c r="T11913" s="739"/>
    </row>
    <row r="11914" spans="20:20" x14ac:dyDescent="0.25">
      <c r="T11914" s="739"/>
    </row>
    <row r="11915" spans="20:20" x14ac:dyDescent="0.25">
      <c r="T11915" s="739"/>
    </row>
    <row r="11916" spans="20:20" x14ac:dyDescent="0.25">
      <c r="T11916" s="739"/>
    </row>
    <row r="11917" spans="20:20" x14ac:dyDescent="0.25">
      <c r="T11917" s="739"/>
    </row>
    <row r="11918" spans="20:20" x14ac:dyDescent="0.25">
      <c r="T11918" s="739"/>
    </row>
    <row r="11919" spans="20:20" x14ac:dyDescent="0.25">
      <c r="T11919" s="739"/>
    </row>
    <row r="11920" spans="20:20" x14ac:dyDescent="0.25">
      <c r="T11920" s="739"/>
    </row>
    <row r="11921" spans="20:20" x14ac:dyDescent="0.25">
      <c r="T11921" s="739"/>
    </row>
    <row r="11922" spans="20:20" x14ac:dyDescent="0.25">
      <c r="T11922" s="739"/>
    </row>
    <row r="11923" spans="20:20" x14ac:dyDescent="0.25">
      <c r="T11923" s="739"/>
    </row>
    <row r="11924" spans="20:20" x14ac:dyDescent="0.25">
      <c r="T11924" s="739"/>
    </row>
    <row r="11925" spans="20:20" x14ac:dyDescent="0.25">
      <c r="T11925" s="739"/>
    </row>
    <row r="11926" spans="20:20" x14ac:dyDescent="0.25">
      <c r="T11926" s="739"/>
    </row>
    <row r="11927" spans="20:20" x14ac:dyDescent="0.25">
      <c r="T11927" s="739"/>
    </row>
    <row r="11928" spans="20:20" x14ac:dyDescent="0.25">
      <c r="T11928" s="739"/>
    </row>
    <row r="11929" spans="20:20" x14ac:dyDescent="0.25">
      <c r="T11929" s="739"/>
    </row>
    <row r="11930" spans="20:20" x14ac:dyDescent="0.25">
      <c r="T11930" s="739"/>
    </row>
    <row r="11931" spans="20:20" x14ac:dyDescent="0.25">
      <c r="T11931" s="739"/>
    </row>
    <row r="11932" spans="20:20" x14ac:dyDescent="0.25">
      <c r="T11932" s="739"/>
    </row>
    <row r="11933" spans="20:20" x14ac:dyDescent="0.25">
      <c r="T11933" s="739"/>
    </row>
    <row r="11934" spans="20:20" x14ac:dyDescent="0.25">
      <c r="T11934" s="739"/>
    </row>
    <row r="11935" spans="20:20" x14ac:dyDescent="0.25">
      <c r="T11935" s="739"/>
    </row>
    <row r="11936" spans="20:20" x14ac:dyDescent="0.25">
      <c r="T11936" s="739"/>
    </row>
    <row r="11937" spans="20:20" x14ac:dyDescent="0.25">
      <c r="T11937" s="739"/>
    </row>
    <row r="11938" spans="20:20" x14ac:dyDescent="0.25">
      <c r="T11938" s="739"/>
    </row>
    <row r="11939" spans="20:20" x14ac:dyDescent="0.25">
      <c r="T11939" s="739"/>
    </row>
    <row r="11940" spans="20:20" x14ac:dyDescent="0.25">
      <c r="T11940" s="739"/>
    </row>
    <row r="11941" spans="20:20" x14ac:dyDescent="0.25">
      <c r="T11941" s="739"/>
    </row>
    <row r="11942" spans="20:20" x14ac:dyDescent="0.25">
      <c r="T11942" s="739"/>
    </row>
    <row r="11943" spans="20:20" x14ac:dyDescent="0.25">
      <c r="T11943" s="739"/>
    </row>
    <row r="11944" spans="20:20" x14ac:dyDescent="0.25">
      <c r="T11944" s="739"/>
    </row>
    <row r="11945" spans="20:20" x14ac:dyDescent="0.25">
      <c r="T11945" s="739"/>
    </row>
    <row r="11946" spans="20:20" x14ac:dyDescent="0.25">
      <c r="T11946" s="739"/>
    </row>
    <row r="11947" spans="20:20" x14ac:dyDescent="0.25">
      <c r="T11947" s="739"/>
    </row>
    <row r="11948" spans="20:20" x14ac:dyDescent="0.25">
      <c r="T11948" s="739"/>
    </row>
    <row r="11949" spans="20:20" x14ac:dyDescent="0.25">
      <c r="T11949" s="739"/>
    </row>
    <row r="11950" spans="20:20" x14ac:dyDescent="0.25">
      <c r="T11950" s="739"/>
    </row>
    <row r="11951" spans="20:20" x14ac:dyDescent="0.25">
      <c r="T11951" s="739"/>
    </row>
    <row r="11952" spans="20:20" x14ac:dyDescent="0.25">
      <c r="T11952" s="739"/>
    </row>
    <row r="11953" spans="20:20" x14ac:dyDescent="0.25">
      <c r="T11953" s="739"/>
    </row>
    <row r="11954" spans="20:20" x14ac:dyDescent="0.25">
      <c r="T11954" s="739"/>
    </row>
    <row r="11955" spans="20:20" x14ac:dyDescent="0.25">
      <c r="T11955" s="739"/>
    </row>
    <row r="11956" spans="20:20" x14ac:dyDescent="0.25">
      <c r="T11956" s="739"/>
    </row>
    <row r="11957" spans="20:20" x14ac:dyDescent="0.25">
      <c r="T11957" s="739"/>
    </row>
    <row r="11958" spans="20:20" x14ac:dyDescent="0.25">
      <c r="T11958" s="739"/>
    </row>
    <row r="11959" spans="20:20" x14ac:dyDescent="0.25">
      <c r="T11959" s="739"/>
    </row>
    <row r="11960" spans="20:20" x14ac:dyDescent="0.25">
      <c r="T11960" s="739"/>
    </row>
    <row r="11961" spans="20:20" x14ac:dyDescent="0.25">
      <c r="T11961" s="739"/>
    </row>
    <row r="11962" spans="20:20" x14ac:dyDescent="0.25">
      <c r="T11962" s="739"/>
    </row>
    <row r="11963" spans="20:20" x14ac:dyDescent="0.25">
      <c r="T11963" s="739"/>
    </row>
    <row r="11964" spans="20:20" x14ac:dyDescent="0.25">
      <c r="T11964" s="739"/>
    </row>
    <row r="11965" spans="20:20" x14ac:dyDescent="0.25">
      <c r="T11965" s="739"/>
    </row>
    <row r="11966" spans="20:20" x14ac:dyDescent="0.25">
      <c r="T11966" s="739"/>
    </row>
    <row r="11967" spans="20:20" x14ac:dyDescent="0.25">
      <c r="T11967" s="739"/>
    </row>
    <row r="11968" spans="20:20" x14ac:dyDescent="0.25">
      <c r="T11968" s="739"/>
    </row>
    <row r="11969" spans="20:20" x14ac:dyDescent="0.25">
      <c r="T11969" s="739"/>
    </row>
    <row r="11970" spans="20:20" x14ac:dyDescent="0.25">
      <c r="T11970" s="739"/>
    </row>
    <row r="11971" spans="20:20" x14ac:dyDescent="0.25">
      <c r="T11971" s="739"/>
    </row>
    <row r="11972" spans="20:20" x14ac:dyDescent="0.25">
      <c r="T11972" s="739"/>
    </row>
    <row r="11973" spans="20:20" x14ac:dyDescent="0.25">
      <c r="T11973" s="739"/>
    </row>
    <row r="11974" spans="20:20" x14ac:dyDescent="0.25">
      <c r="T11974" s="739"/>
    </row>
    <row r="11975" spans="20:20" x14ac:dyDescent="0.25">
      <c r="T11975" s="739"/>
    </row>
    <row r="11976" spans="20:20" x14ac:dyDescent="0.25">
      <c r="T11976" s="739"/>
    </row>
    <row r="11977" spans="20:20" x14ac:dyDescent="0.25">
      <c r="T11977" s="739"/>
    </row>
    <row r="11978" spans="20:20" x14ac:dyDescent="0.25">
      <c r="T11978" s="739"/>
    </row>
    <row r="11979" spans="20:20" x14ac:dyDescent="0.25">
      <c r="T11979" s="739"/>
    </row>
    <row r="11980" spans="20:20" x14ac:dyDescent="0.25">
      <c r="T11980" s="739"/>
    </row>
    <row r="11981" spans="20:20" x14ac:dyDescent="0.25">
      <c r="T11981" s="739"/>
    </row>
    <row r="11982" spans="20:20" x14ac:dyDescent="0.25">
      <c r="T11982" s="739"/>
    </row>
    <row r="11983" spans="20:20" x14ac:dyDescent="0.25">
      <c r="T11983" s="739"/>
    </row>
    <row r="11984" spans="20:20" x14ac:dyDescent="0.25">
      <c r="T11984" s="739"/>
    </row>
    <row r="11985" spans="20:20" x14ac:dyDescent="0.25">
      <c r="T11985" s="739"/>
    </row>
    <row r="11986" spans="20:20" x14ac:dyDescent="0.25">
      <c r="T11986" s="739"/>
    </row>
    <row r="11987" spans="20:20" x14ac:dyDescent="0.25">
      <c r="T11987" s="739"/>
    </row>
    <row r="11988" spans="20:20" x14ac:dyDescent="0.25">
      <c r="T11988" s="739"/>
    </row>
    <row r="11989" spans="20:20" x14ac:dyDescent="0.25">
      <c r="T11989" s="739"/>
    </row>
    <row r="11990" spans="20:20" x14ac:dyDescent="0.25">
      <c r="T11990" s="739"/>
    </row>
    <row r="11991" spans="20:20" x14ac:dyDescent="0.25">
      <c r="T11991" s="739"/>
    </row>
    <row r="11992" spans="20:20" x14ac:dyDescent="0.25">
      <c r="T11992" s="739"/>
    </row>
    <row r="11993" spans="20:20" x14ac:dyDescent="0.25">
      <c r="T11993" s="739"/>
    </row>
    <row r="11994" spans="20:20" x14ac:dyDescent="0.25">
      <c r="T11994" s="739"/>
    </row>
    <row r="11995" spans="20:20" x14ac:dyDescent="0.25">
      <c r="T11995" s="739"/>
    </row>
    <row r="11996" spans="20:20" x14ac:dyDescent="0.25">
      <c r="T11996" s="739"/>
    </row>
    <row r="11997" spans="20:20" x14ac:dyDescent="0.25">
      <c r="T11997" s="739"/>
    </row>
    <row r="11998" spans="20:20" x14ac:dyDescent="0.25">
      <c r="T11998" s="739"/>
    </row>
    <row r="11999" spans="20:20" x14ac:dyDescent="0.25">
      <c r="T11999" s="739"/>
    </row>
    <row r="12000" spans="20:20" x14ac:dyDescent="0.25">
      <c r="T12000" s="739"/>
    </row>
    <row r="12001" spans="20:20" x14ac:dyDescent="0.25">
      <c r="T12001" s="739"/>
    </row>
    <row r="12002" spans="20:20" x14ac:dyDescent="0.25">
      <c r="T12002" s="739"/>
    </row>
    <row r="12003" spans="20:20" x14ac:dyDescent="0.25">
      <c r="T12003" s="739"/>
    </row>
    <row r="12004" spans="20:20" x14ac:dyDescent="0.25">
      <c r="T12004" s="739"/>
    </row>
    <row r="12005" spans="20:20" x14ac:dyDescent="0.25">
      <c r="T12005" s="739"/>
    </row>
    <row r="12006" spans="20:20" x14ac:dyDescent="0.25">
      <c r="T12006" s="739"/>
    </row>
    <row r="12007" spans="20:20" x14ac:dyDescent="0.25">
      <c r="T12007" s="739"/>
    </row>
    <row r="12008" spans="20:20" x14ac:dyDescent="0.25">
      <c r="T12008" s="739"/>
    </row>
    <row r="12009" spans="20:20" x14ac:dyDescent="0.25">
      <c r="T12009" s="739"/>
    </row>
    <row r="12010" spans="20:20" x14ac:dyDescent="0.25">
      <c r="T12010" s="739"/>
    </row>
    <row r="12011" spans="20:20" x14ac:dyDescent="0.25">
      <c r="T12011" s="739"/>
    </row>
    <row r="12012" spans="20:20" x14ac:dyDescent="0.25">
      <c r="T12012" s="739"/>
    </row>
    <row r="12013" spans="20:20" x14ac:dyDescent="0.25">
      <c r="T12013" s="739"/>
    </row>
    <row r="12014" spans="20:20" x14ac:dyDescent="0.25">
      <c r="T12014" s="739"/>
    </row>
    <row r="12015" spans="20:20" x14ac:dyDescent="0.25">
      <c r="T12015" s="739"/>
    </row>
    <row r="12016" spans="20:20" x14ac:dyDescent="0.25">
      <c r="T12016" s="739"/>
    </row>
    <row r="12017" spans="20:20" x14ac:dyDescent="0.25">
      <c r="T12017" s="739"/>
    </row>
    <row r="12018" spans="20:20" x14ac:dyDescent="0.25">
      <c r="T12018" s="739"/>
    </row>
    <row r="12019" spans="20:20" x14ac:dyDescent="0.25">
      <c r="T12019" s="739"/>
    </row>
    <row r="12020" spans="20:20" x14ac:dyDescent="0.25">
      <c r="T12020" s="739"/>
    </row>
    <row r="12021" spans="20:20" x14ac:dyDescent="0.25">
      <c r="T12021" s="739"/>
    </row>
    <row r="12022" spans="20:20" x14ac:dyDescent="0.25">
      <c r="T12022" s="739"/>
    </row>
    <row r="12023" spans="20:20" x14ac:dyDescent="0.25">
      <c r="T12023" s="739"/>
    </row>
    <row r="12024" spans="20:20" x14ac:dyDescent="0.25">
      <c r="T12024" s="739"/>
    </row>
    <row r="12025" spans="20:20" x14ac:dyDescent="0.25">
      <c r="T12025" s="739"/>
    </row>
    <row r="12026" spans="20:20" x14ac:dyDescent="0.25">
      <c r="T12026" s="739"/>
    </row>
    <row r="12027" spans="20:20" x14ac:dyDescent="0.25">
      <c r="T12027" s="739"/>
    </row>
    <row r="12028" spans="20:20" x14ac:dyDescent="0.25">
      <c r="T12028" s="739"/>
    </row>
    <row r="12029" spans="20:20" x14ac:dyDescent="0.25">
      <c r="T12029" s="739"/>
    </row>
    <row r="12030" spans="20:20" x14ac:dyDescent="0.25">
      <c r="T12030" s="739"/>
    </row>
    <row r="12031" spans="20:20" x14ac:dyDescent="0.25">
      <c r="T12031" s="739"/>
    </row>
    <row r="12032" spans="20:20" x14ac:dyDescent="0.25">
      <c r="T12032" s="739"/>
    </row>
    <row r="12033" spans="20:20" x14ac:dyDescent="0.25">
      <c r="T12033" s="739"/>
    </row>
    <row r="12034" spans="20:20" x14ac:dyDescent="0.25">
      <c r="T12034" s="739"/>
    </row>
    <row r="12035" spans="20:20" x14ac:dyDescent="0.25">
      <c r="T12035" s="739"/>
    </row>
    <row r="12036" spans="20:20" x14ac:dyDescent="0.25">
      <c r="T12036" s="739"/>
    </row>
    <row r="12037" spans="20:20" x14ac:dyDescent="0.25">
      <c r="T12037" s="739"/>
    </row>
    <row r="12038" spans="20:20" x14ac:dyDescent="0.25">
      <c r="T12038" s="739"/>
    </row>
    <row r="12039" spans="20:20" x14ac:dyDescent="0.25">
      <c r="T12039" s="739"/>
    </row>
    <row r="12040" spans="20:20" x14ac:dyDescent="0.25">
      <c r="T12040" s="739"/>
    </row>
    <row r="12041" spans="20:20" x14ac:dyDescent="0.25">
      <c r="T12041" s="739"/>
    </row>
    <row r="12042" spans="20:20" x14ac:dyDescent="0.25">
      <c r="T12042" s="739"/>
    </row>
    <row r="12043" spans="20:20" x14ac:dyDescent="0.25">
      <c r="T12043" s="739"/>
    </row>
    <row r="12044" spans="20:20" x14ac:dyDescent="0.25">
      <c r="T12044" s="739"/>
    </row>
    <row r="12045" spans="20:20" x14ac:dyDescent="0.25">
      <c r="T12045" s="739"/>
    </row>
    <row r="12046" spans="20:20" x14ac:dyDescent="0.25">
      <c r="T12046" s="739"/>
    </row>
    <row r="12047" spans="20:20" x14ac:dyDescent="0.25">
      <c r="T12047" s="739"/>
    </row>
    <row r="12048" spans="20:20" x14ac:dyDescent="0.25">
      <c r="T12048" s="739"/>
    </row>
    <row r="12049" spans="20:20" x14ac:dyDescent="0.25">
      <c r="T12049" s="739"/>
    </row>
    <row r="12050" spans="20:20" x14ac:dyDescent="0.25">
      <c r="T12050" s="739"/>
    </row>
    <row r="12051" spans="20:20" x14ac:dyDescent="0.25">
      <c r="T12051" s="739"/>
    </row>
    <row r="12052" spans="20:20" x14ac:dyDescent="0.25">
      <c r="T12052" s="739"/>
    </row>
    <row r="12053" spans="20:20" x14ac:dyDescent="0.25">
      <c r="T12053" s="739"/>
    </row>
    <row r="12054" spans="20:20" x14ac:dyDescent="0.25">
      <c r="T12054" s="739"/>
    </row>
    <row r="12055" spans="20:20" x14ac:dyDescent="0.25">
      <c r="T12055" s="739"/>
    </row>
    <row r="12056" spans="20:20" x14ac:dyDescent="0.25">
      <c r="T12056" s="739"/>
    </row>
    <row r="12057" spans="20:20" x14ac:dyDescent="0.25">
      <c r="T12057" s="739"/>
    </row>
    <row r="12058" spans="20:20" x14ac:dyDescent="0.25">
      <c r="T12058" s="739"/>
    </row>
    <row r="12059" spans="20:20" x14ac:dyDescent="0.25">
      <c r="T12059" s="739"/>
    </row>
    <row r="12060" spans="20:20" x14ac:dyDescent="0.25">
      <c r="T12060" s="739"/>
    </row>
    <row r="12061" spans="20:20" x14ac:dyDescent="0.25">
      <c r="T12061" s="739"/>
    </row>
    <row r="12062" spans="20:20" x14ac:dyDescent="0.25">
      <c r="T12062" s="739"/>
    </row>
    <row r="12063" spans="20:20" x14ac:dyDescent="0.25">
      <c r="T12063" s="739"/>
    </row>
    <row r="12064" spans="20:20" x14ac:dyDescent="0.25">
      <c r="T12064" s="739"/>
    </row>
    <row r="12065" spans="20:20" x14ac:dyDescent="0.25">
      <c r="T12065" s="739"/>
    </row>
    <row r="12066" spans="20:20" x14ac:dyDescent="0.25">
      <c r="T12066" s="739"/>
    </row>
    <row r="12067" spans="20:20" x14ac:dyDescent="0.25">
      <c r="T12067" s="739"/>
    </row>
    <row r="12068" spans="20:20" x14ac:dyDescent="0.25">
      <c r="T12068" s="739"/>
    </row>
    <row r="12069" spans="20:20" x14ac:dyDescent="0.25">
      <c r="T12069" s="739"/>
    </row>
    <row r="12070" spans="20:20" x14ac:dyDescent="0.25">
      <c r="T12070" s="739"/>
    </row>
    <row r="12071" spans="20:20" x14ac:dyDescent="0.25">
      <c r="T12071" s="739"/>
    </row>
    <row r="12072" spans="20:20" x14ac:dyDescent="0.25">
      <c r="T12072" s="739"/>
    </row>
    <row r="12073" spans="20:20" x14ac:dyDescent="0.25">
      <c r="T12073" s="739"/>
    </row>
    <row r="12074" spans="20:20" x14ac:dyDescent="0.25">
      <c r="T12074" s="739"/>
    </row>
    <row r="12075" spans="20:20" x14ac:dyDescent="0.25">
      <c r="T12075" s="739"/>
    </row>
    <row r="12076" spans="20:20" x14ac:dyDescent="0.25">
      <c r="T12076" s="739"/>
    </row>
    <row r="12077" spans="20:20" x14ac:dyDescent="0.25">
      <c r="T12077" s="739"/>
    </row>
    <row r="12078" spans="20:20" x14ac:dyDescent="0.25">
      <c r="T12078" s="739"/>
    </row>
    <row r="12079" spans="20:20" x14ac:dyDescent="0.25">
      <c r="T12079" s="739"/>
    </row>
    <row r="12080" spans="20:20" x14ac:dyDescent="0.25">
      <c r="T12080" s="739"/>
    </row>
    <row r="12081" spans="20:20" x14ac:dyDescent="0.25">
      <c r="T12081" s="739"/>
    </row>
    <row r="12082" spans="20:20" x14ac:dyDescent="0.25">
      <c r="T12082" s="739"/>
    </row>
    <row r="12083" spans="20:20" x14ac:dyDescent="0.25">
      <c r="T12083" s="739"/>
    </row>
    <row r="12084" spans="20:20" x14ac:dyDescent="0.25">
      <c r="T12084" s="739"/>
    </row>
    <row r="12085" spans="20:20" x14ac:dyDescent="0.25">
      <c r="T12085" s="739"/>
    </row>
    <row r="12086" spans="20:20" x14ac:dyDescent="0.25">
      <c r="T12086" s="739"/>
    </row>
    <row r="12087" spans="20:20" x14ac:dyDescent="0.25">
      <c r="T12087" s="739"/>
    </row>
    <row r="12088" spans="20:20" x14ac:dyDescent="0.25">
      <c r="T12088" s="739"/>
    </row>
    <row r="12089" spans="20:20" x14ac:dyDescent="0.25">
      <c r="T12089" s="739"/>
    </row>
    <row r="12090" spans="20:20" x14ac:dyDescent="0.25">
      <c r="T12090" s="739"/>
    </row>
    <row r="12091" spans="20:20" x14ac:dyDescent="0.25">
      <c r="T12091" s="739"/>
    </row>
    <row r="12092" spans="20:20" x14ac:dyDescent="0.25">
      <c r="T12092" s="739"/>
    </row>
    <row r="12093" spans="20:20" x14ac:dyDescent="0.25">
      <c r="T12093" s="739"/>
    </row>
    <row r="12094" spans="20:20" x14ac:dyDescent="0.25">
      <c r="T12094" s="739"/>
    </row>
    <row r="12095" spans="20:20" x14ac:dyDescent="0.25">
      <c r="T12095" s="739"/>
    </row>
    <row r="12096" spans="20:20" x14ac:dyDescent="0.25">
      <c r="T12096" s="739"/>
    </row>
    <row r="12097" spans="20:20" x14ac:dyDescent="0.25">
      <c r="T12097" s="739"/>
    </row>
    <row r="12098" spans="20:20" x14ac:dyDescent="0.25">
      <c r="T12098" s="739"/>
    </row>
    <row r="12099" spans="20:20" x14ac:dyDescent="0.25">
      <c r="T12099" s="739"/>
    </row>
    <row r="12100" spans="20:20" x14ac:dyDescent="0.25">
      <c r="T12100" s="739"/>
    </row>
    <row r="12101" spans="20:20" x14ac:dyDescent="0.25">
      <c r="T12101" s="739"/>
    </row>
    <row r="12102" spans="20:20" x14ac:dyDescent="0.25">
      <c r="T12102" s="739"/>
    </row>
    <row r="12103" spans="20:20" x14ac:dyDescent="0.25">
      <c r="T12103" s="739"/>
    </row>
    <row r="12104" spans="20:20" x14ac:dyDescent="0.25">
      <c r="T12104" s="739"/>
    </row>
    <row r="12105" spans="20:20" x14ac:dyDescent="0.25">
      <c r="T12105" s="739"/>
    </row>
    <row r="12106" spans="20:20" x14ac:dyDescent="0.25">
      <c r="T12106" s="739"/>
    </row>
    <row r="12107" spans="20:20" x14ac:dyDescent="0.25">
      <c r="T12107" s="739"/>
    </row>
    <row r="12108" spans="20:20" x14ac:dyDescent="0.25">
      <c r="T12108" s="739"/>
    </row>
    <row r="12109" spans="20:20" x14ac:dyDescent="0.25">
      <c r="T12109" s="739"/>
    </row>
    <row r="12110" spans="20:20" x14ac:dyDescent="0.25">
      <c r="T12110" s="739"/>
    </row>
    <row r="12111" spans="20:20" x14ac:dyDescent="0.25">
      <c r="T12111" s="739"/>
    </row>
    <row r="12112" spans="20:20" x14ac:dyDescent="0.25">
      <c r="T12112" s="739"/>
    </row>
    <row r="12113" spans="20:20" x14ac:dyDescent="0.25">
      <c r="T12113" s="739"/>
    </row>
    <row r="12114" spans="20:20" x14ac:dyDescent="0.25">
      <c r="T12114" s="739"/>
    </row>
    <row r="12115" spans="20:20" x14ac:dyDescent="0.25">
      <c r="T12115" s="739"/>
    </row>
    <row r="12116" spans="20:20" x14ac:dyDescent="0.25">
      <c r="T12116" s="739"/>
    </row>
    <row r="12117" spans="20:20" x14ac:dyDescent="0.25">
      <c r="T12117" s="739"/>
    </row>
    <row r="12118" spans="20:20" x14ac:dyDescent="0.25">
      <c r="T12118" s="739"/>
    </row>
    <row r="12119" spans="20:20" x14ac:dyDescent="0.25">
      <c r="T12119" s="739"/>
    </row>
    <row r="12120" spans="20:20" x14ac:dyDescent="0.25">
      <c r="T12120" s="739"/>
    </row>
    <row r="12121" spans="20:20" x14ac:dyDescent="0.25">
      <c r="T12121" s="739"/>
    </row>
    <row r="12122" spans="20:20" x14ac:dyDescent="0.25">
      <c r="T12122" s="739"/>
    </row>
    <row r="12123" spans="20:20" x14ac:dyDescent="0.25">
      <c r="T12123" s="739"/>
    </row>
    <row r="12124" spans="20:20" x14ac:dyDescent="0.25">
      <c r="T12124" s="739"/>
    </row>
    <row r="12125" spans="20:20" x14ac:dyDescent="0.25">
      <c r="T12125" s="739"/>
    </row>
    <row r="12126" spans="20:20" x14ac:dyDescent="0.25">
      <c r="T12126" s="739"/>
    </row>
    <row r="12127" spans="20:20" x14ac:dyDescent="0.25">
      <c r="T12127" s="739"/>
    </row>
    <row r="12128" spans="20:20" x14ac:dyDescent="0.25">
      <c r="T12128" s="739"/>
    </row>
    <row r="12129" spans="20:20" x14ac:dyDescent="0.25">
      <c r="T12129" s="739"/>
    </row>
    <row r="12130" spans="20:20" x14ac:dyDescent="0.25">
      <c r="T12130" s="739"/>
    </row>
    <row r="12131" spans="20:20" x14ac:dyDescent="0.25">
      <c r="T12131" s="739"/>
    </row>
    <row r="12132" spans="20:20" x14ac:dyDescent="0.25">
      <c r="T12132" s="739"/>
    </row>
    <row r="12133" spans="20:20" x14ac:dyDescent="0.25">
      <c r="T12133" s="739"/>
    </row>
    <row r="12134" spans="20:20" x14ac:dyDescent="0.25">
      <c r="T12134" s="739"/>
    </row>
    <row r="12135" spans="20:20" x14ac:dyDescent="0.25">
      <c r="T12135" s="739"/>
    </row>
    <row r="12136" spans="20:20" x14ac:dyDescent="0.25">
      <c r="T12136" s="739"/>
    </row>
    <row r="12137" spans="20:20" x14ac:dyDescent="0.25">
      <c r="T12137" s="739"/>
    </row>
    <row r="12138" spans="20:20" x14ac:dyDescent="0.25">
      <c r="T12138" s="739"/>
    </row>
    <row r="12139" spans="20:20" x14ac:dyDescent="0.25">
      <c r="T12139" s="739"/>
    </row>
    <row r="12140" spans="20:20" x14ac:dyDescent="0.25">
      <c r="T12140" s="739"/>
    </row>
    <row r="12141" spans="20:20" x14ac:dyDescent="0.25">
      <c r="T12141" s="739"/>
    </row>
    <row r="12142" spans="20:20" x14ac:dyDescent="0.25">
      <c r="T12142" s="739"/>
    </row>
    <row r="12143" spans="20:20" x14ac:dyDescent="0.25">
      <c r="T12143" s="739"/>
    </row>
    <row r="12144" spans="20:20" x14ac:dyDescent="0.25">
      <c r="T12144" s="739"/>
    </row>
    <row r="12145" spans="20:20" x14ac:dyDescent="0.25">
      <c r="T12145" s="739"/>
    </row>
    <row r="12146" spans="20:20" x14ac:dyDescent="0.25">
      <c r="T12146" s="739"/>
    </row>
    <row r="12147" spans="20:20" x14ac:dyDescent="0.25">
      <c r="T12147" s="739"/>
    </row>
    <row r="12148" spans="20:20" x14ac:dyDescent="0.25">
      <c r="T12148" s="739"/>
    </row>
    <row r="12149" spans="20:20" x14ac:dyDescent="0.25">
      <c r="T12149" s="739"/>
    </row>
    <row r="12150" spans="20:20" x14ac:dyDescent="0.25">
      <c r="T12150" s="739"/>
    </row>
    <row r="12151" spans="20:20" x14ac:dyDescent="0.25">
      <c r="T12151" s="739"/>
    </row>
    <row r="12152" spans="20:20" x14ac:dyDescent="0.25">
      <c r="T12152" s="739"/>
    </row>
    <row r="12153" spans="20:20" x14ac:dyDescent="0.25">
      <c r="T12153" s="739"/>
    </row>
    <row r="12154" spans="20:20" x14ac:dyDescent="0.25">
      <c r="T12154" s="739"/>
    </row>
    <row r="12155" spans="20:20" x14ac:dyDescent="0.25">
      <c r="T12155" s="739"/>
    </row>
    <row r="12156" spans="20:20" x14ac:dyDescent="0.25">
      <c r="T12156" s="739"/>
    </row>
    <row r="12157" spans="20:20" x14ac:dyDescent="0.25">
      <c r="T12157" s="739"/>
    </row>
    <row r="12158" spans="20:20" x14ac:dyDescent="0.25">
      <c r="T12158" s="739"/>
    </row>
    <row r="12159" spans="20:20" x14ac:dyDescent="0.25">
      <c r="T12159" s="739"/>
    </row>
    <row r="12160" spans="20:20" x14ac:dyDescent="0.25">
      <c r="T12160" s="739"/>
    </row>
    <row r="12161" spans="20:20" x14ac:dyDescent="0.25">
      <c r="T12161" s="739"/>
    </row>
    <row r="12162" spans="20:20" x14ac:dyDescent="0.25">
      <c r="T12162" s="739"/>
    </row>
    <row r="12163" spans="20:20" x14ac:dyDescent="0.25">
      <c r="T12163" s="739"/>
    </row>
    <row r="12164" spans="20:20" x14ac:dyDescent="0.25">
      <c r="T12164" s="739"/>
    </row>
    <row r="12165" spans="20:20" x14ac:dyDescent="0.25">
      <c r="T12165" s="739"/>
    </row>
    <row r="12166" spans="20:20" x14ac:dyDescent="0.25">
      <c r="T12166" s="739"/>
    </row>
    <row r="12167" spans="20:20" x14ac:dyDescent="0.25">
      <c r="T12167" s="739"/>
    </row>
    <row r="12168" spans="20:20" x14ac:dyDescent="0.25">
      <c r="T12168" s="739"/>
    </row>
    <row r="12169" spans="20:20" x14ac:dyDescent="0.25">
      <c r="T12169" s="739"/>
    </row>
    <row r="12170" spans="20:20" x14ac:dyDescent="0.25">
      <c r="T12170" s="739"/>
    </row>
    <row r="12171" spans="20:20" x14ac:dyDescent="0.25">
      <c r="T12171" s="739"/>
    </row>
    <row r="12172" spans="20:20" x14ac:dyDescent="0.25">
      <c r="T12172" s="739"/>
    </row>
    <row r="12173" spans="20:20" x14ac:dyDescent="0.25">
      <c r="T12173" s="739"/>
    </row>
    <row r="12174" spans="20:20" x14ac:dyDescent="0.25">
      <c r="T12174" s="739"/>
    </row>
    <row r="12175" spans="20:20" x14ac:dyDescent="0.25">
      <c r="T12175" s="739"/>
    </row>
    <row r="12176" spans="20:20" x14ac:dyDescent="0.25">
      <c r="T12176" s="739"/>
    </row>
    <row r="12177" spans="20:20" x14ac:dyDescent="0.25">
      <c r="T12177" s="739"/>
    </row>
    <row r="12178" spans="20:20" x14ac:dyDescent="0.25">
      <c r="T12178" s="739"/>
    </row>
    <row r="12179" spans="20:20" x14ac:dyDescent="0.25">
      <c r="T12179" s="739"/>
    </row>
    <row r="12180" spans="20:20" x14ac:dyDescent="0.25">
      <c r="T12180" s="739"/>
    </row>
    <row r="12181" spans="20:20" x14ac:dyDescent="0.25">
      <c r="T12181" s="739"/>
    </row>
    <row r="12182" spans="20:20" x14ac:dyDescent="0.25">
      <c r="T12182" s="739"/>
    </row>
    <row r="12183" spans="20:20" x14ac:dyDescent="0.25">
      <c r="T12183" s="739"/>
    </row>
    <row r="12184" spans="20:20" x14ac:dyDescent="0.25">
      <c r="T12184" s="739"/>
    </row>
    <row r="12185" spans="20:20" x14ac:dyDescent="0.25">
      <c r="T12185" s="739"/>
    </row>
    <row r="12186" spans="20:20" x14ac:dyDescent="0.25">
      <c r="T12186" s="739"/>
    </row>
    <row r="12187" spans="20:20" x14ac:dyDescent="0.25">
      <c r="T12187" s="739"/>
    </row>
    <row r="12188" spans="20:20" x14ac:dyDescent="0.25">
      <c r="T12188" s="739"/>
    </row>
    <row r="12189" spans="20:20" x14ac:dyDescent="0.25">
      <c r="T12189" s="739"/>
    </row>
    <row r="12190" spans="20:20" x14ac:dyDescent="0.25">
      <c r="T12190" s="739"/>
    </row>
    <row r="12191" spans="20:20" x14ac:dyDescent="0.25">
      <c r="T12191" s="739"/>
    </row>
    <row r="12192" spans="20:20" x14ac:dyDescent="0.25">
      <c r="T12192" s="739"/>
    </row>
    <row r="12193" spans="20:20" x14ac:dyDescent="0.25">
      <c r="T12193" s="739"/>
    </row>
    <row r="12194" spans="20:20" x14ac:dyDescent="0.25">
      <c r="T12194" s="739"/>
    </row>
    <row r="12195" spans="20:20" x14ac:dyDescent="0.25">
      <c r="T12195" s="739"/>
    </row>
    <row r="12196" spans="20:20" x14ac:dyDescent="0.25">
      <c r="T12196" s="739"/>
    </row>
    <row r="12197" spans="20:20" x14ac:dyDescent="0.25">
      <c r="T12197" s="739"/>
    </row>
    <row r="12198" spans="20:20" x14ac:dyDescent="0.25">
      <c r="T12198" s="739"/>
    </row>
    <row r="12199" spans="20:20" x14ac:dyDescent="0.25">
      <c r="T12199" s="739"/>
    </row>
    <row r="12200" spans="20:20" x14ac:dyDescent="0.25">
      <c r="T12200" s="739"/>
    </row>
    <row r="12201" spans="20:20" x14ac:dyDescent="0.25">
      <c r="T12201" s="739"/>
    </row>
    <row r="12202" spans="20:20" x14ac:dyDescent="0.25">
      <c r="T12202" s="739"/>
    </row>
    <row r="12203" spans="20:20" x14ac:dyDescent="0.25">
      <c r="T12203" s="739"/>
    </row>
    <row r="12204" spans="20:20" x14ac:dyDescent="0.25">
      <c r="T12204" s="739"/>
    </row>
    <row r="12205" spans="20:20" x14ac:dyDescent="0.25">
      <c r="T12205" s="739"/>
    </row>
    <row r="12206" spans="20:20" x14ac:dyDescent="0.25">
      <c r="T12206" s="739"/>
    </row>
    <row r="12207" spans="20:20" x14ac:dyDescent="0.25">
      <c r="T12207" s="739"/>
    </row>
    <row r="12208" spans="20:20" x14ac:dyDescent="0.25">
      <c r="T12208" s="739"/>
    </row>
    <row r="12209" spans="20:20" x14ac:dyDescent="0.25">
      <c r="T12209" s="739"/>
    </row>
    <row r="12210" spans="20:20" x14ac:dyDescent="0.25">
      <c r="T12210" s="739"/>
    </row>
    <row r="12211" spans="20:20" x14ac:dyDescent="0.25">
      <c r="T12211" s="739"/>
    </row>
    <row r="12212" spans="20:20" x14ac:dyDescent="0.25">
      <c r="T12212" s="739"/>
    </row>
    <row r="12213" spans="20:20" x14ac:dyDescent="0.25">
      <c r="T12213" s="739"/>
    </row>
    <row r="12214" spans="20:20" x14ac:dyDescent="0.25">
      <c r="T12214" s="739"/>
    </row>
    <row r="12215" spans="20:20" x14ac:dyDescent="0.25">
      <c r="T12215" s="739"/>
    </row>
    <row r="12216" spans="20:20" x14ac:dyDescent="0.25">
      <c r="T12216" s="739"/>
    </row>
    <row r="12217" spans="20:20" x14ac:dyDescent="0.25">
      <c r="T12217" s="739"/>
    </row>
    <row r="12218" spans="20:20" x14ac:dyDescent="0.25">
      <c r="T12218" s="739"/>
    </row>
    <row r="12219" spans="20:20" x14ac:dyDescent="0.25">
      <c r="T12219" s="739"/>
    </row>
    <row r="12220" spans="20:20" x14ac:dyDescent="0.25">
      <c r="T12220" s="739"/>
    </row>
    <row r="12221" spans="20:20" x14ac:dyDescent="0.25">
      <c r="T12221" s="739"/>
    </row>
    <row r="12222" spans="20:20" x14ac:dyDescent="0.25">
      <c r="T12222" s="739"/>
    </row>
    <row r="12223" spans="20:20" x14ac:dyDescent="0.25">
      <c r="T12223" s="739"/>
    </row>
    <row r="12224" spans="20:20" x14ac:dyDescent="0.25">
      <c r="T12224" s="739"/>
    </row>
    <row r="12225" spans="20:20" x14ac:dyDescent="0.25">
      <c r="T12225" s="739"/>
    </row>
    <row r="12226" spans="20:20" x14ac:dyDescent="0.25">
      <c r="T12226" s="739"/>
    </row>
    <row r="12227" spans="20:20" x14ac:dyDescent="0.25">
      <c r="T12227" s="739"/>
    </row>
    <row r="12228" spans="20:20" x14ac:dyDescent="0.25">
      <c r="T12228" s="739"/>
    </row>
    <row r="12229" spans="20:20" x14ac:dyDescent="0.25">
      <c r="T12229" s="739"/>
    </row>
    <row r="12230" spans="20:20" x14ac:dyDescent="0.25">
      <c r="T12230" s="739"/>
    </row>
    <row r="12231" spans="20:20" x14ac:dyDescent="0.25">
      <c r="T12231" s="739"/>
    </row>
    <row r="12232" spans="20:20" x14ac:dyDescent="0.25">
      <c r="T12232" s="739"/>
    </row>
    <row r="12233" spans="20:20" x14ac:dyDescent="0.25">
      <c r="T12233" s="739"/>
    </row>
    <row r="12234" spans="20:20" x14ac:dyDescent="0.25">
      <c r="T12234" s="739"/>
    </row>
    <row r="12235" spans="20:20" x14ac:dyDescent="0.25">
      <c r="T12235" s="739"/>
    </row>
    <row r="12236" spans="20:20" x14ac:dyDescent="0.25">
      <c r="T12236" s="739"/>
    </row>
    <row r="12237" spans="20:20" x14ac:dyDescent="0.25">
      <c r="T12237" s="739"/>
    </row>
    <row r="12238" spans="20:20" x14ac:dyDescent="0.25">
      <c r="T12238" s="739"/>
    </row>
    <row r="12239" spans="20:20" x14ac:dyDescent="0.25">
      <c r="T12239" s="739"/>
    </row>
    <row r="12240" spans="20:20" x14ac:dyDescent="0.25">
      <c r="T12240" s="739"/>
    </row>
    <row r="12241" spans="20:20" x14ac:dyDescent="0.25">
      <c r="T12241" s="739"/>
    </row>
    <row r="12242" spans="20:20" x14ac:dyDescent="0.25">
      <c r="T12242" s="739"/>
    </row>
    <row r="12243" spans="20:20" x14ac:dyDescent="0.25">
      <c r="T12243" s="739"/>
    </row>
    <row r="12244" spans="20:20" x14ac:dyDescent="0.25">
      <c r="T12244" s="739"/>
    </row>
    <row r="12245" spans="20:20" x14ac:dyDescent="0.25">
      <c r="T12245" s="739"/>
    </row>
    <row r="12246" spans="20:20" x14ac:dyDescent="0.25">
      <c r="T12246" s="739"/>
    </row>
    <row r="12247" spans="20:20" x14ac:dyDescent="0.25">
      <c r="T12247" s="739"/>
    </row>
    <row r="12248" spans="20:20" x14ac:dyDescent="0.25">
      <c r="T12248" s="739"/>
    </row>
    <row r="12249" spans="20:20" x14ac:dyDescent="0.25">
      <c r="T12249" s="739"/>
    </row>
    <row r="12250" spans="20:20" x14ac:dyDescent="0.25">
      <c r="T12250" s="739"/>
    </row>
    <row r="12251" spans="20:20" x14ac:dyDescent="0.25">
      <c r="T12251" s="739"/>
    </row>
    <row r="12252" spans="20:20" x14ac:dyDescent="0.25">
      <c r="T12252" s="739"/>
    </row>
    <row r="12253" spans="20:20" x14ac:dyDescent="0.25">
      <c r="T12253" s="739"/>
    </row>
    <row r="12254" spans="20:20" x14ac:dyDescent="0.25">
      <c r="T12254" s="739"/>
    </row>
    <row r="12255" spans="20:20" x14ac:dyDescent="0.25">
      <c r="T12255" s="739"/>
    </row>
    <row r="12256" spans="20:20" x14ac:dyDescent="0.25">
      <c r="T12256" s="739"/>
    </row>
    <row r="12257" spans="20:20" x14ac:dyDescent="0.25">
      <c r="T12257" s="739"/>
    </row>
    <row r="12258" spans="20:20" x14ac:dyDescent="0.25">
      <c r="T12258" s="739"/>
    </row>
    <row r="12259" spans="20:20" x14ac:dyDescent="0.25">
      <c r="T12259" s="739"/>
    </row>
    <row r="12260" spans="20:20" x14ac:dyDescent="0.25">
      <c r="T12260" s="739"/>
    </row>
    <row r="12261" spans="20:20" x14ac:dyDescent="0.25">
      <c r="T12261" s="739"/>
    </row>
    <row r="12262" spans="20:20" x14ac:dyDescent="0.25">
      <c r="T12262" s="739"/>
    </row>
    <row r="12263" spans="20:20" x14ac:dyDescent="0.25">
      <c r="T12263" s="739"/>
    </row>
    <row r="12264" spans="20:20" x14ac:dyDescent="0.25">
      <c r="T12264" s="739"/>
    </row>
    <row r="12265" spans="20:20" x14ac:dyDescent="0.25">
      <c r="T12265" s="739"/>
    </row>
    <row r="12266" spans="20:20" x14ac:dyDescent="0.25">
      <c r="T12266" s="739"/>
    </row>
    <row r="12267" spans="20:20" x14ac:dyDescent="0.25">
      <c r="T12267" s="739"/>
    </row>
    <row r="12268" spans="20:20" x14ac:dyDescent="0.25">
      <c r="T12268" s="739"/>
    </row>
    <row r="12269" spans="20:20" x14ac:dyDescent="0.25">
      <c r="T12269" s="739"/>
    </row>
    <row r="12270" spans="20:20" x14ac:dyDescent="0.25">
      <c r="T12270" s="739"/>
    </row>
    <row r="12271" spans="20:20" x14ac:dyDescent="0.25">
      <c r="T12271" s="739"/>
    </row>
    <row r="12272" spans="20:20" x14ac:dyDescent="0.25">
      <c r="T12272" s="739"/>
    </row>
    <row r="12273" spans="20:20" x14ac:dyDescent="0.25">
      <c r="T12273" s="739"/>
    </row>
    <row r="12274" spans="20:20" x14ac:dyDescent="0.25">
      <c r="T12274" s="739"/>
    </row>
    <row r="12275" spans="20:20" x14ac:dyDescent="0.25">
      <c r="T12275" s="739"/>
    </row>
    <row r="12276" spans="20:20" x14ac:dyDescent="0.25">
      <c r="T12276" s="739"/>
    </row>
    <row r="12277" spans="20:20" x14ac:dyDescent="0.25">
      <c r="T12277" s="739"/>
    </row>
    <row r="12278" spans="20:20" x14ac:dyDescent="0.25">
      <c r="T12278" s="739"/>
    </row>
    <row r="12279" spans="20:20" x14ac:dyDescent="0.25">
      <c r="T12279" s="739"/>
    </row>
    <row r="12280" spans="20:20" x14ac:dyDescent="0.25">
      <c r="T12280" s="739"/>
    </row>
    <row r="12281" spans="20:20" x14ac:dyDescent="0.25">
      <c r="T12281" s="739"/>
    </row>
    <row r="12282" spans="20:20" x14ac:dyDescent="0.25">
      <c r="T12282" s="739"/>
    </row>
    <row r="12283" spans="20:20" x14ac:dyDescent="0.25">
      <c r="T12283" s="739"/>
    </row>
    <row r="12284" spans="20:20" x14ac:dyDescent="0.25">
      <c r="T12284" s="739"/>
    </row>
    <row r="12285" spans="20:20" x14ac:dyDescent="0.25">
      <c r="T12285" s="739"/>
    </row>
    <row r="12286" spans="20:20" x14ac:dyDescent="0.25">
      <c r="T12286" s="739"/>
    </row>
    <row r="12287" spans="20:20" x14ac:dyDescent="0.25">
      <c r="T12287" s="739"/>
    </row>
    <row r="12288" spans="20:20" x14ac:dyDescent="0.25">
      <c r="T12288" s="739"/>
    </row>
    <row r="12289" spans="20:20" x14ac:dyDescent="0.25">
      <c r="T12289" s="739"/>
    </row>
    <row r="12290" spans="20:20" x14ac:dyDescent="0.25">
      <c r="T12290" s="739"/>
    </row>
    <row r="12291" spans="20:20" x14ac:dyDescent="0.25">
      <c r="T12291" s="739"/>
    </row>
    <row r="12292" spans="20:20" x14ac:dyDescent="0.25">
      <c r="T12292" s="739"/>
    </row>
    <row r="12293" spans="20:20" x14ac:dyDescent="0.25">
      <c r="T12293" s="739"/>
    </row>
    <row r="12294" spans="20:20" x14ac:dyDescent="0.25">
      <c r="T12294" s="739"/>
    </row>
    <row r="12295" spans="20:20" x14ac:dyDescent="0.25">
      <c r="T12295" s="739"/>
    </row>
    <row r="12296" spans="20:20" x14ac:dyDescent="0.25">
      <c r="T12296" s="739"/>
    </row>
    <row r="12297" spans="20:20" x14ac:dyDescent="0.25">
      <c r="T12297" s="739"/>
    </row>
    <row r="12298" spans="20:20" x14ac:dyDescent="0.25">
      <c r="T12298" s="739"/>
    </row>
    <row r="12299" spans="20:20" x14ac:dyDescent="0.25">
      <c r="T12299" s="739"/>
    </row>
    <row r="12300" spans="20:20" x14ac:dyDescent="0.25">
      <c r="T12300" s="739"/>
    </row>
    <row r="12301" spans="20:20" x14ac:dyDescent="0.25">
      <c r="T12301" s="739"/>
    </row>
    <row r="12302" spans="20:20" x14ac:dyDescent="0.25">
      <c r="T12302" s="739"/>
    </row>
    <row r="12303" spans="20:20" x14ac:dyDescent="0.25">
      <c r="T12303" s="739"/>
    </row>
    <row r="12304" spans="20:20" x14ac:dyDescent="0.25">
      <c r="T12304" s="739"/>
    </row>
    <row r="12305" spans="20:20" x14ac:dyDescent="0.25">
      <c r="T12305" s="739"/>
    </row>
    <row r="12306" spans="20:20" x14ac:dyDescent="0.25">
      <c r="T12306" s="739"/>
    </row>
    <row r="12307" spans="20:20" x14ac:dyDescent="0.25">
      <c r="T12307" s="739"/>
    </row>
    <row r="12308" spans="20:20" x14ac:dyDescent="0.25">
      <c r="T12308" s="739"/>
    </row>
    <row r="12309" spans="20:20" x14ac:dyDescent="0.25">
      <c r="T12309" s="739"/>
    </row>
    <row r="12310" spans="20:20" x14ac:dyDescent="0.25">
      <c r="T12310" s="739"/>
    </row>
    <row r="12311" spans="20:20" x14ac:dyDescent="0.25">
      <c r="T12311" s="739"/>
    </row>
    <row r="12312" spans="20:20" x14ac:dyDescent="0.25">
      <c r="T12312" s="739"/>
    </row>
    <row r="12313" spans="20:20" x14ac:dyDescent="0.25">
      <c r="T12313" s="739"/>
    </row>
    <row r="12314" spans="20:20" x14ac:dyDescent="0.25">
      <c r="T12314" s="739"/>
    </row>
    <row r="12315" spans="20:20" x14ac:dyDescent="0.25">
      <c r="T12315" s="739"/>
    </row>
    <row r="12316" spans="20:20" x14ac:dyDescent="0.25">
      <c r="T12316" s="739"/>
    </row>
    <row r="12317" spans="20:20" x14ac:dyDescent="0.25">
      <c r="T12317" s="739"/>
    </row>
    <row r="12318" spans="20:20" x14ac:dyDescent="0.25">
      <c r="T12318" s="739"/>
    </row>
    <row r="12319" spans="20:20" x14ac:dyDescent="0.25">
      <c r="T12319" s="739"/>
    </row>
    <row r="12320" spans="20:20" x14ac:dyDescent="0.25">
      <c r="T12320" s="739"/>
    </row>
    <row r="12321" spans="20:20" x14ac:dyDescent="0.25">
      <c r="T12321" s="739"/>
    </row>
    <row r="12322" spans="20:20" x14ac:dyDescent="0.25">
      <c r="T12322" s="739"/>
    </row>
    <row r="12323" spans="20:20" x14ac:dyDescent="0.25">
      <c r="T12323" s="739"/>
    </row>
    <row r="12324" spans="20:20" x14ac:dyDescent="0.25">
      <c r="T12324" s="739"/>
    </row>
    <row r="12325" spans="20:20" x14ac:dyDescent="0.25">
      <c r="T12325" s="739"/>
    </row>
    <row r="12326" spans="20:20" x14ac:dyDescent="0.25">
      <c r="T12326" s="739"/>
    </row>
    <row r="12327" spans="20:20" x14ac:dyDescent="0.25">
      <c r="T12327" s="739"/>
    </row>
    <row r="12328" spans="20:20" x14ac:dyDescent="0.25">
      <c r="T12328" s="739"/>
    </row>
    <row r="12329" spans="20:20" x14ac:dyDescent="0.25">
      <c r="T12329" s="739"/>
    </row>
    <row r="12330" spans="20:20" x14ac:dyDescent="0.25">
      <c r="T12330" s="739"/>
    </row>
    <row r="12331" spans="20:20" x14ac:dyDescent="0.25">
      <c r="T12331" s="739"/>
    </row>
    <row r="12332" spans="20:20" x14ac:dyDescent="0.25">
      <c r="T12332" s="739"/>
    </row>
    <row r="12333" spans="20:20" x14ac:dyDescent="0.25">
      <c r="T12333" s="739"/>
    </row>
    <row r="12334" spans="20:20" x14ac:dyDescent="0.25">
      <c r="T12334" s="739"/>
    </row>
    <row r="12335" spans="20:20" x14ac:dyDescent="0.25">
      <c r="T12335" s="739"/>
    </row>
    <row r="12336" spans="20:20" x14ac:dyDescent="0.25">
      <c r="T12336" s="739"/>
    </row>
    <row r="12337" spans="20:20" x14ac:dyDescent="0.25">
      <c r="T12337" s="739"/>
    </row>
    <row r="12338" spans="20:20" x14ac:dyDescent="0.25">
      <c r="T12338" s="739"/>
    </row>
    <row r="12339" spans="20:20" x14ac:dyDescent="0.25">
      <c r="T12339" s="739"/>
    </row>
    <row r="12340" spans="20:20" x14ac:dyDescent="0.25">
      <c r="T12340" s="739"/>
    </row>
    <row r="12341" spans="20:20" x14ac:dyDescent="0.25">
      <c r="T12341" s="739"/>
    </row>
    <row r="12342" spans="20:20" x14ac:dyDescent="0.25">
      <c r="T12342" s="739"/>
    </row>
    <row r="12343" spans="20:20" x14ac:dyDescent="0.25">
      <c r="T12343" s="739"/>
    </row>
    <row r="12344" spans="20:20" x14ac:dyDescent="0.25">
      <c r="T12344" s="739"/>
    </row>
    <row r="12345" spans="20:20" x14ac:dyDescent="0.25">
      <c r="T12345" s="739"/>
    </row>
    <row r="12346" spans="20:20" x14ac:dyDescent="0.25">
      <c r="T12346" s="739"/>
    </row>
    <row r="12347" spans="20:20" x14ac:dyDescent="0.25">
      <c r="T12347" s="739"/>
    </row>
    <row r="12348" spans="20:20" x14ac:dyDescent="0.25">
      <c r="T12348" s="739"/>
    </row>
    <row r="12349" spans="20:20" x14ac:dyDescent="0.25">
      <c r="T12349" s="739"/>
    </row>
    <row r="12350" spans="20:20" x14ac:dyDescent="0.25">
      <c r="T12350" s="739"/>
    </row>
    <row r="12351" spans="20:20" x14ac:dyDescent="0.25">
      <c r="T12351" s="739"/>
    </row>
    <row r="12352" spans="20:20" x14ac:dyDescent="0.25">
      <c r="T12352" s="739"/>
    </row>
    <row r="12353" spans="20:20" x14ac:dyDescent="0.25">
      <c r="T12353" s="739"/>
    </row>
    <row r="12354" spans="20:20" x14ac:dyDescent="0.25">
      <c r="T12354" s="739"/>
    </row>
    <row r="12355" spans="20:20" x14ac:dyDescent="0.25">
      <c r="T12355" s="739"/>
    </row>
    <row r="12356" spans="20:20" x14ac:dyDescent="0.25">
      <c r="T12356" s="739"/>
    </row>
    <row r="12357" spans="20:20" x14ac:dyDescent="0.25">
      <c r="T12357" s="739"/>
    </row>
    <row r="12358" spans="20:20" x14ac:dyDescent="0.25">
      <c r="T12358" s="739"/>
    </row>
    <row r="12359" spans="20:20" x14ac:dyDescent="0.25">
      <c r="T12359" s="739"/>
    </row>
    <row r="12360" spans="20:20" x14ac:dyDescent="0.25">
      <c r="T12360" s="739"/>
    </row>
    <row r="12361" spans="20:20" x14ac:dyDescent="0.25">
      <c r="T12361" s="739"/>
    </row>
    <row r="12362" spans="20:20" x14ac:dyDescent="0.25">
      <c r="T12362" s="739"/>
    </row>
    <row r="12363" spans="20:20" x14ac:dyDescent="0.25">
      <c r="T12363" s="739"/>
    </row>
    <row r="12364" spans="20:20" x14ac:dyDescent="0.25">
      <c r="T12364" s="739"/>
    </row>
    <row r="12365" spans="20:20" x14ac:dyDescent="0.25">
      <c r="T12365" s="739"/>
    </row>
    <row r="12366" spans="20:20" x14ac:dyDescent="0.25">
      <c r="T12366" s="739"/>
    </row>
    <row r="12367" spans="20:20" x14ac:dyDescent="0.25">
      <c r="T12367" s="739"/>
    </row>
    <row r="12368" spans="20:20" x14ac:dyDescent="0.25">
      <c r="T12368" s="739"/>
    </row>
    <row r="12369" spans="20:20" x14ac:dyDescent="0.25">
      <c r="T12369" s="739"/>
    </row>
    <row r="12370" spans="20:20" x14ac:dyDescent="0.25">
      <c r="T12370" s="739"/>
    </row>
    <row r="12371" spans="20:20" x14ac:dyDescent="0.25">
      <c r="T12371" s="739"/>
    </row>
    <row r="12372" spans="20:20" x14ac:dyDescent="0.25">
      <c r="T12372" s="739"/>
    </row>
    <row r="12373" spans="20:20" x14ac:dyDescent="0.25">
      <c r="T12373" s="739"/>
    </row>
    <row r="12374" spans="20:20" x14ac:dyDescent="0.25">
      <c r="T12374" s="739"/>
    </row>
    <row r="12375" spans="20:20" x14ac:dyDescent="0.25">
      <c r="T12375" s="739"/>
    </row>
    <row r="12376" spans="20:20" x14ac:dyDescent="0.25">
      <c r="T12376" s="739"/>
    </row>
    <row r="12377" spans="20:20" x14ac:dyDescent="0.25">
      <c r="T12377" s="739"/>
    </row>
    <row r="12378" spans="20:20" x14ac:dyDescent="0.25">
      <c r="T12378" s="739"/>
    </row>
    <row r="12379" spans="20:20" x14ac:dyDescent="0.25">
      <c r="T12379" s="739"/>
    </row>
    <row r="12380" spans="20:20" x14ac:dyDescent="0.25">
      <c r="T12380" s="739"/>
    </row>
    <row r="12381" spans="20:20" x14ac:dyDescent="0.25">
      <c r="T12381" s="739"/>
    </row>
    <row r="12382" spans="20:20" x14ac:dyDescent="0.25">
      <c r="T12382" s="739"/>
    </row>
    <row r="12383" spans="20:20" x14ac:dyDescent="0.25">
      <c r="T12383" s="739"/>
    </row>
    <row r="12384" spans="20:20" x14ac:dyDescent="0.25">
      <c r="T12384" s="739"/>
    </row>
    <row r="12385" spans="20:20" x14ac:dyDescent="0.25">
      <c r="T12385" s="739"/>
    </row>
    <row r="12386" spans="20:20" x14ac:dyDescent="0.25">
      <c r="T12386" s="739"/>
    </row>
    <row r="12387" spans="20:20" x14ac:dyDescent="0.25">
      <c r="T12387" s="739"/>
    </row>
    <row r="12388" spans="20:20" x14ac:dyDescent="0.25">
      <c r="T12388" s="739"/>
    </row>
    <row r="12389" spans="20:20" x14ac:dyDescent="0.25">
      <c r="T12389" s="739"/>
    </row>
    <row r="12390" spans="20:20" x14ac:dyDescent="0.25">
      <c r="T12390" s="739"/>
    </row>
    <row r="12391" spans="20:20" x14ac:dyDescent="0.25">
      <c r="T12391" s="739"/>
    </row>
    <row r="12392" spans="20:20" x14ac:dyDescent="0.25">
      <c r="T12392" s="739"/>
    </row>
    <row r="12393" spans="20:20" x14ac:dyDescent="0.25">
      <c r="T12393" s="739"/>
    </row>
    <row r="12394" spans="20:20" x14ac:dyDescent="0.25">
      <c r="T12394" s="739"/>
    </row>
    <row r="12395" spans="20:20" x14ac:dyDescent="0.25">
      <c r="T12395" s="739"/>
    </row>
    <row r="12396" spans="20:20" x14ac:dyDescent="0.25">
      <c r="T12396" s="739"/>
    </row>
    <row r="12397" spans="20:20" x14ac:dyDescent="0.25">
      <c r="T12397" s="739"/>
    </row>
    <row r="12398" spans="20:20" x14ac:dyDescent="0.25">
      <c r="T12398" s="739"/>
    </row>
    <row r="12399" spans="20:20" x14ac:dyDescent="0.25">
      <c r="T12399" s="739"/>
    </row>
    <row r="12400" spans="20:20" x14ac:dyDescent="0.25">
      <c r="T12400" s="739"/>
    </row>
    <row r="12401" spans="20:20" x14ac:dyDescent="0.25">
      <c r="T12401" s="739"/>
    </row>
    <row r="12402" spans="20:20" x14ac:dyDescent="0.25">
      <c r="T12402" s="739"/>
    </row>
    <row r="12403" spans="20:20" x14ac:dyDescent="0.25">
      <c r="T12403" s="739"/>
    </row>
    <row r="12404" spans="20:20" x14ac:dyDescent="0.25">
      <c r="T12404" s="739"/>
    </row>
    <row r="12405" spans="20:20" x14ac:dyDescent="0.25">
      <c r="T12405" s="739"/>
    </row>
    <row r="12406" spans="20:20" x14ac:dyDescent="0.25">
      <c r="T12406" s="739"/>
    </row>
    <row r="12407" spans="20:20" x14ac:dyDescent="0.25">
      <c r="T12407" s="739"/>
    </row>
    <row r="12408" spans="20:20" x14ac:dyDescent="0.25">
      <c r="T12408" s="739"/>
    </row>
    <row r="12409" spans="20:20" x14ac:dyDescent="0.25">
      <c r="T12409" s="739"/>
    </row>
    <row r="12410" spans="20:20" x14ac:dyDescent="0.25">
      <c r="T12410" s="739"/>
    </row>
    <row r="12411" spans="20:20" x14ac:dyDescent="0.25">
      <c r="T12411" s="739"/>
    </row>
    <row r="12412" spans="20:20" x14ac:dyDescent="0.25">
      <c r="T12412" s="739"/>
    </row>
    <row r="12413" spans="20:20" x14ac:dyDescent="0.25">
      <c r="T12413" s="739"/>
    </row>
    <row r="12414" spans="20:20" x14ac:dyDescent="0.25">
      <c r="T12414" s="739"/>
    </row>
    <row r="12415" spans="20:20" x14ac:dyDescent="0.25">
      <c r="T12415" s="739"/>
    </row>
    <row r="12416" spans="20:20" x14ac:dyDescent="0.25">
      <c r="T12416" s="739"/>
    </row>
    <row r="12417" spans="20:20" x14ac:dyDescent="0.25">
      <c r="T12417" s="739"/>
    </row>
    <row r="12418" spans="20:20" x14ac:dyDescent="0.25">
      <c r="T12418" s="739"/>
    </row>
    <row r="12419" spans="20:20" x14ac:dyDescent="0.25">
      <c r="T12419" s="739"/>
    </row>
    <row r="12420" spans="20:20" x14ac:dyDescent="0.25">
      <c r="T12420" s="739"/>
    </row>
    <row r="12421" spans="20:20" x14ac:dyDescent="0.25">
      <c r="T12421" s="739"/>
    </row>
    <row r="12422" spans="20:20" x14ac:dyDescent="0.25">
      <c r="T12422" s="739"/>
    </row>
    <row r="12423" spans="20:20" x14ac:dyDescent="0.25">
      <c r="T12423" s="739"/>
    </row>
    <row r="12424" spans="20:20" x14ac:dyDescent="0.25">
      <c r="T12424" s="739"/>
    </row>
    <row r="12425" spans="20:20" x14ac:dyDescent="0.25">
      <c r="T12425" s="739"/>
    </row>
    <row r="12426" spans="20:20" x14ac:dyDescent="0.25">
      <c r="T12426" s="739"/>
    </row>
    <row r="12427" spans="20:20" x14ac:dyDescent="0.25">
      <c r="T12427" s="739"/>
    </row>
    <row r="12428" spans="20:20" x14ac:dyDescent="0.25">
      <c r="T12428" s="739"/>
    </row>
    <row r="12429" spans="20:20" x14ac:dyDescent="0.25">
      <c r="T12429" s="739"/>
    </row>
    <row r="12430" spans="20:20" x14ac:dyDescent="0.25">
      <c r="T12430" s="739"/>
    </row>
    <row r="12431" spans="20:20" x14ac:dyDescent="0.25">
      <c r="T12431" s="739"/>
    </row>
    <row r="12432" spans="20:20" x14ac:dyDescent="0.25">
      <c r="T12432" s="739"/>
    </row>
    <row r="12433" spans="20:20" x14ac:dyDescent="0.25">
      <c r="T12433" s="739"/>
    </row>
    <row r="12434" spans="20:20" x14ac:dyDescent="0.25">
      <c r="T12434" s="739"/>
    </row>
    <row r="12435" spans="20:20" x14ac:dyDescent="0.25">
      <c r="T12435" s="739"/>
    </row>
    <row r="12436" spans="20:20" x14ac:dyDescent="0.25">
      <c r="T12436" s="739"/>
    </row>
    <row r="12437" spans="20:20" x14ac:dyDescent="0.25">
      <c r="T12437" s="739"/>
    </row>
    <row r="12438" spans="20:20" x14ac:dyDescent="0.25">
      <c r="T12438" s="739"/>
    </row>
    <row r="12439" spans="20:20" x14ac:dyDescent="0.25">
      <c r="T12439" s="739"/>
    </row>
    <row r="12440" spans="20:20" x14ac:dyDescent="0.25">
      <c r="T12440" s="739"/>
    </row>
    <row r="12441" spans="20:20" x14ac:dyDescent="0.25">
      <c r="T12441" s="739"/>
    </row>
    <row r="12442" spans="20:20" x14ac:dyDescent="0.25">
      <c r="T12442" s="739"/>
    </row>
    <row r="12443" spans="20:20" x14ac:dyDescent="0.25">
      <c r="T12443" s="739"/>
    </row>
    <row r="12444" spans="20:20" x14ac:dyDescent="0.25">
      <c r="T12444" s="739"/>
    </row>
    <row r="12445" spans="20:20" x14ac:dyDescent="0.25">
      <c r="T12445" s="739"/>
    </row>
    <row r="12446" spans="20:20" x14ac:dyDescent="0.25">
      <c r="T12446" s="739"/>
    </row>
    <row r="12447" spans="20:20" x14ac:dyDescent="0.25">
      <c r="T12447" s="739"/>
    </row>
    <row r="12448" spans="20:20" x14ac:dyDescent="0.25">
      <c r="T12448" s="739"/>
    </row>
    <row r="12449" spans="20:20" x14ac:dyDescent="0.25">
      <c r="T12449" s="739"/>
    </row>
    <row r="12450" spans="20:20" x14ac:dyDescent="0.25">
      <c r="T12450" s="739"/>
    </row>
    <row r="12451" spans="20:20" x14ac:dyDescent="0.25">
      <c r="T12451" s="739"/>
    </row>
    <row r="12452" spans="20:20" x14ac:dyDescent="0.25">
      <c r="T12452" s="739"/>
    </row>
    <row r="12453" spans="20:20" x14ac:dyDescent="0.25">
      <c r="T12453" s="739"/>
    </row>
    <row r="12454" spans="20:20" x14ac:dyDescent="0.25">
      <c r="T12454" s="739"/>
    </row>
    <row r="12455" spans="20:20" x14ac:dyDescent="0.25">
      <c r="T12455" s="739"/>
    </row>
    <row r="12456" spans="20:20" x14ac:dyDescent="0.25">
      <c r="T12456" s="739"/>
    </row>
    <row r="12457" spans="20:20" x14ac:dyDescent="0.25">
      <c r="T12457" s="739"/>
    </row>
    <row r="12458" spans="20:20" x14ac:dyDescent="0.25">
      <c r="T12458" s="739"/>
    </row>
    <row r="12459" spans="20:20" x14ac:dyDescent="0.25">
      <c r="T12459" s="739"/>
    </row>
    <row r="12460" spans="20:20" x14ac:dyDescent="0.25">
      <c r="T12460" s="739"/>
    </row>
    <row r="12461" spans="20:20" x14ac:dyDescent="0.25">
      <c r="T12461" s="739"/>
    </row>
    <row r="12462" spans="20:20" x14ac:dyDescent="0.25">
      <c r="T12462" s="739"/>
    </row>
    <row r="12463" spans="20:20" x14ac:dyDescent="0.25">
      <c r="T12463" s="739"/>
    </row>
    <row r="12464" spans="20:20" x14ac:dyDescent="0.25">
      <c r="T12464" s="739"/>
    </row>
    <row r="12465" spans="20:20" x14ac:dyDescent="0.25">
      <c r="T12465" s="739"/>
    </row>
    <row r="12466" spans="20:20" x14ac:dyDescent="0.25">
      <c r="T12466" s="739"/>
    </row>
    <row r="12467" spans="20:20" x14ac:dyDescent="0.25">
      <c r="T12467" s="739"/>
    </row>
    <row r="12468" spans="20:20" x14ac:dyDescent="0.25">
      <c r="T12468" s="739"/>
    </row>
    <row r="12469" spans="20:20" x14ac:dyDescent="0.25">
      <c r="T12469" s="739"/>
    </row>
    <row r="12470" spans="20:20" x14ac:dyDescent="0.25">
      <c r="T12470" s="739"/>
    </row>
    <row r="12471" spans="20:20" x14ac:dyDescent="0.25">
      <c r="T12471" s="739"/>
    </row>
    <row r="12472" spans="20:20" x14ac:dyDescent="0.25">
      <c r="T12472" s="739"/>
    </row>
    <row r="12473" spans="20:20" x14ac:dyDescent="0.25">
      <c r="T12473" s="739"/>
    </row>
    <row r="12474" spans="20:20" x14ac:dyDescent="0.25">
      <c r="T12474" s="739"/>
    </row>
    <row r="12475" spans="20:20" x14ac:dyDescent="0.25">
      <c r="T12475" s="739"/>
    </row>
    <row r="12476" spans="20:20" x14ac:dyDescent="0.25">
      <c r="T12476" s="739"/>
    </row>
    <row r="12477" spans="20:20" x14ac:dyDescent="0.25">
      <c r="T12477" s="739"/>
    </row>
    <row r="12478" spans="20:20" x14ac:dyDescent="0.25">
      <c r="T12478" s="739"/>
    </row>
    <row r="12479" spans="20:20" x14ac:dyDescent="0.25">
      <c r="T12479" s="739"/>
    </row>
    <row r="12480" spans="20:20" x14ac:dyDescent="0.25">
      <c r="T12480" s="739"/>
    </row>
    <row r="12481" spans="20:20" x14ac:dyDescent="0.25">
      <c r="T12481" s="739"/>
    </row>
    <row r="12482" spans="20:20" x14ac:dyDescent="0.25">
      <c r="T12482" s="739"/>
    </row>
    <row r="12483" spans="20:20" x14ac:dyDescent="0.25">
      <c r="T12483" s="739"/>
    </row>
    <row r="12484" spans="20:20" x14ac:dyDescent="0.25">
      <c r="T12484" s="739"/>
    </row>
    <row r="12485" spans="20:20" x14ac:dyDescent="0.25">
      <c r="T12485" s="739"/>
    </row>
    <row r="12486" spans="20:20" x14ac:dyDescent="0.25">
      <c r="T12486" s="739"/>
    </row>
    <row r="12487" spans="20:20" x14ac:dyDescent="0.25">
      <c r="T12487" s="739"/>
    </row>
    <row r="12488" spans="20:20" x14ac:dyDescent="0.25">
      <c r="T12488" s="739"/>
    </row>
    <row r="12489" spans="20:20" x14ac:dyDescent="0.25">
      <c r="T12489" s="739"/>
    </row>
    <row r="12490" spans="20:20" x14ac:dyDescent="0.25">
      <c r="T12490" s="739"/>
    </row>
    <row r="12491" spans="20:20" x14ac:dyDescent="0.25">
      <c r="T12491" s="739"/>
    </row>
    <row r="12492" spans="20:20" x14ac:dyDescent="0.25">
      <c r="T12492" s="739"/>
    </row>
    <row r="12493" spans="20:20" x14ac:dyDescent="0.25">
      <c r="T12493" s="739"/>
    </row>
    <row r="12494" spans="20:20" x14ac:dyDescent="0.25">
      <c r="T12494" s="739"/>
    </row>
    <row r="12495" spans="20:20" x14ac:dyDescent="0.25">
      <c r="T12495" s="739"/>
    </row>
    <row r="12496" spans="20:20" x14ac:dyDescent="0.25">
      <c r="T12496" s="739"/>
    </row>
    <row r="12497" spans="20:20" x14ac:dyDescent="0.25">
      <c r="T12497" s="739"/>
    </row>
    <row r="12498" spans="20:20" x14ac:dyDescent="0.25">
      <c r="T12498" s="739"/>
    </row>
    <row r="12499" spans="20:20" x14ac:dyDescent="0.25">
      <c r="T12499" s="739"/>
    </row>
    <row r="12500" spans="20:20" x14ac:dyDescent="0.25">
      <c r="T12500" s="739"/>
    </row>
    <row r="12501" spans="20:20" x14ac:dyDescent="0.25">
      <c r="T12501" s="739"/>
    </row>
    <row r="12502" spans="20:20" x14ac:dyDescent="0.25">
      <c r="T12502" s="739"/>
    </row>
    <row r="12503" spans="20:20" x14ac:dyDescent="0.25">
      <c r="T12503" s="739"/>
    </row>
    <row r="12504" spans="20:20" x14ac:dyDescent="0.25">
      <c r="T12504" s="739"/>
    </row>
    <row r="12505" spans="20:20" x14ac:dyDescent="0.25">
      <c r="T12505" s="739"/>
    </row>
    <row r="12506" spans="20:20" x14ac:dyDescent="0.25">
      <c r="T12506" s="739"/>
    </row>
    <row r="12507" spans="20:20" x14ac:dyDescent="0.25">
      <c r="T12507" s="739"/>
    </row>
    <row r="12508" spans="20:20" x14ac:dyDescent="0.25">
      <c r="T12508" s="739"/>
    </row>
    <row r="12509" spans="20:20" x14ac:dyDescent="0.25">
      <c r="T12509" s="739"/>
    </row>
    <row r="12510" spans="20:20" x14ac:dyDescent="0.25">
      <c r="T12510" s="739"/>
    </row>
    <row r="12511" spans="20:20" x14ac:dyDescent="0.25">
      <c r="T12511" s="739"/>
    </row>
    <row r="12512" spans="20:20" x14ac:dyDescent="0.25">
      <c r="T12512" s="739"/>
    </row>
    <row r="12513" spans="20:20" x14ac:dyDescent="0.25">
      <c r="T12513" s="739"/>
    </row>
    <row r="12514" spans="20:20" x14ac:dyDescent="0.25">
      <c r="T12514" s="739"/>
    </row>
    <row r="12515" spans="20:20" x14ac:dyDescent="0.25">
      <c r="T12515" s="739"/>
    </row>
    <row r="12516" spans="20:20" x14ac:dyDescent="0.25">
      <c r="T12516" s="739"/>
    </row>
    <row r="12517" spans="20:20" x14ac:dyDescent="0.25">
      <c r="T12517" s="739"/>
    </row>
    <row r="12518" spans="20:20" x14ac:dyDescent="0.25">
      <c r="T12518" s="739"/>
    </row>
    <row r="12519" spans="20:20" x14ac:dyDescent="0.25">
      <c r="T12519" s="739"/>
    </row>
    <row r="12520" spans="20:20" x14ac:dyDescent="0.25">
      <c r="T12520" s="739"/>
    </row>
    <row r="12521" spans="20:20" x14ac:dyDescent="0.25">
      <c r="T12521" s="739"/>
    </row>
    <row r="12522" spans="20:20" x14ac:dyDescent="0.25">
      <c r="T12522" s="739"/>
    </row>
    <row r="12523" spans="20:20" x14ac:dyDescent="0.25">
      <c r="T12523" s="739"/>
    </row>
    <row r="12524" spans="20:20" x14ac:dyDescent="0.25">
      <c r="T12524" s="739"/>
    </row>
    <row r="12525" spans="20:20" x14ac:dyDescent="0.25">
      <c r="T12525" s="739"/>
    </row>
    <row r="12526" spans="20:20" x14ac:dyDescent="0.25">
      <c r="T12526" s="739"/>
    </row>
    <row r="12527" spans="20:20" x14ac:dyDescent="0.25">
      <c r="T12527" s="739"/>
    </row>
    <row r="12528" spans="20:20" x14ac:dyDescent="0.25">
      <c r="T12528" s="739"/>
    </row>
    <row r="12529" spans="20:20" x14ac:dyDescent="0.25">
      <c r="T12529" s="739"/>
    </row>
    <row r="12530" spans="20:20" x14ac:dyDescent="0.25">
      <c r="T12530" s="739"/>
    </row>
    <row r="12531" spans="20:20" x14ac:dyDescent="0.25">
      <c r="T12531" s="739"/>
    </row>
    <row r="12532" spans="20:20" x14ac:dyDescent="0.25">
      <c r="T12532" s="739"/>
    </row>
    <row r="12533" spans="20:20" x14ac:dyDescent="0.25">
      <c r="T12533" s="739"/>
    </row>
    <row r="12534" spans="20:20" x14ac:dyDescent="0.25">
      <c r="T12534" s="739"/>
    </row>
    <row r="12535" spans="20:20" x14ac:dyDescent="0.25">
      <c r="T12535" s="739"/>
    </row>
    <row r="12536" spans="20:20" x14ac:dyDescent="0.25">
      <c r="T12536" s="739"/>
    </row>
    <row r="12537" spans="20:20" x14ac:dyDescent="0.25">
      <c r="T12537" s="739"/>
    </row>
    <row r="12538" spans="20:20" x14ac:dyDescent="0.25">
      <c r="T12538" s="739"/>
    </row>
    <row r="12539" spans="20:20" x14ac:dyDescent="0.25">
      <c r="T12539" s="739"/>
    </row>
    <row r="12540" spans="20:20" x14ac:dyDescent="0.25">
      <c r="T12540" s="739"/>
    </row>
    <row r="12541" spans="20:20" x14ac:dyDescent="0.25">
      <c r="T12541" s="739"/>
    </row>
    <row r="12542" spans="20:20" x14ac:dyDescent="0.25">
      <c r="T12542" s="739"/>
    </row>
    <row r="12543" spans="20:20" x14ac:dyDescent="0.25">
      <c r="T12543" s="739"/>
    </row>
    <row r="12544" spans="20:20" x14ac:dyDescent="0.25">
      <c r="T12544" s="739"/>
    </row>
    <row r="12545" spans="20:20" x14ac:dyDescent="0.25">
      <c r="T12545" s="739"/>
    </row>
    <row r="12546" spans="20:20" x14ac:dyDescent="0.25">
      <c r="T12546" s="739"/>
    </row>
    <row r="12547" spans="20:20" x14ac:dyDescent="0.25">
      <c r="T12547" s="739"/>
    </row>
    <row r="12548" spans="20:20" x14ac:dyDescent="0.25">
      <c r="T12548" s="739"/>
    </row>
    <row r="12549" spans="20:20" x14ac:dyDescent="0.25">
      <c r="T12549" s="739"/>
    </row>
    <row r="12550" spans="20:20" x14ac:dyDescent="0.25">
      <c r="T12550" s="739"/>
    </row>
    <row r="12551" spans="20:20" x14ac:dyDescent="0.25">
      <c r="T12551" s="739"/>
    </row>
    <row r="12552" spans="20:20" x14ac:dyDescent="0.25">
      <c r="T12552" s="739"/>
    </row>
    <row r="12553" spans="20:20" x14ac:dyDescent="0.25">
      <c r="T12553" s="739"/>
    </row>
    <row r="12554" spans="20:20" x14ac:dyDescent="0.25">
      <c r="T12554" s="739"/>
    </row>
    <row r="12555" spans="20:20" x14ac:dyDescent="0.25">
      <c r="T12555" s="739"/>
    </row>
    <row r="12556" spans="20:20" x14ac:dyDescent="0.25">
      <c r="T12556" s="739"/>
    </row>
    <row r="12557" spans="20:20" x14ac:dyDescent="0.25">
      <c r="T12557" s="739"/>
    </row>
    <row r="12558" spans="20:20" x14ac:dyDescent="0.25">
      <c r="T12558" s="739"/>
    </row>
    <row r="12559" spans="20:20" x14ac:dyDescent="0.25">
      <c r="T12559" s="739"/>
    </row>
    <row r="12560" spans="20:20" x14ac:dyDescent="0.25">
      <c r="T12560" s="739"/>
    </row>
    <row r="12561" spans="20:20" x14ac:dyDescent="0.25">
      <c r="T12561" s="739"/>
    </row>
    <row r="12562" spans="20:20" x14ac:dyDescent="0.25">
      <c r="T12562" s="739"/>
    </row>
    <row r="12563" spans="20:20" x14ac:dyDescent="0.25">
      <c r="T12563" s="739"/>
    </row>
    <row r="12564" spans="20:20" x14ac:dyDescent="0.25">
      <c r="T12564" s="739"/>
    </row>
    <row r="12565" spans="20:20" x14ac:dyDescent="0.25">
      <c r="T12565" s="739"/>
    </row>
    <row r="12566" spans="20:20" x14ac:dyDescent="0.25">
      <c r="T12566" s="739"/>
    </row>
    <row r="12567" spans="20:20" x14ac:dyDescent="0.25">
      <c r="T12567" s="739"/>
    </row>
    <row r="12568" spans="20:20" x14ac:dyDescent="0.25">
      <c r="T12568" s="739"/>
    </row>
    <row r="12569" spans="20:20" x14ac:dyDescent="0.25">
      <c r="T12569" s="739"/>
    </row>
    <row r="12570" spans="20:20" x14ac:dyDescent="0.25">
      <c r="T12570" s="739"/>
    </row>
    <row r="12571" spans="20:20" x14ac:dyDescent="0.25">
      <c r="T12571" s="739"/>
    </row>
    <row r="12572" spans="20:20" x14ac:dyDescent="0.25">
      <c r="T12572" s="739"/>
    </row>
    <row r="12573" spans="20:20" x14ac:dyDescent="0.25">
      <c r="T12573" s="739"/>
    </row>
    <row r="12574" spans="20:20" x14ac:dyDescent="0.25">
      <c r="T12574" s="739"/>
    </row>
    <row r="12575" spans="20:20" x14ac:dyDescent="0.25">
      <c r="T12575" s="739"/>
    </row>
    <row r="12576" spans="20:20" x14ac:dyDescent="0.25">
      <c r="T12576" s="739"/>
    </row>
    <row r="12577" spans="20:20" x14ac:dyDescent="0.25">
      <c r="T12577" s="739"/>
    </row>
    <row r="12578" spans="20:20" x14ac:dyDescent="0.25">
      <c r="T12578" s="739"/>
    </row>
    <row r="12579" spans="20:20" x14ac:dyDescent="0.25">
      <c r="T12579" s="739"/>
    </row>
    <row r="12580" spans="20:20" x14ac:dyDescent="0.25">
      <c r="T12580" s="739"/>
    </row>
    <row r="12581" spans="20:20" x14ac:dyDescent="0.25">
      <c r="T12581" s="739"/>
    </row>
    <row r="12582" spans="20:20" x14ac:dyDescent="0.25">
      <c r="T12582" s="739"/>
    </row>
    <row r="12583" spans="20:20" x14ac:dyDescent="0.25">
      <c r="T12583" s="739"/>
    </row>
    <row r="12584" spans="20:20" x14ac:dyDescent="0.25">
      <c r="T12584" s="739"/>
    </row>
    <row r="12585" spans="20:20" x14ac:dyDescent="0.25">
      <c r="T12585" s="739"/>
    </row>
    <row r="12586" spans="20:20" x14ac:dyDescent="0.25">
      <c r="T12586" s="739"/>
    </row>
    <row r="12587" spans="20:20" x14ac:dyDescent="0.25">
      <c r="T12587" s="739"/>
    </row>
    <row r="12588" spans="20:20" x14ac:dyDescent="0.25">
      <c r="T12588" s="739"/>
    </row>
    <row r="12589" spans="20:20" x14ac:dyDescent="0.25">
      <c r="T12589" s="739"/>
    </row>
    <row r="12590" spans="20:20" x14ac:dyDescent="0.25">
      <c r="T12590" s="739"/>
    </row>
    <row r="12591" spans="20:20" x14ac:dyDescent="0.25">
      <c r="T12591" s="739"/>
    </row>
    <row r="12592" spans="20:20" x14ac:dyDescent="0.25">
      <c r="T12592" s="739"/>
    </row>
    <row r="12593" spans="20:20" x14ac:dyDescent="0.25">
      <c r="T12593" s="739"/>
    </row>
    <row r="12594" spans="20:20" x14ac:dyDescent="0.25">
      <c r="T12594" s="739"/>
    </row>
    <row r="12595" spans="20:20" x14ac:dyDescent="0.25">
      <c r="T12595" s="739"/>
    </row>
    <row r="12596" spans="20:20" x14ac:dyDescent="0.25">
      <c r="T12596" s="739"/>
    </row>
    <row r="12597" spans="20:20" x14ac:dyDescent="0.25">
      <c r="T12597" s="739"/>
    </row>
    <row r="12598" spans="20:20" x14ac:dyDescent="0.25">
      <c r="T12598" s="739"/>
    </row>
    <row r="12599" spans="20:20" x14ac:dyDescent="0.25">
      <c r="T12599" s="739"/>
    </row>
    <row r="12600" spans="20:20" x14ac:dyDescent="0.25">
      <c r="T12600" s="739"/>
    </row>
    <row r="12601" spans="20:20" x14ac:dyDescent="0.25">
      <c r="T12601" s="739"/>
    </row>
    <row r="12602" spans="20:20" x14ac:dyDescent="0.25">
      <c r="T12602" s="739"/>
    </row>
    <row r="12603" spans="20:20" x14ac:dyDescent="0.25">
      <c r="T12603" s="739"/>
    </row>
    <row r="12604" spans="20:20" x14ac:dyDescent="0.25">
      <c r="T12604" s="739"/>
    </row>
    <row r="12605" spans="20:20" x14ac:dyDescent="0.25">
      <c r="T12605" s="739"/>
    </row>
    <row r="12606" spans="20:20" x14ac:dyDescent="0.25">
      <c r="T12606" s="739"/>
    </row>
    <row r="12607" spans="20:20" x14ac:dyDescent="0.25">
      <c r="T12607" s="739"/>
    </row>
    <row r="12608" spans="20:20" x14ac:dyDescent="0.25">
      <c r="T12608" s="739"/>
    </row>
    <row r="12609" spans="20:20" x14ac:dyDescent="0.25">
      <c r="T12609" s="739"/>
    </row>
    <row r="12610" spans="20:20" x14ac:dyDescent="0.25">
      <c r="T12610" s="739"/>
    </row>
    <row r="12611" spans="20:20" x14ac:dyDescent="0.25">
      <c r="T12611" s="739"/>
    </row>
    <row r="12612" spans="20:20" x14ac:dyDescent="0.25">
      <c r="T12612" s="739"/>
    </row>
    <row r="12613" spans="20:20" x14ac:dyDescent="0.25">
      <c r="T12613" s="739"/>
    </row>
    <row r="12614" spans="20:20" x14ac:dyDescent="0.25">
      <c r="T12614" s="739"/>
    </row>
    <row r="12615" spans="20:20" x14ac:dyDescent="0.25">
      <c r="T12615" s="739"/>
    </row>
    <row r="12616" spans="20:20" x14ac:dyDescent="0.25">
      <c r="T12616" s="739"/>
    </row>
    <row r="12617" spans="20:20" x14ac:dyDescent="0.25">
      <c r="T12617" s="739"/>
    </row>
    <row r="12618" spans="20:20" x14ac:dyDescent="0.25">
      <c r="T12618" s="739"/>
    </row>
    <row r="12619" spans="20:20" x14ac:dyDescent="0.25">
      <c r="T12619" s="739"/>
    </row>
    <row r="12620" spans="20:20" x14ac:dyDescent="0.25">
      <c r="T12620" s="739"/>
    </row>
    <row r="12621" spans="20:20" x14ac:dyDescent="0.25">
      <c r="T12621" s="739"/>
    </row>
    <row r="12622" spans="20:20" x14ac:dyDescent="0.25">
      <c r="T12622" s="739"/>
    </row>
    <row r="12623" spans="20:20" x14ac:dyDescent="0.25">
      <c r="T12623" s="739"/>
    </row>
    <row r="12624" spans="20:20" x14ac:dyDescent="0.25">
      <c r="T12624" s="739"/>
    </row>
    <row r="12625" spans="20:20" x14ac:dyDescent="0.25">
      <c r="T12625" s="739"/>
    </row>
    <row r="12626" spans="20:20" x14ac:dyDescent="0.25">
      <c r="T12626" s="739"/>
    </row>
    <row r="12627" spans="20:20" x14ac:dyDescent="0.25">
      <c r="T12627" s="739"/>
    </row>
    <row r="12628" spans="20:20" x14ac:dyDescent="0.25">
      <c r="T12628" s="739"/>
    </row>
    <row r="12629" spans="20:20" x14ac:dyDescent="0.25">
      <c r="T12629" s="739"/>
    </row>
    <row r="12630" spans="20:20" x14ac:dyDescent="0.25">
      <c r="T12630" s="739"/>
    </row>
    <row r="12631" spans="20:20" x14ac:dyDescent="0.25">
      <c r="T12631" s="739"/>
    </row>
    <row r="12632" spans="20:20" x14ac:dyDescent="0.25">
      <c r="T12632" s="739"/>
    </row>
    <row r="12633" spans="20:20" x14ac:dyDescent="0.25">
      <c r="T12633" s="739"/>
    </row>
    <row r="12634" spans="20:20" x14ac:dyDescent="0.25">
      <c r="T12634" s="739"/>
    </row>
    <row r="12635" spans="20:20" x14ac:dyDescent="0.25">
      <c r="T12635" s="739"/>
    </row>
    <row r="12636" spans="20:20" x14ac:dyDescent="0.25">
      <c r="T12636" s="739"/>
    </row>
    <row r="12637" spans="20:20" x14ac:dyDescent="0.25">
      <c r="T12637" s="739"/>
    </row>
    <row r="12638" spans="20:20" x14ac:dyDescent="0.25">
      <c r="T12638" s="739"/>
    </row>
    <row r="12639" spans="20:20" x14ac:dyDescent="0.25">
      <c r="T12639" s="739"/>
    </row>
    <row r="12640" spans="20:20" x14ac:dyDescent="0.25">
      <c r="T12640" s="739"/>
    </row>
    <row r="12641" spans="20:20" x14ac:dyDescent="0.25">
      <c r="T12641" s="739"/>
    </row>
    <row r="12642" spans="20:20" x14ac:dyDescent="0.25">
      <c r="T12642" s="739"/>
    </row>
    <row r="12643" spans="20:20" x14ac:dyDescent="0.25">
      <c r="T12643" s="739"/>
    </row>
    <row r="12644" spans="20:20" x14ac:dyDescent="0.25">
      <c r="T12644" s="739"/>
    </row>
    <row r="12645" spans="20:20" x14ac:dyDescent="0.25">
      <c r="T12645" s="739"/>
    </row>
    <row r="12646" spans="20:20" x14ac:dyDescent="0.25">
      <c r="T12646" s="739"/>
    </row>
    <row r="12647" spans="20:20" x14ac:dyDescent="0.25">
      <c r="T12647" s="739"/>
    </row>
    <row r="12648" spans="20:20" x14ac:dyDescent="0.25">
      <c r="T12648" s="739"/>
    </row>
    <row r="12649" spans="20:20" x14ac:dyDescent="0.25">
      <c r="T12649" s="739"/>
    </row>
    <row r="12650" spans="20:20" x14ac:dyDescent="0.25">
      <c r="T12650" s="739"/>
    </row>
    <row r="12651" spans="20:20" x14ac:dyDescent="0.25">
      <c r="T12651" s="739"/>
    </row>
    <row r="12652" spans="20:20" x14ac:dyDescent="0.25">
      <c r="T12652" s="739"/>
    </row>
    <row r="12653" spans="20:20" x14ac:dyDescent="0.25">
      <c r="T12653" s="739"/>
    </row>
    <row r="12654" spans="20:20" x14ac:dyDescent="0.25">
      <c r="T12654" s="739"/>
    </row>
    <row r="12655" spans="20:20" x14ac:dyDescent="0.25">
      <c r="T12655" s="739"/>
    </row>
    <row r="12656" spans="20:20" x14ac:dyDescent="0.25">
      <c r="T12656" s="739"/>
    </row>
    <row r="12657" spans="20:20" x14ac:dyDescent="0.25">
      <c r="T12657" s="739"/>
    </row>
    <row r="12658" spans="20:20" x14ac:dyDescent="0.25">
      <c r="T12658" s="739"/>
    </row>
    <row r="12659" spans="20:20" x14ac:dyDescent="0.25">
      <c r="T12659" s="739"/>
    </row>
    <row r="12660" spans="20:20" x14ac:dyDescent="0.25">
      <c r="T12660" s="739"/>
    </row>
    <row r="12661" spans="20:20" x14ac:dyDescent="0.25">
      <c r="T12661" s="739"/>
    </row>
    <row r="12662" spans="20:20" x14ac:dyDescent="0.25">
      <c r="T12662" s="739"/>
    </row>
    <row r="12663" spans="20:20" x14ac:dyDescent="0.25">
      <c r="T12663" s="739"/>
    </row>
    <row r="12664" spans="20:20" x14ac:dyDescent="0.25">
      <c r="T12664" s="739"/>
    </row>
    <row r="12665" spans="20:20" x14ac:dyDescent="0.25">
      <c r="T12665" s="739"/>
    </row>
    <row r="12666" spans="20:20" x14ac:dyDescent="0.25">
      <c r="T12666" s="739"/>
    </row>
    <row r="12667" spans="20:20" x14ac:dyDescent="0.25">
      <c r="T12667" s="739"/>
    </row>
    <row r="12668" spans="20:20" x14ac:dyDescent="0.25">
      <c r="T12668" s="739"/>
    </row>
    <row r="12669" spans="20:20" x14ac:dyDescent="0.25">
      <c r="T12669" s="739"/>
    </row>
    <row r="12670" spans="20:20" x14ac:dyDescent="0.25">
      <c r="T12670" s="739"/>
    </row>
    <row r="12671" spans="20:20" x14ac:dyDescent="0.25">
      <c r="T12671" s="739"/>
    </row>
    <row r="12672" spans="20:20" x14ac:dyDescent="0.25">
      <c r="T12672" s="739"/>
    </row>
    <row r="12673" spans="20:20" x14ac:dyDescent="0.25">
      <c r="T12673" s="739"/>
    </row>
    <row r="12674" spans="20:20" x14ac:dyDescent="0.25">
      <c r="T12674" s="739"/>
    </row>
    <row r="12675" spans="20:20" x14ac:dyDescent="0.25">
      <c r="T12675" s="739"/>
    </row>
    <row r="12676" spans="20:20" x14ac:dyDescent="0.25">
      <c r="T12676" s="739"/>
    </row>
    <row r="12677" spans="20:20" x14ac:dyDescent="0.25">
      <c r="T12677" s="739"/>
    </row>
    <row r="12678" spans="20:20" x14ac:dyDescent="0.25">
      <c r="T12678" s="739"/>
    </row>
    <row r="12679" spans="20:20" x14ac:dyDescent="0.25">
      <c r="T12679" s="739"/>
    </row>
    <row r="12680" spans="20:20" x14ac:dyDescent="0.25">
      <c r="T12680" s="739"/>
    </row>
    <row r="12681" spans="20:20" x14ac:dyDescent="0.25">
      <c r="T12681" s="739"/>
    </row>
    <row r="12682" spans="20:20" x14ac:dyDescent="0.25">
      <c r="T12682" s="739"/>
    </row>
    <row r="12683" spans="20:20" x14ac:dyDescent="0.25">
      <c r="T12683" s="739"/>
    </row>
    <row r="12684" spans="20:20" x14ac:dyDescent="0.25">
      <c r="T12684" s="739"/>
    </row>
    <row r="12685" spans="20:20" x14ac:dyDescent="0.25">
      <c r="T12685" s="739"/>
    </row>
    <row r="12686" spans="20:20" x14ac:dyDescent="0.25">
      <c r="T12686" s="739"/>
    </row>
    <row r="12687" spans="20:20" x14ac:dyDescent="0.25">
      <c r="T12687" s="739"/>
    </row>
    <row r="12688" spans="20:20" x14ac:dyDescent="0.25">
      <c r="T12688" s="739"/>
    </row>
    <row r="12689" spans="20:20" x14ac:dyDescent="0.25">
      <c r="T12689" s="739"/>
    </row>
    <row r="12690" spans="20:20" x14ac:dyDescent="0.25">
      <c r="T12690" s="739"/>
    </row>
    <row r="12691" spans="20:20" x14ac:dyDescent="0.25">
      <c r="T12691" s="739"/>
    </row>
    <row r="12692" spans="20:20" x14ac:dyDescent="0.25">
      <c r="T12692" s="739"/>
    </row>
    <row r="12693" spans="20:20" x14ac:dyDescent="0.25">
      <c r="T12693" s="739"/>
    </row>
    <row r="12694" spans="20:20" x14ac:dyDescent="0.25">
      <c r="T12694" s="739"/>
    </row>
    <row r="12695" spans="20:20" x14ac:dyDescent="0.25">
      <c r="T12695" s="739"/>
    </row>
    <row r="12696" spans="20:20" x14ac:dyDescent="0.25">
      <c r="T12696" s="739"/>
    </row>
    <row r="12697" spans="20:20" x14ac:dyDescent="0.25">
      <c r="T12697" s="739"/>
    </row>
    <row r="12698" spans="20:20" x14ac:dyDescent="0.25">
      <c r="T12698" s="739"/>
    </row>
    <row r="12699" spans="20:20" x14ac:dyDescent="0.25">
      <c r="T12699" s="739"/>
    </row>
    <row r="12700" spans="20:20" x14ac:dyDescent="0.25">
      <c r="T12700" s="739"/>
    </row>
    <row r="12701" spans="20:20" x14ac:dyDescent="0.25">
      <c r="T12701" s="739"/>
    </row>
    <row r="12702" spans="20:20" x14ac:dyDescent="0.25">
      <c r="T12702" s="739"/>
    </row>
    <row r="12703" spans="20:20" x14ac:dyDescent="0.25">
      <c r="T12703" s="739"/>
    </row>
    <row r="12704" spans="20:20" x14ac:dyDescent="0.25">
      <c r="T12704" s="739"/>
    </row>
    <row r="12705" spans="20:20" x14ac:dyDescent="0.25">
      <c r="T12705" s="739"/>
    </row>
    <row r="12706" spans="20:20" x14ac:dyDescent="0.25">
      <c r="T12706" s="739"/>
    </row>
    <row r="12707" spans="20:20" x14ac:dyDescent="0.25">
      <c r="T12707" s="739"/>
    </row>
    <row r="12708" spans="20:20" x14ac:dyDescent="0.25">
      <c r="T12708" s="739"/>
    </row>
    <row r="12709" spans="20:20" x14ac:dyDescent="0.25">
      <c r="T12709" s="739"/>
    </row>
    <row r="12710" spans="20:20" x14ac:dyDescent="0.25">
      <c r="T12710" s="739"/>
    </row>
    <row r="12711" spans="20:20" x14ac:dyDescent="0.25">
      <c r="T12711" s="739"/>
    </row>
    <row r="12712" spans="20:20" x14ac:dyDescent="0.25">
      <c r="T12712" s="739"/>
    </row>
    <row r="12713" spans="20:20" x14ac:dyDescent="0.25">
      <c r="T12713" s="739"/>
    </row>
    <row r="12714" spans="20:20" x14ac:dyDescent="0.25">
      <c r="T12714" s="739"/>
    </row>
    <row r="12715" spans="20:20" x14ac:dyDescent="0.25">
      <c r="T12715" s="739"/>
    </row>
    <row r="12716" spans="20:20" x14ac:dyDescent="0.25">
      <c r="T12716" s="739"/>
    </row>
    <row r="12717" spans="20:20" x14ac:dyDescent="0.25">
      <c r="T12717" s="739"/>
    </row>
    <row r="12718" spans="20:20" x14ac:dyDescent="0.25">
      <c r="T12718" s="739"/>
    </row>
    <row r="12719" spans="20:20" x14ac:dyDescent="0.25">
      <c r="T12719" s="739"/>
    </row>
    <row r="12720" spans="20:20" x14ac:dyDescent="0.25">
      <c r="T12720" s="739"/>
    </row>
    <row r="12721" spans="20:20" x14ac:dyDescent="0.25">
      <c r="T12721" s="739"/>
    </row>
    <row r="12722" spans="20:20" x14ac:dyDescent="0.25">
      <c r="T12722" s="739"/>
    </row>
    <row r="12723" spans="20:20" x14ac:dyDescent="0.25">
      <c r="T12723" s="739"/>
    </row>
    <row r="12724" spans="20:20" x14ac:dyDescent="0.25">
      <c r="T12724" s="739"/>
    </row>
    <row r="12725" spans="20:20" x14ac:dyDescent="0.25">
      <c r="T12725" s="739"/>
    </row>
    <row r="12726" spans="20:20" x14ac:dyDescent="0.25">
      <c r="T12726" s="739"/>
    </row>
    <row r="12727" spans="20:20" x14ac:dyDescent="0.25">
      <c r="T12727" s="739"/>
    </row>
    <row r="12728" spans="20:20" x14ac:dyDescent="0.25">
      <c r="T12728" s="739"/>
    </row>
    <row r="12729" spans="20:20" x14ac:dyDescent="0.25">
      <c r="T12729" s="739"/>
    </row>
    <row r="12730" spans="20:20" x14ac:dyDescent="0.25">
      <c r="T12730" s="739"/>
    </row>
    <row r="12731" spans="20:20" x14ac:dyDescent="0.25">
      <c r="T12731" s="739"/>
    </row>
    <row r="12732" spans="20:20" x14ac:dyDescent="0.25">
      <c r="T12732" s="739"/>
    </row>
    <row r="12733" spans="20:20" x14ac:dyDescent="0.25">
      <c r="T12733" s="739"/>
    </row>
    <row r="12734" spans="20:20" x14ac:dyDescent="0.25">
      <c r="T12734" s="739"/>
    </row>
    <row r="12735" spans="20:20" x14ac:dyDescent="0.25">
      <c r="T12735" s="739"/>
    </row>
    <row r="12736" spans="20:20" x14ac:dyDescent="0.25">
      <c r="T12736" s="739"/>
    </row>
    <row r="12737" spans="20:20" x14ac:dyDescent="0.25">
      <c r="T12737" s="739"/>
    </row>
    <row r="12738" spans="20:20" x14ac:dyDescent="0.25">
      <c r="T12738" s="739"/>
    </row>
    <row r="12739" spans="20:20" x14ac:dyDescent="0.25">
      <c r="T12739" s="739"/>
    </row>
    <row r="12740" spans="20:20" x14ac:dyDescent="0.25">
      <c r="T12740" s="739"/>
    </row>
    <row r="12741" spans="20:20" x14ac:dyDescent="0.25">
      <c r="T12741" s="739"/>
    </row>
    <row r="12742" spans="20:20" x14ac:dyDescent="0.25">
      <c r="T12742" s="739"/>
    </row>
    <row r="12743" spans="20:20" x14ac:dyDescent="0.25">
      <c r="T12743" s="739"/>
    </row>
    <row r="12744" spans="20:20" x14ac:dyDescent="0.25">
      <c r="T12744" s="739"/>
    </row>
    <row r="12745" spans="20:20" x14ac:dyDescent="0.25">
      <c r="T12745" s="739"/>
    </row>
    <row r="12746" spans="20:20" x14ac:dyDescent="0.25">
      <c r="T12746" s="739"/>
    </row>
    <row r="12747" spans="20:20" x14ac:dyDescent="0.25">
      <c r="T12747" s="739"/>
    </row>
    <row r="12748" spans="20:20" x14ac:dyDescent="0.25">
      <c r="T12748" s="739"/>
    </row>
    <row r="12749" spans="20:20" x14ac:dyDescent="0.25">
      <c r="T12749" s="739"/>
    </row>
    <row r="12750" spans="20:20" x14ac:dyDescent="0.25">
      <c r="T12750" s="739"/>
    </row>
    <row r="12751" spans="20:20" x14ac:dyDescent="0.25">
      <c r="T12751" s="739"/>
    </row>
    <row r="12752" spans="20:20" x14ac:dyDescent="0.25">
      <c r="T12752" s="739"/>
    </row>
    <row r="12753" spans="20:20" x14ac:dyDescent="0.25">
      <c r="T12753" s="739"/>
    </row>
    <row r="12754" spans="20:20" x14ac:dyDescent="0.25">
      <c r="T12754" s="739"/>
    </row>
    <row r="12755" spans="20:20" x14ac:dyDescent="0.25">
      <c r="T12755" s="739"/>
    </row>
    <row r="12756" spans="20:20" x14ac:dyDescent="0.25">
      <c r="T12756" s="739"/>
    </row>
    <row r="12757" spans="20:20" x14ac:dyDescent="0.25">
      <c r="T12757" s="739"/>
    </row>
    <row r="12758" spans="20:20" x14ac:dyDescent="0.25">
      <c r="T12758" s="739"/>
    </row>
    <row r="12759" spans="20:20" x14ac:dyDescent="0.25">
      <c r="T12759" s="739"/>
    </row>
    <row r="12760" spans="20:20" x14ac:dyDescent="0.25">
      <c r="T12760" s="739"/>
    </row>
    <row r="12761" spans="20:20" x14ac:dyDescent="0.25">
      <c r="T12761" s="739"/>
    </row>
    <row r="12762" spans="20:20" x14ac:dyDescent="0.25">
      <c r="T12762" s="739"/>
    </row>
    <row r="12763" spans="20:20" x14ac:dyDescent="0.25">
      <c r="T12763" s="739"/>
    </row>
    <row r="12764" spans="20:20" x14ac:dyDescent="0.25">
      <c r="T12764" s="739"/>
    </row>
    <row r="12765" spans="20:20" x14ac:dyDescent="0.25">
      <c r="T12765" s="739"/>
    </row>
    <row r="12766" spans="20:20" x14ac:dyDescent="0.25">
      <c r="T12766" s="739"/>
    </row>
    <row r="12767" spans="20:20" x14ac:dyDescent="0.25">
      <c r="T12767" s="739"/>
    </row>
    <row r="12768" spans="20:20" x14ac:dyDescent="0.25">
      <c r="T12768" s="739"/>
    </row>
    <row r="12769" spans="20:20" x14ac:dyDescent="0.25">
      <c r="T12769" s="739"/>
    </row>
    <row r="12770" spans="20:20" x14ac:dyDescent="0.25">
      <c r="T12770" s="739"/>
    </row>
    <row r="12771" spans="20:20" x14ac:dyDescent="0.25">
      <c r="T12771" s="739"/>
    </row>
    <row r="12772" spans="20:20" x14ac:dyDescent="0.25">
      <c r="T12772" s="739"/>
    </row>
    <row r="12773" spans="20:20" x14ac:dyDescent="0.25">
      <c r="T12773" s="739"/>
    </row>
    <row r="12774" spans="20:20" x14ac:dyDescent="0.25">
      <c r="T12774" s="739"/>
    </row>
    <row r="12775" spans="20:20" x14ac:dyDescent="0.25">
      <c r="T12775" s="739"/>
    </row>
    <row r="12776" spans="20:20" x14ac:dyDescent="0.25">
      <c r="T12776" s="739"/>
    </row>
    <row r="12777" spans="20:20" x14ac:dyDescent="0.25">
      <c r="T12777" s="739"/>
    </row>
    <row r="12778" spans="20:20" x14ac:dyDescent="0.25">
      <c r="T12778" s="739"/>
    </row>
    <row r="12779" spans="20:20" x14ac:dyDescent="0.25">
      <c r="T12779" s="739"/>
    </row>
    <row r="12780" spans="20:20" x14ac:dyDescent="0.25">
      <c r="T12780" s="739"/>
    </row>
    <row r="12781" spans="20:20" x14ac:dyDescent="0.25">
      <c r="T12781" s="739"/>
    </row>
    <row r="12782" spans="20:20" x14ac:dyDescent="0.25">
      <c r="T12782" s="739"/>
    </row>
    <row r="12783" spans="20:20" x14ac:dyDescent="0.25">
      <c r="T12783" s="739"/>
    </row>
    <row r="12784" spans="20:20" x14ac:dyDescent="0.25">
      <c r="T12784" s="739"/>
    </row>
    <row r="12785" spans="20:20" x14ac:dyDescent="0.25">
      <c r="T12785" s="739"/>
    </row>
    <row r="12786" spans="20:20" x14ac:dyDescent="0.25">
      <c r="T12786" s="739"/>
    </row>
    <row r="12787" spans="20:20" x14ac:dyDescent="0.25">
      <c r="T12787" s="739"/>
    </row>
    <row r="12788" spans="20:20" x14ac:dyDescent="0.25">
      <c r="T12788" s="739"/>
    </row>
    <row r="12789" spans="20:20" x14ac:dyDescent="0.25">
      <c r="T12789" s="739"/>
    </row>
    <row r="12790" spans="20:20" x14ac:dyDescent="0.25">
      <c r="T12790" s="739"/>
    </row>
    <row r="12791" spans="20:20" x14ac:dyDescent="0.25">
      <c r="T12791" s="739"/>
    </row>
    <row r="12792" spans="20:20" x14ac:dyDescent="0.25">
      <c r="T12792" s="739"/>
    </row>
    <row r="12793" spans="20:20" x14ac:dyDescent="0.25">
      <c r="T12793" s="739"/>
    </row>
    <row r="12794" spans="20:20" x14ac:dyDescent="0.25">
      <c r="T12794" s="739"/>
    </row>
    <row r="12795" spans="20:20" x14ac:dyDescent="0.25">
      <c r="T12795" s="739"/>
    </row>
    <row r="12796" spans="20:20" x14ac:dyDescent="0.25">
      <c r="T12796" s="739"/>
    </row>
    <row r="12797" spans="20:20" x14ac:dyDescent="0.25">
      <c r="T12797" s="739"/>
    </row>
    <row r="12798" spans="20:20" x14ac:dyDescent="0.25">
      <c r="T12798" s="739"/>
    </row>
    <row r="12799" spans="20:20" x14ac:dyDescent="0.25">
      <c r="T12799" s="739"/>
    </row>
    <row r="12800" spans="20:20" x14ac:dyDescent="0.25">
      <c r="T12800" s="739"/>
    </row>
    <row r="12801" spans="20:20" x14ac:dyDescent="0.25">
      <c r="T12801" s="739"/>
    </row>
    <row r="12802" spans="20:20" x14ac:dyDescent="0.25">
      <c r="T12802" s="739"/>
    </row>
    <row r="12803" spans="20:20" x14ac:dyDescent="0.25">
      <c r="T12803" s="739"/>
    </row>
    <row r="12804" spans="20:20" x14ac:dyDescent="0.25">
      <c r="T12804" s="739"/>
    </row>
    <row r="12805" spans="20:20" x14ac:dyDescent="0.25">
      <c r="T12805" s="739"/>
    </row>
    <row r="12806" spans="20:20" x14ac:dyDescent="0.25">
      <c r="T12806" s="739"/>
    </row>
    <row r="12807" spans="20:20" x14ac:dyDescent="0.25">
      <c r="T12807" s="739"/>
    </row>
    <row r="12808" spans="20:20" x14ac:dyDescent="0.25">
      <c r="T12808" s="739"/>
    </row>
    <row r="12809" spans="20:20" x14ac:dyDescent="0.25">
      <c r="T12809" s="739"/>
    </row>
    <row r="12810" spans="20:20" x14ac:dyDescent="0.25">
      <c r="T12810" s="739"/>
    </row>
    <row r="12811" spans="20:20" x14ac:dyDescent="0.25">
      <c r="T12811" s="739"/>
    </row>
    <row r="12812" spans="20:20" x14ac:dyDescent="0.25">
      <c r="T12812" s="739"/>
    </row>
    <row r="12813" spans="20:20" x14ac:dyDescent="0.25">
      <c r="T12813" s="739"/>
    </row>
    <row r="12814" spans="20:20" x14ac:dyDescent="0.25">
      <c r="T12814" s="739"/>
    </row>
    <row r="12815" spans="20:20" x14ac:dyDescent="0.25">
      <c r="T12815" s="739"/>
    </row>
    <row r="12816" spans="20:20" x14ac:dyDescent="0.25">
      <c r="T12816" s="739"/>
    </row>
    <row r="12817" spans="20:20" x14ac:dyDescent="0.25">
      <c r="T12817" s="739"/>
    </row>
    <row r="12818" spans="20:20" x14ac:dyDescent="0.25">
      <c r="T12818" s="739"/>
    </row>
    <row r="12819" spans="20:20" x14ac:dyDescent="0.25">
      <c r="T12819" s="739"/>
    </row>
    <row r="12820" spans="20:20" x14ac:dyDescent="0.25">
      <c r="T12820" s="739"/>
    </row>
    <row r="12821" spans="20:20" x14ac:dyDescent="0.25">
      <c r="T12821" s="739"/>
    </row>
    <row r="12822" spans="20:20" x14ac:dyDescent="0.25">
      <c r="T12822" s="739"/>
    </row>
    <row r="12823" spans="20:20" x14ac:dyDescent="0.25">
      <c r="T12823" s="739"/>
    </row>
    <row r="12824" spans="20:20" x14ac:dyDescent="0.25">
      <c r="T12824" s="739"/>
    </row>
    <row r="12825" spans="20:20" x14ac:dyDescent="0.25">
      <c r="T12825" s="739"/>
    </row>
    <row r="12826" spans="20:20" x14ac:dyDescent="0.25">
      <c r="T12826" s="739"/>
    </row>
    <row r="12827" spans="20:20" x14ac:dyDescent="0.25">
      <c r="T12827" s="739"/>
    </row>
    <row r="12828" spans="20:20" x14ac:dyDescent="0.25">
      <c r="T12828" s="739"/>
    </row>
    <row r="12829" spans="20:20" x14ac:dyDescent="0.25">
      <c r="T12829" s="739"/>
    </row>
    <row r="12830" spans="20:20" x14ac:dyDescent="0.25">
      <c r="T12830" s="739"/>
    </row>
    <row r="12831" spans="20:20" x14ac:dyDescent="0.25">
      <c r="T12831" s="739"/>
    </row>
    <row r="12832" spans="20:20" x14ac:dyDescent="0.25">
      <c r="T12832" s="739"/>
    </row>
    <row r="12833" spans="20:20" x14ac:dyDescent="0.25">
      <c r="T12833" s="739"/>
    </row>
    <row r="12834" spans="20:20" x14ac:dyDescent="0.25">
      <c r="T12834" s="739"/>
    </row>
    <row r="12835" spans="20:20" x14ac:dyDescent="0.25">
      <c r="T12835" s="739"/>
    </row>
    <row r="12836" spans="20:20" x14ac:dyDescent="0.25">
      <c r="T12836" s="739"/>
    </row>
    <row r="12837" spans="20:20" x14ac:dyDescent="0.25">
      <c r="T12837" s="739"/>
    </row>
    <row r="12838" spans="20:20" x14ac:dyDescent="0.25">
      <c r="T12838" s="739"/>
    </row>
    <row r="12839" spans="20:20" x14ac:dyDescent="0.25">
      <c r="T12839" s="739"/>
    </row>
    <row r="12840" spans="20:20" x14ac:dyDescent="0.25">
      <c r="T12840" s="739"/>
    </row>
    <row r="12841" spans="20:20" x14ac:dyDescent="0.25">
      <c r="T12841" s="739"/>
    </row>
    <row r="12842" spans="20:20" x14ac:dyDescent="0.25">
      <c r="T12842" s="739"/>
    </row>
    <row r="12843" spans="20:20" x14ac:dyDescent="0.25">
      <c r="T12843" s="739"/>
    </row>
    <row r="12844" spans="20:20" x14ac:dyDescent="0.25">
      <c r="T12844" s="739"/>
    </row>
    <row r="12845" spans="20:20" x14ac:dyDescent="0.25">
      <c r="T12845" s="739"/>
    </row>
    <row r="12846" spans="20:20" x14ac:dyDescent="0.25">
      <c r="T12846" s="739"/>
    </row>
    <row r="12847" spans="20:20" x14ac:dyDescent="0.25">
      <c r="T12847" s="739"/>
    </row>
    <row r="12848" spans="20:20" x14ac:dyDescent="0.25">
      <c r="T12848" s="739"/>
    </row>
    <row r="12849" spans="20:20" x14ac:dyDescent="0.25">
      <c r="T12849" s="739"/>
    </row>
    <row r="12850" spans="20:20" x14ac:dyDescent="0.25">
      <c r="T12850" s="739"/>
    </row>
    <row r="12851" spans="20:20" x14ac:dyDescent="0.25">
      <c r="T12851" s="739"/>
    </row>
    <row r="12852" spans="20:20" x14ac:dyDescent="0.25">
      <c r="T12852" s="739"/>
    </row>
    <row r="12853" spans="20:20" x14ac:dyDescent="0.25">
      <c r="T12853" s="739"/>
    </row>
    <row r="12854" spans="20:20" x14ac:dyDescent="0.25">
      <c r="T12854" s="739"/>
    </row>
    <row r="12855" spans="20:20" x14ac:dyDescent="0.25">
      <c r="T12855" s="739"/>
    </row>
    <row r="12856" spans="20:20" x14ac:dyDescent="0.25">
      <c r="T12856" s="739"/>
    </row>
    <row r="12857" spans="20:20" x14ac:dyDescent="0.25">
      <c r="T12857" s="739"/>
    </row>
    <row r="12858" spans="20:20" x14ac:dyDescent="0.25">
      <c r="T12858" s="739"/>
    </row>
    <row r="12859" spans="20:20" x14ac:dyDescent="0.25">
      <c r="T12859" s="739"/>
    </row>
    <row r="12860" spans="20:20" x14ac:dyDescent="0.25">
      <c r="T12860" s="739"/>
    </row>
    <row r="12861" spans="20:20" x14ac:dyDescent="0.25">
      <c r="T12861" s="739"/>
    </row>
    <row r="12862" spans="20:20" x14ac:dyDescent="0.25">
      <c r="T12862" s="739"/>
    </row>
    <row r="12863" spans="20:20" x14ac:dyDescent="0.25">
      <c r="T12863" s="739"/>
    </row>
    <row r="12864" spans="20:20" x14ac:dyDescent="0.25">
      <c r="T12864" s="739"/>
    </row>
    <row r="12865" spans="20:20" x14ac:dyDescent="0.25">
      <c r="T12865" s="739"/>
    </row>
    <row r="12866" spans="20:20" x14ac:dyDescent="0.25">
      <c r="T12866" s="739"/>
    </row>
    <row r="12867" spans="20:20" x14ac:dyDescent="0.25">
      <c r="T12867" s="739"/>
    </row>
    <row r="12868" spans="20:20" x14ac:dyDescent="0.25">
      <c r="T12868" s="739"/>
    </row>
    <row r="12869" spans="20:20" x14ac:dyDescent="0.25">
      <c r="T12869" s="739"/>
    </row>
    <row r="12870" spans="20:20" x14ac:dyDescent="0.25">
      <c r="T12870" s="739"/>
    </row>
    <row r="12871" spans="20:20" x14ac:dyDescent="0.25">
      <c r="T12871" s="739"/>
    </row>
    <row r="12872" spans="20:20" x14ac:dyDescent="0.25">
      <c r="T12872" s="739"/>
    </row>
    <row r="12873" spans="20:20" x14ac:dyDescent="0.25">
      <c r="T12873" s="739"/>
    </row>
    <row r="12874" spans="20:20" x14ac:dyDescent="0.25">
      <c r="T12874" s="739"/>
    </row>
    <row r="12875" spans="20:20" x14ac:dyDescent="0.25">
      <c r="T12875" s="739"/>
    </row>
    <row r="12876" spans="20:20" x14ac:dyDescent="0.25">
      <c r="T12876" s="739"/>
    </row>
    <row r="12877" spans="20:20" x14ac:dyDescent="0.25">
      <c r="T12877" s="739"/>
    </row>
    <row r="12878" spans="20:20" x14ac:dyDescent="0.25">
      <c r="T12878" s="739"/>
    </row>
    <row r="12879" spans="20:20" x14ac:dyDescent="0.25">
      <c r="T12879" s="739"/>
    </row>
    <row r="12880" spans="20:20" x14ac:dyDescent="0.25">
      <c r="T12880" s="739"/>
    </row>
    <row r="12881" spans="20:20" x14ac:dyDescent="0.25">
      <c r="T12881" s="739"/>
    </row>
    <row r="12882" spans="20:20" x14ac:dyDescent="0.25">
      <c r="T12882" s="739"/>
    </row>
    <row r="12883" spans="20:20" x14ac:dyDescent="0.25">
      <c r="T12883" s="739"/>
    </row>
    <row r="12884" spans="20:20" x14ac:dyDescent="0.25">
      <c r="T12884" s="739"/>
    </row>
    <row r="12885" spans="20:20" x14ac:dyDescent="0.25">
      <c r="T12885" s="739"/>
    </row>
    <row r="12886" spans="20:20" x14ac:dyDescent="0.25">
      <c r="T12886" s="739"/>
    </row>
    <row r="12887" spans="20:20" x14ac:dyDescent="0.25">
      <c r="T12887" s="739"/>
    </row>
    <row r="12888" spans="20:20" x14ac:dyDescent="0.25">
      <c r="T12888" s="739"/>
    </row>
    <row r="12889" spans="20:20" x14ac:dyDescent="0.25">
      <c r="T12889" s="739"/>
    </row>
    <row r="12890" spans="20:20" x14ac:dyDescent="0.25">
      <c r="T12890" s="739"/>
    </row>
    <row r="12891" spans="20:20" x14ac:dyDescent="0.25">
      <c r="T12891" s="739"/>
    </row>
    <row r="12892" spans="20:20" x14ac:dyDescent="0.25">
      <c r="T12892" s="739"/>
    </row>
    <row r="12893" spans="20:20" x14ac:dyDescent="0.25">
      <c r="T12893" s="739"/>
    </row>
    <row r="12894" spans="20:20" x14ac:dyDescent="0.25">
      <c r="T12894" s="739"/>
    </row>
    <row r="12895" spans="20:20" x14ac:dyDescent="0.25">
      <c r="T12895" s="739"/>
    </row>
    <row r="12896" spans="20:20" x14ac:dyDescent="0.25">
      <c r="T12896" s="739"/>
    </row>
    <row r="12897" spans="20:20" x14ac:dyDescent="0.25">
      <c r="T12897" s="739"/>
    </row>
    <row r="12898" spans="20:20" x14ac:dyDescent="0.25">
      <c r="T12898" s="739"/>
    </row>
    <row r="12899" spans="20:20" x14ac:dyDescent="0.25">
      <c r="T12899" s="739"/>
    </row>
    <row r="12900" spans="20:20" x14ac:dyDescent="0.25">
      <c r="T12900" s="739"/>
    </row>
    <row r="12901" spans="20:20" x14ac:dyDescent="0.25">
      <c r="T12901" s="739"/>
    </row>
    <row r="12902" spans="20:20" x14ac:dyDescent="0.25">
      <c r="T12902" s="739"/>
    </row>
    <row r="12903" spans="20:20" x14ac:dyDescent="0.25">
      <c r="T12903" s="739"/>
    </row>
    <row r="12904" spans="20:20" x14ac:dyDescent="0.25">
      <c r="T12904" s="739"/>
    </row>
    <row r="12905" spans="20:20" x14ac:dyDescent="0.25">
      <c r="T12905" s="739"/>
    </row>
    <row r="12906" spans="20:20" x14ac:dyDescent="0.25">
      <c r="T12906" s="739"/>
    </row>
    <row r="12907" spans="20:20" x14ac:dyDescent="0.25">
      <c r="T12907" s="739"/>
    </row>
    <row r="12908" spans="20:20" x14ac:dyDescent="0.25">
      <c r="T12908" s="739"/>
    </row>
    <row r="12909" spans="20:20" x14ac:dyDescent="0.25">
      <c r="T12909" s="739"/>
    </row>
    <row r="12910" spans="20:20" x14ac:dyDescent="0.25">
      <c r="T12910" s="739"/>
    </row>
    <row r="12911" spans="20:20" x14ac:dyDescent="0.25">
      <c r="T12911" s="739"/>
    </row>
    <row r="12912" spans="20:20" x14ac:dyDescent="0.25">
      <c r="T12912" s="739"/>
    </row>
    <row r="12913" spans="20:20" x14ac:dyDescent="0.25">
      <c r="T12913" s="739"/>
    </row>
    <row r="12914" spans="20:20" x14ac:dyDescent="0.25">
      <c r="T12914" s="739"/>
    </row>
    <row r="12915" spans="20:20" x14ac:dyDescent="0.25">
      <c r="T12915" s="739"/>
    </row>
    <row r="12916" spans="20:20" x14ac:dyDescent="0.25">
      <c r="T12916" s="739"/>
    </row>
    <row r="12917" spans="20:20" x14ac:dyDescent="0.25">
      <c r="T12917" s="739"/>
    </row>
    <row r="12918" spans="20:20" x14ac:dyDescent="0.25">
      <c r="T12918" s="739"/>
    </row>
    <row r="12919" spans="20:20" x14ac:dyDescent="0.25">
      <c r="T12919" s="739"/>
    </row>
    <row r="12920" spans="20:20" x14ac:dyDescent="0.25">
      <c r="T12920" s="739"/>
    </row>
    <row r="12921" spans="20:20" x14ac:dyDescent="0.25">
      <c r="T12921" s="739"/>
    </row>
    <row r="12922" spans="20:20" x14ac:dyDescent="0.25">
      <c r="T12922" s="739"/>
    </row>
    <row r="12923" spans="20:20" x14ac:dyDescent="0.25">
      <c r="T12923" s="739"/>
    </row>
    <row r="12924" spans="20:20" x14ac:dyDescent="0.25">
      <c r="T12924" s="739"/>
    </row>
    <row r="12925" spans="20:20" x14ac:dyDescent="0.25">
      <c r="T12925" s="739"/>
    </row>
    <row r="12926" spans="20:20" x14ac:dyDescent="0.25">
      <c r="T12926" s="739"/>
    </row>
    <row r="12927" spans="20:20" x14ac:dyDescent="0.25">
      <c r="T12927" s="739"/>
    </row>
    <row r="12928" spans="20:20" x14ac:dyDescent="0.25">
      <c r="T12928" s="739"/>
    </row>
    <row r="12929" spans="20:20" x14ac:dyDescent="0.25">
      <c r="T12929" s="739"/>
    </row>
    <row r="12930" spans="20:20" x14ac:dyDescent="0.25">
      <c r="T12930" s="739"/>
    </row>
    <row r="12931" spans="20:20" x14ac:dyDescent="0.25">
      <c r="T12931" s="739"/>
    </row>
    <row r="12932" spans="20:20" x14ac:dyDescent="0.25">
      <c r="T12932" s="739"/>
    </row>
    <row r="12933" spans="20:20" x14ac:dyDescent="0.25">
      <c r="T12933" s="739"/>
    </row>
    <row r="12934" spans="20:20" x14ac:dyDescent="0.25">
      <c r="T12934" s="739"/>
    </row>
    <row r="12935" spans="20:20" x14ac:dyDescent="0.25">
      <c r="T12935" s="739"/>
    </row>
    <row r="12936" spans="20:20" x14ac:dyDescent="0.25">
      <c r="T12936" s="739"/>
    </row>
    <row r="12937" spans="20:20" x14ac:dyDescent="0.25">
      <c r="T12937" s="739"/>
    </row>
    <row r="12938" spans="20:20" x14ac:dyDescent="0.25">
      <c r="T12938" s="739"/>
    </row>
    <row r="12939" spans="20:20" x14ac:dyDescent="0.25">
      <c r="T12939" s="739"/>
    </row>
    <row r="12940" spans="20:20" x14ac:dyDescent="0.25">
      <c r="T12940" s="739"/>
    </row>
    <row r="12941" spans="20:20" x14ac:dyDescent="0.25">
      <c r="T12941" s="739"/>
    </row>
    <row r="12942" spans="20:20" x14ac:dyDescent="0.25">
      <c r="T12942" s="739"/>
    </row>
    <row r="12943" spans="20:20" x14ac:dyDescent="0.25">
      <c r="T12943" s="739"/>
    </row>
    <row r="12944" spans="20:20" x14ac:dyDescent="0.25">
      <c r="T12944" s="739"/>
    </row>
    <row r="12945" spans="20:20" x14ac:dyDescent="0.25">
      <c r="T12945" s="739"/>
    </row>
    <row r="12946" spans="20:20" x14ac:dyDescent="0.25">
      <c r="T12946" s="739"/>
    </row>
    <row r="12947" spans="20:20" x14ac:dyDescent="0.25">
      <c r="T12947" s="739"/>
    </row>
    <row r="12948" spans="20:20" x14ac:dyDescent="0.25">
      <c r="T12948" s="739"/>
    </row>
    <row r="12949" spans="20:20" x14ac:dyDescent="0.25">
      <c r="T12949" s="739"/>
    </row>
    <row r="12950" spans="20:20" x14ac:dyDescent="0.25">
      <c r="T12950" s="739"/>
    </row>
    <row r="12951" spans="20:20" x14ac:dyDescent="0.25">
      <c r="T12951" s="739"/>
    </row>
    <row r="12952" spans="20:20" x14ac:dyDescent="0.25">
      <c r="T12952" s="739"/>
    </row>
    <row r="12953" spans="20:20" x14ac:dyDescent="0.25">
      <c r="T12953" s="739"/>
    </row>
    <row r="12954" spans="20:20" x14ac:dyDescent="0.25">
      <c r="T12954" s="739"/>
    </row>
    <row r="12955" spans="20:20" x14ac:dyDescent="0.25">
      <c r="T12955" s="739"/>
    </row>
    <row r="12956" spans="20:20" x14ac:dyDescent="0.25">
      <c r="T12956" s="739"/>
    </row>
    <row r="12957" spans="20:20" x14ac:dyDescent="0.25">
      <c r="T12957" s="739"/>
    </row>
    <row r="12958" spans="20:20" x14ac:dyDescent="0.25">
      <c r="T12958" s="739"/>
    </row>
    <row r="12959" spans="20:20" x14ac:dyDescent="0.25">
      <c r="T12959" s="739"/>
    </row>
    <row r="12960" spans="20:20" x14ac:dyDescent="0.25">
      <c r="T12960" s="739"/>
    </row>
    <row r="12961" spans="20:20" x14ac:dyDescent="0.25">
      <c r="T12961" s="739"/>
    </row>
    <row r="12962" spans="20:20" x14ac:dyDescent="0.25">
      <c r="T12962" s="739"/>
    </row>
    <row r="12963" spans="20:20" x14ac:dyDescent="0.25">
      <c r="T12963" s="739"/>
    </row>
    <row r="12964" spans="20:20" x14ac:dyDescent="0.25">
      <c r="T12964" s="739"/>
    </row>
    <row r="12965" spans="20:20" x14ac:dyDescent="0.25">
      <c r="T12965" s="739"/>
    </row>
    <row r="12966" spans="20:20" x14ac:dyDescent="0.25">
      <c r="T12966" s="739"/>
    </row>
    <row r="12967" spans="20:20" x14ac:dyDescent="0.25">
      <c r="T12967" s="739"/>
    </row>
    <row r="12968" spans="20:20" x14ac:dyDescent="0.25">
      <c r="T12968" s="739"/>
    </row>
    <row r="12969" spans="20:20" x14ac:dyDescent="0.25">
      <c r="T12969" s="739"/>
    </row>
    <row r="12970" spans="20:20" x14ac:dyDescent="0.25">
      <c r="T12970" s="739"/>
    </row>
    <row r="12971" spans="20:20" x14ac:dyDescent="0.25">
      <c r="T12971" s="739"/>
    </row>
    <row r="12972" spans="20:20" x14ac:dyDescent="0.25">
      <c r="T12972" s="739"/>
    </row>
    <row r="12973" spans="20:20" x14ac:dyDescent="0.25">
      <c r="T12973" s="739"/>
    </row>
    <row r="12974" spans="20:20" x14ac:dyDescent="0.25">
      <c r="T12974" s="739"/>
    </row>
    <row r="12975" spans="20:20" x14ac:dyDescent="0.25">
      <c r="T12975" s="739"/>
    </row>
    <row r="12976" spans="20:20" x14ac:dyDescent="0.25">
      <c r="T12976" s="739"/>
    </row>
    <row r="12977" spans="20:20" x14ac:dyDescent="0.25">
      <c r="T12977" s="739"/>
    </row>
    <row r="12978" spans="20:20" x14ac:dyDescent="0.25">
      <c r="T12978" s="739"/>
    </row>
    <row r="12979" spans="20:20" x14ac:dyDescent="0.25">
      <c r="T12979" s="739"/>
    </row>
    <row r="12980" spans="20:20" x14ac:dyDescent="0.25">
      <c r="T12980" s="739"/>
    </row>
    <row r="12981" spans="20:20" x14ac:dyDescent="0.25">
      <c r="T12981" s="739"/>
    </row>
    <row r="12982" spans="20:20" x14ac:dyDescent="0.25">
      <c r="T12982" s="739"/>
    </row>
    <row r="12983" spans="20:20" x14ac:dyDescent="0.25">
      <c r="T12983" s="739"/>
    </row>
    <row r="12984" spans="20:20" x14ac:dyDescent="0.25">
      <c r="T12984" s="739"/>
    </row>
    <row r="12985" spans="20:20" x14ac:dyDescent="0.25">
      <c r="T12985" s="739"/>
    </row>
    <row r="12986" spans="20:20" x14ac:dyDescent="0.25">
      <c r="T12986" s="739"/>
    </row>
    <row r="12987" spans="20:20" x14ac:dyDescent="0.25">
      <c r="T12987" s="739"/>
    </row>
    <row r="12988" spans="20:20" x14ac:dyDescent="0.25">
      <c r="T12988" s="739"/>
    </row>
    <row r="12989" spans="20:20" x14ac:dyDescent="0.25">
      <c r="T12989" s="739"/>
    </row>
    <row r="12990" spans="20:20" x14ac:dyDescent="0.25">
      <c r="T12990" s="739"/>
    </row>
    <row r="12991" spans="20:20" x14ac:dyDescent="0.25">
      <c r="T12991" s="739"/>
    </row>
    <row r="12992" spans="20:20" x14ac:dyDescent="0.25">
      <c r="T12992" s="739"/>
    </row>
    <row r="12993" spans="20:20" x14ac:dyDescent="0.25">
      <c r="T12993" s="739"/>
    </row>
    <row r="12994" spans="20:20" x14ac:dyDescent="0.25">
      <c r="T12994" s="739"/>
    </row>
    <row r="12995" spans="20:20" x14ac:dyDescent="0.25">
      <c r="T12995" s="739"/>
    </row>
    <row r="12996" spans="20:20" x14ac:dyDescent="0.25">
      <c r="T12996" s="739"/>
    </row>
    <row r="12997" spans="20:20" x14ac:dyDescent="0.25">
      <c r="T12997" s="739"/>
    </row>
    <row r="12998" spans="20:20" x14ac:dyDescent="0.25">
      <c r="T12998" s="739"/>
    </row>
    <row r="12999" spans="20:20" x14ac:dyDescent="0.25">
      <c r="T12999" s="739"/>
    </row>
    <row r="13000" spans="20:20" x14ac:dyDescent="0.25">
      <c r="T13000" s="739"/>
    </row>
    <row r="13001" spans="20:20" x14ac:dyDescent="0.25">
      <c r="T13001" s="739"/>
    </row>
    <row r="13002" spans="20:20" x14ac:dyDescent="0.25">
      <c r="T13002" s="739"/>
    </row>
    <row r="13003" spans="20:20" x14ac:dyDescent="0.25">
      <c r="T13003" s="739"/>
    </row>
    <row r="13004" spans="20:20" x14ac:dyDescent="0.25">
      <c r="T13004" s="739"/>
    </row>
    <row r="13005" spans="20:20" x14ac:dyDescent="0.25">
      <c r="T13005" s="739"/>
    </row>
    <row r="13006" spans="20:20" x14ac:dyDescent="0.25">
      <c r="T13006" s="739"/>
    </row>
    <row r="13007" spans="20:20" x14ac:dyDescent="0.25">
      <c r="T13007" s="739"/>
    </row>
    <row r="13008" spans="20:20" x14ac:dyDescent="0.25">
      <c r="T13008" s="739"/>
    </row>
    <row r="13009" spans="20:20" x14ac:dyDescent="0.25">
      <c r="T13009" s="739"/>
    </row>
    <row r="13010" spans="20:20" x14ac:dyDescent="0.25">
      <c r="T13010" s="739"/>
    </row>
    <row r="13011" spans="20:20" x14ac:dyDescent="0.25">
      <c r="T13011" s="739"/>
    </row>
    <row r="13012" spans="20:20" x14ac:dyDescent="0.25">
      <c r="T13012" s="739"/>
    </row>
    <row r="13013" spans="20:20" x14ac:dyDescent="0.25">
      <c r="T13013" s="739"/>
    </row>
    <row r="13014" spans="20:20" x14ac:dyDescent="0.25">
      <c r="T13014" s="739"/>
    </row>
    <row r="13015" spans="20:20" x14ac:dyDescent="0.25">
      <c r="T13015" s="739"/>
    </row>
    <row r="13016" spans="20:20" x14ac:dyDescent="0.25">
      <c r="T13016" s="739"/>
    </row>
    <row r="13017" spans="20:20" x14ac:dyDescent="0.25">
      <c r="T13017" s="739"/>
    </row>
    <row r="13018" spans="20:20" x14ac:dyDescent="0.25">
      <c r="T13018" s="739"/>
    </row>
    <row r="13019" spans="20:20" x14ac:dyDescent="0.25">
      <c r="T13019" s="739"/>
    </row>
    <row r="13020" spans="20:20" x14ac:dyDescent="0.25">
      <c r="T13020" s="739"/>
    </row>
    <row r="13021" spans="20:20" x14ac:dyDescent="0.25">
      <c r="T13021" s="739"/>
    </row>
    <row r="13022" spans="20:20" x14ac:dyDescent="0.25">
      <c r="T13022" s="739"/>
    </row>
    <row r="13023" spans="20:20" x14ac:dyDescent="0.25">
      <c r="T13023" s="739"/>
    </row>
    <row r="13024" spans="20:20" x14ac:dyDescent="0.25">
      <c r="T13024" s="739"/>
    </row>
    <row r="13025" spans="20:20" x14ac:dyDescent="0.25">
      <c r="T13025" s="739"/>
    </row>
    <row r="13026" spans="20:20" x14ac:dyDescent="0.25">
      <c r="T13026" s="739"/>
    </row>
    <row r="13027" spans="20:20" x14ac:dyDescent="0.25">
      <c r="T13027" s="739"/>
    </row>
    <row r="13028" spans="20:20" x14ac:dyDescent="0.25">
      <c r="T13028" s="739"/>
    </row>
    <row r="13029" spans="20:20" x14ac:dyDescent="0.25">
      <c r="T13029" s="739"/>
    </row>
    <row r="13030" spans="20:20" x14ac:dyDescent="0.25">
      <c r="T13030" s="739"/>
    </row>
    <row r="13031" spans="20:20" x14ac:dyDescent="0.25">
      <c r="T13031" s="739"/>
    </row>
    <row r="13032" spans="20:20" x14ac:dyDescent="0.25">
      <c r="T13032" s="739"/>
    </row>
    <row r="13033" spans="20:20" x14ac:dyDescent="0.25">
      <c r="T13033" s="739"/>
    </row>
    <row r="13034" spans="20:20" x14ac:dyDescent="0.25">
      <c r="T13034" s="739"/>
    </row>
    <row r="13035" spans="20:20" x14ac:dyDescent="0.25">
      <c r="T13035" s="739"/>
    </row>
    <row r="13036" spans="20:20" x14ac:dyDescent="0.25">
      <c r="T13036" s="739"/>
    </row>
    <row r="13037" spans="20:20" x14ac:dyDescent="0.25">
      <c r="T13037" s="739"/>
    </row>
    <row r="13038" spans="20:20" x14ac:dyDescent="0.25">
      <c r="T13038" s="739"/>
    </row>
    <row r="13039" spans="20:20" x14ac:dyDescent="0.25">
      <c r="T13039" s="739"/>
    </row>
    <row r="13040" spans="20:20" x14ac:dyDescent="0.25">
      <c r="T13040" s="739"/>
    </row>
    <row r="13041" spans="20:20" x14ac:dyDescent="0.25">
      <c r="T13041" s="739"/>
    </row>
    <row r="13042" spans="20:20" x14ac:dyDescent="0.25">
      <c r="T13042" s="739"/>
    </row>
    <row r="13043" spans="20:20" x14ac:dyDescent="0.25">
      <c r="T13043" s="739"/>
    </row>
    <row r="13044" spans="20:20" x14ac:dyDescent="0.25">
      <c r="T13044" s="739"/>
    </row>
    <row r="13045" spans="20:20" x14ac:dyDescent="0.25">
      <c r="T13045" s="739"/>
    </row>
    <row r="13046" spans="20:20" x14ac:dyDescent="0.25">
      <c r="T13046" s="739"/>
    </row>
    <row r="13047" spans="20:20" x14ac:dyDescent="0.25">
      <c r="T13047" s="739"/>
    </row>
    <row r="13048" spans="20:20" x14ac:dyDescent="0.25">
      <c r="T13048" s="739"/>
    </row>
    <row r="13049" spans="20:20" x14ac:dyDescent="0.25">
      <c r="T13049" s="739"/>
    </row>
    <row r="13050" spans="20:20" x14ac:dyDescent="0.25">
      <c r="T13050" s="739"/>
    </row>
    <row r="13051" spans="20:20" x14ac:dyDescent="0.25">
      <c r="T13051" s="739"/>
    </row>
    <row r="13052" spans="20:20" x14ac:dyDescent="0.25">
      <c r="T13052" s="739"/>
    </row>
    <row r="13053" spans="20:20" x14ac:dyDescent="0.25">
      <c r="T13053" s="739"/>
    </row>
    <row r="13054" spans="20:20" x14ac:dyDescent="0.25">
      <c r="T13054" s="739"/>
    </row>
    <row r="13055" spans="20:20" x14ac:dyDescent="0.25">
      <c r="T13055" s="739"/>
    </row>
    <row r="13056" spans="20:20" x14ac:dyDescent="0.25">
      <c r="T13056" s="739"/>
    </row>
    <row r="13057" spans="20:20" x14ac:dyDescent="0.25">
      <c r="T13057" s="739"/>
    </row>
    <row r="13058" spans="20:20" x14ac:dyDescent="0.25">
      <c r="T13058" s="739"/>
    </row>
    <row r="13059" spans="20:20" x14ac:dyDescent="0.25">
      <c r="T13059" s="739"/>
    </row>
    <row r="13060" spans="20:20" x14ac:dyDescent="0.25">
      <c r="T13060" s="739"/>
    </row>
    <row r="13061" spans="20:20" x14ac:dyDescent="0.25">
      <c r="T13061" s="739"/>
    </row>
    <row r="13062" spans="20:20" x14ac:dyDescent="0.25">
      <c r="T13062" s="739"/>
    </row>
    <row r="13063" spans="20:20" x14ac:dyDescent="0.25">
      <c r="T13063" s="739"/>
    </row>
    <row r="13064" spans="20:20" x14ac:dyDescent="0.25">
      <c r="T13064" s="739"/>
    </row>
    <row r="13065" spans="20:20" x14ac:dyDescent="0.25">
      <c r="T13065" s="739"/>
    </row>
    <row r="13066" spans="20:20" x14ac:dyDescent="0.25">
      <c r="T13066" s="739"/>
    </row>
    <row r="13067" spans="20:20" x14ac:dyDescent="0.25">
      <c r="T13067" s="739"/>
    </row>
    <row r="13068" spans="20:20" x14ac:dyDescent="0.25">
      <c r="T13068" s="739"/>
    </row>
    <row r="13069" spans="20:20" x14ac:dyDescent="0.25">
      <c r="T13069" s="739"/>
    </row>
    <row r="13070" spans="20:20" x14ac:dyDescent="0.25">
      <c r="T13070" s="739"/>
    </row>
    <row r="13071" spans="20:20" x14ac:dyDescent="0.25">
      <c r="T13071" s="739"/>
    </row>
    <row r="13072" spans="20:20" x14ac:dyDescent="0.25">
      <c r="T13072" s="739"/>
    </row>
    <row r="13073" spans="20:20" x14ac:dyDescent="0.25">
      <c r="T13073" s="739"/>
    </row>
    <row r="13074" spans="20:20" x14ac:dyDescent="0.25">
      <c r="T13074" s="739"/>
    </row>
    <row r="13075" spans="20:20" x14ac:dyDescent="0.25">
      <c r="T13075" s="739"/>
    </row>
    <row r="13076" spans="20:20" x14ac:dyDescent="0.25">
      <c r="T13076" s="739"/>
    </row>
    <row r="13077" spans="20:20" x14ac:dyDescent="0.25">
      <c r="T13077" s="739"/>
    </row>
    <row r="13078" spans="20:20" x14ac:dyDescent="0.25">
      <c r="T13078" s="739"/>
    </row>
    <row r="13079" spans="20:20" x14ac:dyDescent="0.25">
      <c r="T13079" s="739"/>
    </row>
    <row r="13080" spans="20:20" x14ac:dyDescent="0.25">
      <c r="T13080" s="739"/>
    </row>
    <row r="13081" spans="20:20" x14ac:dyDescent="0.25">
      <c r="T13081" s="739"/>
    </row>
    <row r="13082" spans="20:20" x14ac:dyDescent="0.25">
      <c r="T13082" s="739"/>
    </row>
    <row r="13083" spans="20:20" x14ac:dyDescent="0.25">
      <c r="T13083" s="739"/>
    </row>
    <row r="13084" spans="20:20" x14ac:dyDescent="0.25">
      <c r="T13084" s="739"/>
    </row>
    <row r="13085" spans="20:20" x14ac:dyDescent="0.25">
      <c r="T13085" s="739"/>
    </row>
    <row r="13086" spans="20:20" x14ac:dyDescent="0.25">
      <c r="T13086" s="739"/>
    </row>
    <row r="13087" spans="20:20" x14ac:dyDescent="0.25">
      <c r="T13087" s="739"/>
    </row>
    <row r="13088" spans="20:20" x14ac:dyDescent="0.25">
      <c r="T13088" s="739"/>
    </row>
    <row r="13089" spans="20:20" x14ac:dyDescent="0.25">
      <c r="T13089" s="739"/>
    </row>
    <row r="13090" spans="20:20" x14ac:dyDescent="0.25">
      <c r="T13090" s="739"/>
    </row>
    <row r="13091" spans="20:20" x14ac:dyDescent="0.25">
      <c r="T13091" s="739"/>
    </row>
    <row r="13092" spans="20:20" x14ac:dyDescent="0.25">
      <c r="T13092" s="739"/>
    </row>
    <row r="13093" spans="20:20" x14ac:dyDescent="0.25">
      <c r="T13093" s="739"/>
    </row>
    <row r="13094" spans="20:20" x14ac:dyDescent="0.25">
      <c r="T13094" s="739"/>
    </row>
    <row r="13095" spans="20:20" x14ac:dyDescent="0.25">
      <c r="T13095" s="739"/>
    </row>
    <row r="13096" spans="20:20" x14ac:dyDescent="0.25">
      <c r="T13096" s="739"/>
    </row>
    <row r="13097" spans="20:20" x14ac:dyDescent="0.25">
      <c r="T13097" s="739"/>
    </row>
    <row r="13098" spans="20:20" x14ac:dyDescent="0.25">
      <c r="T13098" s="739"/>
    </row>
    <row r="13099" spans="20:20" x14ac:dyDescent="0.25">
      <c r="T13099" s="739"/>
    </row>
    <row r="13100" spans="20:20" x14ac:dyDescent="0.25">
      <c r="T13100" s="739"/>
    </row>
    <row r="13101" spans="20:20" x14ac:dyDescent="0.25">
      <c r="T13101" s="739"/>
    </row>
    <row r="13102" spans="20:20" x14ac:dyDescent="0.25">
      <c r="T13102" s="739"/>
    </row>
    <row r="13103" spans="20:20" x14ac:dyDescent="0.25">
      <c r="T13103" s="739"/>
    </row>
    <row r="13104" spans="20:20" x14ac:dyDescent="0.25">
      <c r="T13104" s="739"/>
    </row>
    <row r="13105" spans="20:20" x14ac:dyDescent="0.25">
      <c r="T13105" s="739"/>
    </row>
    <row r="13106" spans="20:20" x14ac:dyDescent="0.25">
      <c r="T13106" s="739"/>
    </row>
    <row r="13107" spans="20:20" x14ac:dyDescent="0.25">
      <c r="T13107" s="739"/>
    </row>
    <row r="13108" spans="20:20" x14ac:dyDescent="0.25">
      <c r="T13108" s="739"/>
    </row>
    <row r="13109" spans="20:20" x14ac:dyDescent="0.25">
      <c r="T13109" s="739"/>
    </row>
    <row r="13110" spans="20:20" x14ac:dyDescent="0.25">
      <c r="T13110" s="739"/>
    </row>
    <row r="13111" spans="20:20" x14ac:dyDescent="0.25">
      <c r="T13111" s="739"/>
    </row>
    <row r="13112" spans="20:20" x14ac:dyDescent="0.25">
      <c r="T13112" s="739"/>
    </row>
    <row r="13113" spans="20:20" x14ac:dyDescent="0.25">
      <c r="T13113" s="739"/>
    </row>
    <row r="13114" spans="20:20" x14ac:dyDescent="0.25">
      <c r="T13114" s="739"/>
    </row>
    <row r="13115" spans="20:20" x14ac:dyDescent="0.25">
      <c r="T13115" s="739"/>
    </row>
    <row r="13116" spans="20:20" x14ac:dyDescent="0.25">
      <c r="T13116" s="739"/>
    </row>
    <row r="13117" spans="20:20" x14ac:dyDescent="0.25">
      <c r="T13117" s="739"/>
    </row>
    <row r="13118" spans="20:20" x14ac:dyDescent="0.25">
      <c r="T13118" s="739"/>
    </row>
    <row r="13119" spans="20:20" x14ac:dyDescent="0.25">
      <c r="T13119" s="739"/>
    </row>
    <row r="13120" spans="20:20" x14ac:dyDescent="0.25">
      <c r="T13120" s="739"/>
    </row>
    <row r="13121" spans="20:20" x14ac:dyDescent="0.25">
      <c r="T13121" s="739"/>
    </row>
    <row r="13122" spans="20:20" x14ac:dyDescent="0.25">
      <c r="T13122" s="739"/>
    </row>
    <row r="13123" spans="20:20" x14ac:dyDescent="0.25">
      <c r="T13123" s="739"/>
    </row>
    <row r="13124" spans="20:20" x14ac:dyDescent="0.25">
      <c r="T13124" s="739"/>
    </row>
    <row r="13125" spans="20:20" x14ac:dyDescent="0.25">
      <c r="T13125" s="739"/>
    </row>
    <row r="13126" spans="20:20" x14ac:dyDescent="0.25">
      <c r="T13126" s="739"/>
    </row>
    <row r="13127" spans="20:20" x14ac:dyDescent="0.25">
      <c r="T13127" s="739"/>
    </row>
    <row r="13128" spans="20:20" x14ac:dyDescent="0.25">
      <c r="T13128" s="739"/>
    </row>
    <row r="13129" spans="20:20" x14ac:dyDescent="0.25">
      <c r="T13129" s="739"/>
    </row>
    <row r="13130" spans="20:20" x14ac:dyDescent="0.25">
      <c r="T13130" s="739"/>
    </row>
    <row r="13131" spans="20:20" x14ac:dyDescent="0.25">
      <c r="T13131" s="739"/>
    </row>
    <row r="13132" spans="20:20" x14ac:dyDescent="0.25">
      <c r="T13132" s="739"/>
    </row>
    <row r="13133" spans="20:20" x14ac:dyDescent="0.25">
      <c r="T13133" s="739"/>
    </row>
    <row r="13134" spans="20:20" x14ac:dyDescent="0.25">
      <c r="T13134" s="739"/>
    </row>
    <row r="13135" spans="20:20" x14ac:dyDescent="0.25">
      <c r="T13135" s="739"/>
    </row>
    <row r="13136" spans="20:20" x14ac:dyDescent="0.25">
      <c r="T13136" s="739"/>
    </row>
    <row r="13137" spans="20:20" x14ac:dyDescent="0.25">
      <c r="T13137" s="739"/>
    </row>
    <row r="13138" spans="20:20" x14ac:dyDescent="0.25">
      <c r="T13138" s="739"/>
    </row>
    <row r="13139" spans="20:20" x14ac:dyDescent="0.25">
      <c r="T13139" s="739"/>
    </row>
    <row r="13140" spans="20:20" x14ac:dyDescent="0.25">
      <c r="T13140" s="739"/>
    </row>
    <row r="13141" spans="20:20" x14ac:dyDescent="0.25">
      <c r="T13141" s="739"/>
    </row>
    <row r="13142" spans="20:20" x14ac:dyDescent="0.25">
      <c r="T13142" s="739"/>
    </row>
    <row r="13143" spans="20:20" x14ac:dyDescent="0.25">
      <c r="T13143" s="739"/>
    </row>
    <row r="13144" spans="20:20" x14ac:dyDescent="0.25">
      <c r="T13144" s="739"/>
    </row>
    <row r="13145" spans="20:20" x14ac:dyDescent="0.25">
      <c r="T13145" s="739"/>
    </row>
    <row r="13146" spans="20:20" x14ac:dyDescent="0.25">
      <c r="T13146" s="739"/>
    </row>
    <row r="13147" spans="20:20" x14ac:dyDescent="0.25">
      <c r="T13147" s="739"/>
    </row>
    <row r="13148" spans="20:20" x14ac:dyDescent="0.25">
      <c r="T13148" s="739"/>
    </row>
    <row r="13149" spans="20:20" x14ac:dyDescent="0.25">
      <c r="T13149" s="739"/>
    </row>
    <row r="13150" spans="20:20" x14ac:dyDescent="0.25">
      <c r="T13150" s="739"/>
    </row>
    <row r="13151" spans="20:20" x14ac:dyDescent="0.25">
      <c r="T13151" s="739"/>
    </row>
    <row r="13152" spans="20:20" x14ac:dyDescent="0.25">
      <c r="T13152" s="739"/>
    </row>
    <row r="13153" spans="20:20" x14ac:dyDescent="0.25">
      <c r="T13153" s="739"/>
    </row>
    <row r="13154" spans="20:20" x14ac:dyDescent="0.25">
      <c r="T13154" s="739"/>
    </row>
    <row r="13155" spans="20:20" x14ac:dyDescent="0.25">
      <c r="T13155" s="739"/>
    </row>
    <row r="13156" spans="20:20" x14ac:dyDescent="0.25">
      <c r="T13156" s="739"/>
    </row>
    <row r="13157" spans="20:20" x14ac:dyDescent="0.25">
      <c r="T13157" s="739"/>
    </row>
    <row r="13158" spans="20:20" x14ac:dyDescent="0.25">
      <c r="T13158" s="739"/>
    </row>
    <row r="13159" spans="20:20" x14ac:dyDescent="0.25">
      <c r="T13159" s="739"/>
    </row>
    <row r="13160" spans="20:20" x14ac:dyDescent="0.25">
      <c r="T13160" s="739"/>
    </row>
    <row r="13161" spans="20:20" x14ac:dyDescent="0.25">
      <c r="T13161" s="739"/>
    </row>
    <row r="13162" spans="20:20" x14ac:dyDescent="0.25">
      <c r="T13162" s="739"/>
    </row>
    <row r="13163" spans="20:20" x14ac:dyDescent="0.25">
      <c r="T13163" s="739"/>
    </row>
    <row r="13164" spans="20:20" x14ac:dyDescent="0.25">
      <c r="T13164" s="739"/>
    </row>
    <row r="13165" spans="20:20" x14ac:dyDescent="0.25">
      <c r="T13165" s="739"/>
    </row>
    <row r="13166" spans="20:20" x14ac:dyDescent="0.25">
      <c r="T13166" s="739"/>
    </row>
    <row r="13167" spans="20:20" x14ac:dyDescent="0.25">
      <c r="T13167" s="739"/>
    </row>
    <row r="13168" spans="20:20" x14ac:dyDescent="0.25">
      <c r="T13168" s="739"/>
    </row>
    <row r="13169" spans="20:20" x14ac:dyDescent="0.25">
      <c r="T13169" s="739"/>
    </row>
    <row r="13170" spans="20:20" x14ac:dyDescent="0.25">
      <c r="T13170" s="739"/>
    </row>
    <row r="13171" spans="20:20" x14ac:dyDescent="0.25">
      <c r="T13171" s="739"/>
    </row>
    <row r="13172" spans="20:20" x14ac:dyDescent="0.25">
      <c r="T13172" s="739"/>
    </row>
    <row r="13173" spans="20:20" x14ac:dyDescent="0.25">
      <c r="T13173" s="739"/>
    </row>
    <row r="13174" spans="20:20" x14ac:dyDescent="0.25">
      <c r="T13174" s="739"/>
    </row>
    <row r="13175" spans="20:20" x14ac:dyDescent="0.25">
      <c r="T13175" s="739"/>
    </row>
    <row r="13176" spans="20:20" x14ac:dyDescent="0.25">
      <c r="T13176" s="739"/>
    </row>
    <row r="13177" spans="20:20" x14ac:dyDescent="0.25">
      <c r="T13177" s="739"/>
    </row>
    <row r="13178" spans="20:20" x14ac:dyDescent="0.25">
      <c r="T13178" s="739"/>
    </row>
    <row r="13179" spans="20:20" x14ac:dyDescent="0.25">
      <c r="T13179" s="739"/>
    </row>
    <row r="13180" spans="20:20" x14ac:dyDescent="0.25">
      <c r="T13180" s="739"/>
    </row>
    <row r="13181" spans="20:20" x14ac:dyDescent="0.25">
      <c r="T13181" s="739"/>
    </row>
    <row r="13182" spans="20:20" x14ac:dyDescent="0.25">
      <c r="T13182" s="739"/>
    </row>
    <row r="13183" spans="20:20" x14ac:dyDescent="0.25">
      <c r="T13183" s="739"/>
    </row>
    <row r="13184" spans="20:20" x14ac:dyDescent="0.25">
      <c r="T13184" s="739"/>
    </row>
    <row r="13185" spans="20:20" x14ac:dyDescent="0.25">
      <c r="T13185" s="739"/>
    </row>
    <row r="13186" spans="20:20" x14ac:dyDescent="0.25">
      <c r="T13186" s="739"/>
    </row>
    <row r="13187" spans="20:20" x14ac:dyDescent="0.25">
      <c r="T13187" s="739"/>
    </row>
    <row r="13188" spans="20:20" x14ac:dyDescent="0.25">
      <c r="T13188" s="739"/>
    </row>
    <row r="13189" spans="20:20" x14ac:dyDescent="0.25">
      <c r="T13189" s="739"/>
    </row>
    <row r="13190" spans="20:20" x14ac:dyDescent="0.25">
      <c r="T13190" s="739"/>
    </row>
    <row r="13191" spans="20:20" x14ac:dyDescent="0.25">
      <c r="T13191" s="739"/>
    </row>
    <row r="13192" spans="20:20" x14ac:dyDescent="0.25">
      <c r="T13192" s="739"/>
    </row>
    <row r="13193" spans="20:20" x14ac:dyDescent="0.25">
      <c r="T13193" s="739"/>
    </row>
    <row r="13194" spans="20:20" x14ac:dyDescent="0.25">
      <c r="T13194" s="739"/>
    </row>
    <row r="13195" spans="20:20" x14ac:dyDescent="0.25">
      <c r="T13195" s="739"/>
    </row>
    <row r="13196" spans="20:20" x14ac:dyDescent="0.25">
      <c r="T13196" s="739"/>
    </row>
    <row r="13197" spans="20:20" x14ac:dyDescent="0.25">
      <c r="T13197" s="739"/>
    </row>
    <row r="13198" spans="20:20" x14ac:dyDescent="0.25">
      <c r="T13198" s="739"/>
    </row>
    <row r="13199" spans="20:20" x14ac:dyDescent="0.25">
      <c r="T13199" s="739"/>
    </row>
    <row r="13200" spans="20:20" x14ac:dyDescent="0.25">
      <c r="T13200" s="739"/>
    </row>
    <row r="13201" spans="20:20" x14ac:dyDescent="0.25">
      <c r="T13201" s="739"/>
    </row>
    <row r="13202" spans="20:20" x14ac:dyDescent="0.25">
      <c r="T13202" s="739"/>
    </row>
    <row r="13203" spans="20:20" x14ac:dyDescent="0.25">
      <c r="T13203" s="739"/>
    </row>
    <row r="13204" spans="20:20" x14ac:dyDescent="0.25">
      <c r="T13204" s="739"/>
    </row>
    <row r="13205" spans="20:20" x14ac:dyDescent="0.25">
      <c r="T13205" s="739"/>
    </row>
    <row r="13206" spans="20:20" x14ac:dyDescent="0.25">
      <c r="T13206" s="739"/>
    </row>
    <row r="13207" spans="20:20" x14ac:dyDescent="0.25">
      <c r="T13207" s="739"/>
    </row>
    <row r="13208" spans="20:20" x14ac:dyDescent="0.25">
      <c r="T13208" s="739"/>
    </row>
    <row r="13209" spans="20:20" x14ac:dyDescent="0.25">
      <c r="T13209" s="739"/>
    </row>
    <row r="13210" spans="20:20" x14ac:dyDescent="0.25">
      <c r="T13210" s="739"/>
    </row>
    <row r="13211" spans="20:20" x14ac:dyDescent="0.25">
      <c r="T13211" s="739"/>
    </row>
    <row r="13212" spans="20:20" x14ac:dyDescent="0.25">
      <c r="T13212" s="739"/>
    </row>
    <row r="13213" spans="20:20" x14ac:dyDescent="0.25">
      <c r="T13213" s="739"/>
    </row>
    <row r="13214" spans="20:20" x14ac:dyDescent="0.25">
      <c r="T13214" s="739"/>
    </row>
    <row r="13215" spans="20:20" x14ac:dyDescent="0.25">
      <c r="T13215" s="739"/>
    </row>
    <row r="13216" spans="20:20" x14ac:dyDescent="0.25">
      <c r="T13216" s="739"/>
    </row>
    <row r="13217" spans="20:20" x14ac:dyDescent="0.25">
      <c r="T13217" s="739"/>
    </row>
    <row r="13218" spans="20:20" x14ac:dyDescent="0.25">
      <c r="T13218" s="739"/>
    </row>
    <row r="13219" spans="20:20" x14ac:dyDescent="0.25">
      <c r="T13219" s="739"/>
    </row>
    <row r="13220" spans="20:20" x14ac:dyDescent="0.25">
      <c r="T13220" s="739"/>
    </row>
    <row r="13221" spans="20:20" x14ac:dyDescent="0.25">
      <c r="T13221" s="739"/>
    </row>
    <row r="13222" spans="20:20" x14ac:dyDescent="0.25">
      <c r="T13222" s="739"/>
    </row>
    <row r="13223" spans="20:20" x14ac:dyDescent="0.25">
      <c r="T13223" s="739"/>
    </row>
    <row r="13224" spans="20:20" x14ac:dyDescent="0.25">
      <c r="T13224" s="739"/>
    </row>
    <row r="13225" spans="20:20" x14ac:dyDescent="0.25">
      <c r="T13225" s="739"/>
    </row>
    <row r="13226" spans="20:20" x14ac:dyDescent="0.25">
      <c r="T13226" s="739"/>
    </row>
    <row r="13227" spans="20:20" x14ac:dyDescent="0.25">
      <c r="T13227" s="739"/>
    </row>
    <row r="13228" spans="20:20" x14ac:dyDescent="0.25">
      <c r="T13228" s="739"/>
    </row>
    <row r="13229" spans="20:20" x14ac:dyDescent="0.25">
      <c r="T13229" s="739"/>
    </row>
    <row r="13230" spans="20:20" x14ac:dyDescent="0.25">
      <c r="T13230" s="739"/>
    </row>
    <row r="13231" spans="20:20" x14ac:dyDescent="0.25">
      <c r="T13231" s="739"/>
    </row>
    <row r="13232" spans="20:20" x14ac:dyDescent="0.25">
      <c r="T13232" s="739"/>
    </row>
    <row r="13233" spans="20:20" x14ac:dyDescent="0.25">
      <c r="T13233" s="739"/>
    </row>
    <row r="13234" spans="20:20" x14ac:dyDescent="0.25">
      <c r="T13234" s="739"/>
    </row>
    <row r="13235" spans="20:20" x14ac:dyDescent="0.25">
      <c r="T13235" s="739"/>
    </row>
    <row r="13236" spans="20:20" x14ac:dyDescent="0.25">
      <c r="T13236" s="739"/>
    </row>
    <row r="13237" spans="20:20" x14ac:dyDescent="0.25">
      <c r="T13237" s="739"/>
    </row>
    <row r="13238" spans="20:20" x14ac:dyDescent="0.25">
      <c r="T13238" s="739"/>
    </row>
    <row r="13239" spans="20:20" x14ac:dyDescent="0.25">
      <c r="T13239" s="739"/>
    </row>
    <row r="13240" spans="20:20" x14ac:dyDescent="0.25">
      <c r="T13240" s="739"/>
    </row>
    <row r="13241" spans="20:20" x14ac:dyDescent="0.25">
      <c r="T13241" s="739"/>
    </row>
    <row r="13242" spans="20:20" x14ac:dyDescent="0.25">
      <c r="T13242" s="739"/>
    </row>
    <row r="13243" spans="20:20" x14ac:dyDescent="0.25">
      <c r="T13243" s="739"/>
    </row>
    <row r="13244" spans="20:20" x14ac:dyDescent="0.25">
      <c r="T13244" s="739"/>
    </row>
    <row r="13245" spans="20:20" x14ac:dyDescent="0.25">
      <c r="T13245" s="739"/>
    </row>
    <row r="13246" spans="20:20" x14ac:dyDescent="0.25">
      <c r="T13246" s="739"/>
    </row>
    <row r="13247" spans="20:20" x14ac:dyDescent="0.25">
      <c r="T13247" s="739"/>
    </row>
    <row r="13248" spans="20:20" x14ac:dyDescent="0.25">
      <c r="T13248" s="739"/>
    </row>
    <row r="13249" spans="20:20" x14ac:dyDescent="0.25">
      <c r="T13249" s="739"/>
    </row>
    <row r="13250" spans="20:20" x14ac:dyDescent="0.25">
      <c r="T13250" s="739"/>
    </row>
    <row r="13251" spans="20:20" x14ac:dyDescent="0.25">
      <c r="T13251" s="739"/>
    </row>
    <row r="13252" spans="20:20" x14ac:dyDescent="0.25">
      <c r="T13252" s="739"/>
    </row>
    <row r="13253" spans="20:20" x14ac:dyDescent="0.25">
      <c r="T13253" s="739"/>
    </row>
    <row r="13254" spans="20:20" x14ac:dyDescent="0.25">
      <c r="T13254" s="739"/>
    </row>
    <row r="13255" spans="20:20" x14ac:dyDescent="0.25">
      <c r="T13255" s="739"/>
    </row>
    <row r="13256" spans="20:20" x14ac:dyDescent="0.25">
      <c r="T13256" s="739"/>
    </row>
    <row r="13257" spans="20:20" x14ac:dyDescent="0.25">
      <c r="T13257" s="739"/>
    </row>
    <row r="13258" spans="20:20" x14ac:dyDescent="0.25">
      <c r="T13258" s="739"/>
    </row>
    <row r="13259" spans="20:20" x14ac:dyDescent="0.25">
      <c r="T13259" s="739"/>
    </row>
    <row r="13260" spans="20:20" x14ac:dyDescent="0.25">
      <c r="T13260" s="739"/>
    </row>
    <row r="13261" spans="20:20" x14ac:dyDescent="0.25">
      <c r="T13261" s="739"/>
    </row>
    <row r="13262" spans="20:20" x14ac:dyDescent="0.25">
      <c r="T13262" s="739"/>
    </row>
    <row r="13263" spans="20:20" x14ac:dyDescent="0.25">
      <c r="T13263" s="739"/>
    </row>
    <row r="13264" spans="20:20" x14ac:dyDescent="0.25">
      <c r="T13264" s="739"/>
    </row>
    <row r="13265" spans="20:20" x14ac:dyDescent="0.25">
      <c r="T13265" s="739"/>
    </row>
    <row r="13266" spans="20:20" x14ac:dyDescent="0.25">
      <c r="T13266" s="739"/>
    </row>
    <row r="13267" spans="20:20" x14ac:dyDescent="0.25">
      <c r="T13267" s="739"/>
    </row>
    <row r="13268" spans="20:20" x14ac:dyDescent="0.25">
      <c r="T13268" s="739"/>
    </row>
    <row r="13269" spans="20:20" x14ac:dyDescent="0.25">
      <c r="T13269" s="739"/>
    </row>
    <row r="13270" spans="20:20" x14ac:dyDescent="0.25">
      <c r="T13270" s="739"/>
    </row>
    <row r="13271" spans="20:20" x14ac:dyDescent="0.25">
      <c r="T13271" s="739"/>
    </row>
    <row r="13272" spans="20:20" x14ac:dyDescent="0.25">
      <c r="T13272" s="739"/>
    </row>
    <row r="13273" spans="20:20" x14ac:dyDescent="0.25">
      <c r="T13273" s="739"/>
    </row>
    <row r="13274" spans="20:20" x14ac:dyDescent="0.25">
      <c r="T13274" s="739"/>
    </row>
    <row r="13275" spans="20:20" x14ac:dyDescent="0.25">
      <c r="T13275" s="739"/>
    </row>
    <row r="13276" spans="20:20" x14ac:dyDescent="0.25">
      <c r="T13276" s="739"/>
    </row>
    <row r="13277" spans="20:20" x14ac:dyDescent="0.25">
      <c r="T13277" s="739"/>
    </row>
    <row r="13278" spans="20:20" x14ac:dyDescent="0.25">
      <c r="T13278" s="739"/>
    </row>
    <row r="13279" spans="20:20" x14ac:dyDescent="0.25">
      <c r="T13279" s="739"/>
    </row>
    <row r="13280" spans="20:20" x14ac:dyDescent="0.25">
      <c r="T13280" s="739"/>
    </row>
    <row r="13281" spans="20:20" x14ac:dyDescent="0.25">
      <c r="T13281" s="739"/>
    </row>
    <row r="13282" spans="20:20" x14ac:dyDescent="0.25">
      <c r="T13282" s="739"/>
    </row>
    <row r="13283" spans="20:20" x14ac:dyDescent="0.25">
      <c r="T13283" s="739"/>
    </row>
    <row r="13284" spans="20:20" x14ac:dyDescent="0.25">
      <c r="T13284" s="739"/>
    </row>
    <row r="13285" spans="20:20" x14ac:dyDescent="0.25">
      <c r="T13285" s="739"/>
    </row>
    <row r="13286" spans="20:20" x14ac:dyDescent="0.25">
      <c r="T13286" s="739"/>
    </row>
    <row r="13287" spans="20:20" x14ac:dyDescent="0.25">
      <c r="T13287" s="739"/>
    </row>
    <row r="13288" spans="20:20" x14ac:dyDescent="0.25">
      <c r="T13288" s="739"/>
    </row>
    <row r="13289" spans="20:20" x14ac:dyDescent="0.25">
      <c r="T13289" s="739"/>
    </row>
    <row r="13290" spans="20:20" x14ac:dyDescent="0.25">
      <c r="T13290" s="739"/>
    </row>
    <row r="13291" spans="20:20" x14ac:dyDescent="0.25">
      <c r="T13291" s="739"/>
    </row>
    <row r="13292" spans="20:20" x14ac:dyDescent="0.25">
      <c r="T13292" s="739"/>
    </row>
    <row r="13293" spans="20:20" x14ac:dyDescent="0.25">
      <c r="T13293" s="739"/>
    </row>
    <row r="13294" spans="20:20" x14ac:dyDescent="0.25">
      <c r="T13294" s="739"/>
    </row>
    <row r="13295" spans="20:20" x14ac:dyDescent="0.25">
      <c r="T13295" s="739"/>
    </row>
    <row r="13296" spans="20:20" x14ac:dyDescent="0.25">
      <c r="T13296" s="739"/>
    </row>
    <row r="13297" spans="20:20" x14ac:dyDescent="0.25">
      <c r="T13297" s="739"/>
    </row>
    <row r="13298" spans="20:20" x14ac:dyDescent="0.25">
      <c r="T13298" s="739"/>
    </row>
    <row r="13299" spans="20:20" x14ac:dyDescent="0.25">
      <c r="T13299" s="739"/>
    </row>
    <row r="13300" spans="20:20" x14ac:dyDescent="0.25">
      <c r="T13300" s="739"/>
    </row>
    <row r="13301" spans="20:20" x14ac:dyDescent="0.25">
      <c r="T13301" s="739"/>
    </row>
    <row r="13302" spans="20:20" x14ac:dyDescent="0.25">
      <c r="T13302" s="739"/>
    </row>
    <row r="13303" spans="20:20" x14ac:dyDescent="0.25">
      <c r="T13303" s="739"/>
    </row>
    <row r="13304" spans="20:20" x14ac:dyDescent="0.25">
      <c r="T13304" s="739"/>
    </row>
    <row r="13305" spans="20:20" x14ac:dyDescent="0.25">
      <c r="T13305" s="739"/>
    </row>
    <row r="13306" spans="20:20" x14ac:dyDescent="0.25">
      <c r="T13306" s="739"/>
    </row>
    <row r="13307" spans="20:20" x14ac:dyDescent="0.25">
      <c r="T13307" s="739"/>
    </row>
    <row r="13308" spans="20:20" x14ac:dyDescent="0.25">
      <c r="T13308" s="739"/>
    </row>
    <row r="13309" spans="20:20" x14ac:dyDescent="0.25">
      <c r="T13309" s="739"/>
    </row>
    <row r="13310" spans="20:20" x14ac:dyDescent="0.25">
      <c r="T13310" s="739"/>
    </row>
    <row r="13311" spans="20:20" x14ac:dyDescent="0.25">
      <c r="T13311" s="739"/>
    </row>
    <row r="13312" spans="20:20" x14ac:dyDescent="0.25">
      <c r="T13312" s="739"/>
    </row>
    <row r="13313" spans="20:20" x14ac:dyDescent="0.25">
      <c r="T13313" s="739"/>
    </row>
    <row r="13314" spans="20:20" x14ac:dyDescent="0.25">
      <c r="T13314" s="739"/>
    </row>
    <row r="13315" spans="20:20" x14ac:dyDescent="0.25">
      <c r="T13315" s="739"/>
    </row>
    <row r="13316" spans="20:20" x14ac:dyDescent="0.25">
      <c r="T13316" s="739"/>
    </row>
    <row r="13317" spans="20:20" x14ac:dyDescent="0.25">
      <c r="T13317" s="739"/>
    </row>
    <row r="13318" spans="20:20" x14ac:dyDescent="0.25">
      <c r="T13318" s="739"/>
    </row>
    <row r="13319" spans="20:20" x14ac:dyDescent="0.25">
      <c r="T13319" s="739"/>
    </row>
    <row r="13320" spans="20:20" x14ac:dyDescent="0.25">
      <c r="T13320" s="739"/>
    </row>
    <row r="13321" spans="20:20" x14ac:dyDescent="0.25">
      <c r="T13321" s="739"/>
    </row>
    <row r="13322" spans="20:20" x14ac:dyDescent="0.25">
      <c r="T13322" s="739"/>
    </row>
    <row r="13323" spans="20:20" x14ac:dyDescent="0.25">
      <c r="T13323" s="739"/>
    </row>
    <row r="13324" spans="20:20" x14ac:dyDescent="0.25">
      <c r="T13324" s="739"/>
    </row>
    <row r="13325" spans="20:20" x14ac:dyDescent="0.25">
      <c r="T13325" s="739"/>
    </row>
    <row r="13326" spans="20:20" x14ac:dyDescent="0.25">
      <c r="T13326" s="739"/>
    </row>
    <row r="13327" spans="20:20" x14ac:dyDescent="0.25">
      <c r="T13327" s="739"/>
    </row>
    <row r="13328" spans="20:20" x14ac:dyDescent="0.25">
      <c r="T13328" s="739"/>
    </row>
    <row r="13329" spans="20:20" x14ac:dyDescent="0.25">
      <c r="T13329" s="739"/>
    </row>
    <row r="13330" spans="20:20" x14ac:dyDescent="0.25">
      <c r="T13330" s="739"/>
    </row>
    <row r="13331" spans="20:20" x14ac:dyDescent="0.25">
      <c r="T13331" s="739"/>
    </row>
    <row r="13332" spans="20:20" x14ac:dyDescent="0.25">
      <c r="T13332" s="739"/>
    </row>
    <row r="13333" spans="20:20" x14ac:dyDescent="0.25">
      <c r="T13333" s="739"/>
    </row>
    <row r="13334" spans="20:20" x14ac:dyDescent="0.25">
      <c r="T13334" s="739"/>
    </row>
    <row r="13335" spans="20:20" x14ac:dyDescent="0.25">
      <c r="T13335" s="739"/>
    </row>
    <row r="13336" spans="20:20" x14ac:dyDescent="0.25">
      <c r="T13336" s="739"/>
    </row>
    <row r="13337" spans="20:20" x14ac:dyDescent="0.25">
      <c r="T13337" s="739"/>
    </row>
    <row r="13338" spans="20:20" x14ac:dyDescent="0.25">
      <c r="T13338" s="739"/>
    </row>
    <row r="13339" spans="20:20" x14ac:dyDescent="0.25">
      <c r="T13339" s="739"/>
    </row>
    <row r="13340" spans="20:20" x14ac:dyDescent="0.25">
      <c r="T13340" s="739"/>
    </row>
    <row r="13341" spans="20:20" x14ac:dyDescent="0.25">
      <c r="T13341" s="739"/>
    </row>
    <row r="13342" spans="20:20" x14ac:dyDescent="0.25">
      <c r="T13342" s="739"/>
    </row>
    <row r="13343" spans="20:20" x14ac:dyDescent="0.25">
      <c r="T13343" s="739"/>
    </row>
    <row r="13344" spans="20:20" x14ac:dyDescent="0.25">
      <c r="T13344" s="739"/>
    </row>
    <row r="13345" spans="20:20" x14ac:dyDescent="0.25">
      <c r="T13345" s="739"/>
    </row>
    <row r="13346" spans="20:20" x14ac:dyDescent="0.25">
      <c r="T13346" s="739"/>
    </row>
    <row r="13347" spans="20:20" x14ac:dyDescent="0.25">
      <c r="T13347" s="739"/>
    </row>
    <row r="13348" spans="20:20" x14ac:dyDescent="0.25">
      <c r="T13348" s="739"/>
    </row>
    <row r="13349" spans="20:20" x14ac:dyDescent="0.25">
      <c r="T13349" s="739"/>
    </row>
    <row r="13350" spans="20:20" x14ac:dyDescent="0.25">
      <c r="T13350" s="739"/>
    </row>
    <row r="13351" spans="20:20" x14ac:dyDescent="0.25">
      <c r="T13351" s="739"/>
    </row>
    <row r="13352" spans="20:20" x14ac:dyDescent="0.25">
      <c r="T13352" s="739"/>
    </row>
    <row r="13353" spans="20:20" x14ac:dyDescent="0.25">
      <c r="T13353" s="739"/>
    </row>
    <row r="13354" spans="20:20" x14ac:dyDescent="0.25">
      <c r="T13354" s="739"/>
    </row>
    <row r="13355" spans="20:20" x14ac:dyDescent="0.25">
      <c r="T13355" s="739"/>
    </row>
    <row r="13356" spans="20:20" x14ac:dyDescent="0.25">
      <c r="T13356" s="739"/>
    </row>
    <row r="13357" spans="20:20" x14ac:dyDescent="0.25">
      <c r="T13357" s="739"/>
    </row>
    <row r="13358" spans="20:20" x14ac:dyDescent="0.25">
      <c r="T13358" s="739"/>
    </row>
    <row r="13359" spans="20:20" x14ac:dyDescent="0.25">
      <c r="T13359" s="739"/>
    </row>
    <row r="13360" spans="20:20" x14ac:dyDescent="0.25">
      <c r="T13360" s="739"/>
    </row>
    <row r="13361" spans="20:20" x14ac:dyDescent="0.25">
      <c r="T13361" s="739"/>
    </row>
    <row r="13362" spans="20:20" x14ac:dyDescent="0.25">
      <c r="T13362" s="739"/>
    </row>
    <row r="13363" spans="20:20" x14ac:dyDescent="0.25">
      <c r="T13363" s="739"/>
    </row>
    <row r="13364" spans="20:20" x14ac:dyDescent="0.25">
      <c r="T13364" s="739"/>
    </row>
    <row r="13365" spans="20:20" x14ac:dyDescent="0.25">
      <c r="T13365" s="739"/>
    </row>
    <row r="13366" spans="20:20" x14ac:dyDescent="0.25">
      <c r="T13366" s="739"/>
    </row>
    <row r="13367" spans="20:20" x14ac:dyDescent="0.25">
      <c r="T13367" s="739"/>
    </row>
    <row r="13368" spans="20:20" x14ac:dyDescent="0.25">
      <c r="T13368" s="739"/>
    </row>
    <row r="13369" spans="20:20" x14ac:dyDescent="0.25">
      <c r="T13369" s="739"/>
    </row>
    <row r="13370" spans="20:20" x14ac:dyDescent="0.25">
      <c r="T13370" s="739"/>
    </row>
    <row r="13371" spans="20:20" x14ac:dyDescent="0.25">
      <c r="T13371" s="739"/>
    </row>
    <row r="13372" spans="20:20" x14ac:dyDescent="0.25">
      <c r="T13372" s="739"/>
    </row>
    <row r="13373" spans="20:20" x14ac:dyDescent="0.25">
      <c r="T13373" s="739"/>
    </row>
    <row r="13374" spans="20:20" x14ac:dyDescent="0.25">
      <c r="T13374" s="739"/>
    </row>
    <row r="13375" spans="20:20" x14ac:dyDescent="0.25">
      <c r="T13375" s="739"/>
    </row>
    <row r="13376" spans="20:20" x14ac:dyDescent="0.25">
      <c r="T13376" s="739"/>
    </row>
    <row r="13377" spans="20:20" x14ac:dyDescent="0.25">
      <c r="T13377" s="739"/>
    </row>
    <row r="13378" spans="20:20" x14ac:dyDescent="0.25">
      <c r="T13378" s="739"/>
    </row>
    <row r="13379" spans="20:20" x14ac:dyDescent="0.25">
      <c r="T13379" s="739"/>
    </row>
    <row r="13380" spans="20:20" x14ac:dyDescent="0.25">
      <c r="T13380" s="739"/>
    </row>
    <row r="13381" spans="20:20" x14ac:dyDescent="0.25">
      <c r="T13381" s="739"/>
    </row>
    <row r="13382" spans="20:20" x14ac:dyDescent="0.25">
      <c r="T13382" s="739"/>
    </row>
    <row r="13383" spans="20:20" x14ac:dyDescent="0.25">
      <c r="T13383" s="739"/>
    </row>
    <row r="13384" spans="20:20" x14ac:dyDescent="0.25">
      <c r="T13384" s="739"/>
    </row>
    <row r="13385" spans="20:20" x14ac:dyDescent="0.25">
      <c r="T13385" s="739"/>
    </row>
    <row r="13386" spans="20:20" x14ac:dyDescent="0.25">
      <c r="T13386" s="739"/>
    </row>
    <row r="13387" spans="20:20" x14ac:dyDescent="0.25">
      <c r="T13387" s="739"/>
    </row>
    <row r="13388" spans="20:20" x14ac:dyDescent="0.25">
      <c r="T13388" s="739"/>
    </row>
    <row r="13389" spans="20:20" x14ac:dyDescent="0.25">
      <c r="T13389" s="739"/>
    </row>
    <row r="13390" spans="20:20" x14ac:dyDescent="0.25">
      <c r="T13390" s="739"/>
    </row>
    <row r="13391" spans="20:20" x14ac:dyDescent="0.25">
      <c r="T13391" s="739"/>
    </row>
    <row r="13392" spans="20:20" x14ac:dyDescent="0.25">
      <c r="T13392" s="739"/>
    </row>
    <row r="13393" spans="20:20" x14ac:dyDescent="0.25">
      <c r="T13393" s="739"/>
    </row>
    <row r="13394" spans="20:20" x14ac:dyDescent="0.25">
      <c r="T13394" s="739"/>
    </row>
    <row r="13395" spans="20:20" x14ac:dyDescent="0.25">
      <c r="T13395" s="739"/>
    </row>
    <row r="13396" spans="20:20" x14ac:dyDescent="0.25">
      <c r="T13396" s="739"/>
    </row>
    <row r="13397" spans="20:20" x14ac:dyDescent="0.25">
      <c r="T13397" s="739"/>
    </row>
    <row r="13398" spans="20:20" x14ac:dyDescent="0.25">
      <c r="T13398" s="739"/>
    </row>
    <row r="13399" spans="20:20" x14ac:dyDescent="0.25">
      <c r="T13399" s="739"/>
    </row>
    <row r="13400" spans="20:20" x14ac:dyDescent="0.25">
      <c r="T13400" s="739"/>
    </row>
    <row r="13401" spans="20:20" x14ac:dyDescent="0.25">
      <c r="T13401" s="739"/>
    </row>
    <row r="13402" spans="20:20" x14ac:dyDescent="0.25">
      <c r="T13402" s="739"/>
    </row>
    <row r="13403" spans="20:20" x14ac:dyDescent="0.25">
      <c r="T13403" s="739"/>
    </row>
    <row r="13404" spans="20:20" x14ac:dyDescent="0.25">
      <c r="T13404" s="739"/>
    </row>
    <row r="13405" spans="20:20" x14ac:dyDescent="0.25">
      <c r="T13405" s="739"/>
    </row>
    <row r="13406" spans="20:20" x14ac:dyDescent="0.25">
      <c r="T13406" s="739"/>
    </row>
    <row r="13407" spans="20:20" x14ac:dyDescent="0.25">
      <c r="T13407" s="739"/>
    </row>
    <row r="13408" spans="20:20" x14ac:dyDescent="0.25">
      <c r="T13408" s="739"/>
    </row>
    <row r="13409" spans="20:20" x14ac:dyDescent="0.25">
      <c r="T13409" s="739"/>
    </row>
    <row r="13410" spans="20:20" x14ac:dyDescent="0.25">
      <c r="T13410" s="739"/>
    </row>
    <row r="13411" spans="20:20" x14ac:dyDescent="0.25">
      <c r="T13411" s="739"/>
    </row>
    <row r="13412" spans="20:20" x14ac:dyDescent="0.25">
      <c r="T13412" s="739"/>
    </row>
    <row r="13413" spans="20:20" x14ac:dyDescent="0.25">
      <c r="T13413" s="739"/>
    </row>
    <row r="13414" spans="20:20" x14ac:dyDescent="0.25">
      <c r="T13414" s="739"/>
    </row>
    <row r="13415" spans="20:20" x14ac:dyDescent="0.25">
      <c r="T13415" s="739"/>
    </row>
    <row r="13416" spans="20:20" x14ac:dyDescent="0.25">
      <c r="T13416" s="739"/>
    </row>
    <row r="13417" spans="20:20" x14ac:dyDescent="0.25">
      <c r="T13417" s="739"/>
    </row>
    <row r="13418" spans="20:20" x14ac:dyDescent="0.25">
      <c r="T13418" s="739"/>
    </row>
    <row r="13419" spans="20:20" x14ac:dyDescent="0.25">
      <c r="T13419" s="739"/>
    </row>
    <row r="13420" spans="20:20" x14ac:dyDescent="0.25">
      <c r="T13420" s="739"/>
    </row>
    <row r="13421" spans="20:20" x14ac:dyDescent="0.25">
      <c r="T13421" s="739"/>
    </row>
    <row r="13422" spans="20:20" x14ac:dyDescent="0.25">
      <c r="T13422" s="739"/>
    </row>
    <row r="13423" spans="20:20" x14ac:dyDescent="0.25">
      <c r="T13423" s="739"/>
    </row>
    <row r="13424" spans="20:20" x14ac:dyDescent="0.25">
      <c r="T13424" s="739"/>
    </row>
    <row r="13425" spans="20:20" x14ac:dyDescent="0.25">
      <c r="T13425" s="739"/>
    </row>
    <row r="13426" spans="20:20" x14ac:dyDescent="0.25">
      <c r="T13426" s="739"/>
    </row>
    <row r="13427" spans="20:20" x14ac:dyDescent="0.25">
      <c r="T13427" s="739"/>
    </row>
    <row r="13428" spans="20:20" x14ac:dyDescent="0.25">
      <c r="T13428" s="739"/>
    </row>
    <row r="13429" spans="20:20" x14ac:dyDescent="0.25">
      <c r="T13429" s="739"/>
    </row>
    <row r="13430" spans="20:20" x14ac:dyDescent="0.25">
      <c r="T13430" s="739"/>
    </row>
    <row r="13431" spans="20:20" x14ac:dyDescent="0.25">
      <c r="T13431" s="739"/>
    </row>
    <row r="13432" spans="20:20" x14ac:dyDescent="0.25">
      <c r="T13432" s="739"/>
    </row>
    <row r="13433" spans="20:20" x14ac:dyDescent="0.25">
      <c r="T13433" s="739"/>
    </row>
    <row r="13434" spans="20:20" x14ac:dyDescent="0.25">
      <c r="T13434" s="739"/>
    </row>
    <row r="13435" spans="20:20" x14ac:dyDescent="0.25">
      <c r="T13435" s="739"/>
    </row>
    <row r="13436" spans="20:20" x14ac:dyDescent="0.25">
      <c r="T13436" s="739"/>
    </row>
    <row r="13437" spans="20:20" x14ac:dyDescent="0.25">
      <c r="T13437" s="739"/>
    </row>
    <row r="13438" spans="20:20" x14ac:dyDescent="0.25">
      <c r="T13438" s="739"/>
    </row>
    <row r="13439" spans="20:20" x14ac:dyDescent="0.25">
      <c r="T13439" s="739"/>
    </row>
    <row r="13440" spans="20:20" x14ac:dyDescent="0.25">
      <c r="T13440" s="739"/>
    </row>
    <row r="13441" spans="20:20" x14ac:dyDescent="0.25">
      <c r="T13441" s="739"/>
    </row>
    <row r="13442" spans="20:20" x14ac:dyDescent="0.25">
      <c r="T13442" s="739"/>
    </row>
    <row r="13443" spans="20:20" x14ac:dyDescent="0.25">
      <c r="T13443" s="739"/>
    </row>
    <row r="13444" spans="20:20" x14ac:dyDescent="0.25">
      <c r="T13444" s="739"/>
    </row>
    <row r="13445" spans="20:20" x14ac:dyDescent="0.25">
      <c r="T13445" s="739"/>
    </row>
    <row r="13446" spans="20:20" x14ac:dyDescent="0.25">
      <c r="T13446" s="739"/>
    </row>
    <row r="13447" spans="20:20" x14ac:dyDescent="0.25">
      <c r="T13447" s="739"/>
    </row>
    <row r="13448" spans="20:20" x14ac:dyDescent="0.25">
      <c r="T13448" s="739"/>
    </row>
    <row r="13449" spans="20:20" x14ac:dyDescent="0.25">
      <c r="T13449" s="739"/>
    </row>
    <row r="13450" spans="20:20" x14ac:dyDescent="0.25">
      <c r="T13450" s="739"/>
    </row>
    <row r="13451" spans="20:20" x14ac:dyDescent="0.25">
      <c r="T13451" s="739"/>
    </row>
    <row r="13452" spans="20:20" x14ac:dyDescent="0.25">
      <c r="T13452" s="739"/>
    </row>
    <row r="13453" spans="20:20" x14ac:dyDescent="0.25">
      <c r="T13453" s="739"/>
    </row>
    <row r="13454" spans="20:20" x14ac:dyDescent="0.25">
      <c r="T13454" s="739"/>
    </row>
    <row r="13455" spans="20:20" x14ac:dyDescent="0.25">
      <c r="T13455" s="739"/>
    </row>
    <row r="13456" spans="20:20" x14ac:dyDescent="0.25">
      <c r="T13456" s="739"/>
    </row>
    <row r="13457" spans="20:20" x14ac:dyDescent="0.25">
      <c r="T13457" s="739"/>
    </row>
    <row r="13458" spans="20:20" x14ac:dyDescent="0.25">
      <c r="T13458" s="739"/>
    </row>
    <row r="13459" spans="20:20" x14ac:dyDescent="0.25">
      <c r="T13459" s="739"/>
    </row>
    <row r="13460" spans="20:20" x14ac:dyDescent="0.25">
      <c r="T13460" s="739"/>
    </row>
    <row r="13461" spans="20:20" x14ac:dyDescent="0.25">
      <c r="T13461" s="739"/>
    </row>
    <row r="13462" spans="20:20" x14ac:dyDescent="0.25">
      <c r="T13462" s="739"/>
    </row>
    <row r="13463" spans="20:20" x14ac:dyDescent="0.25">
      <c r="T13463" s="739"/>
    </row>
    <row r="13464" spans="20:20" x14ac:dyDescent="0.25">
      <c r="T13464" s="739"/>
    </row>
    <row r="13465" spans="20:20" x14ac:dyDescent="0.25">
      <c r="T13465" s="739"/>
    </row>
    <row r="13466" spans="20:20" x14ac:dyDescent="0.25">
      <c r="T13466" s="739"/>
    </row>
    <row r="13467" spans="20:20" x14ac:dyDescent="0.25">
      <c r="T13467" s="739"/>
    </row>
    <row r="13468" spans="20:20" x14ac:dyDescent="0.25">
      <c r="T13468" s="739"/>
    </row>
    <row r="13469" spans="20:20" x14ac:dyDescent="0.25">
      <c r="T13469" s="739"/>
    </row>
    <row r="13470" spans="20:20" x14ac:dyDescent="0.25">
      <c r="T13470" s="739"/>
    </row>
    <row r="13471" spans="20:20" x14ac:dyDescent="0.25">
      <c r="T13471" s="739"/>
    </row>
    <row r="13472" spans="20:20" x14ac:dyDescent="0.25">
      <c r="T13472" s="739"/>
    </row>
    <row r="13473" spans="20:20" x14ac:dyDescent="0.25">
      <c r="T13473" s="739"/>
    </row>
    <row r="13474" spans="20:20" x14ac:dyDescent="0.25">
      <c r="T13474" s="739"/>
    </row>
    <row r="13475" spans="20:20" x14ac:dyDescent="0.25">
      <c r="T13475" s="739"/>
    </row>
    <row r="13476" spans="20:20" x14ac:dyDescent="0.25">
      <c r="T13476" s="739"/>
    </row>
    <row r="13477" spans="20:20" x14ac:dyDescent="0.25">
      <c r="T13477" s="739"/>
    </row>
    <row r="13478" spans="20:20" x14ac:dyDescent="0.25">
      <c r="T13478" s="739"/>
    </row>
    <row r="13479" spans="20:20" x14ac:dyDescent="0.25">
      <c r="T13479" s="739"/>
    </row>
    <row r="13480" spans="20:20" x14ac:dyDescent="0.25">
      <c r="T13480" s="739"/>
    </row>
    <row r="13481" spans="20:20" x14ac:dyDescent="0.25">
      <c r="T13481" s="739"/>
    </row>
    <row r="13482" spans="20:20" x14ac:dyDescent="0.25">
      <c r="T13482" s="739"/>
    </row>
    <row r="13483" spans="20:20" x14ac:dyDescent="0.25">
      <c r="T13483" s="739"/>
    </row>
    <row r="13484" spans="20:20" x14ac:dyDescent="0.25">
      <c r="T13484" s="739"/>
    </row>
    <row r="13485" spans="20:20" x14ac:dyDescent="0.25">
      <c r="T13485" s="739"/>
    </row>
    <row r="13486" spans="20:20" x14ac:dyDescent="0.25">
      <c r="T13486" s="739"/>
    </row>
    <row r="13487" spans="20:20" x14ac:dyDescent="0.25">
      <c r="T13487" s="739"/>
    </row>
    <row r="13488" spans="20:20" x14ac:dyDescent="0.25">
      <c r="T13488" s="739"/>
    </row>
    <row r="13489" spans="20:20" x14ac:dyDescent="0.25">
      <c r="T13489" s="739"/>
    </row>
    <row r="13490" spans="20:20" x14ac:dyDescent="0.25">
      <c r="T13490" s="739"/>
    </row>
    <row r="13491" spans="20:20" x14ac:dyDescent="0.25">
      <c r="T13491" s="739"/>
    </row>
    <row r="13492" spans="20:20" x14ac:dyDescent="0.25">
      <c r="T13492" s="739"/>
    </row>
    <row r="13493" spans="20:20" x14ac:dyDescent="0.25">
      <c r="T13493" s="739"/>
    </row>
    <row r="13494" spans="20:20" x14ac:dyDescent="0.25">
      <c r="T13494" s="739"/>
    </row>
    <row r="13495" spans="20:20" x14ac:dyDescent="0.25">
      <c r="T13495" s="739"/>
    </row>
    <row r="13496" spans="20:20" x14ac:dyDescent="0.25">
      <c r="T13496" s="739"/>
    </row>
    <row r="13497" spans="20:20" x14ac:dyDescent="0.25">
      <c r="T13497" s="739"/>
    </row>
    <row r="13498" spans="20:20" x14ac:dyDescent="0.25">
      <c r="T13498" s="739"/>
    </row>
    <row r="13499" spans="20:20" x14ac:dyDescent="0.25">
      <c r="T13499" s="739"/>
    </row>
    <row r="13500" spans="20:20" x14ac:dyDescent="0.25">
      <c r="T13500" s="739"/>
    </row>
    <row r="13501" spans="20:20" x14ac:dyDescent="0.25">
      <c r="T13501" s="739"/>
    </row>
    <row r="13502" spans="20:20" x14ac:dyDescent="0.25">
      <c r="T13502" s="739"/>
    </row>
    <row r="13503" spans="20:20" x14ac:dyDescent="0.25">
      <c r="T13503" s="739"/>
    </row>
    <row r="13504" spans="20:20" x14ac:dyDescent="0.25">
      <c r="T13504" s="739"/>
    </row>
    <row r="13505" spans="20:20" x14ac:dyDescent="0.25">
      <c r="T13505" s="739"/>
    </row>
    <row r="13506" spans="20:20" x14ac:dyDescent="0.25">
      <c r="T13506" s="739"/>
    </row>
    <row r="13507" spans="20:20" x14ac:dyDescent="0.25">
      <c r="T13507" s="739"/>
    </row>
    <row r="13508" spans="20:20" x14ac:dyDescent="0.25">
      <c r="T13508" s="739"/>
    </row>
    <row r="13509" spans="20:20" x14ac:dyDescent="0.25">
      <c r="T13509" s="739"/>
    </row>
    <row r="13510" spans="20:20" x14ac:dyDescent="0.25">
      <c r="T13510" s="739"/>
    </row>
    <row r="13511" spans="20:20" x14ac:dyDescent="0.25">
      <c r="T13511" s="739"/>
    </row>
    <row r="13512" spans="20:20" x14ac:dyDescent="0.25">
      <c r="T13512" s="739"/>
    </row>
    <row r="13513" spans="20:20" x14ac:dyDescent="0.25">
      <c r="T13513" s="739"/>
    </row>
    <row r="13514" spans="20:20" x14ac:dyDescent="0.25">
      <c r="T13514" s="739"/>
    </row>
    <row r="13515" spans="20:20" x14ac:dyDescent="0.25">
      <c r="T13515" s="739"/>
    </row>
    <row r="13516" spans="20:20" x14ac:dyDescent="0.25">
      <c r="T13516" s="739"/>
    </row>
    <row r="13517" spans="20:20" x14ac:dyDescent="0.25">
      <c r="T13517" s="739"/>
    </row>
    <row r="13518" spans="20:20" x14ac:dyDescent="0.25">
      <c r="T13518" s="739"/>
    </row>
    <row r="13519" spans="20:20" x14ac:dyDescent="0.25">
      <c r="T13519" s="739"/>
    </row>
    <row r="13520" spans="20:20" x14ac:dyDescent="0.25">
      <c r="T13520" s="739"/>
    </row>
    <row r="13521" spans="20:20" x14ac:dyDescent="0.25">
      <c r="T13521" s="739"/>
    </row>
    <row r="13522" spans="20:20" x14ac:dyDescent="0.25">
      <c r="T13522" s="739"/>
    </row>
    <row r="13523" spans="20:20" x14ac:dyDescent="0.25">
      <c r="T13523" s="739"/>
    </row>
    <row r="13524" spans="20:20" x14ac:dyDescent="0.25">
      <c r="T13524" s="739"/>
    </row>
    <row r="13525" spans="20:20" x14ac:dyDescent="0.25">
      <c r="T13525" s="739"/>
    </row>
    <row r="13526" spans="20:20" x14ac:dyDescent="0.25">
      <c r="T13526" s="739"/>
    </row>
    <row r="13527" spans="20:20" x14ac:dyDescent="0.25">
      <c r="T13527" s="739"/>
    </row>
    <row r="13528" spans="20:20" x14ac:dyDescent="0.25">
      <c r="T13528" s="739"/>
    </row>
    <row r="13529" spans="20:20" x14ac:dyDescent="0.25">
      <c r="T13529" s="739"/>
    </row>
    <row r="13530" spans="20:20" x14ac:dyDescent="0.25">
      <c r="T13530" s="739"/>
    </row>
    <row r="13531" spans="20:20" x14ac:dyDescent="0.25">
      <c r="T13531" s="739"/>
    </row>
    <row r="13532" spans="20:20" x14ac:dyDescent="0.25">
      <c r="T13532" s="739"/>
    </row>
    <row r="13533" spans="20:20" x14ac:dyDescent="0.25">
      <c r="T13533" s="739"/>
    </row>
    <row r="13534" spans="20:20" x14ac:dyDescent="0.25">
      <c r="T13534" s="739"/>
    </row>
    <row r="13535" spans="20:20" x14ac:dyDescent="0.25">
      <c r="T13535" s="739"/>
    </row>
    <row r="13536" spans="20:20" x14ac:dyDescent="0.25">
      <c r="T13536" s="739"/>
    </row>
    <row r="13537" spans="20:20" x14ac:dyDescent="0.25">
      <c r="T13537" s="739"/>
    </row>
    <row r="13538" spans="20:20" x14ac:dyDescent="0.25">
      <c r="T13538" s="739"/>
    </row>
    <row r="13539" spans="20:20" x14ac:dyDescent="0.25">
      <c r="T13539" s="739"/>
    </row>
    <row r="13540" spans="20:20" x14ac:dyDescent="0.25">
      <c r="T13540" s="739"/>
    </row>
    <row r="13541" spans="20:20" x14ac:dyDescent="0.25">
      <c r="T13541" s="739"/>
    </row>
    <row r="13542" spans="20:20" x14ac:dyDescent="0.25">
      <c r="T13542" s="739"/>
    </row>
    <row r="13543" spans="20:20" x14ac:dyDescent="0.25">
      <c r="T13543" s="739"/>
    </row>
    <row r="13544" spans="20:20" x14ac:dyDescent="0.25">
      <c r="T13544" s="739"/>
    </row>
    <row r="13545" spans="20:20" x14ac:dyDescent="0.25">
      <c r="T13545" s="739"/>
    </row>
    <row r="13546" spans="20:20" x14ac:dyDescent="0.25">
      <c r="T13546" s="739"/>
    </row>
    <row r="13547" spans="20:20" x14ac:dyDescent="0.25">
      <c r="T13547" s="739"/>
    </row>
    <row r="13548" spans="20:20" x14ac:dyDescent="0.25">
      <c r="T13548" s="739"/>
    </row>
    <row r="13549" spans="20:20" x14ac:dyDescent="0.25">
      <c r="T13549" s="739"/>
    </row>
    <row r="13550" spans="20:20" x14ac:dyDescent="0.25">
      <c r="T13550" s="739"/>
    </row>
    <row r="13551" spans="20:20" x14ac:dyDescent="0.25">
      <c r="T13551" s="739"/>
    </row>
    <row r="13552" spans="20:20" x14ac:dyDescent="0.25">
      <c r="T13552" s="739"/>
    </row>
    <row r="13553" spans="20:20" x14ac:dyDescent="0.25">
      <c r="T13553" s="739"/>
    </row>
    <row r="13554" spans="20:20" x14ac:dyDescent="0.25">
      <c r="T13554" s="739"/>
    </row>
    <row r="13555" spans="20:20" x14ac:dyDescent="0.25">
      <c r="T13555" s="739"/>
    </row>
    <row r="13556" spans="20:20" x14ac:dyDescent="0.25">
      <c r="T13556" s="739"/>
    </row>
    <row r="13557" spans="20:20" x14ac:dyDescent="0.25">
      <c r="T13557" s="739"/>
    </row>
    <row r="13558" spans="20:20" x14ac:dyDescent="0.25">
      <c r="T13558" s="739"/>
    </row>
    <row r="13559" spans="20:20" x14ac:dyDescent="0.25">
      <c r="T13559" s="739"/>
    </row>
    <row r="13560" spans="20:20" x14ac:dyDescent="0.25">
      <c r="T13560" s="739"/>
    </row>
    <row r="13561" spans="20:20" x14ac:dyDescent="0.25">
      <c r="T13561" s="739"/>
    </row>
    <row r="13562" spans="20:20" x14ac:dyDescent="0.25">
      <c r="T13562" s="739"/>
    </row>
    <row r="13563" spans="20:20" x14ac:dyDescent="0.25">
      <c r="T13563" s="739"/>
    </row>
    <row r="13564" spans="20:20" x14ac:dyDescent="0.25">
      <c r="T13564" s="739"/>
    </row>
    <row r="13565" spans="20:20" x14ac:dyDescent="0.25">
      <c r="T13565" s="739"/>
    </row>
    <row r="13566" spans="20:20" x14ac:dyDescent="0.25">
      <c r="T13566" s="739"/>
    </row>
    <row r="13567" spans="20:20" x14ac:dyDescent="0.25">
      <c r="T13567" s="739"/>
    </row>
    <row r="13568" spans="20:20" x14ac:dyDescent="0.25">
      <c r="T13568" s="739"/>
    </row>
    <row r="13569" spans="20:20" x14ac:dyDescent="0.25">
      <c r="T13569" s="739"/>
    </row>
    <row r="13570" spans="20:20" x14ac:dyDescent="0.25">
      <c r="T13570" s="739"/>
    </row>
    <row r="13571" spans="20:20" x14ac:dyDescent="0.25">
      <c r="T13571" s="739"/>
    </row>
    <row r="13572" spans="20:20" x14ac:dyDescent="0.25">
      <c r="T13572" s="739"/>
    </row>
    <row r="13573" spans="20:20" x14ac:dyDescent="0.25">
      <c r="T13573" s="739"/>
    </row>
    <row r="13574" spans="20:20" x14ac:dyDescent="0.25">
      <c r="T13574" s="739"/>
    </row>
    <row r="13575" spans="20:20" x14ac:dyDescent="0.25">
      <c r="T13575" s="739"/>
    </row>
    <row r="13576" spans="20:20" x14ac:dyDescent="0.25">
      <c r="T13576" s="739"/>
    </row>
    <row r="13577" spans="20:20" x14ac:dyDescent="0.25">
      <c r="T13577" s="739"/>
    </row>
    <row r="13578" spans="20:20" x14ac:dyDescent="0.25">
      <c r="T13578" s="739"/>
    </row>
    <row r="13579" spans="20:20" x14ac:dyDescent="0.25">
      <c r="T13579" s="739"/>
    </row>
    <row r="13580" spans="20:20" x14ac:dyDescent="0.25">
      <c r="T13580" s="739"/>
    </row>
    <row r="13581" spans="20:20" x14ac:dyDescent="0.25">
      <c r="T13581" s="739"/>
    </row>
    <row r="13582" spans="20:20" x14ac:dyDescent="0.25">
      <c r="T13582" s="739"/>
    </row>
    <row r="13583" spans="20:20" x14ac:dyDescent="0.25">
      <c r="T13583" s="739"/>
    </row>
    <row r="13584" spans="20:20" x14ac:dyDescent="0.25">
      <c r="T13584" s="739"/>
    </row>
    <row r="13585" spans="20:20" x14ac:dyDescent="0.25">
      <c r="T13585" s="739"/>
    </row>
    <row r="13586" spans="20:20" x14ac:dyDescent="0.25">
      <c r="T13586" s="739"/>
    </row>
    <row r="13587" spans="20:20" x14ac:dyDescent="0.25">
      <c r="T13587" s="739"/>
    </row>
    <row r="13588" spans="20:20" x14ac:dyDescent="0.25">
      <c r="T13588" s="739"/>
    </row>
    <row r="13589" spans="20:20" x14ac:dyDescent="0.25">
      <c r="T13589" s="739"/>
    </row>
    <row r="13590" spans="20:20" x14ac:dyDescent="0.25">
      <c r="T13590" s="739"/>
    </row>
    <row r="13591" spans="20:20" x14ac:dyDescent="0.25">
      <c r="T13591" s="739"/>
    </row>
    <row r="13592" spans="20:20" x14ac:dyDescent="0.25">
      <c r="T13592" s="739"/>
    </row>
    <row r="13593" spans="20:20" x14ac:dyDescent="0.25">
      <c r="T13593" s="739"/>
    </row>
    <row r="13594" spans="20:20" x14ac:dyDescent="0.25">
      <c r="T13594" s="739"/>
    </row>
    <row r="13595" spans="20:20" x14ac:dyDescent="0.25">
      <c r="T13595" s="739"/>
    </row>
    <row r="13596" spans="20:20" x14ac:dyDescent="0.25">
      <c r="T13596" s="739"/>
    </row>
    <row r="13597" spans="20:20" x14ac:dyDescent="0.25">
      <c r="T13597" s="739"/>
    </row>
    <row r="13598" spans="20:20" x14ac:dyDescent="0.25">
      <c r="T13598" s="739"/>
    </row>
    <row r="13599" spans="20:20" x14ac:dyDescent="0.25">
      <c r="T13599" s="739"/>
    </row>
    <row r="13600" spans="20:20" x14ac:dyDescent="0.25">
      <c r="T13600" s="739"/>
    </row>
    <row r="13601" spans="20:20" x14ac:dyDescent="0.25">
      <c r="T13601" s="739"/>
    </row>
    <row r="13602" spans="20:20" x14ac:dyDescent="0.25">
      <c r="T13602" s="739"/>
    </row>
    <row r="13603" spans="20:20" x14ac:dyDescent="0.25">
      <c r="T13603" s="739"/>
    </row>
    <row r="13604" spans="20:20" x14ac:dyDescent="0.25">
      <c r="T13604" s="739"/>
    </row>
    <row r="13605" spans="20:20" x14ac:dyDescent="0.25">
      <c r="T13605" s="739"/>
    </row>
    <row r="13606" spans="20:20" x14ac:dyDescent="0.25">
      <c r="T13606" s="739"/>
    </row>
    <row r="13607" spans="20:20" x14ac:dyDescent="0.25">
      <c r="T13607" s="739"/>
    </row>
    <row r="13608" spans="20:20" x14ac:dyDescent="0.25">
      <c r="T13608" s="739"/>
    </row>
    <row r="13609" spans="20:20" x14ac:dyDescent="0.25">
      <c r="T13609" s="739"/>
    </row>
    <row r="13610" spans="20:20" x14ac:dyDescent="0.25">
      <c r="T13610" s="739"/>
    </row>
    <row r="13611" spans="20:20" x14ac:dyDescent="0.25">
      <c r="T13611" s="739"/>
    </row>
    <row r="13612" spans="20:20" x14ac:dyDescent="0.25">
      <c r="T13612" s="739"/>
    </row>
    <row r="13613" spans="20:20" x14ac:dyDescent="0.25">
      <c r="T13613" s="739"/>
    </row>
    <row r="13614" spans="20:20" x14ac:dyDescent="0.25">
      <c r="T13614" s="739"/>
    </row>
    <row r="13615" spans="20:20" x14ac:dyDescent="0.25">
      <c r="T13615" s="739"/>
    </row>
    <row r="13616" spans="20:20" x14ac:dyDescent="0.25">
      <c r="T13616" s="739"/>
    </row>
    <row r="13617" spans="20:20" x14ac:dyDescent="0.25">
      <c r="T13617" s="739"/>
    </row>
    <row r="13618" spans="20:20" x14ac:dyDescent="0.25">
      <c r="T13618" s="739"/>
    </row>
    <row r="13619" spans="20:20" x14ac:dyDescent="0.25">
      <c r="T13619" s="739"/>
    </row>
    <row r="13620" spans="20:20" x14ac:dyDescent="0.25">
      <c r="T13620" s="739"/>
    </row>
    <row r="13621" spans="20:20" x14ac:dyDescent="0.25">
      <c r="T13621" s="739"/>
    </row>
    <row r="13622" spans="20:20" x14ac:dyDescent="0.25">
      <c r="T13622" s="739"/>
    </row>
    <row r="13623" spans="20:20" x14ac:dyDescent="0.25">
      <c r="T13623" s="739"/>
    </row>
    <row r="13624" spans="20:20" x14ac:dyDescent="0.25">
      <c r="T13624" s="739"/>
    </row>
    <row r="13625" spans="20:20" x14ac:dyDescent="0.25">
      <c r="T13625" s="739"/>
    </row>
    <row r="13626" spans="20:20" x14ac:dyDescent="0.25">
      <c r="T13626" s="739"/>
    </row>
    <row r="13627" spans="20:20" x14ac:dyDescent="0.25">
      <c r="T13627" s="739"/>
    </row>
    <row r="13628" spans="20:20" x14ac:dyDescent="0.25">
      <c r="T13628" s="739"/>
    </row>
    <row r="13629" spans="20:20" x14ac:dyDescent="0.25">
      <c r="T13629" s="739"/>
    </row>
    <row r="13630" spans="20:20" x14ac:dyDescent="0.25">
      <c r="T13630" s="739"/>
    </row>
    <row r="13631" spans="20:20" x14ac:dyDescent="0.25">
      <c r="T13631" s="739"/>
    </row>
    <row r="13632" spans="20:20" x14ac:dyDescent="0.25">
      <c r="T13632" s="739"/>
    </row>
    <row r="13633" spans="20:20" x14ac:dyDescent="0.25">
      <c r="T13633" s="739"/>
    </row>
    <row r="13634" spans="20:20" x14ac:dyDescent="0.25">
      <c r="T13634" s="739"/>
    </row>
    <row r="13635" spans="20:20" x14ac:dyDescent="0.25">
      <c r="T13635" s="739"/>
    </row>
    <row r="13636" spans="20:20" x14ac:dyDescent="0.25">
      <c r="T13636" s="739"/>
    </row>
    <row r="13637" spans="20:20" x14ac:dyDescent="0.25">
      <c r="T13637" s="739"/>
    </row>
    <row r="13638" spans="20:20" x14ac:dyDescent="0.25">
      <c r="T13638" s="739"/>
    </row>
    <row r="13639" spans="20:20" x14ac:dyDescent="0.25">
      <c r="T13639" s="739"/>
    </row>
    <row r="13640" spans="20:20" x14ac:dyDescent="0.25">
      <c r="T13640" s="739"/>
    </row>
    <row r="13641" spans="20:20" x14ac:dyDescent="0.25">
      <c r="T13641" s="739"/>
    </row>
    <row r="13642" spans="20:20" x14ac:dyDescent="0.25">
      <c r="T13642" s="739"/>
    </row>
    <row r="13643" spans="20:20" x14ac:dyDescent="0.25">
      <c r="T13643" s="739"/>
    </row>
    <row r="13644" spans="20:20" x14ac:dyDescent="0.25">
      <c r="T13644" s="739"/>
    </row>
    <row r="13645" spans="20:20" x14ac:dyDescent="0.25">
      <c r="T13645" s="739"/>
    </row>
    <row r="13646" spans="20:20" x14ac:dyDescent="0.25">
      <c r="T13646" s="739"/>
    </row>
    <row r="13647" spans="20:20" x14ac:dyDescent="0.25">
      <c r="T13647" s="739"/>
    </row>
    <row r="13648" spans="20:20" x14ac:dyDescent="0.25">
      <c r="T13648" s="739"/>
    </row>
    <row r="13649" spans="20:20" x14ac:dyDescent="0.25">
      <c r="T13649" s="739"/>
    </row>
    <row r="13650" spans="20:20" x14ac:dyDescent="0.25">
      <c r="T13650" s="739"/>
    </row>
    <row r="13651" spans="20:20" x14ac:dyDescent="0.25">
      <c r="T13651" s="739"/>
    </row>
    <row r="13652" spans="20:20" x14ac:dyDescent="0.25">
      <c r="T13652" s="739"/>
    </row>
    <row r="13653" spans="20:20" x14ac:dyDescent="0.25">
      <c r="T13653" s="739"/>
    </row>
    <row r="13654" spans="20:20" x14ac:dyDescent="0.25">
      <c r="T13654" s="739"/>
    </row>
    <row r="13655" spans="20:20" x14ac:dyDescent="0.25">
      <c r="T13655" s="739"/>
    </row>
    <row r="13656" spans="20:20" x14ac:dyDescent="0.25">
      <c r="T13656" s="739"/>
    </row>
    <row r="13657" spans="20:20" x14ac:dyDescent="0.25">
      <c r="T13657" s="739"/>
    </row>
    <row r="13658" spans="20:20" x14ac:dyDescent="0.25">
      <c r="T13658" s="739"/>
    </row>
    <row r="13659" spans="20:20" x14ac:dyDescent="0.25">
      <c r="T13659" s="739"/>
    </row>
    <row r="13660" spans="20:20" x14ac:dyDescent="0.25">
      <c r="T13660" s="739"/>
    </row>
    <row r="13661" spans="20:20" x14ac:dyDescent="0.25">
      <c r="T13661" s="739"/>
    </row>
    <row r="13662" spans="20:20" x14ac:dyDescent="0.25">
      <c r="T13662" s="739"/>
    </row>
    <row r="13663" spans="20:20" x14ac:dyDescent="0.25">
      <c r="T13663" s="739"/>
    </row>
    <row r="13664" spans="20:20" x14ac:dyDescent="0.25">
      <c r="T13664" s="739"/>
    </row>
    <row r="13665" spans="20:20" x14ac:dyDescent="0.25">
      <c r="T13665" s="739"/>
    </row>
    <row r="13666" spans="20:20" x14ac:dyDescent="0.25">
      <c r="T13666" s="739"/>
    </row>
    <row r="13667" spans="20:20" x14ac:dyDescent="0.25">
      <c r="T13667" s="739"/>
    </row>
    <row r="13668" spans="20:20" x14ac:dyDescent="0.25">
      <c r="T13668" s="739"/>
    </row>
    <row r="13669" spans="20:20" x14ac:dyDescent="0.25">
      <c r="T13669" s="739"/>
    </row>
    <row r="13670" spans="20:20" x14ac:dyDescent="0.25">
      <c r="T13670" s="739"/>
    </row>
    <row r="13671" spans="20:20" x14ac:dyDescent="0.25">
      <c r="T13671" s="739"/>
    </row>
    <row r="13672" spans="20:20" x14ac:dyDescent="0.25">
      <c r="T13672" s="739"/>
    </row>
    <row r="13673" spans="20:20" x14ac:dyDescent="0.25">
      <c r="T13673" s="739"/>
    </row>
    <row r="13674" spans="20:20" x14ac:dyDescent="0.25">
      <c r="T13674" s="739"/>
    </row>
    <row r="13675" spans="20:20" x14ac:dyDescent="0.25">
      <c r="T13675" s="739"/>
    </row>
    <row r="13676" spans="20:20" x14ac:dyDescent="0.25">
      <c r="T13676" s="739"/>
    </row>
    <row r="13677" spans="20:20" x14ac:dyDescent="0.25">
      <c r="T13677" s="739"/>
    </row>
    <row r="13678" spans="20:20" x14ac:dyDescent="0.25">
      <c r="T13678" s="739"/>
    </row>
    <row r="13679" spans="20:20" x14ac:dyDescent="0.25">
      <c r="T13679" s="739"/>
    </row>
    <row r="13680" spans="20:20" x14ac:dyDescent="0.25">
      <c r="T13680" s="739"/>
    </row>
    <row r="13681" spans="20:20" x14ac:dyDescent="0.25">
      <c r="T13681" s="739"/>
    </row>
    <row r="13682" spans="20:20" x14ac:dyDescent="0.25">
      <c r="T13682" s="739"/>
    </row>
    <row r="13683" spans="20:20" x14ac:dyDescent="0.25">
      <c r="T13683" s="739"/>
    </row>
    <row r="13684" spans="20:20" x14ac:dyDescent="0.25">
      <c r="T13684" s="739"/>
    </row>
    <row r="13685" spans="20:20" x14ac:dyDescent="0.25">
      <c r="T13685" s="739"/>
    </row>
    <row r="13686" spans="20:20" x14ac:dyDescent="0.25">
      <c r="T13686" s="739"/>
    </row>
    <row r="13687" spans="20:20" x14ac:dyDescent="0.25">
      <c r="T13687" s="739"/>
    </row>
    <row r="13688" spans="20:20" x14ac:dyDescent="0.25">
      <c r="T13688" s="739"/>
    </row>
    <row r="13689" spans="20:20" x14ac:dyDescent="0.25">
      <c r="T13689" s="739"/>
    </row>
    <row r="13690" spans="20:20" x14ac:dyDescent="0.25">
      <c r="T13690" s="739"/>
    </row>
    <row r="13691" spans="20:20" x14ac:dyDescent="0.25">
      <c r="T13691" s="739"/>
    </row>
    <row r="13692" spans="20:20" x14ac:dyDescent="0.25">
      <c r="T13692" s="739"/>
    </row>
    <row r="13693" spans="20:20" x14ac:dyDescent="0.25">
      <c r="T13693" s="739"/>
    </row>
    <row r="13694" spans="20:20" x14ac:dyDescent="0.25">
      <c r="T13694" s="739"/>
    </row>
    <row r="13695" spans="20:20" x14ac:dyDescent="0.25">
      <c r="T13695" s="739"/>
    </row>
    <row r="13696" spans="20:20" x14ac:dyDescent="0.25">
      <c r="T13696" s="739"/>
    </row>
    <row r="13697" spans="20:20" x14ac:dyDescent="0.25">
      <c r="T13697" s="739"/>
    </row>
    <row r="13698" spans="20:20" x14ac:dyDescent="0.25">
      <c r="T13698" s="739"/>
    </row>
    <row r="13699" spans="20:20" x14ac:dyDescent="0.25">
      <c r="T13699" s="739"/>
    </row>
    <row r="13700" spans="20:20" x14ac:dyDescent="0.25">
      <c r="T13700" s="739"/>
    </row>
    <row r="13701" spans="20:20" x14ac:dyDescent="0.25">
      <c r="T13701" s="739"/>
    </row>
    <row r="13702" spans="20:20" x14ac:dyDescent="0.25">
      <c r="T13702" s="739"/>
    </row>
    <row r="13703" spans="20:20" x14ac:dyDescent="0.25">
      <c r="T13703" s="739"/>
    </row>
    <row r="13704" spans="20:20" x14ac:dyDescent="0.25">
      <c r="T13704" s="739"/>
    </row>
    <row r="13705" spans="20:20" x14ac:dyDescent="0.25">
      <c r="T13705" s="739"/>
    </row>
    <row r="13706" spans="20:20" x14ac:dyDescent="0.25">
      <c r="T13706" s="739"/>
    </row>
    <row r="13707" spans="20:20" x14ac:dyDescent="0.25">
      <c r="T13707" s="739"/>
    </row>
    <row r="13708" spans="20:20" x14ac:dyDescent="0.25">
      <c r="T13708" s="739"/>
    </row>
    <row r="13709" spans="20:20" x14ac:dyDescent="0.25">
      <c r="T13709" s="739"/>
    </row>
    <row r="13710" spans="20:20" x14ac:dyDescent="0.25">
      <c r="T13710" s="739"/>
    </row>
    <row r="13711" spans="20:20" x14ac:dyDescent="0.25">
      <c r="T13711" s="739"/>
    </row>
    <row r="13712" spans="20:20" x14ac:dyDescent="0.25">
      <c r="T13712" s="739"/>
    </row>
    <row r="13713" spans="20:20" x14ac:dyDescent="0.25">
      <c r="T13713" s="739"/>
    </row>
    <row r="13714" spans="20:20" x14ac:dyDescent="0.25">
      <c r="T13714" s="739"/>
    </row>
    <row r="13715" spans="20:20" x14ac:dyDescent="0.25">
      <c r="T13715" s="739"/>
    </row>
    <row r="13716" spans="20:20" x14ac:dyDescent="0.25">
      <c r="T13716" s="739"/>
    </row>
    <row r="13717" spans="20:20" x14ac:dyDescent="0.25">
      <c r="T13717" s="739"/>
    </row>
    <row r="13718" spans="20:20" x14ac:dyDescent="0.25">
      <c r="T13718" s="739"/>
    </row>
    <row r="13719" spans="20:20" x14ac:dyDescent="0.25">
      <c r="T13719" s="739"/>
    </row>
    <row r="13720" spans="20:20" x14ac:dyDescent="0.25">
      <c r="T13720" s="739"/>
    </row>
    <row r="13721" spans="20:20" x14ac:dyDescent="0.25">
      <c r="T13721" s="739"/>
    </row>
    <row r="13722" spans="20:20" x14ac:dyDescent="0.25">
      <c r="T13722" s="739"/>
    </row>
    <row r="13723" spans="20:20" x14ac:dyDescent="0.25">
      <c r="T13723" s="739"/>
    </row>
    <row r="13724" spans="20:20" x14ac:dyDescent="0.25">
      <c r="T13724" s="739"/>
    </row>
    <row r="13725" spans="20:20" x14ac:dyDescent="0.25">
      <c r="T13725" s="739"/>
    </row>
    <row r="13726" spans="20:20" x14ac:dyDescent="0.25">
      <c r="T13726" s="739"/>
    </row>
    <row r="13727" spans="20:20" x14ac:dyDescent="0.25">
      <c r="T13727" s="739"/>
    </row>
    <row r="13728" spans="20:20" x14ac:dyDescent="0.25">
      <c r="T13728" s="739"/>
    </row>
    <row r="13729" spans="20:20" x14ac:dyDescent="0.25">
      <c r="T13729" s="739"/>
    </row>
    <row r="13730" spans="20:20" x14ac:dyDescent="0.25">
      <c r="T13730" s="739"/>
    </row>
    <row r="13731" spans="20:20" x14ac:dyDescent="0.25">
      <c r="T13731" s="739"/>
    </row>
    <row r="13732" spans="20:20" x14ac:dyDescent="0.25">
      <c r="T13732" s="739"/>
    </row>
    <row r="13733" spans="20:20" x14ac:dyDescent="0.25">
      <c r="T13733" s="739"/>
    </row>
    <row r="13734" spans="20:20" x14ac:dyDescent="0.25">
      <c r="T13734" s="739"/>
    </row>
    <row r="13735" spans="20:20" x14ac:dyDescent="0.25">
      <c r="T13735" s="739"/>
    </row>
    <row r="13736" spans="20:20" x14ac:dyDescent="0.25">
      <c r="T13736" s="739"/>
    </row>
    <row r="13737" spans="20:20" x14ac:dyDescent="0.25">
      <c r="T13737" s="739"/>
    </row>
    <row r="13738" spans="20:20" x14ac:dyDescent="0.25">
      <c r="T13738" s="739"/>
    </row>
    <row r="13739" spans="20:20" x14ac:dyDescent="0.25">
      <c r="T13739" s="739"/>
    </row>
    <row r="13740" spans="20:20" x14ac:dyDescent="0.25">
      <c r="T13740" s="739"/>
    </row>
    <row r="13741" spans="20:20" x14ac:dyDescent="0.25">
      <c r="T13741" s="739"/>
    </row>
    <row r="13742" spans="20:20" x14ac:dyDescent="0.25">
      <c r="T13742" s="739"/>
    </row>
    <row r="13743" spans="20:20" x14ac:dyDescent="0.25">
      <c r="T13743" s="739"/>
    </row>
    <row r="13744" spans="20:20" x14ac:dyDescent="0.25">
      <c r="T13744" s="739"/>
    </row>
    <row r="13745" spans="20:20" x14ac:dyDescent="0.25">
      <c r="T13745" s="739"/>
    </row>
    <row r="13746" spans="20:20" x14ac:dyDescent="0.25">
      <c r="T13746" s="739"/>
    </row>
    <row r="13747" spans="20:20" x14ac:dyDescent="0.25">
      <c r="T13747" s="739"/>
    </row>
    <row r="13748" spans="20:20" x14ac:dyDescent="0.25">
      <c r="T13748" s="739"/>
    </row>
    <row r="13749" spans="20:20" x14ac:dyDescent="0.25">
      <c r="T13749" s="739"/>
    </row>
    <row r="13750" spans="20:20" x14ac:dyDescent="0.25">
      <c r="T13750" s="739"/>
    </row>
    <row r="13751" spans="20:20" x14ac:dyDescent="0.25">
      <c r="T13751" s="739"/>
    </row>
    <row r="13752" spans="20:20" x14ac:dyDescent="0.25">
      <c r="T13752" s="739"/>
    </row>
    <row r="13753" spans="20:20" x14ac:dyDescent="0.25">
      <c r="T13753" s="739"/>
    </row>
    <row r="13754" spans="20:20" x14ac:dyDescent="0.25">
      <c r="T13754" s="739"/>
    </row>
    <row r="13755" spans="20:20" x14ac:dyDescent="0.25">
      <c r="T13755" s="739"/>
    </row>
    <row r="13756" spans="20:20" x14ac:dyDescent="0.25">
      <c r="T13756" s="739"/>
    </row>
    <row r="13757" spans="20:20" x14ac:dyDescent="0.25">
      <c r="T13757" s="739"/>
    </row>
    <row r="13758" spans="20:20" x14ac:dyDescent="0.25">
      <c r="T13758" s="739"/>
    </row>
    <row r="13759" spans="20:20" x14ac:dyDescent="0.25">
      <c r="T13759" s="739"/>
    </row>
    <row r="13760" spans="20:20" x14ac:dyDescent="0.25">
      <c r="T13760" s="739"/>
    </row>
    <row r="13761" spans="20:20" x14ac:dyDescent="0.25">
      <c r="T13761" s="739"/>
    </row>
    <row r="13762" spans="20:20" x14ac:dyDescent="0.25">
      <c r="T13762" s="739"/>
    </row>
    <row r="13763" spans="20:20" x14ac:dyDescent="0.25">
      <c r="T13763" s="739"/>
    </row>
    <row r="13764" spans="20:20" x14ac:dyDescent="0.25">
      <c r="T13764" s="739"/>
    </row>
    <row r="13765" spans="20:20" x14ac:dyDescent="0.25">
      <c r="T13765" s="739"/>
    </row>
    <row r="13766" spans="20:20" x14ac:dyDescent="0.25">
      <c r="T13766" s="739"/>
    </row>
    <row r="13767" spans="20:20" x14ac:dyDescent="0.25">
      <c r="T13767" s="739"/>
    </row>
    <row r="13768" spans="20:20" x14ac:dyDescent="0.25">
      <c r="T13768" s="739"/>
    </row>
    <row r="13769" spans="20:20" x14ac:dyDescent="0.25">
      <c r="T13769" s="739"/>
    </row>
    <row r="13770" spans="20:20" x14ac:dyDescent="0.25">
      <c r="T13770" s="739"/>
    </row>
    <row r="13771" spans="20:20" x14ac:dyDescent="0.25">
      <c r="T13771" s="739"/>
    </row>
    <row r="13772" spans="20:20" x14ac:dyDescent="0.25">
      <c r="T13772" s="739"/>
    </row>
    <row r="13773" spans="20:20" x14ac:dyDescent="0.25">
      <c r="T13773" s="739"/>
    </row>
    <row r="13774" spans="20:20" x14ac:dyDescent="0.25">
      <c r="T13774" s="739"/>
    </row>
    <row r="13775" spans="20:20" x14ac:dyDescent="0.25">
      <c r="T13775" s="739"/>
    </row>
    <row r="13776" spans="20:20" x14ac:dyDescent="0.25">
      <c r="T13776" s="739"/>
    </row>
    <row r="13777" spans="20:20" x14ac:dyDescent="0.25">
      <c r="T13777" s="739"/>
    </row>
    <row r="13778" spans="20:20" x14ac:dyDescent="0.25">
      <c r="T13778" s="739"/>
    </row>
    <row r="13779" spans="20:20" x14ac:dyDescent="0.25">
      <c r="T13779" s="739"/>
    </row>
    <row r="13780" spans="20:20" x14ac:dyDescent="0.25">
      <c r="T13780" s="739"/>
    </row>
    <row r="13781" spans="20:20" x14ac:dyDescent="0.25">
      <c r="T13781" s="739"/>
    </row>
    <row r="13782" spans="20:20" x14ac:dyDescent="0.25">
      <c r="T13782" s="739"/>
    </row>
    <row r="13783" spans="20:20" x14ac:dyDescent="0.25">
      <c r="T13783" s="739"/>
    </row>
    <row r="13784" spans="20:20" x14ac:dyDescent="0.25">
      <c r="T13784" s="739"/>
    </row>
    <row r="13785" spans="20:20" x14ac:dyDescent="0.25">
      <c r="T13785" s="739"/>
    </row>
    <row r="13786" spans="20:20" x14ac:dyDescent="0.25">
      <c r="T13786" s="739"/>
    </row>
    <row r="13787" spans="20:20" x14ac:dyDescent="0.25">
      <c r="T13787" s="739"/>
    </row>
    <row r="13788" spans="20:20" x14ac:dyDescent="0.25">
      <c r="T13788" s="739"/>
    </row>
    <row r="13789" spans="20:20" x14ac:dyDescent="0.25">
      <c r="T13789" s="739"/>
    </row>
    <row r="13790" spans="20:20" x14ac:dyDescent="0.25">
      <c r="T13790" s="739"/>
    </row>
    <row r="13791" spans="20:20" x14ac:dyDescent="0.25">
      <c r="T13791" s="739"/>
    </row>
    <row r="13792" spans="20:20" x14ac:dyDescent="0.25">
      <c r="T13792" s="739"/>
    </row>
    <row r="13793" spans="20:20" x14ac:dyDescent="0.25">
      <c r="T13793" s="739"/>
    </row>
    <row r="13794" spans="20:20" x14ac:dyDescent="0.25">
      <c r="T13794" s="739"/>
    </row>
    <row r="13795" spans="20:20" x14ac:dyDescent="0.25">
      <c r="T13795" s="739"/>
    </row>
    <row r="13796" spans="20:20" x14ac:dyDescent="0.25">
      <c r="T13796" s="739"/>
    </row>
    <row r="13797" spans="20:20" x14ac:dyDescent="0.25">
      <c r="T13797" s="739"/>
    </row>
    <row r="13798" spans="20:20" x14ac:dyDescent="0.25">
      <c r="T13798" s="739"/>
    </row>
    <row r="13799" spans="20:20" x14ac:dyDescent="0.25">
      <c r="T13799" s="739"/>
    </row>
    <row r="13800" spans="20:20" x14ac:dyDescent="0.25">
      <c r="T13800" s="739"/>
    </row>
    <row r="13801" spans="20:20" x14ac:dyDescent="0.25">
      <c r="T13801" s="739"/>
    </row>
    <row r="13802" spans="20:20" x14ac:dyDescent="0.25">
      <c r="T13802" s="739"/>
    </row>
    <row r="13803" spans="20:20" x14ac:dyDescent="0.25">
      <c r="T13803" s="739"/>
    </row>
    <row r="13804" spans="20:20" x14ac:dyDescent="0.25">
      <c r="T13804" s="739"/>
    </row>
    <row r="13805" spans="20:20" x14ac:dyDescent="0.25">
      <c r="T13805" s="739"/>
    </row>
    <row r="13806" spans="20:20" x14ac:dyDescent="0.25">
      <c r="T13806" s="739"/>
    </row>
    <row r="13807" spans="20:20" x14ac:dyDescent="0.25">
      <c r="T13807" s="739"/>
    </row>
    <row r="13808" spans="20:20" x14ac:dyDescent="0.25">
      <c r="T13808" s="739"/>
    </row>
    <row r="13809" spans="20:20" x14ac:dyDescent="0.25">
      <c r="T13809" s="739"/>
    </row>
    <row r="13810" spans="20:20" x14ac:dyDescent="0.25">
      <c r="T13810" s="739"/>
    </row>
    <row r="13811" spans="20:20" x14ac:dyDescent="0.25">
      <c r="T13811" s="739"/>
    </row>
    <row r="13812" spans="20:20" x14ac:dyDescent="0.25">
      <c r="T13812" s="739"/>
    </row>
    <row r="13813" spans="20:20" x14ac:dyDescent="0.25">
      <c r="T13813" s="739"/>
    </row>
    <row r="13814" spans="20:20" x14ac:dyDescent="0.25">
      <c r="T13814" s="739"/>
    </row>
    <row r="13815" spans="20:20" x14ac:dyDescent="0.25">
      <c r="T13815" s="739"/>
    </row>
    <row r="13816" spans="20:20" x14ac:dyDescent="0.25">
      <c r="T13816" s="739"/>
    </row>
    <row r="13817" spans="20:20" x14ac:dyDescent="0.25">
      <c r="T13817" s="739"/>
    </row>
    <row r="13818" spans="20:20" x14ac:dyDescent="0.25">
      <c r="T13818" s="739"/>
    </row>
    <row r="13819" spans="20:20" x14ac:dyDescent="0.25">
      <c r="T13819" s="739"/>
    </row>
    <row r="13820" spans="20:20" x14ac:dyDescent="0.25">
      <c r="T13820" s="739"/>
    </row>
    <row r="13821" spans="20:20" x14ac:dyDescent="0.25">
      <c r="T13821" s="739"/>
    </row>
    <row r="13822" spans="20:20" x14ac:dyDescent="0.25">
      <c r="T13822" s="739"/>
    </row>
    <row r="13823" spans="20:20" x14ac:dyDescent="0.25">
      <c r="T13823" s="739"/>
    </row>
    <row r="13824" spans="20:20" x14ac:dyDescent="0.25">
      <c r="T13824" s="739"/>
    </row>
    <row r="13825" spans="20:20" x14ac:dyDescent="0.25">
      <c r="T13825" s="739"/>
    </row>
    <row r="13826" spans="20:20" x14ac:dyDescent="0.25">
      <c r="T13826" s="739"/>
    </row>
    <row r="13827" spans="20:20" x14ac:dyDescent="0.25">
      <c r="T13827" s="739"/>
    </row>
    <row r="13828" spans="20:20" x14ac:dyDescent="0.25">
      <c r="T13828" s="739"/>
    </row>
    <row r="13829" spans="20:20" x14ac:dyDescent="0.25">
      <c r="T13829" s="739"/>
    </row>
    <row r="13830" spans="20:20" x14ac:dyDescent="0.25">
      <c r="T13830" s="739"/>
    </row>
    <row r="13831" spans="20:20" x14ac:dyDescent="0.25">
      <c r="T13831" s="739"/>
    </row>
    <row r="13832" spans="20:20" x14ac:dyDescent="0.25">
      <c r="T13832" s="739"/>
    </row>
    <row r="13833" spans="20:20" x14ac:dyDescent="0.25">
      <c r="T13833" s="739"/>
    </row>
    <row r="13834" spans="20:20" x14ac:dyDescent="0.25">
      <c r="T13834" s="739"/>
    </row>
    <row r="13835" spans="20:20" x14ac:dyDescent="0.25">
      <c r="T13835" s="739"/>
    </row>
    <row r="13836" spans="20:20" x14ac:dyDescent="0.25">
      <c r="T13836" s="739"/>
    </row>
    <row r="13837" spans="20:20" x14ac:dyDescent="0.25">
      <c r="T13837" s="739"/>
    </row>
    <row r="13838" spans="20:20" x14ac:dyDescent="0.25">
      <c r="T13838" s="739"/>
    </row>
    <row r="13839" spans="20:20" x14ac:dyDescent="0.25">
      <c r="T13839" s="739"/>
    </row>
    <row r="13840" spans="20:20" x14ac:dyDescent="0.25">
      <c r="T13840" s="739"/>
    </row>
    <row r="13841" spans="20:20" x14ac:dyDescent="0.25">
      <c r="T13841" s="739"/>
    </row>
    <row r="13842" spans="20:20" x14ac:dyDescent="0.25">
      <c r="T13842" s="739"/>
    </row>
    <row r="13843" spans="20:20" x14ac:dyDescent="0.25">
      <c r="T13843" s="739"/>
    </row>
    <row r="13844" spans="20:20" x14ac:dyDescent="0.25">
      <c r="T13844" s="739"/>
    </row>
    <row r="13845" spans="20:20" x14ac:dyDescent="0.25">
      <c r="T13845" s="739"/>
    </row>
    <row r="13846" spans="20:20" x14ac:dyDescent="0.25">
      <c r="T13846" s="739"/>
    </row>
    <row r="13847" spans="20:20" x14ac:dyDescent="0.25">
      <c r="T13847" s="739"/>
    </row>
    <row r="13848" spans="20:20" x14ac:dyDescent="0.25">
      <c r="T13848" s="739"/>
    </row>
    <row r="13849" spans="20:20" x14ac:dyDescent="0.25">
      <c r="T13849" s="739"/>
    </row>
    <row r="13850" spans="20:20" x14ac:dyDescent="0.25">
      <c r="T13850" s="739"/>
    </row>
    <row r="13851" spans="20:20" x14ac:dyDescent="0.25">
      <c r="T13851" s="739"/>
    </row>
    <row r="13852" spans="20:20" x14ac:dyDescent="0.25">
      <c r="T13852" s="739"/>
    </row>
    <row r="13853" spans="20:20" x14ac:dyDescent="0.25">
      <c r="T13853" s="739"/>
    </row>
    <row r="13854" spans="20:20" x14ac:dyDescent="0.25">
      <c r="T13854" s="739"/>
    </row>
    <row r="13855" spans="20:20" x14ac:dyDescent="0.25">
      <c r="T13855" s="739"/>
    </row>
    <row r="13856" spans="20:20" x14ac:dyDescent="0.25">
      <c r="T13856" s="739"/>
    </row>
    <row r="13857" spans="20:20" x14ac:dyDescent="0.25">
      <c r="T13857" s="739"/>
    </row>
    <row r="13858" spans="20:20" x14ac:dyDescent="0.25">
      <c r="T13858" s="739"/>
    </row>
    <row r="13859" spans="20:20" x14ac:dyDescent="0.25">
      <c r="T13859" s="739"/>
    </row>
    <row r="13860" spans="20:20" x14ac:dyDescent="0.25">
      <c r="T13860" s="739"/>
    </row>
    <row r="13861" spans="20:20" x14ac:dyDescent="0.25">
      <c r="T13861" s="739"/>
    </row>
    <row r="13862" spans="20:20" x14ac:dyDescent="0.25">
      <c r="T13862" s="739"/>
    </row>
    <row r="13863" spans="20:20" x14ac:dyDescent="0.25">
      <c r="T13863" s="739"/>
    </row>
    <row r="13864" spans="20:20" x14ac:dyDescent="0.25">
      <c r="T13864" s="739"/>
    </row>
    <row r="13865" spans="20:20" x14ac:dyDescent="0.25">
      <c r="T13865" s="739"/>
    </row>
    <row r="13866" spans="20:20" x14ac:dyDescent="0.25">
      <c r="T13866" s="739"/>
    </row>
    <row r="13867" spans="20:20" x14ac:dyDescent="0.25">
      <c r="T13867" s="739"/>
    </row>
    <row r="13868" spans="20:20" x14ac:dyDescent="0.25">
      <c r="T13868" s="739"/>
    </row>
    <row r="13869" spans="20:20" x14ac:dyDescent="0.25">
      <c r="T13869" s="739"/>
    </row>
    <row r="13870" spans="20:20" x14ac:dyDescent="0.25">
      <c r="T13870" s="739"/>
    </row>
    <row r="13871" spans="20:20" x14ac:dyDescent="0.25">
      <c r="T13871" s="739"/>
    </row>
    <row r="13872" spans="20:20" x14ac:dyDescent="0.25">
      <c r="T13872" s="739"/>
    </row>
    <row r="13873" spans="20:20" x14ac:dyDescent="0.25">
      <c r="T13873" s="739"/>
    </row>
    <row r="13874" spans="20:20" x14ac:dyDescent="0.25">
      <c r="T13874" s="739"/>
    </row>
    <row r="13875" spans="20:20" x14ac:dyDescent="0.25">
      <c r="T13875" s="739"/>
    </row>
    <row r="13876" spans="20:20" x14ac:dyDescent="0.25">
      <c r="T13876" s="739"/>
    </row>
    <row r="13877" spans="20:20" x14ac:dyDescent="0.25">
      <c r="T13877" s="739"/>
    </row>
    <row r="13878" spans="20:20" x14ac:dyDescent="0.25">
      <c r="T13878" s="739"/>
    </row>
    <row r="13879" spans="20:20" x14ac:dyDescent="0.25">
      <c r="T13879" s="739"/>
    </row>
    <row r="13880" spans="20:20" x14ac:dyDescent="0.25">
      <c r="T13880" s="739"/>
    </row>
    <row r="13881" spans="20:20" x14ac:dyDescent="0.25">
      <c r="T13881" s="739"/>
    </row>
    <row r="13882" spans="20:20" x14ac:dyDescent="0.25">
      <c r="T13882" s="739"/>
    </row>
    <row r="13883" spans="20:20" x14ac:dyDescent="0.25">
      <c r="T13883" s="739"/>
    </row>
    <row r="13884" spans="20:20" x14ac:dyDescent="0.25">
      <c r="T13884" s="739"/>
    </row>
    <row r="13885" spans="20:20" x14ac:dyDescent="0.25">
      <c r="T13885" s="739"/>
    </row>
    <row r="13886" spans="20:20" x14ac:dyDescent="0.25">
      <c r="T13886" s="739"/>
    </row>
    <row r="13887" spans="20:20" x14ac:dyDescent="0.25">
      <c r="T13887" s="739"/>
    </row>
    <row r="13888" spans="20:20" x14ac:dyDescent="0.25">
      <c r="T13888" s="739"/>
    </row>
    <row r="13889" spans="20:20" x14ac:dyDescent="0.25">
      <c r="T13889" s="739"/>
    </row>
    <row r="13890" spans="20:20" x14ac:dyDescent="0.25">
      <c r="T13890" s="739"/>
    </row>
    <row r="13891" spans="20:20" x14ac:dyDescent="0.25">
      <c r="T13891" s="739"/>
    </row>
    <row r="13892" spans="20:20" x14ac:dyDescent="0.25">
      <c r="T13892" s="739"/>
    </row>
    <row r="13893" spans="20:20" x14ac:dyDescent="0.25">
      <c r="T13893" s="739"/>
    </row>
    <row r="13894" spans="20:20" x14ac:dyDescent="0.25">
      <c r="T13894" s="739"/>
    </row>
    <row r="13895" spans="20:20" x14ac:dyDescent="0.25">
      <c r="T13895" s="739"/>
    </row>
    <row r="13896" spans="20:20" x14ac:dyDescent="0.25">
      <c r="T13896" s="739"/>
    </row>
    <row r="13897" spans="20:20" x14ac:dyDescent="0.25">
      <c r="T13897" s="739"/>
    </row>
    <row r="13898" spans="20:20" x14ac:dyDescent="0.25">
      <c r="T13898" s="739"/>
    </row>
    <row r="13899" spans="20:20" x14ac:dyDescent="0.25">
      <c r="T13899" s="739"/>
    </row>
    <row r="13900" spans="20:20" x14ac:dyDescent="0.25">
      <c r="T13900" s="739"/>
    </row>
    <row r="13901" spans="20:20" x14ac:dyDescent="0.25">
      <c r="T13901" s="739"/>
    </row>
    <row r="13902" spans="20:20" x14ac:dyDescent="0.25">
      <c r="T13902" s="739"/>
    </row>
    <row r="13903" spans="20:20" x14ac:dyDescent="0.25">
      <c r="T13903" s="739"/>
    </row>
    <row r="13904" spans="20:20" x14ac:dyDescent="0.25">
      <c r="T13904" s="739"/>
    </row>
    <row r="13905" spans="20:20" x14ac:dyDescent="0.25">
      <c r="T13905" s="739"/>
    </row>
    <row r="13906" spans="20:20" x14ac:dyDescent="0.25">
      <c r="T13906" s="739"/>
    </row>
    <row r="13907" spans="20:20" x14ac:dyDescent="0.25">
      <c r="T13907" s="739"/>
    </row>
    <row r="13908" spans="20:20" x14ac:dyDescent="0.25">
      <c r="T13908" s="739"/>
    </row>
    <row r="13909" spans="20:20" x14ac:dyDescent="0.25">
      <c r="T13909" s="739"/>
    </row>
    <row r="13910" spans="20:20" x14ac:dyDescent="0.25">
      <c r="T13910" s="739"/>
    </row>
    <row r="13911" spans="20:20" x14ac:dyDescent="0.25">
      <c r="T13911" s="739"/>
    </row>
    <row r="13912" spans="20:20" x14ac:dyDescent="0.25">
      <c r="T13912" s="739"/>
    </row>
    <row r="13913" spans="20:20" x14ac:dyDescent="0.25">
      <c r="T13913" s="739"/>
    </row>
    <row r="13914" spans="20:20" x14ac:dyDescent="0.25">
      <c r="T13914" s="739"/>
    </row>
    <row r="13915" spans="20:20" x14ac:dyDescent="0.25">
      <c r="T13915" s="739"/>
    </row>
    <row r="13916" spans="20:20" x14ac:dyDescent="0.25">
      <c r="T13916" s="739"/>
    </row>
    <row r="13917" spans="20:20" x14ac:dyDescent="0.25">
      <c r="T13917" s="739"/>
    </row>
    <row r="13918" spans="20:20" x14ac:dyDescent="0.25">
      <c r="T13918" s="739"/>
    </row>
    <row r="13919" spans="20:20" x14ac:dyDescent="0.25">
      <c r="T13919" s="739"/>
    </row>
    <row r="13920" spans="20:20" x14ac:dyDescent="0.25">
      <c r="T13920" s="739"/>
    </row>
    <row r="13921" spans="20:20" x14ac:dyDescent="0.25">
      <c r="T13921" s="739"/>
    </row>
    <row r="13922" spans="20:20" x14ac:dyDescent="0.25">
      <c r="T13922" s="739"/>
    </row>
    <row r="13923" spans="20:20" x14ac:dyDescent="0.25">
      <c r="T13923" s="739"/>
    </row>
    <row r="13924" spans="20:20" x14ac:dyDescent="0.25">
      <c r="T13924" s="739"/>
    </row>
    <row r="13925" spans="20:20" x14ac:dyDescent="0.25">
      <c r="T13925" s="739"/>
    </row>
    <row r="13926" spans="20:20" x14ac:dyDescent="0.25">
      <c r="T13926" s="739"/>
    </row>
    <row r="13927" spans="20:20" x14ac:dyDescent="0.25">
      <c r="T13927" s="739"/>
    </row>
    <row r="13928" spans="20:20" x14ac:dyDescent="0.25">
      <c r="T13928" s="739"/>
    </row>
    <row r="13929" spans="20:20" x14ac:dyDescent="0.25">
      <c r="T13929" s="739"/>
    </row>
    <row r="13930" spans="20:20" x14ac:dyDescent="0.25">
      <c r="T13930" s="739"/>
    </row>
    <row r="13931" spans="20:20" x14ac:dyDescent="0.25">
      <c r="T13931" s="739"/>
    </row>
    <row r="13932" spans="20:20" x14ac:dyDescent="0.25">
      <c r="T13932" s="739"/>
    </row>
    <row r="13933" spans="20:20" x14ac:dyDescent="0.25">
      <c r="T13933" s="739"/>
    </row>
    <row r="13934" spans="20:20" x14ac:dyDescent="0.25">
      <c r="T13934" s="739"/>
    </row>
    <row r="13935" spans="20:20" x14ac:dyDescent="0.25">
      <c r="T13935" s="739"/>
    </row>
    <row r="13936" spans="20:20" x14ac:dyDescent="0.25">
      <c r="T13936" s="739"/>
    </row>
    <row r="13937" spans="20:20" x14ac:dyDescent="0.25">
      <c r="T13937" s="739"/>
    </row>
    <row r="13938" spans="20:20" x14ac:dyDescent="0.25">
      <c r="T13938" s="739"/>
    </row>
    <row r="13939" spans="20:20" x14ac:dyDescent="0.25">
      <c r="T13939" s="739"/>
    </row>
    <row r="13940" spans="20:20" x14ac:dyDescent="0.25">
      <c r="T13940" s="739"/>
    </row>
    <row r="13941" spans="20:20" x14ac:dyDescent="0.25">
      <c r="T13941" s="739"/>
    </row>
    <row r="13942" spans="20:20" x14ac:dyDescent="0.25">
      <c r="T13942" s="739"/>
    </row>
    <row r="13943" spans="20:20" x14ac:dyDescent="0.25">
      <c r="T13943" s="739"/>
    </row>
    <row r="13944" spans="20:20" x14ac:dyDescent="0.25">
      <c r="T13944" s="739"/>
    </row>
    <row r="13945" spans="20:20" x14ac:dyDescent="0.25">
      <c r="T13945" s="739"/>
    </row>
    <row r="13946" spans="20:20" x14ac:dyDescent="0.25">
      <c r="T13946" s="739"/>
    </row>
    <row r="13947" spans="20:20" x14ac:dyDescent="0.25">
      <c r="T13947" s="739"/>
    </row>
    <row r="13948" spans="20:20" x14ac:dyDescent="0.25">
      <c r="T13948" s="739"/>
    </row>
    <row r="13949" spans="20:20" x14ac:dyDescent="0.25">
      <c r="T13949" s="739"/>
    </row>
    <row r="13950" spans="20:20" x14ac:dyDescent="0.25">
      <c r="T13950" s="739"/>
    </row>
    <row r="13951" spans="20:20" x14ac:dyDescent="0.25">
      <c r="T13951" s="739"/>
    </row>
    <row r="13952" spans="20:20" x14ac:dyDescent="0.25">
      <c r="T13952" s="739"/>
    </row>
    <row r="13953" spans="20:20" x14ac:dyDescent="0.25">
      <c r="T13953" s="739"/>
    </row>
    <row r="13954" spans="20:20" x14ac:dyDescent="0.25">
      <c r="T13954" s="739"/>
    </row>
    <row r="13955" spans="20:20" x14ac:dyDescent="0.25">
      <c r="T13955" s="739"/>
    </row>
    <row r="13956" spans="20:20" x14ac:dyDescent="0.25">
      <c r="T13956" s="739"/>
    </row>
    <row r="13957" spans="20:20" x14ac:dyDescent="0.25">
      <c r="T13957" s="739"/>
    </row>
    <row r="13958" spans="20:20" x14ac:dyDescent="0.25">
      <c r="T13958" s="739"/>
    </row>
    <row r="13959" spans="20:20" x14ac:dyDescent="0.25">
      <c r="T13959" s="739"/>
    </row>
    <row r="13960" spans="20:20" x14ac:dyDescent="0.25">
      <c r="T13960" s="739"/>
    </row>
    <row r="13961" spans="20:20" x14ac:dyDescent="0.25">
      <c r="T13961" s="739"/>
    </row>
    <row r="13962" spans="20:20" x14ac:dyDescent="0.25">
      <c r="T13962" s="739"/>
    </row>
    <row r="13963" spans="20:20" x14ac:dyDescent="0.25">
      <c r="T13963" s="739"/>
    </row>
    <row r="13964" spans="20:20" x14ac:dyDescent="0.25">
      <c r="T13964" s="739"/>
    </row>
    <row r="13965" spans="20:20" x14ac:dyDescent="0.25">
      <c r="T13965" s="739"/>
    </row>
    <row r="13966" spans="20:20" x14ac:dyDescent="0.25">
      <c r="T13966" s="739"/>
    </row>
    <row r="13967" spans="20:20" x14ac:dyDescent="0.25">
      <c r="T13967" s="739"/>
    </row>
    <row r="13968" spans="20:20" x14ac:dyDescent="0.25">
      <c r="T13968" s="739"/>
    </row>
    <row r="13969" spans="20:20" x14ac:dyDescent="0.25">
      <c r="T13969" s="739"/>
    </row>
    <row r="13970" spans="20:20" x14ac:dyDescent="0.25">
      <c r="T13970" s="739"/>
    </row>
    <row r="13971" spans="20:20" x14ac:dyDescent="0.25">
      <c r="T13971" s="739"/>
    </row>
    <row r="13972" spans="20:20" x14ac:dyDescent="0.25">
      <c r="T13972" s="739"/>
    </row>
    <row r="13973" spans="20:20" x14ac:dyDescent="0.25">
      <c r="T13973" s="739"/>
    </row>
    <row r="13974" spans="20:20" x14ac:dyDescent="0.25">
      <c r="T13974" s="739"/>
    </row>
    <row r="13975" spans="20:20" x14ac:dyDescent="0.25">
      <c r="T13975" s="739"/>
    </row>
    <row r="13976" spans="20:20" x14ac:dyDescent="0.25">
      <c r="T13976" s="739"/>
    </row>
    <row r="13977" spans="20:20" x14ac:dyDescent="0.25">
      <c r="T13977" s="739"/>
    </row>
    <row r="13978" spans="20:20" x14ac:dyDescent="0.25">
      <c r="T13978" s="739"/>
    </row>
    <row r="13979" spans="20:20" x14ac:dyDescent="0.25">
      <c r="T13979" s="739"/>
    </row>
    <row r="13980" spans="20:20" x14ac:dyDescent="0.25">
      <c r="T13980" s="739"/>
    </row>
    <row r="13981" spans="20:20" x14ac:dyDescent="0.25">
      <c r="T13981" s="739"/>
    </row>
    <row r="13982" spans="20:20" x14ac:dyDescent="0.25">
      <c r="T13982" s="739"/>
    </row>
    <row r="13983" spans="20:20" x14ac:dyDescent="0.25">
      <c r="T13983" s="739"/>
    </row>
    <row r="13984" spans="20:20" x14ac:dyDescent="0.25">
      <c r="T13984" s="739"/>
    </row>
    <row r="13985" spans="20:20" x14ac:dyDescent="0.25">
      <c r="T13985" s="739"/>
    </row>
    <row r="13986" spans="20:20" x14ac:dyDescent="0.25">
      <c r="T13986" s="739"/>
    </row>
    <row r="13987" spans="20:20" x14ac:dyDescent="0.25">
      <c r="T13987" s="739"/>
    </row>
    <row r="13988" spans="20:20" x14ac:dyDescent="0.25">
      <c r="T13988" s="739"/>
    </row>
    <row r="13989" spans="20:20" x14ac:dyDescent="0.25">
      <c r="T13989" s="739"/>
    </row>
    <row r="13990" spans="20:20" x14ac:dyDescent="0.25">
      <c r="T13990" s="739"/>
    </row>
    <row r="13991" spans="20:20" x14ac:dyDescent="0.25">
      <c r="T13991" s="739"/>
    </row>
    <row r="13992" spans="20:20" x14ac:dyDescent="0.25">
      <c r="T13992" s="739"/>
    </row>
    <row r="13993" spans="20:20" x14ac:dyDescent="0.25">
      <c r="T13993" s="739"/>
    </row>
    <row r="13994" spans="20:20" x14ac:dyDescent="0.25">
      <c r="T13994" s="739"/>
    </row>
    <row r="13995" spans="20:20" x14ac:dyDescent="0.25">
      <c r="T13995" s="739"/>
    </row>
    <row r="13996" spans="20:20" x14ac:dyDescent="0.25">
      <c r="T13996" s="739"/>
    </row>
    <row r="13997" spans="20:20" x14ac:dyDescent="0.25">
      <c r="T13997" s="739"/>
    </row>
    <row r="13998" spans="20:20" x14ac:dyDescent="0.25">
      <c r="T13998" s="739"/>
    </row>
    <row r="13999" spans="20:20" x14ac:dyDescent="0.25">
      <c r="T13999" s="739"/>
    </row>
    <row r="14000" spans="20:20" x14ac:dyDescent="0.25">
      <c r="T14000" s="739"/>
    </row>
    <row r="14001" spans="20:20" x14ac:dyDescent="0.25">
      <c r="T14001" s="739"/>
    </row>
    <row r="14002" spans="20:20" x14ac:dyDescent="0.25">
      <c r="T14002" s="739"/>
    </row>
    <row r="14003" spans="20:20" x14ac:dyDescent="0.25">
      <c r="T14003" s="739"/>
    </row>
    <row r="14004" spans="20:20" x14ac:dyDescent="0.25">
      <c r="T14004" s="739"/>
    </row>
    <row r="14005" spans="20:20" x14ac:dyDescent="0.25">
      <c r="T14005" s="739"/>
    </row>
    <row r="14006" spans="20:20" x14ac:dyDescent="0.25">
      <c r="T14006" s="739"/>
    </row>
    <row r="14007" spans="20:20" x14ac:dyDescent="0.25">
      <c r="T14007" s="739"/>
    </row>
    <row r="14008" spans="20:20" x14ac:dyDescent="0.25">
      <c r="T14008" s="739"/>
    </row>
    <row r="14009" spans="20:20" x14ac:dyDescent="0.25">
      <c r="T14009" s="739"/>
    </row>
    <row r="14010" spans="20:20" x14ac:dyDescent="0.25">
      <c r="T14010" s="739"/>
    </row>
    <row r="14011" spans="20:20" x14ac:dyDescent="0.25">
      <c r="T14011" s="739"/>
    </row>
    <row r="14012" spans="20:20" x14ac:dyDescent="0.25">
      <c r="T14012" s="739"/>
    </row>
    <row r="14013" spans="20:20" x14ac:dyDescent="0.25">
      <c r="T14013" s="739"/>
    </row>
    <row r="14014" spans="20:20" x14ac:dyDescent="0.25">
      <c r="T14014" s="739"/>
    </row>
    <row r="14015" spans="20:20" x14ac:dyDescent="0.25">
      <c r="T14015" s="739"/>
    </row>
    <row r="14016" spans="20:20" x14ac:dyDescent="0.25">
      <c r="T14016" s="739"/>
    </row>
    <row r="14017" spans="20:20" x14ac:dyDescent="0.25">
      <c r="T14017" s="739"/>
    </row>
    <row r="14018" spans="20:20" x14ac:dyDescent="0.25">
      <c r="T14018" s="739"/>
    </row>
    <row r="14019" spans="20:20" x14ac:dyDescent="0.25">
      <c r="T14019" s="739"/>
    </row>
    <row r="14020" spans="20:20" x14ac:dyDescent="0.25">
      <c r="T14020" s="739"/>
    </row>
    <row r="14021" spans="20:20" x14ac:dyDescent="0.25">
      <c r="T14021" s="739"/>
    </row>
    <row r="14022" spans="20:20" x14ac:dyDescent="0.25">
      <c r="T14022" s="739"/>
    </row>
    <row r="14023" spans="20:20" x14ac:dyDescent="0.25">
      <c r="T14023" s="739"/>
    </row>
    <row r="14024" spans="20:20" x14ac:dyDescent="0.25">
      <c r="T14024" s="739"/>
    </row>
    <row r="14025" spans="20:20" x14ac:dyDescent="0.25">
      <c r="T14025" s="739"/>
    </row>
    <row r="14026" spans="20:20" x14ac:dyDescent="0.25">
      <c r="T14026" s="739"/>
    </row>
    <row r="14027" spans="20:20" x14ac:dyDescent="0.25">
      <c r="T14027" s="739"/>
    </row>
    <row r="14028" spans="20:20" x14ac:dyDescent="0.25">
      <c r="T14028" s="739"/>
    </row>
    <row r="14029" spans="20:20" x14ac:dyDescent="0.25">
      <c r="T14029" s="739"/>
    </row>
    <row r="14030" spans="20:20" x14ac:dyDescent="0.25">
      <c r="T14030" s="739"/>
    </row>
    <row r="14031" spans="20:20" x14ac:dyDescent="0.25">
      <c r="T14031" s="739"/>
    </row>
    <row r="14032" spans="20:20" x14ac:dyDescent="0.25">
      <c r="T14032" s="739"/>
    </row>
    <row r="14033" spans="20:20" x14ac:dyDescent="0.25">
      <c r="T14033" s="739"/>
    </row>
    <row r="14034" spans="20:20" x14ac:dyDescent="0.25">
      <c r="T14034" s="739"/>
    </row>
    <row r="14035" spans="20:20" x14ac:dyDescent="0.25">
      <c r="T14035" s="739"/>
    </row>
    <row r="14036" spans="20:20" x14ac:dyDescent="0.25">
      <c r="T14036" s="739"/>
    </row>
    <row r="14037" spans="20:20" x14ac:dyDescent="0.25">
      <c r="T14037" s="739"/>
    </row>
    <row r="14038" spans="20:20" x14ac:dyDescent="0.25">
      <c r="T14038" s="739"/>
    </row>
    <row r="14039" spans="20:20" x14ac:dyDescent="0.25">
      <c r="T14039" s="739"/>
    </row>
    <row r="14040" spans="20:20" x14ac:dyDescent="0.25">
      <c r="T14040" s="739"/>
    </row>
    <row r="14041" spans="20:20" x14ac:dyDescent="0.25">
      <c r="T14041" s="739"/>
    </row>
    <row r="14042" spans="20:20" x14ac:dyDescent="0.25">
      <c r="T14042" s="739"/>
    </row>
    <row r="14043" spans="20:20" x14ac:dyDescent="0.25">
      <c r="T14043" s="739"/>
    </row>
    <row r="14044" spans="20:20" x14ac:dyDescent="0.25">
      <c r="T14044" s="739"/>
    </row>
    <row r="14045" spans="20:20" x14ac:dyDescent="0.25">
      <c r="T14045" s="739"/>
    </row>
    <row r="14046" spans="20:20" x14ac:dyDescent="0.25">
      <c r="T14046" s="739"/>
    </row>
    <row r="14047" spans="20:20" x14ac:dyDescent="0.25">
      <c r="T14047" s="739"/>
    </row>
    <row r="14048" spans="20:20" x14ac:dyDescent="0.25">
      <c r="T14048" s="739"/>
    </row>
    <row r="14049" spans="20:20" x14ac:dyDescent="0.25">
      <c r="T14049" s="739"/>
    </row>
    <row r="14050" spans="20:20" x14ac:dyDescent="0.25">
      <c r="T14050" s="739"/>
    </row>
    <row r="14051" spans="20:20" x14ac:dyDescent="0.25">
      <c r="T14051" s="739"/>
    </row>
    <row r="14052" spans="20:20" x14ac:dyDescent="0.25">
      <c r="T14052" s="739"/>
    </row>
    <row r="14053" spans="20:20" x14ac:dyDescent="0.25">
      <c r="T14053" s="739"/>
    </row>
    <row r="14054" spans="20:20" x14ac:dyDescent="0.25">
      <c r="T14054" s="739"/>
    </row>
    <row r="14055" spans="20:20" x14ac:dyDescent="0.25">
      <c r="T14055" s="739"/>
    </row>
    <row r="14056" spans="20:20" x14ac:dyDescent="0.25">
      <c r="T14056" s="739"/>
    </row>
    <row r="14057" spans="20:20" x14ac:dyDescent="0.25">
      <c r="T14057" s="739"/>
    </row>
    <row r="14058" spans="20:20" x14ac:dyDescent="0.25">
      <c r="T14058" s="739"/>
    </row>
    <row r="14059" spans="20:20" x14ac:dyDescent="0.25">
      <c r="T14059" s="739"/>
    </row>
    <row r="14060" spans="20:20" x14ac:dyDescent="0.25">
      <c r="T14060" s="739"/>
    </row>
    <row r="14061" spans="20:20" x14ac:dyDescent="0.25">
      <c r="T14061" s="739"/>
    </row>
    <row r="14062" spans="20:20" x14ac:dyDescent="0.25">
      <c r="T14062" s="739"/>
    </row>
    <row r="14063" spans="20:20" x14ac:dyDescent="0.25">
      <c r="T14063" s="739"/>
    </row>
    <row r="14064" spans="20:20" x14ac:dyDescent="0.25">
      <c r="T14064" s="739"/>
    </row>
    <row r="14065" spans="20:20" x14ac:dyDescent="0.25">
      <c r="T14065" s="739"/>
    </row>
    <row r="14066" spans="20:20" x14ac:dyDescent="0.25">
      <c r="T14066" s="739"/>
    </row>
    <row r="14067" spans="20:20" x14ac:dyDescent="0.25">
      <c r="T14067" s="739"/>
    </row>
    <row r="14068" spans="20:20" x14ac:dyDescent="0.25">
      <c r="T14068" s="739"/>
    </row>
    <row r="14069" spans="20:20" x14ac:dyDescent="0.25">
      <c r="T14069" s="739"/>
    </row>
    <row r="14070" spans="20:20" x14ac:dyDescent="0.25">
      <c r="T14070" s="739"/>
    </row>
    <row r="14071" spans="20:20" x14ac:dyDescent="0.25">
      <c r="T14071" s="739"/>
    </row>
    <row r="14072" spans="20:20" x14ac:dyDescent="0.25">
      <c r="T14072" s="739"/>
    </row>
    <row r="14073" spans="20:20" x14ac:dyDescent="0.25">
      <c r="T14073" s="739"/>
    </row>
    <row r="14074" spans="20:20" x14ac:dyDescent="0.25">
      <c r="T14074" s="739"/>
    </row>
    <row r="14075" spans="20:20" x14ac:dyDescent="0.25">
      <c r="T14075" s="739"/>
    </row>
    <row r="14076" spans="20:20" x14ac:dyDescent="0.25">
      <c r="T14076" s="739"/>
    </row>
    <row r="14077" spans="20:20" x14ac:dyDescent="0.25">
      <c r="T14077" s="739"/>
    </row>
    <row r="14078" spans="20:20" x14ac:dyDescent="0.25">
      <c r="T14078" s="739"/>
    </row>
    <row r="14079" spans="20:20" x14ac:dyDescent="0.25">
      <c r="T14079" s="739"/>
    </row>
    <row r="14080" spans="20:20" x14ac:dyDescent="0.25">
      <c r="T14080" s="739"/>
    </row>
    <row r="14081" spans="20:20" x14ac:dyDescent="0.25">
      <c r="T14081" s="739"/>
    </row>
    <row r="14082" spans="20:20" x14ac:dyDescent="0.25">
      <c r="T14082" s="739"/>
    </row>
    <row r="14083" spans="20:20" x14ac:dyDescent="0.25">
      <c r="T14083" s="739"/>
    </row>
    <row r="14084" spans="20:20" x14ac:dyDescent="0.25">
      <c r="T14084" s="739"/>
    </row>
    <row r="14085" spans="20:20" x14ac:dyDescent="0.25">
      <c r="T14085" s="739"/>
    </row>
    <row r="14086" spans="20:20" x14ac:dyDescent="0.25">
      <c r="T14086" s="739"/>
    </row>
    <row r="14087" spans="20:20" x14ac:dyDescent="0.25">
      <c r="T14087" s="739"/>
    </row>
    <row r="14088" spans="20:20" x14ac:dyDescent="0.25">
      <c r="T14088" s="739"/>
    </row>
    <row r="14089" spans="20:20" x14ac:dyDescent="0.25">
      <c r="T14089" s="739"/>
    </row>
    <row r="14090" spans="20:20" x14ac:dyDescent="0.25">
      <c r="T14090" s="739"/>
    </row>
    <row r="14091" spans="20:20" x14ac:dyDescent="0.25">
      <c r="T14091" s="739"/>
    </row>
    <row r="14092" spans="20:20" x14ac:dyDescent="0.25">
      <c r="T14092" s="739"/>
    </row>
    <row r="14093" spans="20:20" x14ac:dyDescent="0.25">
      <c r="T14093" s="739"/>
    </row>
    <row r="14094" spans="20:20" x14ac:dyDescent="0.25">
      <c r="T14094" s="739"/>
    </row>
    <row r="14095" spans="20:20" x14ac:dyDescent="0.25">
      <c r="T14095" s="739"/>
    </row>
    <row r="14096" spans="20:20" x14ac:dyDescent="0.25">
      <c r="T14096" s="739"/>
    </row>
    <row r="14097" spans="20:20" x14ac:dyDescent="0.25">
      <c r="T14097" s="739"/>
    </row>
    <row r="14098" spans="20:20" x14ac:dyDescent="0.25">
      <c r="T14098" s="739"/>
    </row>
    <row r="14099" spans="20:20" x14ac:dyDescent="0.25">
      <c r="T14099" s="739"/>
    </row>
    <row r="14100" spans="20:20" x14ac:dyDescent="0.25">
      <c r="T14100" s="739"/>
    </row>
    <row r="14101" spans="20:20" x14ac:dyDescent="0.25">
      <c r="T14101" s="739"/>
    </row>
    <row r="14102" spans="20:20" x14ac:dyDescent="0.25">
      <c r="T14102" s="739"/>
    </row>
    <row r="14103" spans="20:20" x14ac:dyDescent="0.25">
      <c r="T14103" s="739"/>
    </row>
    <row r="14104" spans="20:20" x14ac:dyDescent="0.25">
      <c r="T14104" s="739"/>
    </row>
    <row r="14105" spans="20:20" x14ac:dyDescent="0.25">
      <c r="T14105" s="739"/>
    </row>
    <row r="14106" spans="20:20" x14ac:dyDescent="0.25">
      <c r="T14106" s="739"/>
    </row>
    <row r="14107" spans="20:20" x14ac:dyDescent="0.25">
      <c r="T14107" s="739"/>
    </row>
    <row r="14108" spans="20:20" x14ac:dyDescent="0.25">
      <c r="T14108" s="739"/>
    </row>
    <row r="14109" spans="20:20" x14ac:dyDescent="0.25">
      <c r="T14109" s="739"/>
    </row>
    <row r="14110" spans="20:20" x14ac:dyDescent="0.25">
      <c r="T14110" s="739"/>
    </row>
    <row r="14111" spans="20:20" x14ac:dyDescent="0.25">
      <c r="T14111" s="739"/>
    </row>
    <row r="14112" spans="20:20" x14ac:dyDescent="0.25">
      <c r="T14112" s="739"/>
    </row>
    <row r="14113" spans="20:20" x14ac:dyDescent="0.25">
      <c r="T14113" s="739"/>
    </row>
    <row r="14114" spans="20:20" x14ac:dyDescent="0.25">
      <c r="T14114" s="739"/>
    </row>
    <row r="14115" spans="20:20" x14ac:dyDescent="0.25">
      <c r="T14115" s="739"/>
    </row>
    <row r="14116" spans="20:20" x14ac:dyDescent="0.25">
      <c r="T14116" s="739"/>
    </row>
    <row r="14117" spans="20:20" x14ac:dyDescent="0.25">
      <c r="T14117" s="739"/>
    </row>
    <row r="14118" spans="20:20" x14ac:dyDescent="0.25">
      <c r="T14118" s="739"/>
    </row>
    <row r="14119" spans="20:20" x14ac:dyDescent="0.25">
      <c r="T14119" s="739"/>
    </row>
    <row r="14120" spans="20:20" x14ac:dyDescent="0.25">
      <c r="T14120" s="739"/>
    </row>
    <row r="14121" spans="20:20" x14ac:dyDescent="0.25">
      <c r="T14121" s="739"/>
    </row>
    <row r="14122" spans="20:20" x14ac:dyDescent="0.25">
      <c r="T14122" s="739"/>
    </row>
    <row r="14123" spans="20:20" x14ac:dyDescent="0.25">
      <c r="T14123" s="739"/>
    </row>
    <row r="14124" spans="20:20" x14ac:dyDescent="0.25">
      <c r="T14124" s="739"/>
    </row>
    <row r="14125" spans="20:20" x14ac:dyDescent="0.25">
      <c r="T14125" s="739"/>
    </row>
    <row r="14126" spans="20:20" x14ac:dyDescent="0.25">
      <c r="T14126" s="739"/>
    </row>
    <row r="14127" spans="20:20" x14ac:dyDescent="0.25">
      <c r="T14127" s="739"/>
    </row>
    <row r="14128" spans="20:20" x14ac:dyDescent="0.25">
      <c r="T14128" s="739"/>
    </row>
    <row r="14129" spans="20:20" x14ac:dyDescent="0.25">
      <c r="T14129" s="739"/>
    </row>
    <row r="14130" spans="20:20" x14ac:dyDescent="0.25">
      <c r="T14130" s="739"/>
    </row>
    <row r="14131" spans="20:20" x14ac:dyDescent="0.25">
      <c r="T14131" s="739"/>
    </row>
    <row r="14132" spans="20:20" x14ac:dyDescent="0.25">
      <c r="T14132" s="739"/>
    </row>
    <row r="14133" spans="20:20" x14ac:dyDescent="0.25">
      <c r="T14133" s="739"/>
    </row>
    <row r="14134" spans="20:20" x14ac:dyDescent="0.25">
      <c r="T14134" s="739"/>
    </row>
    <row r="14135" spans="20:20" x14ac:dyDescent="0.25">
      <c r="T14135" s="739"/>
    </row>
    <row r="14136" spans="20:20" x14ac:dyDescent="0.25">
      <c r="T14136" s="739"/>
    </row>
    <row r="14137" spans="20:20" x14ac:dyDescent="0.25">
      <c r="T14137" s="739"/>
    </row>
    <row r="14138" spans="20:20" x14ac:dyDescent="0.25">
      <c r="T14138" s="739"/>
    </row>
    <row r="14139" spans="20:20" x14ac:dyDescent="0.25">
      <c r="T14139" s="739"/>
    </row>
    <row r="14140" spans="20:20" x14ac:dyDescent="0.25">
      <c r="T14140" s="739"/>
    </row>
    <row r="14141" spans="20:20" x14ac:dyDescent="0.25">
      <c r="T14141" s="739"/>
    </row>
    <row r="14142" spans="20:20" x14ac:dyDescent="0.25">
      <c r="T14142" s="739"/>
    </row>
    <row r="14143" spans="20:20" x14ac:dyDescent="0.25">
      <c r="T14143" s="739"/>
    </row>
    <row r="14144" spans="20:20" x14ac:dyDescent="0.25">
      <c r="T14144" s="739"/>
    </row>
    <row r="14145" spans="20:20" x14ac:dyDescent="0.25">
      <c r="T14145" s="739"/>
    </row>
    <row r="14146" spans="20:20" x14ac:dyDescent="0.25">
      <c r="T14146" s="739"/>
    </row>
    <row r="14147" spans="20:20" x14ac:dyDescent="0.25">
      <c r="T14147" s="739"/>
    </row>
    <row r="14148" spans="20:20" x14ac:dyDescent="0.25">
      <c r="T14148" s="739"/>
    </row>
    <row r="14149" spans="20:20" x14ac:dyDescent="0.25">
      <c r="T14149" s="739"/>
    </row>
    <row r="14150" spans="20:20" x14ac:dyDescent="0.25">
      <c r="T14150" s="739"/>
    </row>
    <row r="14151" spans="20:20" x14ac:dyDescent="0.25">
      <c r="T14151" s="739"/>
    </row>
    <row r="14152" spans="20:20" x14ac:dyDescent="0.25">
      <c r="T14152" s="739"/>
    </row>
    <row r="14153" spans="20:20" x14ac:dyDescent="0.25">
      <c r="T14153" s="739"/>
    </row>
    <row r="14154" spans="20:20" x14ac:dyDescent="0.25">
      <c r="T14154" s="739"/>
    </row>
    <row r="14155" spans="20:20" x14ac:dyDescent="0.25">
      <c r="T14155" s="739"/>
    </row>
    <row r="14156" spans="20:20" x14ac:dyDescent="0.25">
      <c r="T14156" s="739"/>
    </row>
    <row r="14157" spans="20:20" x14ac:dyDescent="0.25">
      <c r="T14157" s="739"/>
    </row>
    <row r="14158" spans="20:20" x14ac:dyDescent="0.25">
      <c r="T14158" s="739"/>
    </row>
    <row r="14159" spans="20:20" x14ac:dyDescent="0.25">
      <c r="T14159" s="739"/>
    </row>
    <row r="14160" spans="20:20" x14ac:dyDescent="0.25">
      <c r="T14160" s="739"/>
    </row>
    <row r="14161" spans="20:20" x14ac:dyDescent="0.25">
      <c r="T14161" s="739"/>
    </row>
    <row r="14162" spans="20:20" x14ac:dyDescent="0.25">
      <c r="T14162" s="739"/>
    </row>
    <row r="14163" spans="20:20" x14ac:dyDescent="0.25">
      <c r="T14163" s="739"/>
    </row>
    <row r="14164" spans="20:20" x14ac:dyDescent="0.25">
      <c r="T14164" s="739"/>
    </row>
    <row r="14165" spans="20:20" x14ac:dyDescent="0.25">
      <c r="T14165" s="739"/>
    </row>
    <row r="14166" spans="20:20" x14ac:dyDescent="0.25">
      <c r="T14166" s="739"/>
    </row>
    <row r="14167" spans="20:20" x14ac:dyDescent="0.25">
      <c r="T14167" s="739"/>
    </row>
    <row r="14168" spans="20:20" x14ac:dyDescent="0.25">
      <c r="T14168" s="739"/>
    </row>
    <row r="14169" spans="20:20" x14ac:dyDescent="0.25">
      <c r="T14169" s="739"/>
    </row>
    <row r="14170" spans="20:20" x14ac:dyDescent="0.25">
      <c r="T14170" s="739"/>
    </row>
    <row r="14171" spans="20:20" x14ac:dyDescent="0.25">
      <c r="T14171" s="739"/>
    </row>
    <row r="14172" spans="20:20" x14ac:dyDescent="0.25">
      <c r="T14172" s="739"/>
    </row>
    <row r="14173" spans="20:20" x14ac:dyDescent="0.25">
      <c r="T14173" s="739"/>
    </row>
    <row r="14174" spans="20:20" x14ac:dyDescent="0.25">
      <c r="T14174" s="739"/>
    </row>
    <row r="14175" spans="20:20" x14ac:dyDescent="0.25">
      <c r="T14175" s="739"/>
    </row>
    <row r="14176" spans="20:20" x14ac:dyDescent="0.25">
      <c r="T14176" s="739"/>
    </row>
    <row r="14177" spans="20:20" x14ac:dyDescent="0.25">
      <c r="T14177" s="739"/>
    </row>
    <row r="14178" spans="20:20" x14ac:dyDescent="0.25">
      <c r="T14178" s="739"/>
    </row>
    <row r="14179" spans="20:20" x14ac:dyDescent="0.25">
      <c r="T14179" s="739"/>
    </row>
    <row r="14180" spans="20:20" x14ac:dyDescent="0.25">
      <c r="T14180" s="739"/>
    </row>
    <row r="14181" spans="20:20" x14ac:dyDescent="0.25">
      <c r="T14181" s="739"/>
    </row>
    <row r="14182" spans="20:20" x14ac:dyDescent="0.25">
      <c r="T14182" s="739"/>
    </row>
    <row r="14183" spans="20:20" x14ac:dyDescent="0.25">
      <c r="T14183" s="739"/>
    </row>
    <row r="14184" spans="20:20" x14ac:dyDescent="0.25">
      <c r="T14184" s="739"/>
    </row>
    <row r="14185" spans="20:20" x14ac:dyDescent="0.25">
      <c r="T14185" s="739"/>
    </row>
    <row r="14186" spans="20:20" x14ac:dyDescent="0.25">
      <c r="T14186" s="739"/>
    </row>
    <row r="14187" spans="20:20" x14ac:dyDescent="0.25">
      <c r="T14187" s="739"/>
    </row>
    <row r="14188" spans="20:20" x14ac:dyDescent="0.25">
      <c r="T14188" s="739"/>
    </row>
    <row r="14189" spans="20:20" x14ac:dyDescent="0.25">
      <c r="T14189" s="739"/>
    </row>
    <row r="14190" spans="20:20" x14ac:dyDescent="0.25">
      <c r="T14190" s="739"/>
    </row>
    <row r="14191" spans="20:20" x14ac:dyDescent="0.25">
      <c r="T14191" s="739"/>
    </row>
    <row r="14192" spans="20:20" x14ac:dyDescent="0.25">
      <c r="T14192" s="739"/>
    </row>
    <row r="14193" spans="20:20" x14ac:dyDescent="0.25">
      <c r="T14193" s="739"/>
    </row>
    <row r="14194" spans="20:20" x14ac:dyDescent="0.25">
      <c r="T14194" s="739"/>
    </row>
    <row r="14195" spans="20:20" x14ac:dyDescent="0.25">
      <c r="T14195" s="739"/>
    </row>
    <row r="14196" spans="20:20" x14ac:dyDescent="0.25">
      <c r="T14196" s="739"/>
    </row>
    <row r="14197" spans="20:20" x14ac:dyDescent="0.25">
      <c r="T14197" s="739"/>
    </row>
    <row r="14198" spans="20:20" x14ac:dyDescent="0.25">
      <c r="T14198" s="739"/>
    </row>
    <row r="14199" spans="20:20" x14ac:dyDescent="0.25">
      <c r="T14199" s="739"/>
    </row>
    <row r="14200" spans="20:20" x14ac:dyDescent="0.25">
      <c r="T14200" s="739"/>
    </row>
    <row r="14201" spans="20:20" x14ac:dyDescent="0.25">
      <c r="T14201" s="739"/>
    </row>
    <row r="14202" spans="20:20" x14ac:dyDescent="0.25">
      <c r="T14202" s="739"/>
    </row>
    <row r="14203" spans="20:20" x14ac:dyDescent="0.25">
      <c r="T14203" s="739"/>
    </row>
    <row r="14204" spans="20:20" x14ac:dyDescent="0.25">
      <c r="T14204" s="739"/>
    </row>
    <row r="14205" spans="20:20" x14ac:dyDescent="0.25">
      <c r="T14205" s="739"/>
    </row>
    <row r="14206" spans="20:20" x14ac:dyDescent="0.25">
      <c r="T14206" s="739"/>
    </row>
    <row r="14207" spans="20:20" x14ac:dyDescent="0.25">
      <c r="T14207" s="739"/>
    </row>
    <row r="14208" spans="20:20" x14ac:dyDescent="0.25">
      <c r="T14208" s="739"/>
    </row>
    <row r="14209" spans="20:20" x14ac:dyDescent="0.25">
      <c r="T14209" s="739"/>
    </row>
    <row r="14210" spans="20:20" x14ac:dyDescent="0.25">
      <c r="T14210" s="739"/>
    </row>
    <row r="14211" spans="20:20" x14ac:dyDescent="0.25">
      <c r="T14211" s="739"/>
    </row>
    <row r="14212" spans="20:20" x14ac:dyDescent="0.25">
      <c r="T14212" s="739"/>
    </row>
    <row r="14213" spans="20:20" x14ac:dyDescent="0.25">
      <c r="T14213" s="739"/>
    </row>
    <row r="14214" spans="20:20" x14ac:dyDescent="0.25">
      <c r="T14214" s="739"/>
    </row>
    <row r="14215" spans="20:20" x14ac:dyDescent="0.25">
      <c r="T14215" s="739"/>
    </row>
    <row r="14216" spans="20:20" x14ac:dyDescent="0.25">
      <c r="T14216" s="739"/>
    </row>
    <row r="14217" spans="20:20" x14ac:dyDescent="0.25">
      <c r="T14217" s="739"/>
    </row>
    <row r="14218" spans="20:20" x14ac:dyDescent="0.25">
      <c r="T14218" s="739"/>
    </row>
    <row r="14219" spans="20:20" x14ac:dyDescent="0.25">
      <c r="T14219" s="739"/>
    </row>
    <row r="14220" spans="20:20" x14ac:dyDescent="0.25">
      <c r="T14220" s="739"/>
    </row>
    <row r="14221" spans="20:20" x14ac:dyDescent="0.25">
      <c r="T14221" s="739"/>
    </row>
    <row r="14222" spans="20:20" x14ac:dyDescent="0.25">
      <c r="T14222" s="739"/>
    </row>
    <row r="14223" spans="20:20" x14ac:dyDescent="0.25">
      <c r="T14223" s="739"/>
    </row>
    <row r="14224" spans="20:20" x14ac:dyDescent="0.25">
      <c r="T14224" s="739"/>
    </row>
    <row r="14225" spans="20:20" x14ac:dyDescent="0.25">
      <c r="T14225" s="739"/>
    </row>
    <row r="14226" spans="20:20" x14ac:dyDescent="0.25">
      <c r="T14226" s="739"/>
    </row>
    <row r="14227" spans="20:20" x14ac:dyDescent="0.25">
      <c r="T14227" s="739"/>
    </row>
    <row r="14228" spans="20:20" x14ac:dyDescent="0.25">
      <c r="T14228" s="739"/>
    </row>
    <row r="14229" spans="20:20" x14ac:dyDescent="0.25">
      <c r="T14229" s="739"/>
    </row>
    <row r="14230" spans="20:20" x14ac:dyDescent="0.25">
      <c r="T14230" s="739"/>
    </row>
    <row r="14231" spans="20:20" x14ac:dyDescent="0.25">
      <c r="T14231" s="739"/>
    </row>
    <row r="14232" spans="20:20" x14ac:dyDescent="0.25">
      <c r="T14232" s="739"/>
    </row>
    <row r="14233" spans="20:20" x14ac:dyDescent="0.25">
      <c r="T14233" s="739"/>
    </row>
    <row r="14234" spans="20:20" x14ac:dyDescent="0.25">
      <c r="T14234" s="739"/>
    </row>
    <row r="14235" spans="20:20" x14ac:dyDescent="0.25">
      <c r="T14235" s="739"/>
    </row>
    <row r="14236" spans="20:20" x14ac:dyDescent="0.25">
      <c r="T14236" s="739"/>
    </row>
    <row r="14237" spans="20:20" x14ac:dyDescent="0.25">
      <c r="T14237" s="739"/>
    </row>
    <row r="14238" spans="20:20" x14ac:dyDescent="0.25">
      <c r="T14238" s="739"/>
    </row>
    <row r="14239" spans="20:20" x14ac:dyDescent="0.25">
      <c r="T14239" s="739"/>
    </row>
    <row r="14240" spans="20:20" x14ac:dyDescent="0.25">
      <c r="T14240" s="739"/>
    </row>
    <row r="14241" spans="20:20" x14ac:dyDescent="0.25">
      <c r="T14241" s="739"/>
    </row>
    <row r="14242" spans="20:20" x14ac:dyDescent="0.25">
      <c r="T14242" s="739"/>
    </row>
    <row r="14243" spans="20:20" x14ac:dyDescent="0.25">
      <c r="T14243" s="739"/>
    </row>
    <row r="14244" spans="20:20" x14ac:dyDescent="0.25">
      <c r="T14244" s="739"/>
    </row>
    <row r="14245" spans="20:20" x14ac:dyDescent="0.25">
      <c r="T14245" s="739"/>
    </row>
    <row r="14246" spans="20:20" x14ac:dyDescent="0.25">
      <c r="T14246" s="739"/>
    </row>
    <row r="14247" spans="20:20" x14ac:dyDescent="0.25">
      <c r="T14247" s="739"/>
    </row>
    <row r="14248" spans="20:20" x14ac:dyDescent="0.25">
      <c r="T14248" s="739"/>
    </row>
    <row r="14249" spans="20:20" x14ac:dyDescent="0.25">
      <c r="T14249" s="739"/>
    </row>
    <row r="14250" spans="20:20" x14ac:dyDescent="0.25">
      <c r="T14250" s="739"/>
    </row>
    <row r="14251" spans="20:20" x14ac:dyDescent="0.25">
      <c r="T14251" s="739"/>
    </row>
    <row r="14252" spans="20:20" x14ac:dyDescent="0.25">
      <c r="T14252" s="739"/>
    </row>
    <row r="14253" spans="20:20" x14ac:dyDescent="0.25">
      <c r="T14253" s="739"/>
    </row>
    <row r="14254" spans="20:20" x14ac:dyDescent="0.25">
      <c r="T14254" s="739"/>
    </row>
    <row r="14255" spans="20:20" x14ac:dyDescent="0.25">
      <c r="T14255" s="739"/>
    </row>
    <row r="14256" spans="20:20" x14ac:dyDescent="0.25">
      <c r="T14256" s="739"/>
    </row>
    <row r="14257" spans="20:20" x14ac:dyDescent="0.25">
      <c r="T14257" s="739"/>
    </row>
    <row r="14258" spans="20:20" x14ac:dyDescent="0.25">
      <c r="T14258" s="739"/>
    </row>
    <row r="14259" spans="20:20" x14ac:dyDescent="0.25">
      <c r="T14259" s="739"/>
    </row>
    <row r="14260" spans="20:20" x14ac:dyDescent="0.25">
      <c r="T14260" s="739"/>
    </row>
    <row r="14261" spans="20:20" x14ac:dyDescent="0.25">
      <c r="T14261" s="739"/>
    </row>
    <row r="14262" spans="20:20" x14ac:dyDescent="0.25">
      <c r="T14262" s="739"/>
    </row>
    <row r="14263" spans="20:20" x14ac:dyDescent="0.25">
      <c r="T14263" s="739"/>
    </row>
    <row r="14264" spans="20:20" x14ac:dyDescent="0.25">
      <c r="T14264" s="739"/>
    </row>
    <row r="14265" spans="20:20" x14ac:dyDescent="0.25">
      <c r="T14265" s="739"/>
    </row>
    <row r="14266" spans="20:20" x14ac:dyDescent="0.25">
      <c r="T14266" s="739"/>
    </row>
    <row r="14267" spans="20:20" x14ac:dyDescent="0.25">
      <c r="T14267" s="739"/>
    </row>
    <row r="14268" spans="20:20" x14ac:dyDescent="0.25">
      <c r="T14268" s="739"/>
    </row>
    <row r="14269" spans="20:20" x14ac:dyDescent="0.25">
      <c r="T14269" s="739"/>
    </row>
    <row r="14270" spans="20:20" x14ac:dyDescent="0.25">
      <c r="T14270" s="739"/>
    </row>
    <row r="14271" spans="20:20" x14ac:dyDescent="0.25">
      <c r="T14271" s="739"/>
    </row>
    <row r="14272" spans="20:20" x14ac:dyDescent="0.25">
      <c r="T14272" s="739"/>
    </row>
    <row r="14273" spans="20:20" x14ac:dyDescent="0.25">
      <c r="T14273" s="739"/>
    </row>
    <row r="14274" spans="20:20" x14ac:dyDescent="0.25">
      <c r="T14274" s="739"/>
    </row>
    <row r="14275" spans="20:20" x14ac:dyDescent="0.25">
      <c r="T14275" s="739"/>
    </row>
    <row r="14276" spans="20:20" x14ac:dyDescent="0.25">
      <c r="T14276" s="739"/>
    </row>
    <row r="14277" spans="20:20" x14ac:dyDescent="0.25">
      <c r="T14277" s="739"/>
    </row>
    <row r="14278" spans="20:20" x14ac:dyDescent="0.25">
      <c r="T14278" s="739"/>
    </row>
    <row r="14279" spans="20:20" x14ac:dyDescent="0.25">
      <c r="T14279" s="739"/>
    </row>
    <row r="14280" spans="20:20" x14ac:dyDescent="0.25">
      <c r="T14280" s="739"/>
    </row>
    <row r="14281" spans="20:20" x14ac:dyDescent="0.25">
      <c r="T14281" s="739"/>
    </row>
    <row r="14282" spans="20:20" x14ac:dyDescent="0.25">
      <c r="T14282" s="739"/>
    </row>
    <row r="14283" spans="20:20" x14ac:dyDescent="0.25">
      <c r="T14283" s="739"/>
    </row>
    <row r="14284" spans="20:20" x14ac:dyDescent="0.25">
      <c r="T14284" s="739"/>
    </row>
    <row r="14285" spans="20:20" x14ac:dyDescent="0.25">
      <c r="T14285" s="739"/>
    </row>
    <row r="14286" spans="20:20" x14ac:dyDescent="0.25">
      <c r="T14286" s="739"/>
    </row>
    <row r="14287" spans="20:20" x14ac:dyDescent="0.25">
      <c r="T14287" s="739"/>
    </row>
    <row r="14288" spans="20:20" x14ac:dyDescent="0.25">
      <c r="T14288" s="739"/>
    </row>
    <row r="14289" spans="20:20" x14ac:dyDescent="0.25">
      <c r="T14289" s="739"/>
    </row>
    <row r="14290" spans="20:20" x14ac:dyDescent="0.25">
      <c r="T14290" s="739"/>
    </row>
    <row r="14291" spans="20:20" x14ac:dyDescent="0.25">
      <c r="T14291" s="739"/>
    </row>
    <row r="14292" spans="20:20" x14ac:dyDescent="0.25">
      <c r="T14292" s="739"/>
    </row>
    <row r="14293" spans="20:20" x14ac:dyDescent="0.25">
      <c r="T14293" s="739"/>
    </row>
    <row r="14294" spans="20:20" x14ac:dyDescent="0.25">
      <c r="T14294" s="739"/>
    </row>
    <row r="14295" spans="20:20" x14ac:dyDescent="0.25">
      <c r="T14295" s="739"/>
    </row>
    <row r="14296" spans="20:20" x14ac:dyDescent="0.25">
      <c r="T14296" s="739"/>
    </row>
    <row r="14297" spans="20:20" x14ac:dyDescent="0.25">
      <c r="T14297" s="739"/>
    </row>
    <row r="14298" spans="20:20" x14ac:dyDescent="0.25">
      <c r="T14298" s="739"/>
    </row>
    <row r="14299" spans="20:20" x14ac:dyDescent="0.25">
      <c r="T14299" s="739"/>
    </row>
    <row r="14300" spans="20:20" x14ac:dyDescent="0.25">
      <c r="T14300" s="739"/>
    </row>
    <row r="14301" spans="20:20" x14ac:dyDescent="0.25">
      <c r="T14301" s="739"/>
    </row>
    <row r="14302" spans="20:20" x14ac:dyDescent="0.25">
      <c r="T14302" s="739"/>
    </row>
    <row r="14303" spans="20:20" x14ac:dyDescent="0.25">
      <c r="T14303" s="739"/>
    </row>
    <row r="14304" spans="20:20" x14ac:dyDescent="0.25">
      <c r="T14304" s="739"/>
    </row>
    <row r="14305" spans="20:20" x14ac:dyDescent="0.25">
      <c r="T14305" s="739"/>
    </row>
    <row r="14306" spans="20:20" x14ac:dyDescent="0.25">
      <c r="T14306" s="739"/>
    </row>
    <row r="14307" spans="20:20" x14ac:dyDescent="0.25">
      <c r="T14307" s="739"/>
    </row>
    <row r="14308" spans="20:20" x14ac:dyDescent="0.25">
      <c r="T14308" s="739"/>
    </row>
    <row r="14309" spans="20:20" x14ac:dyDescent="0.25">
      <c r="T14309" s="739"/>
    </row>
    <row r="14310" spans="20:20" x14ac:dyDescent="0.25">
      <c r="T14310" s="739"/>
    </row>
    <row r="14311" spans="20:20" x14ac:dyDescent="0.25">
      <c r="T14311" s="739"/>
    </row>
    <row r="14312" spans="20:20" x14ac:dyDescent="0.25">
      <c r="T14312" s="739"/>
    </row>
    <row r="14313" spans="20:20" x14ac:dyDescent="0.25">
      <c r="T14313" s="739"/>
    </row>
    <row r="14314" spans="20:20" x14ac:dyDescent="0.25">
      <c r="T14314" s="739"/>
    </row>
    <row r="14315" spans="20:20" x14ac:dyDescent="0.25">
      <c r="T14315" s="739"/>
    </row>
    <row r="14316" spans="20:20" x14ac:dyDescent="0.25">
      <c r="T14316" s="739"/>
    </row>
    <row r="14317" spans="20:20" x14ac:dyDescent="0.25">
      <c r="T14317" s="739"/>
    </row>
    <row r="14318" spans="20:20" x14ac:dyDescent="0.25">
      <c r="T14318" s="739"/>
    </row>
    <row r="14319" spans="20:20" x14ac:dyDescent="0.25">
      <c r="T14319" s="739"/>
    </row>
    <row r="14320" spans="20:20" x14ac:dyDescent="0.25">
      <c r="T14320" s="739"/>
    </row>
    <row r="14321" spans="20:20" x14ac:dyDescent="0.25">
      <c r="T14321" s="739"/>
    </row>
    <row r="14322" spans="20:20" x14ac:dyDescent="0.25">
      <c r="T14322" s="739"/>
    </row>
    <row r="14323" spans="20:20" x14ac:dyDescent="0.25">
      <c r="T14323" s="739"/>
    </row>
    <row r="14324" spans="20:20" x14ac:dyDescent="0.25">
      <c r="T14324" s="739"/>
    </row>
    <row r="14325" spans="20:20" x14ac:dyDescent="0.25">
      <c r="T14325" s="739"/>
    </row>
    <row r="14326" spans="20:20" x14ac:dyDescent="0.25">
      <c r="T14326" s="739"/>
    </row>
    <row r="14327" spans="20:20" x14ac:dyDescent="0.25">
      <c r="T14327" s="739"/>
    </row>
    <row r="14328" spans="20:20" x14ac:dyDescent="0.25">
      <c r="T14328" s="739"/>
    </row>
    <row r="14329" spans="20:20" x14ac:dyDescent="0.25">
      <c r="T14329" s="739"/>
    </row>
    <row r="14330" spans="20:20" x14ac:dyDescent="0.25">
      <c r="T14330" s="739"/>
    </row>
    <row r="14331" spans="20:20" x14ac:dyDescent="0.25">
      <c r="T14331" s="739"/>
    </row>
    <row r="14332" spans="20:20" x14ac:dyDescent="0.25">
      <c r="T14332" s="739"/>
    </row>
    <row r="14333" spans="20:20" x14ac:dyDescent="0.25">
      <c r="T14333" s="739"/>
    </row>
    <row r="14334" spans="20:20" x14ac:dyDescent="0.25">
      <c r="T14334" s="739"/>
    </row>
    <row r="14335" spans="20:20" x14ac:dyDescent="0.25">
      <c r="T14335" s="739"/>
    </row>
    <row r="14336" spans="20:20" x14ac:dyDescent="0.25">
      <c r="T14336" s="739"/>
    </row>
    <row r="14337" spans="20:20" x14ac:dyDescent="0.25">
      <c r="T14337" s="739"/>
    </row>
    <row r="14338" spans="20:20" x14ac:dyDescent="0.25">
      <c r="T14338" s="739"/>
    </row>
    <row r="14339" spans="20:20" x14ac:dyDescent="0.25">
      <c r="T14339" s="739"/>
    </row>
    <row r="14340" spans="20:20" x14ac:dyDescent="0.25">
      <c r="T14340" s="739"/>
    </row>
    <row r="14341" spans="20:20" x14ac:dyDescent="0.25">
      <c r="T14341" s="739"/>
    </row>
    <row r="14342" spans="20:20" x14ac:dyDescent="0.25">
      <c r="T14342" s="739"/>
    </row>
    <row r="14343" spans="20:20" x14ac:dyDescent="0.25">
      <c r="T14343" s="739"/>
    </row>
    <row r="14344" spans="20:20" x14ac:dyDescent="0.25">
      <c r="T14344" s="739"/>
    </row>
    <row r="14345" spans="20:20" x14ac:dyDescent="0.25">
      <c r="T14345" s="739"/>
    </row>
    <row r="14346" spans="20:20" x14ac:dyDescent="0.25">
      <c r="T14346" s="739"/>
    </row>
    <row r="14347" spans="20:20" x14ac:dyDescent="0.25">
      <c r="T14347" s="739"/>
    </row>
    <row r="14348" spans="20:20" x14ac:dyDescent="0.25">
      <c r="T14348" s="739"/>
    </row>
    <row r="14349" spans="20:20" x14ac:dyDescent="0.25">
      <c r="T14349" s="739"/>
    </row>
    <row r="14350" spans="20:20" x14ac:dyDescent="0.25">
      <c r="T14350" s="739"/>
    </row>
    <row r="14351" spans="20:20" x14ac:dyDescent="0.25">
      <c r="T14351" s="739"/>
    </row>
    <row r="14352" spans="20:20" x14ac:dyDescent="0.25">
      <c r="T14352" s="739"/>
    </row>
    <row r="14353" spans="20:20" x14ac:dyDescent="0.25">
      <c r="T14353" s="739"/>
    </row>
    <row r="14354" spans="20:20" x14ac:dyDescent="0.25">
      <c r="T14354" s="739"/>
    </row>
    <row r="14355" spans="20:20" x14ac:dyDescent="0.25">
      <c r="T14355" s="739"/>
    </row>
    <row r="14356" spans="20:20" x14ac:dyDescent="0.25">
      <c r="T14356" s="739"/>
    </row>
    <row r="14357" spans="20:20" x14ac:dyDescent="0.25">
      <c r="T14357" s="739"/>
    </row>
    <row r="14358" spans="20:20" x14ac:dyDescent="0.25">
      <c r="T14358" s="739"/>
    </row>
    <row r="14359" spans="20:20" x14ac:dyDescent="0.25">
      <c r="T14359" s="739"/>
    </row>
    <row r="14360" spans="20:20" x14ac:dyDescent="0.25">
      <c r="T14360" s="739"/>
    </row>
    <row r="14361" spans="20:20" x14ac:dyDescent="0.25">
      <c r="T14361" s="739"/>
    </row>
    <row r="14362" spans="20:20" x14ac:dyDescent="0.25">
      <c r="T14362" s="739"/>
    </row>
    <row r="14363" spans="20:20" x14ac:dyDescent="0.25">
      <c r="T14363" s="739"/>
    </row>
    <row r="14364" spans="20:20" x14ac:dyDescent="0.25">
      <c r="T14364" s="739"/>
    </row>
    <row r="14365" spans="20:20" x14ac:dyDescent="0.25">
      <c r="T14365" s="739"/>
    </row>
    <row r="14366" spans="20:20" x14ac:dyDescent="0.25">
      <c r="T14366" s="739"/>
    </row>
    <row r="14367" spans="20:20" x14ac:dyDescent="0.25">
      <c r="T14367" s="739"/>
    </row>
    <row r="14368" spans="20:20" x14ac:dyDescent="0.25">
      <c r="T14368" s="739"/>
    </row>
    <row r="14369" spans="20:20" x14ac:dyDescent="0.25">
      <c r="T14369" s="739"/>
    </row>
    <row r="14370" spans="20:20" x14ac:dyDescent="0.25">
      <c r="T14370" s="739"/>
    </row>
    <row r="14371" spans="20:20" x14ac:dyDescent="0.25">
      <c r="T14371" s="739"/>
    </row>
    <row r="14372" spans="20:20" x14ac:dyDescent="0.25">
      <c r="T14372" s="739"/>
    </row>
    <row r="14373" spans="20:20" x14ac:dyDescent="0.25">
      <c r="T14373" s="739"/>
    </row>
    <row r="14374" spans="20:20" x14ac:dyDescent="0.25">
      <c r="T14374" s="739"/>
    </row>
    <row r="14375" spans="20:20" x14ac:dyDescent="0.25">
      <c r="T14375" s="739"/>
    </row>
    <row r="14376" spans="20:20" x14ac:dyDescent="0.25">
      <c r="T14376" s="739"/>
    </row>
    <row r="14377" spans="20:20" x14ac:dyDescent="0.25">
      <c r="T14377" s="739"/>
    </row>
    <row r="14378" spans="20:20" x14ac:dyDescent="0.25">
      <c r="T14378" s="739"/>
    </row>
    <row r="14379" spans="20:20" x14ac:dyDescent="0.25">
      <c r="T14379" s="739"/>
    </row>
    <row r="14380" spans="20:20" x14ac:dyDescent="0.25">
      <c r="T14380" s="739"/>
    </row>
    <row r="14381" spans="20:20" x14ac:dyDescent="0.25">
      <c r="T14381" s="739"/>
    </row>
    <row r="14382" spans="20:20" x14ac:dyDescent="0.25">
      <c r="T14382" s="739"/>
    </row>
    <row r="14383" spans="20:20" x14ac:dyDescent="0.25">
      <c r="T14383" s="739"/>
    </row>
    <row r="14384" spans="20:20" x14ac:dyDescent="0.25">
      <c r="T14384" s="739"/>
    </row>
    <row r="14385" spans="20:20" x14ac:dyDescent="0.25">
      <c r="T14385" s="739"/>
    </row>
    <row r="14386" spans="20:20" x14ac:dyDescent="0.25">
      <c r="T14386" s="739"/>
    </row>
    <row r="14387" spans="20:20" x14ac:dyDescent="0.25">
      <c r="T14387" s="739"/>
    </row>
    <row r="14388" spans="20:20" x14ac:dyDescent="0.25">
      <c r="T14388" s="739"/>
    </row>
    <row r="14389" spans="20:20" x14ac:dyDescent="0.25">
      <c r="T14389" s="739"/>
    </row>
    <row r="14390" spans="20:20" x14ac:dyDescent="0.25">
      <c r="T14390" s="739"/>
    </row>
    <row r="14391" spans="20:20" x14ac:dyDescent="0.25">
      <c r="T14391" s="739"/>
    </row>
    <row r="14392" spans="20:20" x14ac:dyDescent="0.25">
      <c r="T14392" s="739"/>
    </row>
    <row r="14393" spans="20:20" x14ac:dyDescent="0.25">
      <c r="T14393" s="739"/>
    </row>
    <row r="14394" spans="20:20" x14ac:dyDescent="0.25">
      <c r="T14394" s="739"/>
    </row>
    <row r="14395" spans="20:20" x14ac:dyDescent="0.25">
      <c r="T14395" s="739"/>
    </row>
    <row r="14396" spans="20:20" x14ac:dyDescent="0.25">
      <c r="T14396" s="739"/>
    </row>
    <row r="14397" spans="20:20" x14ac:dyDescent="0.25">
      <c r="T14397" s="739"/>
    </row>
    <row r="14398" spans="20:20" x14ac:dyDescent="0.25">
      <c r="T14398" s="739"/>
    </row>
    <row r="14399" spans="20:20" x14ac:dyDescent="0.25">
      <c r="T14399" s="739"/>
    </row>
    <row r="14400" spans="20:20" x14ac:dyDescent="0.25">
      <c r="T14400" s="739"/>
    </row>
    <row r="14401" spans="20:20" x14ac:dyDescent="0.25">
      <c r="T14401" s="739"/>
    </row>
    <row r="14402" spans="20:20" x14ac:dyDescent="0.25">
      <c r="T14402" s="739"/>
    </row>
    <row r="14403" spans="20:20" x14ac:dyDescent="0.25">
      <c r="T14403" s="739"/>
    </row>
    <row r="14404" spans="20:20" x14ac:dyDescent="0.25">
      <c r="T14404" s="739"/>
    </row>
    <row r="14405" spans="20:20" x14ac:dyDescent="0.25">
      <c r="T14405" s="739"/>
    </row>
    <row r="14406" spans="20:20" x14ac:dyDescent="0.25">
      <c r="T14406" s="739"/>
    </row>
    <row r="14407" spans="20:20" x14ac:dyDescent="0.25">
      <c r="T14407" s="739"/>
    </row>
    <row r="14408" spans="20:20" x14ac:dyDescent="0.25">
      <c r="T14408" s="739"/>
    </row>
    <row r="14409" spans="20:20" x14ac:dyDescent="0.25">
      <c r="T14409" s="739"/>
    </row>
    <row r="14410" spans="20:20" x14ac:dyDescent="0.25">
      <c r="T14410" s="739"/>
    </row>
    <row r="14411" spans="20:20" x14ac:dyDescent="0.25">
      <c r="T14411" s="739"/>
    </row>
    <row r="14412" spans="20:20" x14ac:dyDescent="0.25">
      <c r="T14412" s="739"/>
    </row>
    <row r="14413" spans="20:20" x14ac:dyDescent="0.25">
      <c r="T14413" s="739"/>
    </row>
    <row r="14414" spans="20:20" x14ac:dyDescent="0.25">
      <c r="T14414" s="739"/>
    </row>
    <row r="14415" spans="20:20" x14ac:dyDescent="0.25">
      <c r="T14415" s="739"/>
    </row>
    <row r="14416" spans="20:20" x14ac:dyDescent="0.25">
      <c r="T14416" s="739"/>
    </row>
    <row r="14417" spans="20:20" x14ac:dyDescent="0.25">
      <c r="T14417" s="739"/>
    </row>
    <row r="14418" spans="20:20" x14ac:dyDescent="0.25">
      <c r="T14418" s="739"/>
    </row>
    <row r="14419" spans="20:20" x14ac:dyDescent="0.25">
      <c r="T14419" s="739"/>
    </row>
    <row r="14420" spans="20:20" x14ac:dyDescent="0.25">
      <c r="T14420" s="739"/>
    </row>
    <row r="14421" spans="20:20" x14ac:dyDescent="0.25">
      <c r="T14421" s="739"/>
    </row>
    <row r="14422" spans="20:20" x14ac:dyDescent="0.25">
      <c r="T14422" s="739"/>
    </row>
    <row r="14423" spans="20:20" x14ac:dyDescent="0.25">
      <c r="T14423" s="739"/>
    </row>
    <row r="14424" spans="20:20" x14ac:dyDescent="0.25">
      <c r="T14424" s="739"/>
    </row>
    <row r="14425" spans="20:20" x14ac:dyDescent="0.25">
      <c r="T14425" s="739"/>
    </row>
    <row r="14426" spans="20:20" x14ac:dyDescent="0.25">
      <c r="T14426" s="739"/>
    </row>
    <row r="14427" spans="20:20" x14ac:dyDescent="0.25">
      <c r="T14427" s="739"/>
    </row>
    <row r="14428" spans="20:20" x14ac:dyDescent="0.25">
      <c r="T14428" s="739"/>
    </row>
    <row r="14429" spans="20:20" x14ac:dyDescent="0.25">
      <c r="T14429" s="739"/>
    </row>
    <row r="14430" spans="20:20" x14ac:dyDescent="0.25">
      <c r="T14430" s="739"/>
    </row>
    <row r="14431" spans="20:20" x14ac:dyDescent="0.25">
      <c r="T14431" s="739"/>
    </row>
    <row r="14432" spans="20:20" x14ac:dyDescent="0.25">
      <c r="T14432" s="739"/>
    </row>
    <row r="14433" spans="20:20" x14ac:dyDescent="0.25">
      <c r="T14433" s="739"/>
    </row>
    <row r="14434" spans="20:20" x14ac:dyDescent="0.25">
      <c r="T14434" s="739"/>
    </row>
    <row r="14435" spans="20:20" x14ac:dyDescent="0.25">
      <c r="T14435" s="739"/>
    </row>
    <row r="14436" spans="20:20" x14ac:dyDescent="0.25">
      <c r="T14436" s="739"/>
    </row>
    <row r="14437" spans="20:20" x14ac:dyDescent="0.25">
      <c r="T14437" s="739"/>
    </row>
    <row r="14438" spans="20:20" x14ac:dyDescent="0.25">
      <c r="T14438" s="739"/>
    </row>
    <row r="14439" spans="20:20" x14ac:dyDescent="0.25">
      <c r="T14439" s="739"/>
    </row>
    <row r="14440" spans="20:20" x14ac:dyDescent="0.25">
      <c r="T14440" s="739"/>
    </row>
    <row r="14441" spans="20:20" x14ac:dyDescent="0.25">
      <c r="T14441" s="739"/>
    </row>
    <row r="14442" spans="20:20" x14ac:dyDescent="0.25">
      <c r="T14442" s="739"/>
    </row>
    <row r="14443" spans="20:20" x14ac:dyDescent="0.25">
      <c r="T14443" s="739"/>
    </row>
    <row r="14444" spans="20:20" x14ac:dyDescent="0.25">
      <c r="T14444" s="739"/>
    </row>
    <row r="14445" spans="20:20" x14ac:dyDescent="0.25">
      <c r="T14445" s="739"/>
    </row>
    <row r="14446" spans="20:20" x14ac:dyDescent="0.25">
      <c r="T14446" s="739"/>
    </row>
    <row r="14447" spans="20:20" x14ac:dyDescent="0.25">
      <c r="T14447" s="739"/>
    </row>
    <row r="14448" spans="20:20" x14ac:dyDescent="0.25">
      <c r="T14448" s="739"/>
    </row>
    <row r="14449" spans="20:20" x14ac:dyDescent="0.25">
      <c r="T14449" s="739"/>
    </row>
    <row r="14450" spans="20:20" x14ac:dyDescent="0.25">
      <c r="T14450" s="739"/>
    </row>
    <row r="14451" spans="20:20" x14ac:dyDescent="0.25">
      <c r="T14451" s="739"/>
    </row>
    <row r="14452" spans="20:20" x14ac:dyDescent="0.25">
      <c r="T14452" s="739"/>
    </row>
    <row r="14453" spans="20:20" x14ac:dyDescent="0.25">
      <c r="T14453" s="739"/>
    </row>
    <row r="14454" spans="20:20" x14ac:dyDescent="0.25">
      <c r="T14454" s="739"/>
    </row>
    <row r="14455" spans="20:20" x14ac:dyDescent="0.25">
      <c r="T14455" s="739"/>
    </row>
    <row r="14456" spans="20:20" x14ac:dyDescent="0.25">
      <c r="T14456" s="739"/>
    </row>
    <row r="14457" spans="20:20" x14ac:dyDescent="0.25">
      <c r="T14457" s="739"/>
    </row>
    <row r="14458" spans="20:20" x14ac:dyDescent="0.25">
      <c r="T14458" s="739"/>
    </row>
    <row r="14459" spans="20:20" x14ac:dyDescent="0.25">
      <c r="T14459" s="739"/>
    </row>
    <row r="14460" spans="20:20" x14ac:dyDescent="0.25">
      <c r="T14460" s="739"/>
    </row>
    <row r="14461" spans="20:20" x14ac:dyDescent="0.25">
      <c r="T14461" s="739"/>
    </row>
    <row r="14462" spans="20:20" x14ac:dyDescent="0.25">
      <c r="T14462" s="739"/>
    </row>
    <row r="14463" spans="20:20" x14ac:dyDescent="0.25">
      <c r="T14463" s="739"/>
    </row>
    <row r="14464" spans="20:20" x14ac:dyDescent="0.25">
      <c r="T14464" s="739"/>
    </row>
    <row r="14465" spans="20:20" x14ac:dyDescent="0.25">
      <c r="T14465" s="739"/>
    </row>
    <row r="14466" spans="20:20" x14ac:dyDescent="0.25">
      <c r="T14466" s="739"/>
    </row>
    <row r="14467" spans="20:20" x14ac:dyDescent="0.25">
      <c r="T14467" s="739"/>
    </row>
    <row r="14468" spans="20:20" x14ac:dyDescent="0.25">
      <c r="T14468" s="739"/>
    </row>
    <row r="14469" spans="20:20" x14ac:dyDescent="0.25">
      <c r="T14469" s="739"/>
    </row>
    <row r="14470" spans="20:20" x14ac:dyDescent="0.25">
      <c r="T14470" s="739"/>
    </row>
    <row r="14471" spans="20:20" x14ac:dyDescent="0.25">
      <c r="T14471" s="739"/>
    </row>
    <row r="14472" spans="20:20" x14ac:dyDescent="0.25">
      <c r="T14472" s="739"/>
    </row>
    <row r="14473" spans="20:20" x14ac:dyDescent="0.25">
      <c r="T14473" s="739"/>
    </row>
    <row r="14474" spans="20:20" x14ac:dyDescent="0.25">
      <c r="T14474" s="739"/>
    </row>
    <row r="14475" spans="20:20" x14ac:dyDescent="0.25">
      <c r="T14475" s="739"/>
    </row>
    <row r="14476" spans="20:20" x14ac:dyDescent="0.25">
      <c r="T14476" s="739"/>
    </row>
    <row r="14477" spans="20:20" x14ac:dyDescent="0.25">
      <c r="T14477" s="739"/>
    </row>
    <row r="14478" spans="20:20" x14ac:dyDescent="0.25">
      <c r="T14478" s="739"/>
    </row>
    <row r="14479" spans="20:20" x14ac:dyDescent="0.25">
      <c r="T14479" s="739"/>
    </row>
    <row r="14480" spans="20:20" x14ac:dyDescent="0.25">
      <c r="T14480" s="739"/>
    </row>
    <row r="14481" spans="20:20" x14ac:dyDescent="0.25">
      <c r="T14481" s="739"/>
    </row>
    <row r="14482" spans="20:20" x14ac:dyDescent="0.25">
      <c r="T14482" s="739"/>
    </row>
    <row r="14483" spans="20:20" x14ac:dyDescent="0.25">
      <c r="T14483" s="739"/>
    </row>
    <row r="14484" spans="20:20" x14ac:dyDescent="0.25">
      <c r="T14484" s="739"/>
    </row>
    <row r="14485" spans="20:20" x14ac:dyDescent="0.25">
      <c r="T14485" s="739"/>
    </row>
    <row r="14486" spans="20:20" x14ac:dyDescent="0.25">
      <c r="T14486" s="739"/>
    </row>
    <row r="14487" spans="20:20" x14ac:dyDescent="0.25">
      <c r="T14487" s="739"/>
    </row>
    <row r="14488" spans="20:20" x14ac:dyDescent="0.25">
      <c r="T14488" s="739"/>
    </row>
    <row r="14489" spans="20:20" x14ac:dyDescent="0.25">
      <c r="T14489" s="739"/>
    </row>
    <row r="14490" spans="20:20" x14ac:dyDescent="0.25">
      <c r="T14490" s="739"/>
    </row>
    <row r="14491" spans="20:20" x14ac:dyDescent="0.25">
      <c r="T14491" s="739"/>
    </row>
    <row r="14492" spans="20:20" x14ac:dyDescent="0.25">
      <c r="T14492" s="739"/>
    </row>
    <row r="14493" spans="20:20" x14ac:dyDescent="0.25">
      <c r="T14493" s="739"/>
    </row>
    <row r="14494" spans="20:20" x14ac:dyDescent="0.25">
      <c r="T14494" s="739"/>
    </row>
    <row r="14495" spans="20:20" x14ac:dyDescent="0.25">
      <c r="T14495" s="739"/>
    </row>
    <row r="14496" spans="20:20" x14ac:dyDescent="0.25">
      <c r="T14496" s="739"/>
    </row>
    <row r="14497" spans="20:20" x14ac:dyDescent="0.25">
      <c r="T14497" s="739"/>
    </row>
    <row r="14498" spans="20:20" x14ac:dyDescent="0.25">
      <c r="T14498" s="739"/>
    </row>
    <row r="14499" spans="20:20" x14ac:dyDescent="0.25">
      <c r="T14499" s="739"/>
    </row>
    <row r="14500" spans="20:20" x14ac:dyDescent="0.25">
      <c r="T14500" s="739"/>
    </row>
    <row r="14501" spans="20:20" x14ac:dyDescent="0.25">
      <c r="T14501" s="739"/>
    </row>
    <row r="14502" spans="20:20" x14ac:dyDescent="0.25">
      <c r="T14502" s="739"/>
    </row>
    <row r="14503" spans="20:20" x14ac:dyDescent="0.25">
      <c r="T14503" s="739"/>
    </row>
    <row r="14504" spans="20:20" x14ac:dyDescent="0.25">
      <c r="T14504" s="739"/>
    </row>
    <row r="14505" spans="20:20" x14ac:dyDescent="0.25">
      <c r="T14505" s="739"/>
    </row>
    <row r="14506" spans="20:20" x14ac:dyDescent="0.25">
      <c r="T14506" s="739"/>
    </row>
    <row r="14507" spans="20:20" x14ac:dyDescent="0.25">
      <c r="T14507" s="739"/>
    </row>
    <row r="14508" spans="20:20" x14ac:dyDescent="0.25">
      <c r="T14508" s="739"/>
    </row>
    <row r="14509" spans="20:20" x14ac:dyDescent="0.25">
      <c r="T14509" s="739"/>
    </row>
    <row r="14510" spans="20:20" x14ac:dyDescent="0.25">
      <c r="T14510" s="739"/>
    </row>
    <row r="14511" spans="20:20" x14ac:dyDescent="0.25">
      <c r="T14511" s="739"/>
    </row>
    <row r="14512" spans="20:20" x14ac:dyDescent="0.25">
      <c r="T14512" s="739"/>
    </row>
    <row r="14513" spans="20:20" x14ac:dyDescent="0.25">
      <c r="T14513" s="739"/>
    </row>
    <row r="14514" spans="20:20" x14ac:dyDescent="0.25">
      <c r="T14514" s="739"/>
    </row>
    <row r="14515" spans="20:20" x14ac:dyDescent="0.25">
      <c r="T14515" s="739"/>
    </row>
    <row r="14516" spans="20:20" x14ac:dyDescent="0.25">
      <c r="T14516" s="739"/>
    </row>
    <row r="14517" spans="20:20" x14ac:dyDescent="0.25">
      <c r="T14517" s="739"/>
    </row>
    <row r="14518" spans="20:20" x14ac:dyDescent="0.25">
      <c r="T14518" s="739"/>
    </row>
    <row r="14519" spans="20:20" x14ac:dyDescent="0.25">
      <c r="T14519" s="739"/>
    </row>
    <row r="14520" spans="20:20" x14ac:dyDescent="0.25">
      <c r="T14520" s="739"/>
    </row>
    <row r="14521" spans="20:20" x14ac:dyDescent="0.25">
      <c r="T14521" s="739"/>
    </row>
    <row r="14522" spans="20:20" x14ac:dyDescent="0.25">
      <c r="T14522" s="739"/>
    </row>
    <row r="14523" spans="20:20" x14ac:dyDescent="0.25">
      <c r="T14523" s="739"/>
    </row>
    <row r="14524" spans="20:20" x14ac:dyDescent="0.25">
      <c r="T14524" s="739"/>
    </row>
    <row r="14525" spans="20:20" x14ac:dyDescent="0.25">
      <c r="T14525" s="739"/>
    </row>
    <row r="14526" spans="20:20" x14ac:dyDescent="0.25">
      <c r="T14526" s="739"/>
    </row>
    <row r="14527" spans="20:20" x14ac:dyDescent="0.25">
      <c r="T14527" s="739"/>
    </row>
    <row r="14528" spans="20:20" x14ac:dyDescent="0.25">
      <c r="T14528" s="739"/>
    </row>
    <row r="14529" spans="20:20" x14ac:dyDescent="0.25">
      <c r="T14529" s="739"/>
    </row>
    <row r="14530" spans="20:20" x14ac:dyDescent="0.25">
      <c r="T14530" s="739"/>
    </row>
    <row r="14531" spans="20:20" x14ac:dyDescent="0.25">
      <c r="T14531" s="739"/>
    </row>
    <row r="14532" spans="20:20" x14ac:dyDescent="0.25">
      <c r="T14532" s="739"/>
    </row>
    <row r="14533" spans="20:20" x14ac:dyDescent="0.25">
      <c r="T14533" s="739"/>
    </row>
    <row r="14534" spans="20:20" x14ac:dyDescent="0.25">
      <c r="T14534" s="739"/>
    </row>
    <row r="14535" spans="20:20" x14ac:dyDescent="0.25">
      <c r="T14535" s="739"/>
    </row>
    <row r="14536" spans="20:20" x14ac:dyDescent="0.25">
      <c r="T14536" s="739"/>
    </row>
    <row r="14537" spans="20:20" x14ac:dyDescent="0.25">
      <c r="T14537" s="739"/>
    </row>
    <row r="14538" spans="20:20" x14ac:dyDescent="0.25">
      <c r="T14538" s="739"/>
    </row>
    <row r="14539" spans="20:20" x14ac:dyDescent="0.25">
      <c r="T14539" s="739"/>
    </row>
    <row r="14540" spans="20:20" x14ac:dyDescent="0.25">
      <c r="T14540" s="739"/>
    </row>
    <row r="14541" spans="20:20" x14ac:dyDescent="0.25">
      <c r="T14541" s="739"/>
    </row>
    <row r="14542" spans="20:20" x14ac:dyDescent="0.25">
      <c r="T14542" s="739"/>
    </row>
    <row r="14543" spans="20:20" x14ac:dyDescent="0.25">
      <c r="T14543" s="739"/>
    </row>
    <row r="14544" spans="20:20" x14ac:dyDescent="0.25">
      <c r="T14544" s="739"/>
    </row>
    <row r="14545" spans="20:20" x14ac:dyDescent="0.25">
      <c r="T14545" s="739"/>
    </row>
    <row r="14546" spans="20:20" x14ac:dyDescent="0.25">
      <c r="T14546" s="739"/>
    </row>
    <row r="14547" spans="20:20" x14ac:dyDescent="0.25">
      <c r="T14547" s="739"/>
    </row>
    <row r="14548" spans="20:20" x14ac:dyDescent="0.25">
      <c r="T14548" s="739"/>
    </row>
    <row r="14549" spans="20:20" x14ac:dyDescent="0.25">
      <c r="T14549" s="739"/>
    </row>
    <row r="14550" spans="20:20" x14ac:dyDescent="0.25">
      <c r="T14550" s="739"/>
    </row>
    <row r="14551" spans="20:20" x14ac:dyDescent="0.25">
      <c r="T14551" s="739"/>
    </row>
    <row r="14552" spans="20:20" x14ac:dyDescent="0.25">
      <c r="T14552" s="739"/>
    </row>
    <row r="14553" spans="20:20" x14ac:dyDescent="0.25">
      <c r="T14553" s="739"/>
    </row>
    <row r="14554" spans="20:20" x14ac:dyDescent="0.25">
      <c r="T14554" s="739"/>
    </row>
    <row r="14555" spans="20:20" x14ac:dyDescent="0.25">
      <c r="T14555" s="739"/>
    </row>
    <row r="14556" spans="20:20" x14ac:dyDescent="0.25">
      <c r="T14556" s="739"/>
    </row>
    <row r="14557" spans="20:20" x14ac:dyDescent="0.25">
      <c r="T14557" s="739"/>
    </row>
    <row r="14558" spans="20:20" x14ac:dyDescent="0.25">
      <c r="T14558" s="739"/>
    </row>
    <row r="14559" spans="20:20" x14ac:dyDescent="0.25">
      <c r="T14559" s="739"/>
    </row>
    <row r="14560" spans="20:20" x14ac:dyDescent="0.25">
      <c r="T14560" s="739"/>
    </row>
    <row r="14561" spans="20:20" x14ac:dyDescent="0.25">
      <c r="T14561" s="739"/>
    </row>
    <row r="14562" spans="20:20" x14ac:dyDescent="0.25">
      <c r="T14562" s="739"/>
    </row>
    <row r="14563" spans="20:20" x14ac:dyDescent="0.25">
      <c r="T14563" s="739"/>
    </row>
    <row r="14564" spans="20:20" x14ac:dyDescent="0.25">
      <c r="T14564" s="739"/>
    </row>
    <row r="14565" spans="20:20" x14ac:dyDescent="0.25">
      <c r="T14565" s="739"/>
    </row>
    <row r="14566" spans="20:20" x14ac:dyDescent="0.25">
      <c r="T14566" s="739"/>
    </row>
    <row r="14567" spans="20:20" x14ac:dyDescent="0.25">
      <c r="T14567" s="739"/>
    </row>
    <row r="14568" spans="20:20" x14ac:dyDescent="0.25">
      <c r="T14568" s="739"/>
    </row>
    <row r="14569" spans="20:20" x14ac:dyDescent="0.25">
      <c r="T14569" s="739"/>
    </row>
    <row r="14570" spans="20:20" x14ac:dyDescent="0.25">
      <c r="T14570" s="739"/>
    </row>
    <row r="14571" spans="20:20" x14ac:dyDescent="0.25">
      <c r="T14571" s="739"/>
    </row>
    <row r="14572" spans="20:20" x14ac:dyDescent="0.25">
      <c r="T14572" s="739"/>
    </row>
    <row r="14573" spans="20:20" x14ac:dyDescent="0.25">
      <c r="T14573" s="739"/>
    </row>
    <row r="14574" spans="20:20" x14ac:dyDescent="0.25">
      <c r="T14574" s="739"/>
    </row>
    <row r="14575" spans="20:20" x14ac:dyDescent="0.25">
      <c r="T14575" s="739"/>
    </row>
    <row r="14576" spans="20:20" x14ac:dyDescent="0.25">
      <c r="T14576" s="739"/>
    </row>
    <row r="14577" spans="20:20" x14ac:dyDescent="0.25">
      <c r="T14577" s="739"/>
    </row>
    <row r="14578" spans="20:20" x14ac:dyDescent="0.25">
      <c r="T14578" s="739"/>
    </row>
    <row r="14579" spans="20:20" x14ac:dyDescent="0.25">
      <c r="T14579" s="739"/>
    </row>
    <row r="14580" spans="20:20" x14ac:dyDescent="0.25">
      <c r="T14580" s="739"/>
    </row>
    <row r="14581" spans="20:20" x14ac:dyDescent="0.25">
      <c r="T14581" s="739"/>
    </row>
    <row r="14582" spans="20:20" x14ac:dyDescent="0.25">
      <c r="T14582" s="739"/>
    </row>
    <row r="14583" spans="20:20" x14ac:dyDescent="0.25">
      <c r="T14583" s="739"/>
    </row>
    <row r="14584" spans="20:20" x14ac:dyDescent="0.25">
      <c r="T14584" s="739"/>
    </row>
    <row r="14585" spans="20:20" x14ac:dyDescent="0.25">
      <c r="T14585" s="739"/>
    </row>
    <row r="14586" spans="20:20" x14ac:dyDescent="0.25">
      <c r="T14586" s="739"/>
    </row>
    <row r="14587" spans="20:20" x14ac:dyDescent="0.25">
      <c r="T14587" s="739"/>
    </row>
    <row r="14588" spans="20:20" x14ac:dyDescent="0.25">
      <c r="T14588" s="739"/>
    </row>
    <row r="14589" spans="20:20" x14ac:dyDescent="0.25">
      <c r="T14589" s="739"/>
    </row>
    <row r="14590" spans="20:20" x14ac:dyDescent="0.25">
      <c r="T14590" s="739"/>
    </row>
    <row r="14591" spans="20:20" x14ac:dyDescent="0.25">
      <c r="T14591" s="739"/>
    </row>
    <row r="14592" spans="20:20" x14ac:dyDescent="0.25">
      <c r="T14592" s="739"/>
    </row>
    <row r="14593" spans="20:20" x14ac:dyDescent="0.25">
      <c r="T14593" s="739"/>
    </row>
    <row r="14594" spans="20:20" x14ac:dyDescent="0.25">
      <c r="T14594" s="739"/>
    </row>
    <row r="14595" spans="20:20" x14ac:dyDescent="0.25">
      <c r="T14595" s="739"/>
    </row>
    <row r="14596" spans="20:20" x14ac:dyDescent="0.25">
      <c r="T14596" s="739"/>
    </row>
    <row r="14597" spans="20:20" x14ac:dyDescent="0.25">
      <c r="T14597" s="739"/>
    </row>
    <row r="14598" spans="20:20" x14ac:dyDescent="0.25">
      <c r="T14598" s="739"/>
    </row>
    <row r="14599" spans="20:20" x14ac:dyDescent="0.25">
      <c r="T14599" s="739"/>
    </row>
    <row r="14600" spans="20:20" x14ac:dyDescent="0.25">
      <c r="T14600" s="739"/>
    </row>
    <row r="14601" spans="20:20" x14ac:dyDescent="0.25">
      <c r="T14601" s="739"/>
    </row>
    <row r="14602" spans="20:20" x14ac:dyDescent="0.25">
      <c r="T14602" s="739"/>
    </row>
    <row r="14603" spans="20:20" x14ac:dyDescent="0.25">
      <c r="T14603" s="739"/>
    </row>
    <row r="14604" spans="20:20" x14ac:dyDescent="0.25">
      <c r="T14604" s="739"/>
    </row>
    <row r="14605" spans="20:20" x14ac:dyDescent="0.25">
      <c r="T14605" s="739"/>
    </row>
    <row r="14606" spans="20:20" x14ac:dyDescent="0.25">
      <c r="T14606" s="739"/>
    </row>
    <row r="14607" spans="20:20" x14ac:dyDescent="0.25">
      <c r="T14607" s="739"/>
    </row>
    <row r="14608" spans="20:20" x14ac:dyDescent="0.25">
      <c r="T14608" s="739"/>
    </row>
    <row r="14609" spans="20:20" x14ac:dyDescent="0.25">
      <c r="T14609" s="739"/>
    </row>
    <row r="14610" spans="20:20" x14ac:dyDescent="0.25">
      <c r="T14610" s="739"/>
    </row>
    <row r="14611" spans="20:20" x14ac:dyDescent="0.25">
      <c r="T14611" s="739"/>
    </row>
    <row r="14612" spans="20:20" x14ac:dyDescent="0.25">
      <c r="T14612" s="739"/>
    </row>
    <row r="14613" spans="20:20" x14ac:dyDescent="0.25">
      <c r="T14613" s="739"/>
    </row>
    <row r="14614" spans="20:20" x14ac:dyDescent="0.25">
      <c r="T14614" s="739"/>
    </row>
    <row r="14615" spans="20:20" x14ac:dyDescent="0.25">
      <c r="T14615" s="739"/>
    </row>
    <row r="14616" spans="20:20" x14ac:dyDescent="0.25">
      <c r="T14616" s="739"/>
    </row>
    <row r="14617" spans="20:20" x14ac:dyDescent="0.25">
      <c r="T14617" s="739"/>
    </row>
    <row r="14618" spans="20:20" x14ac:dyDescent="0.25">
      <c r="T14618" s="739"/>
    </row>
    <row r="14619" spans="20:20" x14ac:dyDescent="0.25">
      <c r="T14619" s="739"/>
    </row>
    <row r="14620" spans="20:20" x14ac:dyDescent="0.25">
      <c r="T14620" s="739"/>
    </row>
    <row r="14621" spans="20:20" x14ac:dyDescent="0.25">
      <c r="T14621" s="739"/>
    </row>
    <row r="14622" spans="20:20" x14ac:dyDescent="0.25">
      <c r="T14622" s="739"/>
    </row>
    <row r="14623" spans="20:20" x14ac:dyDescent="0.25">
      <c r="T14623" s="739"/>
    </row>
    <row r="14624" spans="20:20" x14ac:dyDescent="0.25">
      <c r="T14624" s="739"/>
    </row>
    <row r="14625" spans="20:20" x14ac:dyDescent="0.25">
      <c r="T14625" s="739"/>
    </row>
    <row r="14626" spans="20:20" x14ac:dyDescent="0.25">
      <c r="T14626" s="739"/>
    </row>
    <row r="14627" spans="20:20" x14ac:dyDescent="0.25">
      <c r="T14627" s="739"/>
    </row>
    <row r="14628" spans="20:20" x14ac:dyDescent="0.25">
      <c r="T14628" s="739"/>
    </row>
    <row r="14629" spans="20:20" x14ac:dyDescent="0.25">
      <c r="T14629" s="739"/>
    </row>
    <row r="14630" spans="20:20" x14ac:dyDescent="0.25">
      <c r="T14630" s="739"/>
    </row>
    <row r="14631" spans="20:20" x14ac:dyDescent="0.25">
      <c r="T14631" s="739"/>
    </row>
    <row r="14632" spans="20:20" x14ac:dyDescent="0.25">
      <c r="T14632" s="739"/>
    </row>
    <row r="14633" spans="20:20" x14ac:dyDescent="0.25">
      <c r="T14633" s="739"/>
    </row>
    <row r="14634" spans="20:20" x14ac:dyDescent="0.25">
      <c r="T14634" s="739"/>
    </row>
    <row r="14635" spans="20:20" x14ac:dyDescent="0.25">
      <c r="T14635" s="739"/>
    </row>
    <row r="14636" spans="20:20" x14ac:dyDescent="0.25">
      <c r="T14636" s="739"/>
    </row>
    <row r="14637" spans="20:20" x14ac:dyDescent="0.25">
      <c r="T14637" s="739"/>
    </row>
    <row r="14638" spans="20:20" x14ac:dyDescent="0.25">
      <c r="T14638" s="739"/>
    </row>
    <row r="14639" spans="20:20" x14ac:dyDescent="0.25">
      <c r="T14639" s="739"/>
    </row>
    <row r="14640" spans="20:20" x14ac:dyDescent="0.25">
      <c r="T14640" s="739"/>
    </row>
    <row r="14641" spans="20:20" x14ac:dyDescent="0.25">
      <c r="T14641" s="739"/>
    </row>
    <row r="14642" spans="20:20" x14ac:dyDescent="0.25">
      <c r="T14642" s="739"/>
    </row>
    <row r="14643" spans="20:20" x14ac:dyDescent="0.25">
      <c r="T14643" s="739"/>
    </row>
    <row r="14644" spans="20:20" x14ac:dyDescent="0.25">
      <c r="T14644" s="739"/>
    </row>
    <row r="14645" spans="20:20" x14ac:dyDescent="0.25">
      <c r="T14645" s="739"/>
    </row>
    <row r="14646" spans="20:20" x14ac:dyDescent="0.25">
      <c r="T14646" s="739"/>
    </row>
    <row r="14647" spans="20:20" x14ac:dyDescent="0.25">
      <c r="T14647" s="739"/>
    </row>
    <row r="14648" spans="20:20" x14ac:dyDescent="0.25">
      <c r="T14648" s="739"/>
    </row>
    <row r="14649" spans="20:20" x14ac:dyDescent="0.25">
      <c r="T14649" s="739"/>
    </row>
    <row r="14650" spans="20:20" x14ac:dyDescent="0.25">
      <c r="T14650" s="739"/>
    </row>
    <row r="14651" spans="20:20" x14ac:dyDescent="0.25">
      <c r="T14651" s="739"/>
    </row>
    <row r="14652" spans="20:20" x14ac:dyDescent="0.25">
      <c r="T14652" s="739"/>
    </row>
    <row r="14653" spans="20:20" x14ac:dyDescent="0.25">
      <c r="T14653" s="739"/>
    </row>
    <row r="14654" spans="20:20" x14ac:dyDescent="0.25">
      <c r="T14654" s="739"/>
    </row>
    <row r="14655" spans="20:20" x14ac:dyDescent="0.25">
      <c r="T14655" s="739"/>
    </row>
    <row r="14656" spans="20:20" x14ac:dyDescent="0.25">
      <c r="T14656" s="739"/>
    </row>
    <row r="14657" spans="20:20" x14ac:dyDescent="0.25">
      <c r="T14657" s="739"/>
    </row>
    <row r="14658" spans="20:20" x14ac:dyDescent="0.25">
      <c r="T14658" s="739"/>
    </row>
    <row r="14659" spans="20:20" x14ac:dyDescent="0.25">
      <c r="T14659" s="739"/>
    </row>
    <row r="14660" spans="20:20" x14ac:dyDescent="0.25">
      <c r="T14660" s="739"/>
    </row>
    <row r="14661" spans="20:20" x14ac:dyDescent="0.25">
      <c r="T14661" s="739"/>
    </row>
    <row r="14662" spans="20:20" x14ac:dyDescent="0.25">
      <c r="T14662" s="739"/>
    </row>
    <row r="14663" spans="20:20" x14ac:dyDescent="0.25">
      <c r="T14663" s="739"/>
    </row>
    <row r="14664" spans="20:20" x14ac:dyDescent="0.25">
      <c r="T14664" s="739"/>
    </row>
    <row r="14665" spans="20:20" x14ac:dyDescent="0.25">
      <c r="T14665" s="739"/>
    </row>
    <row r="14666" spans="20:20" x14ac:dyDescent="0.25">
      <c r="T14666" s="739"/>
    </row>
    <row r="14667" spans="20:20" x14ac:dyDescent="0.25">
      <c r="T14667" s="739"/>
    </row>
    <row r="14668" spans="20:20" x14ac:dyDescent="0.25">
      <c r="T14668" s="739"/>
    </row>
    <row r="14669" spans="20:20" x14ac:dyDescent="0.25">
      <c r="T14669" s="739"/>
    </row>
    <row r="14670" spans="20:20" x14ac:dyDescent="0.25">
      <c r="T14670" s="739"/>
    </row>
    <row r="14671" spans="20:20" x14ac:dyDescent="0.25">
      <c r="T14671" s="739"/>
    </row>
    <row r="14672" spans="20:20" x14ac:dyDescent="0.25">
      <c r="T14672" s="739"/>
    </row>
    <row r="14673" spans="20:20" x14ac:dyDescent="0.25">
      <c r="T14673" s="739"/>
    </row>
    <row r="14674" spans="20:20" x14ac:dyDescent="0.25">
      <c r="T14674" s="739"/>
    </row>
    <row r="14675" spans="20:20" x14ac:dyDescent="0.25">
      <c r="T14675" s="739"/>
    </row>
    <row r="14676" spans="20:20" x14ac:dyDescent="0.25">
      <c r="T14676" s="739"/>
    </row>
    <row r="14677" spans="20:20" x14ac:dyDescent="0.25">
      <c r="T14677" s="739"/>
    </row>
    <row r="14678" spans="20:20" x14ac:dyDescent="0.25">
      <c r="T14678" s="739"/>
    </row>
    <row r="14679" spans="20:20" x14ac:dyDescent="0.25">
      <c r="T14679" s="739"/>
    </row>
    <row r="14680" spans="20:20" x14ac:dyDescent="0.25">
      <c r="T14680" s="739"/>
    </row>
    <row r="14681" spans="20:20" x14ac:dyDescent="0.25">
      <c r="T14681" s="739"/>
    </row>
    <row r="14682" spans="20:20" x14ac:dyDescent="0.25">
      <c r="T14682" s="739"/>
    </row>
    <row r="14683" spans="20:20" x14ac:dyDescent="0.25">
      <c r="T14683" s="739"/>
    </row>
    <row r="14684" spans="20:20" x14ac:dyDescent="0.25">
      <c r="T14684" s="739"/>
    </row>
    <row r="14685" spans="20:20" x14ac:dyDescent="0.25">
      <c r="T14685" s="739"/>
    </row>
    <row r="14686" spans="20:20" x14ac:dyDescent="0.25">
      <c r="T14686" s="739"/>
    </row>
    <row r="14687" spans="20:20" x14ac:dyDescent="0.25">
      <c r="T14687" s="739"/>
    </row>
    <row r="14688" spans="20:20" x14ac:dyDescent="0.25">
      <c r="T14688" s="739"/>
    </row>
    <row r="14689" spans="20:20" x14ac:dyDescent="0.25">
      <c r="T14689" s="739"/>
    </row>
    <row r="14690" spans="20:20" x14ac:dyDescent="0.25">
      <c r="T14690" s="739"/>
    </row>
    <row r="14691" spans="20:20" x14ac:dyDescent="0.25">
      <c r="T14691" s="739"/>
    </row>
    <row r="14692" spans="20:20" x14ac:dyDescent="0.25">
      <c r="T14692" s="739"/>
    </row>
    <row r="14693" spans="20:20" x14ac:dyDescent="0.25">
      <c r="T14693" s="739"/>
    </row>
    <row r="14694" spans="20:20" x14ac:dyDescent="0.25">
      <c r="T14694" s="739"/>
    </row>
    <row r="14695" spans="20:20" x14ac:dyDescent="0.25">
      <c r="T14695" s="739"/>
    </row>
    <row r="14696" spans="20:20" x14ac:dyDescent="0.25">
      <c r="T14696" s="739"/>
    </row>
    <row r="14697" spans="20:20" x14ac:dyDescent="0.25">
      <c r="T14697" s="739"/>
    </row>
    <row r="14698" spans="20:20" x14ac:dyDescent="0.25">
      <c r="T14698" s="739"/>
    </row>
    <row r="14699" spans="20:20" x14ac:dyDescent="0.25">
      <c r="T14699" s="739"/>
    </row>
    <row r="14700" spans="20:20" x14ac:dyDescent="0.25">
      <c r="T14700" s="739"/>
    </row>
    <row r="14701" spans="20:20" x14ac:dyDescent="0.25">
      <c r="T14701" s="739"/>
    </row>
    <row r="14702" spans="20:20" x14ac:dyDescent="0.25">
      <c r="T14702" s="739"/>
    </row>
    <row r="14703" spans="20:20" x14ac:dyDescent="0.25">
      <c r="T14703" s="739"/>
    </row>
    <row r="14704" spans="20:20" x14ac:dyDescent="0.25">
      <c r="T14704" s="739"/>
    </row>
    <row r="14705" spans="20:20" x14ac:dyDescent="0.25">
      <c r="T14705" s="739"/>
    </row>
    <row r="14706" spans="20:20" x14ac:dyDescent="0.25">
      <c r="T14706" s="739"/>
    </row>
    <row r="14707" spans="20:20" x14ac:dyDescent="0.25">
      <c r="T14707" s="739"/>
    </row>
    <row r="14708" spans="20:20" x14ac:dyDescent="0.25">
      <c r="T14708" s="739"/>
    </row>
    <row r="14709" spans="20:20" x14ac:dyDescent="0.25">
      <c r="T14709" s="739"/>
    </row>
    <row r="14710" spans="20:20" x14ac:dyDescent="0.25">
      <c r="T14710" s="739"/>
    </row>
    <row r="14711" spans="20:20" x14ac:dyDescent="0.25">
      <c r="T14711" s="739"/>
    </row>
    <row r="14712" spans="20:20" x14ac:dyDescent="0.25">
      <c r="T14712" s="739"/>
    </row>
    <row r="14713" spans="20:20" x14ac:dyDescent="0.25">
      <c r="T14713" s="739"/>
    </row>
    <row r="14714" spans="20:20" x14ac:dyDescent="0.25">
      <c r="T14714" s="739"/>
    </row>
    <row r="14715" spans="20:20" x14ac:dyDescent="0.25">
      <c r="T14715" s="739"/>
    </row>
    <row r="14716" spans="20:20" x14ac:dyDescent="0.25">
      <c r="T14716" s="739"/>
    </row>
    <row r="14717" spans="20:20" x14ac:dyDescent="0.25">
      <c r="T14717" s="739"/>
    </row>
    <row r="14718" spans="20:20" x14ac:dyDescent="0.25">
      <c r="T14718" s="739"/>
    </row>
    <row r="14719" spans="20:20" x14ac:dyDescent="0.25">
      <c r="T14719" s="739"/>
    </row>
    <row r="14720" spans="20:20" x14ac:dyDescent="0.25">
      <c r="T14720" s="739"/>
    </row>
    <row r="14721" spans="20:20" x14ac:dyDescent="0.25">
      <c r="T14721" s="739"/>
    </row>
    <row r="14722" spans="20:20" x14ac:dyDescent="0.25">
      <c r="T14722" s="739"/>
    </row>
    <row r="14723" spans="20:20" x14ac:dyDescent="0.25">
      <c r="T14723" s="739"/>
    </row>
    <row r="14724" spans="20:20" x14ac:dyDescent="0.25">
      <c r="T14724" s="739"/>
    </row>
    <row r="14725" spans="20:20" x14ac:dyDescent="0.25">
      <c r="T14725" s="739"/>
    </row>
    <row r="14726" spans="20:20" x14ac:dyDescent="0.25">
      <c r="T14726" s="739"/>
    </row>
    <row r="14727" spans="20:20" x14ac:dyDescent="0.25">
      <c r="T14727" s="739"/>
    </row>
    <row r="14728" spans="20:20" x14ac:dyDescent="0.25">
      <c r="T14728" s="739"/>
    </row>
    <row r="14729" spans="20:20" x14ac:dyDescent="0.25">
      <c r="T14729" s="739"/>
    </row>
    <row r="14730" spans="20:20" x14ac:dyDescent="0.25">
      <c r="T14730" s="739"/>
    </row>
    <row r="14731" spans="20:20" x14ac:dyDescent="0.25">
      <c r="T14731" s="739"/>
    </row>
    <row r="14732" spans="20:20" x14ac:dyDescent="0.25">
      <c r="T14732" s="739"/>
    </row>
    <row r="14733" spans="20:20" x14ac:dyDescent="0.25">
      <c r="T14733" s="739"/>
    </row>
    <row r="14734" spans="20:20" x14ac:dyDescent="0.25">
      <c r="T14734" s="739"/>
    </row>
    <row r="14735" spans="20:20" x14ac:dyDescent="0.25">
      <c r="T14735" s="739"/>
    </row>
    <row r="14736" spans="20:20" x14ac:dyDescent="0.25">
      <c r="T14736" s="739"/>
    </row>
    <row r="14737" spans="20:20" x14ac:dyDescent="0.25">
      <c r="T14737" s="739"/>
    </row>
    <row r="14738" spans="20:20" x14ac:dyDescent="0.25">
      <c r="T14738" s="739"/>
    </row>
    <row r="14739" spans="20:20" x14ac:dyDescent="0.25">
      <c r="T14739" s="739"/>
    </row>
    <row r="14740" spans="20:20" x14ac:dyDescent="0.25">
      <c r="T14740" s="739"/>
    </row>
    <row r="14741" spans="20:20" x14ac:dyDescent="0.25">
      <c r="T14741" s="739"/>
    </row>
    <row r="14742" spans="20:20" x14ac:dyDescent="0.25">
      <c r="T14742" s="739"/>
    </row>
    <row r="14743" spans="20:20" x14ac:dyDescent="0.25">
      <c r="T14743" s="739"/>
    </row>
    <row r="14744" spans="20:20" x14ac:dyDescent="0.25">
      <c r="T14744" s="739"/>
    </row>
    <row r="14745" spans="20:20" x14ac:dyDescent="0.25">
      <c r="T14745" s="739"/>
    </row>
    <row r="14746" spans="20:20" x14ac:dyDescent="0.25">
      <c r="T14746" s="739"/>
    </row>
    <row r="14747" spans="20:20" x14ac:dyDescent="0.25">
      <c r="T14747" s="739"/>
    </row>
    <row r="14748" spans="20:20" x14ac:dyDescent="0.25">
      <c r="T14748" s="739"/>
    </row>
    <row r="14749" spans="20:20" x14ac:dyDescent="0.25">
      <c r="T14749" s="739"/>
    </row>
    <row r="14750" spans="20:20" x14ac:dyDescent="0.25">
      <c r="T14750" s="739"/>
    </row>
    <row r="14751" spans="20:20" x14ac:dyDescent="0.25">
      <c r="T14751" s="739"/>
    </row>
    <row r="14752" spans="20:20" x14ac:dyDescent="0.25">
      <c r="T14752" s="739"/>
    </row>
    <row r="14753" spans="20:20" x14ac:dyDescent="0.25">
      <c r="T14753" s="739"/>
    </row>
    <row r="14754" spans="20:20" x14ac:dyDescent="0.25">
      <c r="T14754" s="739"/>
    </row>
    <row r="14755" spans="20:20" x14ac:dyDescent="0.25">
      <c r="T14755" s="739"/>
    </row>
    <row r="14756" spans="20:20" x14ac:dyDescent="0.25">
      <c r="T14756" s="739"/>
    </row>
    <row r="14757" spans="20:20" x14ac:dyDescent="0.25">
      <c r="T14757" s="739"/>
    </row>
    <row r="14758" spans="20:20" x14ac:dyDescent="0.25">
      <c r="T14758" s="739"/>
    </row>
    <row r="14759" spans="20:20" x14ac:dyDescent="0.25">
      <c r="T14759" s="739"/>
    </row>
    <row r="14760" spans="20:20" x14ac:dyDescent="0.25">
      <c r="T14760" s="739"/>
    </row>
    <row r="14761" spans="20:20" x14ac:dyDescent="0.25">
      <c r="T14761" s="739"/>
    </row>
    <row r="14762" spans="20:20" x14ac:dyDescent="0.25">
      <c r="T14762" s="739"/>
    </row>
    <row r="14763" spans="20:20" x14ac:dyDescent="0.25">
      <c r="T14763" s="739"/>
    </row>
    <row r="14764" spans="20:20" x14ac:dyDescent="0.25">
      <c r="T14764" s="739"/>
    </row>
    <row r="14765" spans="20:20" x14ac:dyDescent="0.25">
      <c r="T14765" s="739"/>
    </row>
    <row r="14766" spans="20:20" x14ac:dyDescent="0.25">
      <c r="T14766" s="739"/>
    </row>
    <row r="14767" spans="20:20" x14ac:dyDescent="0.25">
      <c r="T14767" s="739"/>
    </row>
    <row r="14768" spans="20:20" x14ac:dyDescent="0.25">
      <c r="T14768" s="739"/>
    </row>
    <row r="14769" spans="20:20" x14ac:dyDescent="0.25">
      <c r="T14769" s="739"/>
    </row>
    <row r="14770" spans="20:20" x14ac:dyDescent="0.25">
      <c r="T14770" s="739"/>
    </row>
    <row r="14771" spans="20:20" x14ac:dyDescent="0.25">
      <c r="T14771" s="739"/>
    </row>
    <row r="14772" spans="20:20" x14ac:dyDescent="0.25">
      <c r="T14772" s="739"/>
    </row>
    <row r="14773" spans="20:20" x14ac:dyDescent="0.25">
      <c r="T14773" s="739"/>
    </row>
    <row r="14774" spans="20:20" x14ac:dyDescent="0.25">
      <c r="T14774" s="739"/>
    </row>
    <row r="14775" spans="20:20" x14ac:dyDescent="0.25">
      <c r="T14775" s="739"/>
    </row>
    <row r="14776" spans="20:20" x14ac:dyDescent="0.25">
      <c r="T14776" s="739"/>
    </row>
    <row r="14777" spans="20:20" x14ac:dyDescent="0.25">
      <c r="T14777" s="739"/>
    </row>
    <row r="14778" spans="20:20" x14ac:dyDescent="0.25">
      <c r="T14778" s="739"/>
    </row>
    <row r="14779" spans="20:20" x14ac:dyDescent="0.25">
      <c r="T14779" s="739"/>
    </row>
    <row r="14780" spans="20:20" x14ac:dyDescent="0.25">
      <c r="T14780" s="739"/>
    </row>
    <row r="14781" spans="20:20" x14ac:dyDescent="0.25">
      <c r="T14781" s="739"/>
    </row>
    <row r="14782" spans="20:20" x14ac:dyDescent="0.25">
      <c r="T14782" s="739"/>
    </row>
    <row r="14783" spans="20:20" x14ac:dyDescent="0.25">
      <c r="T14783" s="739"/>
    </row>
    <row r="14784" spans="20:20" x14ac:dyDescent="0.25">
      <c r="T14784" s="739"/>
    </row>
    <row r="14785" spans="20:20" x14ac:dyDescent="0.25">
      <c r="T14785" s="739"/>
    </row>
    <row r="14786" spans="20:20" x14ac:dyDescent="0.25">
      <c r="T14786" s="739"/>
    </row>
    <row r="14787" spans="20:20" x14ac:dyDescent="0.25">
      <c r="T14787" s="739"/>
    </row>
    <row r="14788" spans="20:20" x14ac:dyDescent="0.25">
      <c r="T14788" s="739"/>
    </row>
    <row r="14789" spans="20:20" x14ac:dyDescent="0.25">
      <c r="T14789" s="739"/>
    </row>
    <row r="14790" spans="20:20" x14ac:dyDescent="0.25">
      <c r="T14790" s="739"/>
    </row>
    <row r="14791" spans="20:20" x14ac:dyDescent="0.25">
      <c r="T14791" s="739"/>
    </row>
    <row r="14792" spans="20:20" x14ac:dyDescent="0.25">
      <c r="T14792" s="739"/>
    </row>
    <row r="14793" spans="20:20" x14ac:dyDescent="0.25">
      <c r="T14793" s="739"/>
    </row>
    <row r="14794" spans="20:20" x14ac:dyDescent="0.25">
      <c r="T14794" s="739"/>
    </row>
    <row r="14795" spans="20:20" x14ac:dyDescent="0.25">
      <c r="T14795" s="739"/>
    </row>
    <row r="14796" spans="20:20" x14ac:dyDescent="0.25">
      <c r="T14796" s="739"/>
    </row>
    <row r="14797" spans="20:20" x14ac:dyDescent="0.25">
      <c r="T14797" s="739"/>
    </row>
    <row r="14798" spans="20:20" x14ac:dyDescent="0.25">
      <c r="T14798" s="739"/>
    </row>
    <row r="14799" spans="20:20" x14ac:dyDescent="0.25">
      <c r="T14799" s="739"/>
    </row>
    <row r="14800" spans="20:20" x14ac:dyDescent="0.25">
      <c r="T14800" s="739"/>
    </row>
    <row r="14801" spans="20:20" x14ac:dyDescent="0.25">
      <c r="T14801" s="739"/>
    </row>
    <row r="14802" spans="20:20" x14ac:dyDescent="0.25">
      <c r="T14802" s="739"/>
    </row>
    <row r="14803" spans="20:20" x14ac:dyDescent="0.25">
      <c r="T14803" s="739"/>
    </row>
    <row r="14804" spans="20:20" x14ac:dyDescent="0.25">
      <c r="T14804" s="739"/>
    </row>
    <row r="14805" spans="20:20" x14ac:dyDescent="0.25">
      <c r="T14805" s="739"/>
    </row>
    <row r="14806" spans="20:20" x14ac:dyDescent="0.25">
      <c r="T14806" s="739"/>
    </row>
    <row r="14807" spans="20:20" x14ac:dyDescent="0.25">
      <c r="T14807" s="739"/>
    </row>
    <row r="14808" spans="20:20" x14ac:dyDescent="0.25">
      <c r="T14808" s="739"/>
    </row>
    <row r="14809" spans="20:20" x14ac:dyDescent="0.25">
      <c r="T14809" s="739"/>
    </row>
    <row r="14810" spans="20:20" x14ac:dyDescent="0.25">
      <c r="T14810" s="739"/>
    </row>
    <row r="14811" spans="20:20" x14ac:dyDescent="0.25">
      <c r="T14811" s="739"/>
    </row>
    <row r="14812" spans="20:20" x14ac:dyDescent="0.25">
      <c r="T14812" s="739"/>
    </row>
    <row r="14813" spans="20:20" x14ac:dyDescent="0.25">
      <c r="T14813" s="739"/>
    </row>
    <row r="14814" spans="20:20" x14ac:dyDescent="0.25">
      <c r="T14814" s="739"/>
    </row>
    <row r="14815" spans="20:20" x14ac:dyDescent="0.25">
      <c r="T14815" s="739"/>
    </row>
    <row r="14816" spans="20:20" x14ac:dyDescent="0.25">
      <c r="T14816" s="739"/>
    </row>
    <row r="14817" spans="20:20" x14ac:dyDescent="0.25">
      <c r="T14817" s="739"/>
    </row>
    <row r="14818" spans="20:20" x14ac:dyDescent="0.25">
      <c r="T14818" s="739"/>
    </row>
    <row r="14819" spans="20:20" x14ac:dyDescent="0.25">
      <c r="T14819" s="739"/>
    </row>
    <row r="14820" spans="20:20" x14ac:dyDescent="0.25">
      <c r="T14820" s="739"/>
    </row>
    <row r="14821" spans="20:20" x14ac:dyDescent="0.25">
      <c r="T14821" s="739"/>
    </row>
    <row r="14822" spans="20:20" x14ac:dyDescent="0.25">
      <c r="T14822" s="739"/>
    </row>
    <row r="14823" spans="20:20" x14ac:dyDescent="0.25">
      <c r="T14823" s="739"/>
    </row>
    <row r="14824" spans="20:20" x14ac:dyDescent="0.25">
      <c r="T14824" s="739"/>
    </row>
    <row r="14825" spans="20:20" x14ac:dyDescent="0.25">
      <c r="T14825" s="739"/>
    </row>
    <row r="14826" spans="20:20" x14ac:dyDescent="0.25">
      <c r="T14826" s="739"/>
    </row>
    <row r="14827" spans="20:20" x14ac:dyDescent="0.25">
      <c r="T14827" s="739"/>
    </row>
    <row r="14828" spans="20:20" x14ac:dyDescent="0.25">
      <c r="T14828" s="739"/>
    </row>
    <row r="14829" spans="20:20" x14ac:dyDescent="0.25">
      <c r="T14829" s="739"/>
    </row>
    <row r="14830" spans="20:20" x14ac:dyDescent="0.25">
      <c r="T14830" s="739"/>
    </row>
    <row r="14831" spans="20:20" x14ac:dyDescent="0.25">
      <c r="T14831" s="739"/>
    </row>
    <row r="14832" spans="20:20" x14ac:dyDescent="0.25">
      <c r="T14832" s="739"/>
    </row>
    <row r="14833" spans="20:20" x14ac:dyDescent="0.25">
      <c r="T14833" s="739"/>
    </row>
    <row r="14834" spans="20:20" x14ac:dyDescent="0.25">
      <c r="T14834" s="739"/>
    </row>
    <row r="14835" spans="20:20" x14ac:dyDescent="0.25">
      <c r="T14835" s="739"/>
    </row>
    <row r="14836" spans="20:20" x14ac:dyDescent="0.25">
      <c r="T14836" s="739"/>
    </row>
    <row r="14837" spans="20:20" x14ac:dyDescent="0.25">
      <c r="T14837" s="739"/>
    </row>
    <row r="14838" spans="20:20" x14ac:dyDescent="0.25">
      <c r="T14838" s="739"/>
    </row>
    <row r="14839" spans="20:20" x14ac:dyDescent="0.25">
      <c r="T14839" s="739"/>
    </row>
    <row r="14840" spans="20:20" x14ac:dyDescent="0.25">
      <c r="T14840" s="739"/>
    </row>
    <row r="14841" spans="20:20" x14ac:dyDescent="0.25">
      <c r="T14841" s="739"/>
    </row>
    <row r="14842" spans="20:20" x14ac:dyDescent="0.25">
      <c r="T14842" s="739"/>
    </row>
    <row r="14843" spans="20:20" x14ac:dyDescent="0.25">
      <c r="T14843" s="739"/>
    </row>
    <row r="14844" spans="20:20" x14ac:dyDescent="0.25">
      <c r="T14844" s="739"/>
    </row>
    <row r="14845" spans="20:20" x14ac:dyDescent="0.25">
      <c r="T14845" s="739"/>
    </row>
    <row r="14846" spans="20:20" x14ac:dyDescent="0.25">
      <c r="T14846" s="739"/>
    </row>
    <row r="14847" spans="20:20" x14ac:dyDescent="0.25">
      <c r="T14847" s="739"/>
    </row>
    <row r="14848" spans="20:20" x14ac:dyDescent="0.25">
      <c r="T14848" s="739"/>
    </row>
    <row r="14849" spans="20:20" x14ac:dyDescent="0.25">
      <c r="T14849" s="739"/>
    </row>
    <row r="14850" spans="20:20" x14ac:dyDescent="0.25">
      <c r="T14850" s="739"/>
    </row>
    <row r="14851" spans="20:20" x14ac:dyDescent="0.25">
      <c r="T14851" s="739"/>
    </row>
    <row r="14852" spans="20:20" x14ac:dyDescent="0.25">
      <c r="T14852" s="739"/>
    </row>
    <row r="14853" spans="20:20" x14ac:dyDescent="0.25">
      <c r="T14853" s="739"/>
    </row>
    <row r="14854" spans="20:20" x14ac:dyDescent="0.25">
      <c r="T14854" s="739"/>
    </row>
    <row r="14855" spans="20:20" x14ac:dyDescent="0.25">
      <c r="T14855" s="739"/>
    </row>
    <row r="14856" spans="20:20" x14ac:dyDescent="0.25">
      <c r="T14856" s="739"/>
    </row>
    <row r="14857" spans="20:20" x14ac:dyDescent="0.25">
      <c r="T14857" s="739"/>
    </row>
    <row r="14858" spans="20:20" x14ac:dyDescent="0.25">
      <c r="T14858" s="739"/>
    </row>
    <row r="14859" spans="20:20" x14ac:dyDescent="0.25">
      <c r="T14859" s="739"/>
    </row>
    <row r="14860" spans="20:20" x14ac:dyDescent="0.25">
      <c r="T14860" s="739"/>
    </row>
    <row r="14861" spans="20:20" x14ac:dyDescent="0.25">
      <c r="T14861" s="739"/>
    </row>
    <row r="14862" spans="20:20" x14ac:dyDescent="0.25">
      <c r="T14862" s="739"/>
    </row>
    <row r="14863" spans="20:20" x14ac:dyDescent="0.25">
      <c r="T14863" s="739"/>
    </row>
    <row r="14864" spans="20:20" x14ac:dyDescent="0.25">
      <c r="T14864" s="739"/>
    </row>
    <row r="14865" spans="20:20" x14ac:dyDescent="0.25">
      <c r="T14865" s="739"/>
    </row>
    <row r="14866" spans="20:20" x14ac:dyDescent="0.25">
      <c r="T14866" s="739"/>
    </row>
    <row r="14867" spans="20:20" x14ac:dyDescent="0.25">
      <c r="T14867" s="739"/>
    </row>
    <row r="14868" spans="20:20" x14ac:dyDescent="0.25">
      <c r="T14868" s="739"/>
    </row>
    <row r="14869" spans="20:20" x14ac:dyDescent="0.25">
      <c r="T14869" s="739"/>
    </row>
    <row r="14870" spans="20:20" x14ac:dyDescent="0.25">
      <c r="T14870" s="739"/>
    </row>
    <row r="14871" spans="20:20" x14ac:dyDescent="0.25">
      <c r="T14871" s="739"/>
    </row>
    <row r="14872" spans="20:20" x14ac:dyDescent="0.25">
      <c r="T14872" s="739"/>
    </row>
    <row r="14873" spans="20:20" x14ac:dyDescent="0.25">
      <c r="T14873" s="739"/>
    </row>
    <row r="14874" spans="20:20" x14ac:dyDescent="0.25">
      <c r="T14874" s="739"/>
    </row>
    <row r="14875" spans="20:20" x14ac:dyDescent="0.25">
      <c r="T14875" s="739"/>
    </row>
    <row r="14876" spans="20:20" x14ac:dyDescent="0.25">
      <c r="T14876" s="739"/>
    </row>
    <row r="14877" spans="20:20" x14ac:dyDescent="0.25">
      <c r="T14877" s="739"/>
    </row>
    <row r="14878" spans="20:20" x14ac:dyDescent="0.25">
      <c r="T14878" s="739"/>
    </row>
    <row r="14879" spans="20:20" x14ac:dyDescent="0.25">
      <c r="T14879" s="739"/>
    </row>
    <row r="14880" spans="20:20" x14ac:dyDescent="0.25">
      <c r="T14880" s="739"/>
    </row>
    <row r="14881" spans="20:20" x14ac:dyDescent="0.25">
      <c r="T14881" s="739"/>
    </row>
    <row r="14882" spans="20:20" x14ac:dyDescent="0.25">
      <c r="T14882" s="739"/>
    </row>
    <row r="14883" spans="20:20" x14ac:dyDescent="0.25">
      <c r="T14883" s="739"/>
    </row>
    <row r="14884" spans="20:20" x14ac:dyDescent="0.25">
      <c r="T14884" s="739"/>
    </row>
    <row r="14885" spans="20:20" x14ac:dyDescent="0.25">
      <c r="T14885" s="739"/>
    </row>
    <row r="14886" spans="20:20" x14ac:dyDescent="0.25">
      <c r="T14886" s="739"/>
    </row>
    <row r="14887" spans="20:20" x14ac:dyDescent="0.25">
      <c r="T14887" s="739"/>
    </row>
    <row r="14888" spans="20:20" x14ac:dyDescent="0.25">
      <c r="T14888" s="739"/>
    </row>
    <row r="14889" spans="20:20" x14ac:dyDescent="0.25">
      <c r="T14889" s="739"/>
    </row>
    <row r="14890" spans="20:20" x14ac:dyDescent="0.25">
      <c r="T14890" s="739"/>
    </row>
    <row r="14891" spans="20:20" x14ac:dyDescent="0.25">
      <c r="T14891" s="739"/>
    </row>
    <row r="14892" spans="20:20" x14ac:dyDescent="0.25">
      <c r="T14892" s="739"/>
    </row>
    <row r="14893" spans="20:20" x14ac:dyDescent="0.25">
      <c r="T14893" s="739"/>
    </row>
    <row r="14894" spans="20:20" x14ac:dyDescent="0.25">
      <c r="T14894" s="739"/>
    </row>
    <row r="14895" spans="20:20" x14ac:dyDescent="0.25">
      <c r="T14895" s="739"/>
    </row>
    <row r="14896" spans="20:20" x14ac:dyDescent="0.25">
      <c r="T14896" s="739"/>
    </row>
    <row r="14897" spans="20:20" x14ac:dyDescent="0.25">
      <c r="T14897" s="739"/>
    </row>
    <row r="14898" spans="20:20" x14ac:dyDescent="0.25">
      <c r="T14898" s="739"/>
    </row>
    <row r="14899" spans="20:20" x14ac:dyDescent="0.25">
      <c r="T14899" s="739"/>
    </row>
    <row r="14900" spans="20:20" x14ac:dyDescent="0.25">
      <c r="T14900" s="739"/>
    </row>
    <row r="14901" spans="20:20" x14ac:dyDescent="0.25">
      <c r="T14901" s="739"/>
    </row>
    <row r="14902" spans="20:20" x14ac:dyDescent="0.25">
      <c r="T14902" s="739"/>
    </row>
    <row r="14903" spans="20:20" x14ac:dyDescent="0.25">
      <c r="T14903" s="739"/>
    </row>
    <row r="14904" spans="20:20" x14ac:dyDescent="0.25">
      <c r="T14904" s="739"/>
    </row>
    <row r="14905" spans="20:20" x14ac:dyDescent="0.25">
      <c r="T14905" s="739"/>
    </row>
    <row r="14906" spans="20:20" x14ac:dyDescent="0.25">
      <c r="T14906" s="739"/>
    </row>
    <row r="14907" spans="20:20" x14ac:dyDescent="0.25">
      <c r="T14907" s="739"/>
    </row>
    <row r="14908" spans="20:20" x14ac:dyDescent="0.25">
      <c r="T14908" s="739"/>
    </row>
    <row r="14909" spans="20:20" x14ac:dyDescent="0.25">
      <c r="T14909" s="739"/>
    </row>
    <row r="14910" spans="20:20" x14ac:dyDescent="0.25">
      <c r="T14910" s="739"/>
    </row>
    <row r="14911" spans="20:20" x14ac:dyDescent="0.25">
      <c r="T14911" s="739"/>
    </row>
    <row r="14912" spans="20:20" x14ac:dyDescent="0.25">
      <c r="T14912" s="739"/>
    </row>
    <row r="14913" spans="20:20" x14ac:dyDescent="0.25">
      <c r="T14913" s="739"/>
    </row>
    <row r="14914" spans="20:20" x14ac:dyDescent="0.25">
      <c r="T14914" s="739"/>
    </row>
    <row r="14915" spans="20:20" x14ac:dyDescent="0.25">
      <c r="T14915" s="739"/>
    </row>
    <row r="14916" spans="20:20" x14ac:dyDescent="0.25">
      <c r="T14916" s="739"/>
    </row>
    <row r="14917" spans="20:20" x14ac:dyDescent="0.25">
      <c r="T14917" s="739"/>
    </row>
    <row r="14918" spans="20:20" x14ac:dyDescent="0.25">
      <c r="T14918" s="739"/>
    </row>
    <row r="14919" spans="20:20" x14ac:dyDescent="0.25">
      <c r="T14919" s="739"/>
    </row>
    <row r="14920" spans="20:20" x14ac:dyDescent="0.25">
      <c r="T14920" s="739"/>
    </row>
    <row r="14921" spans="20:20" x14ac:dyDescent="0.25">
      <c r="T14921" s="739"/>
    </row>
    <row r="14922" spans="20:20" x14ac:dyDescent="0.25">
      <c r="T14922" s="739"/>
    </row>
    <row r="14923" spans="20:20" x14ac:dyDescent="0.25">
      <c r="T14923" s="739"/>
    </row>
    <row r="14924" spans="20:20" x14ac:dyDescent="0.25">
      <c r="T14924" s="739"/>
    </row>
    <row r="14925" spans="20:20" x14ac:dyDescent="0.25">
      <c r="T14925" s="739"/>
    </row>
    <row r="14926" spans="20:20" x14ac:dyDescent="0.25">
      <c r="T14926" s="739"/>
    </row>
    <row r="14927" spans="20:20" x14ac:dyDescent="0.25">
      <c r="T14927" s="739"/>
    </row>
    <row r="14928" spans="20:20" x14ac:dyDescent="0.25">
      <c r="T14928" s="739"/>
    </row>
    <row r="14929" spans="20:20" x14ac:dyDescent="0.25">
      <c r="T14929" s="739"/>
    </row>
    <row r="14930" spans="20:20" x14ac:dyDescent="0.25">
      <c r="T14930" s="739"/>
    </row>
    <row r="14931" spans="20:20" x14ac:dyDescent="0.25">
      <c r="T14931" s="739"/>
    </row>
    <row r="14932" spans="20:20" x14ac:dyDescent="0.25">
      <c r="T14932" s="739"/>
    </row>
    <row r="14933" spans="20:20" x14ac:dyDescent="0.25">
      <c r="T14933" s="739"/>
    </row>
    <row r="14934" spans="20:20" x14ac:dyDescent="0.25">
      <c r="T14934" s="739"/>
    </row>
    <row r="14935" spans="20:20" x14ac:dyDescent="0.25">
      <c r="T14935" s="739"/>
    </row>
    <row r="14936" spans="20:20" x14ac:dyDescent="0.25">
      <c r="T14936" s="739"/>
    </row>
    <row r="14937" spans="20:20" x14ac:dyDescent="0.25">
      <c r="T14937" s="739"/>
    </row>
    <row r="14938" spans="20:20" x14ac:dyDescent="0.25">
      <c r="T14938" s="739"/>
    </row>
    <row r="14939" spans="20:20" x14ac:dyDescent="0.25">
      <c r="T14939" s="739"/>
    </row>
    <row r="14940" spans="20:20" x14ac:dyDescent="0.25">
      <c r="T14940" s="739"/>
    </row>
    <row r="14941" spans="20:20" x14ac:dyDescent="0.25">
      <c r="T14941" s="739"/>
    </row>
    <row r="14942" spans="20:20" x14ac:dyDescent="0.25">
      <c r="T14942" s="739"/>
    </row>
    <row r="14943" spans="20:20" x14ac:dyDescent="0.25">
      <c r="T14943" s="739"/>
    </row>
    <row r="14944" spans="20:20" x14ac:dyDescent="0.25">
      <c r="T14944" s="739"/>
    </row>
    <row r="14945" spans="20:20" x14ac:dyDescent="0.25">
      <c r="T14945" s="739"/>
    </row>
    <row r="14946" spans="20:20" x14ac:dyDescent="0.25">
      <c r="T14946" s="739"/>
    </row>
    <row r="14947" spans="20:20" x14ac:dyDescent="0.25">
      <c r="T14947" s="739"/>
    </row>
    <row r="14948" spans="20:20" x14ac:dyDescent="0.25">
      <c r="T14948" s="739"/>
    </row>
    <row r="14949" spans="20:20" x14ac:dyDescent="0.25">
      <c r="T14949" s="739"/>
    </row>
    <row r="14950" spans="20:20" x14ac:dyDescent="0.25">
      <c r="T14950" s="739"/>
    </row>
    <row r="14951" spans="20:20" x14ac:dyDescent="0.25">
      <c r="T14951" s="739"/>
    </row>
    <row r="14952" spans="20:20" x14ac:dyDescent="0.25">
      <c r="T14952" s="739"/>
    </row>
    <row r="14953" spans="20:20" x14ac:dyDescent="0.25">
      <c r="T14953" s="739"/>
    </row>
    <row r="14954" spans="20:20" x14ac:dyDescent="0.25">
      <c r="T14954" s="739"/>
    </row>
    <row r="14955" spans="20:20" x14ac:dyDescent="0.25">
      <c r="T14955" s="739"/>
    </row>
    <row r="14956" spans="20:20" x14ac:dyDescent="0.25">
      <c r="T14956" s="739"/>
    </row>
    <row r="14957" spans="20:20" x14ac:dyDescent="0.25">
      <c r="T14957" s="739"/>
    </row>
    <row r="14958" spans="20:20" x14ac:dyDescent="0.25">
      <c r="T14958" s="739"/>
    </row>
    <row r="14959" spans="20:20" x14ac:dyDescent="0.25">
      <c r="T14959" s="739"/>
    </row>
    <row r="14960" spans="20:20" x14ac:dyDescent="0.25">
      <c r="T14960" s="739"/>
    </row>
    <row r="14961" spans="20:20" x14ac:dyDescent="0.25">
      <c r="T14961" s="739"/>
    </row>
    <row r="14962" spans="20:20" x14ac:dyDescent="0.25">
      <c r="T14962" s="739"/>
    </row>
    <row r="14963" spans="20:20" x14ac:dyDescent="0.25">
      <c r="T14963" s="739"/>
    </row>
    <row r="14964" spans="20:20" x14ac:dyDescent="0.25">
      <c r="T14964" s="739"/>
    </row>
    <row r="14965" spans="20:20" x14ac:dyDescent="0.25">
      <c r="T14965" s="739"/>
    </row>
    <row r="14966" spans="20:20" x14ac:dyDescent="0.25">
      <c r="T14966" s="739"/>
    </row>
    <row r="14967" spans="20:20" x14ac:dyDescent="0.25">
      <c r="T14967" s="739"/>
    </row>
    <row r="14968" spans="20:20" x14ac:dyDescent="0.25">
      <c r="T14968" s="739"/>
    </row>
    <row r="14969" spans="20:20" x14ac:dyDescent="0.25">
      <c r="T14969" s="739"/>
    </row>
    <row r="14970" spans="20:20" x14ac:dyDescent="0.25">
      <c r="T14970" s="739"/>
    </row>
    <row r="14971" spans="20:20" x14ac:dyDescent="0.25">
      <c r="T14971" s="739"/>
    </row>
    <row r="14972" spans="20:20" x14ac:dyDescent="0.25">
      <c r="T14972" s="739"/>
    </row>
    <row r="14973" spans="20:20" x14ac:dyDescent="0.25">
      <c r="T14973" s="739"/>
    </row>
    <row r="14974" spans="20:20" x14ac:dyDescent="0.25">
      <c r="T14974" s="739"/>
    </row>
    <row r="14975" spans="20:20" x14ac:dyDescent="0.25">
      <c r="T14975" s="739"/>
    </row>
    <row r="14976" spans="20:20" x14ac:dyDescent="0.25">
      <c r="T14976" s="739"/>
    </row>
    <row r="14977" spans="20:20" x14ac:dyDescent="0.25">
      <c r="T14977" s="739"/>
    </row>
    <row r="14978" spans="20:20" x14ac:dyDescent="0.25">
      <c r="T14978" s="739"/>
    </row>
    <row r="14979" spans="20:20" x14ac:dyDescent="0.25">
      <c r="T14979" s="739"/>
    </row>
    <row r="14980" spans="20:20" x14ac:dyDescent="0.25">
      <c r="T14980" s="739"/>
    </row>
    <row r="14981" spans="20:20" x14ac:dyDescent="0.25">
      <c r="T14981" s="739"/>
    </row>
    <row r="14982" spans="20:20" x14ac:dyDescent="0.25">
      <c r="T14982" s="739"/>
    </row>
    <row r="14983" spans="20:20" x14ac:dyDescent="0.25">
      <c r="T14983" s="739"/>
    </row>
    <row r="14984" spans="20:20" x14ac:dyDescent="0.25">
      <c r="T14984" s="739"/>
    </row>
    <row r="14985" spans="20:20" x14ac:dyDescent="0.25">
      <c r="T14985" s="739"/>
    </row>
    <row r="14986" spans="20:20" x14ac:dyDescent="0.25">
      <c r="T14986" s="739"/>
    </row>
    <row r="14987" spans="20:20" x14ac:dyDescent="0.25">
      <c r="T14987" s="739"/>
    </row>
    <row r="14988" spans="20:20" x14ac:dyDescent="0.25">
      <c r="T14988" s="739"/>
    </row>
    <row r="14989" spans="20:20" x14ac:dyDescent="0.25">
      <c r="T14989" s="739"/>
    </row>
    <row r="14990" spans="20:20" x14ac:dyDescent="0.25">
      <c r="T14990" s="739"/>
    </row>
    <row r="14991" spans="20:20" x14ac:dyDescent="0.25">
      <c r="T14991" s="739"/>
    </row>
    <row r="14992" spans="20:20" x14ac:dyDescent="0.25">
      <c r="T14992" s="739"/>
    </row>
    <row r="14993" spans="20:20" x14ac:dyDescent="0.25">
      <c r="T14993" s="739"/>
    </row>
    <row r="14994" spans="20:20" x14ac:dyDescent="0.25">
      <c r="T14994" s="739"/>
    </row>
    <row r="14995" spans="20:20" x14ac:dyDescent="0.25">
      <c r="T14995" s="739"/>
    </row>
    <row r="14996" spans="20:20" x14ac:dyDescent="0.25">
      <c r="T14996" s="739"/>
    </row>
    <row r="14997" spans="20:20" x14ac:dyDescent="0.25">
      <c r="T14997" s="739"/>
    </row>
    <row r="14998" spans="20:20" x14ac:dyDescent="0.25">
      <c r="T14998" s="739"/>
    </row>
    <row r="14999" spans="20:20" x14ac:dyDescent="0.25">
      <c r="T14999" s="739"/>
    </row>
    <row r="15000" spans="20:20" x14ac:dyDescent="0.25">
      <c r="T15000" s="739"/>
    </row>
    <row r="15001" spans="20:20" x14ac:dyDescent="0.25">
      <c r="T15001" s="739"/>
    </row>
    <row r="15002" spans="20:20" x14ac:dyDescent="0.25">
      <c r="T15002" s="739"/>
    </row>
    <row r="15003" spans="20:20" x14ac:dyDescent="0.25">
      <c r="T15003" s="739"/>
    </row>
    <row r="15004" spans="20:20" x14ac:dyDescent="0.25">
      <c r="T15004" s="739"/>
    </row>
    <row r="15005" spans="20:20" x14ac:dyDescent="0.25">
      <c r="T15005" s="739"/>
    </row>
    <row r="15006" spans="20:20" x14ac:dyDescent="0.25">
      <c r="T15006" s="739"/>
    </row>
    <row r="15007" spans="20:20" x14ac:dyDescent="0.25">
      <c r="T15007" s="739"/>
    </row>
    <row r="15008" spans="20:20" x14ac:dyDescent="0.25">
      <c r="T15008" s="739"/>
    </row>
    <row r="15009" spans="20:20" x14ac:dyDescent="0.25">
      <c r="T15009" s="739"/>
    </row>
    <row r="15010" spans="20:20" x14ac:dyDescent="0.25">
      <c r="T15010" s="739"/>
    </row>
    <row r="15011" spans="20:20" x14ac:dyDescent="0.25">
      <c r="T15011" s="739"/>
    </row>
    <row r="15012" spans="20:20" x14ac:dyDescent="0.25">
      <c r="T15012" s="739"/>
    </row>
    <row r="15013" spans="20:20" x14ac:dyDescent="0.25">
      <c r="T15013" s="739"/>
    </row>
    <row r="15014" spans="20:20" x14ac:dyDescent="0.25">
      <c r="T15014" s="739"/>
    </row>
    <row r="15015" spans="20:20" x14ac:dyDescent="0.25">
      <c r="T15015" s="739"/>
    </row>
    <row r="15016" spans="20:20" x14ac:dyDescent="0.25">
      <c r="T15016" s="739"/>
    </row>
    <row r="15017" spans="20:20" x14ac:dyDescent="0.25">
      <c r="T15017" s="739"/>
    </row>
    <row r="15018" spans="20:20" x14ac:dyDescent="0.25">
      <c r="T15018" s="739"/>
    </row>
    <row r="15019" spans="20:20" x14ac:dyDescent="0.25">
      <c r="T15019" s="739"/>
    </row>
    <row r="15020" spans="20:20" x14ac:dyDescent="0.25">
      <c r="T15020" s="739"/>
    </row>
    <row r="15021" spans="20:20" x14ac:dyDescent="0.25">
      <c r="T15021" s="739"/>
    </row>
    <row r="15022" spans="20:20" x14ac:dyDescent="0.25">
      <c r="T15022" s="739"/>
    </row>
    <row r="15023" spans="20:20" x14ac:dyDescent="0.25">
      <c r="T15023" s="739"/>
    </row>
    <row r="15024" spans="20:20" x14ac:dyDescent="0.25">
      <c r="T15024" s="739"/>
    </row>
    <row r="15025" spans="20:20" x14ac:dyDescent="0.25">
      <c r="T15025" s="739"/>
    </row>
    <row r="15026" spans="20:20" x14ac:dyDescent="0.25">
      <c r="T15026" s="739"/>
    </row>
    <row r="15027" spans="20:20" x14ac:dyDescent="0.25">
      <c r="T15027" s="739"/>
    </row>
    <row r="15028" spans="20:20" x14ac:dyDescent="0.25">
      <c r="T15028" s="739"/>
    </row>
    <row r="15029" spans="20:20" x14ac:dyDescent="0.25">
      <c r="T15029" s="739"/>
    </row>
    <row r="15030" spans="20:20" x14ac:dyDescent="0.25">
      <c r="T15030" s="739"/>
    </row>
    <row r="15031" spans="20:20" x14ac:dyDescent="0.25">
      <c r="T15031" s="739"/>
    </row>
    <row r="15032" spans="20:20" x14ac:dyDescent="0.25">
      <c r="T15032" s="739"/>
    </row>
    <row r="15033" spans="20:20" x14ac:dyDescent="0.25">
      <c r="T15033" s="739"/>
    </row>
    <row r="15034" spans="20:20" x14ac:dyDescent="0.25">
      <c r="T15034" s="739"/>
    </row>
    <row r="15035" spans="20:20" x14ac:dyDescent="0.25">
      <c r="T15035" s="739"/>
    </row>
    <row r="15036" spans="20:20" x14ac:dyDescent="0.25">
      <c r="T15036" s="739"/>
    </row>
    <row r="15037" spans="20:20" x14ac:dyDescent="0.25">
      <c r="T15037" s="739"/>
    </row>
    <row r="15038" spans="20:20" x14ac:dyDescent="0.25">
      <c r="T15038" s="739"/>
    </row>
    <row r="15039" spans="20:20" x14ac:dyDescent="0.25">
      <c r="T15039" s="739"/>
    </row>
    <row r="15040" spans="20:20" x14ac:dyDescent="0.25">
      <c r="T15040" s="739"/>
    </row>
    <row r="15041" spans="20:20" x14ac:dyDescent="0.25">
      <c r="T15041" s="739"/>
    </row>
    <row r="15042" spans="20:20" x14ac:dyDescent="0.25">
      <c r="T15042" s="739"/>
    </row>
    <row r="15043" spans="20:20" x14ac:dyDescent="0.25">
      <c r="T15043" s="739"/>
    </row>
    <row r="15044" spans="20:20" x14ac:dyDescent="0.25">
      <c r="T15044" s="739"/>
    </row>
    <row r="15045" spans="20:20" x14ac:dyDescent="0.25">
      <c r="T15045" s="739"/>
    </row>
    <row r="15046" spans="20:20" x14ac:dyDescent="0.25">
      <c r="T15046" s="739"/>
    </row>
    <row r="15047" spans="20:20" x14ac:dyDescent="0.25">
      <c r="T15047" s="739"/>
    </row>
    <row r="15048" spans="20:20" x14ac:dyDescent="0.25">
      <c r="T15048" s="739"/>
    </row>
    <row r="15049" spans="20:20" x14ac:dyDescent="0.25">
      <c r="T15049" s="739"/>
    </row>
    <row r="15050" spans="20:20" x14ac:dyDescent="0.25">
      <c r="T15050" s="739"/>
    </row>
    <row r="15051" spans="20:20" x14ac:dyDescent="0.25">
      <c r="T15051" s="739"/>
    </row>
    <row r="15052" spans="20:20" x14ac:dyDescent="0.25">
      <c r="T15052" s="739"/>
    </row>
    <row r="15053" spans="20:20" x14ac:dyDescent="0.25">
      <c r="T15053" s="739"/>
    </row>
    <row r="15054" spans="20:20" x14ac:dyDescent="0.25">
      <c r="T15054" s="739"/>
    </row>
    <row r="15055" spans="20:20" x14ac:dyDescent="0.25">
      <c r="T15055" s="739"/>
    </row>
    <row r="15056" spans="20:20" x14ac:dyDescent="0.25">
      <c r="T15056" s="739"/>
    </row>
    <row r="15057" spans="20:20" x14ac:dyDescent="0.25">
      <c r="T15057" s="739"/>
    </row>
    <row r="15058" spans="20:20" x14ac:dyDescent="0.25">
      <c r="T15058" s="739"/>
    </row>
    <row r="15059" spans="20:20" x14ac:dyDescent="0.25">
      <c r="T15059" s="739"/>
    </row>
    <row r="15060" spans="20:20" x14ac:dyDescent="0.25">
      <c r="T15060" s="739"/>
    </row>
    <row r="15061" spans="20:20" x14ac:dyDescent="0.25">
      <c r="T15061" s="739"/>
    </row>
    <row r="15062" spans="20:20" x14ac:dyDescent="0.25">
      <c r="T15062" s="739"/>
    </row>
    <row r="15063" spans="20:20" x14ac:dyDescent="0.25">
      <c r="T15063" s="739"/>
    </row>
    <row r="15064" spans="20:20" x14ac:dyDescent="0.25">
      <c r="T15064" s="739"/>
    </row>
    <row r="15065" spans="20:20" x14ac:dyDescent="0.25">
      <c r="T15065" s="739"/>
    </row>
    <row r="15066" spans="20:20" x14ac:dyDescent="0.25">
      <c r="T15066" s="739"/>
    </row>
    <row r="15067" spans="20:20" x14ac:dyDescent="0.25">
      <c r="T15067" s="739"/>
    </row>
    <row r="15068" spans="20:20" x14ac:dyDescent="0.25">
      <c r="T15068" s="739"/>
    </row>
    <row r="15069" spans="20:20" x14ac:dyDescent="0.25">
      <c r="T15069" s="739"/>
    </row>
    <row r="15070" spans="20:20" x14ac:dyDescent="0.25">
      <c r="T15070" s="739"/>
    </row>
    <row r="15071" spans="20:20" x14ac:dyDescent="0.25">
      <c r="T15071" s="739"/>
    </row>
    <row r="15072" spans="20:20" x14ac:dyDescent="0.25">
      <c r="T15072" s="739"/>
    </row>
    <row r="15073" spans="20:20" x14ac:dyDescent="0.25">
      <c r="T15073" s="739"/>
    </row>
    <row r="15074" spans="20:20" x14ac:dyDescent="0.25">
      <c r="T15074" s="739"/>
    </row>
    <row r="15075" spans="20:20" x14ac:dyDescent="0.25">
      <c r="T15075" s="739"/>
    </row>
    <row r="15076" spans="20:20" x14ac:dyDescent="0.25">
      <c r="T15076" s="739"/>
    </row>
    <row r="15077" spans="20:20" x14ac:dyDescent="0.25">
      <c r="T15077" s="739"/>
    </row>
    <row r="15078" spans="20:20" x14ac:dyDescent="0.25">
      <c r="T15078" s="739"/>
    </row>
    <row r="15079" spans="20:20" x14ac:dyDescent="0.25">
      <c r="T15079" s="739"/>
    </row>
    <row r="15080" spans="20:20" x14ac:dyDescent="0.25">
      <c r="T15080" s="739"/>
    </row>
    <row r="15081" spans="20:20" x14ac:dyDescent="0.25">
      <c r="T15081" s="739"/>
    </row>
    <row r="15082" spans="20:20" x14ac:dyDescent="0.25">
      <c r="T15082" s="739"/>
    </row>
    <row r="15083" spans="20:20" x14ac:dyDescent="0.25">
      <c r="T15083" s="739"/>
    </row>
    <row r="15084" spans="20:20" x14ac:dyDescent="0.25">
      <c r="T15084" s="739"/>
    </row>
    <row r="15085" spans="20:20" x14ac:dyDescent="0.25">
      <c r="T15085" s="739"/>
    </row>
    <row r="15086" spans="20:20" x14ac:dyDescent="0.25">
      <c r="T15086" s="739"/>
    </row>
    <row r="15087" spans="20:20" x14ac:dyDescent="0.25">
      <c r="T15087" s="739"/>
    </row>
    <row r="15088" spans="20:20" x14ac:dyDescent="0.25">
      <c r="T15088" s="739"/>
    </row>
    <row r="15089" spans="20:20" x14ac:dyDescent="0.25">
      <c r="T15089" s="739"/>
    </row>
    <row r="15090" spans="20:20" x14ac:dyDescent="0.25">
      <c r="T15090" s="739"/>
    </row>
    <row r="15091" spans="20:20" x14ac:dyDescent="0.25">
      <c r="T15091" s="739"/>
    </row>
    <row r="15092" spans="20:20" x14ac:dyDescent="0.25">
      <c r="T15092" s="739"/>
    </row>
    <row r="15093" spans="20:20" x14ac:dyDescent="0.25">
      <c r="T15093" s="739"/>
    </row>
    <row r="15094" spans="20:20" x14ac:dyDescent="0.25">
      <c r="T15094" s="739"/>
    </row>
    <row r="15095" spans="20:20" x14ac:dyDescent="0.25">
      <c r="T15095" s="739"/>
    </row>
    <row r="15096" spans="20:20" x14ac:dyDescent="0.25">
      <c r="T15096" s="739"/>
    </row>
    <row r="15097" spans="20:20" x14ac:dyDescent="0.25">
      <c r="T15097" s="739"/>
    </row>
    <row r="15098" spans="20:20" x14ac:dyDescent="0.25">
      <c r="T15098" s="739"/>
    </row>
    <row r="15099" spans="20:20" x14ac:dyDescent="0.25">
      <c r="T15099" s="739"/>
    </row>
    <row r="15100" spans="20:20" x14ac:dyDescent="0.25">
      <c r="T15100" s="739"/>
    </row>
    <row r="15101" spans="20:20" x14ac:dyDescent="0.25">
      <c r="T15101" s="739"/>
    </row>
    <row r="15102" spans="20:20" x14ac:dyDescent="0.25">
      <c r="T15102" s="739"/>
    </row>
    <row r="15103" spans="20:20" x14ac:dyDescent="0.25">
      <c r="T15103" s="739"/>
    </row>
    <row r="15104" spans="20:20" x14ac:dyDescent="0.25">
      <c r="T15104" s="739"/>
    </row>
    <row r="15105" spans="20:20" x14ac:dyDescent="0.25">
      <c r="T15105" s="739"/>
    </row>
    <row r="15106" spans="20:20" x14ac:dyDescent="0.25">
      <c r="T15106" s="739"/>
    </row>
    <row r="15107" spans="20:20" x14ac:dyDescent="0.25">
      <c r="T15107" s="739"/>
    </row>
    <row r="15108" spans="20:20" x14ac:dyDescent="0.25">
      <c r="T15108" s="739"/>
    </row>
    <row r="15109" spans="20:20" x14ac:dyDescent="0.25">
      <c r="T15109" s="739"/>
    </row>
    <row r="15110" spans="20:20" x14ac:dyDescent="0.25">
      <c r="T15110" s="739"/>
    </row>
    <row r="15111" spans="20:20" x14ac:dyDescent="0.25">
      <c r="T15111" s="739"/>
    </row>
    <row r="15112" spans="20:20" x14ac:dyDescent="0.25">
      <c r="T15112" s="739"/>
    </row>
    <row r="15113" spans="20:20" x14ac:dyDescent="0.25">
      <c r="T15113" s="739"/>
    </row>
    <row r="15114" spans="20:20" x14ac:dyDescent="0.25">
      <c r="T15114" s="739"/>
    </row>
    <row r="15115" spans="20:20" x14ac:dyDescent="0.25">
      <c r="T15115" s="739"/>
    </row>
    <row r="15116" spans="20:20" x14ac:dyDescent="0.25">
      <c r="T15116" s="739"/>
    </row>
    <row r="15117" spans="20:20" x14ac:dyDescent="0.25">
      <c r="T15117" s="739"/>
    </row>
    <row r="15118" spans="20:20" x14ac:dyDescent="0.25">
      <c r="T15118" s="739"/>
    </row>
    <row r="15119" spans="20:20" x14ac:dyDescent="0.25">
      <c r="T15119" s="739"/>
    </row>
    <row r="15120" spans="20:20" x14ac:dyDescent="0.25">
      <c r="T15120" s="739"/>
    </row>
    <row r="15121" spans="20:20" x14ac:dyDescent="0.25">
      <c r="T15121" s="739"/>
    </row>
    <row r="15122" spans="20:20" x14ac:dyDescent="0.25">
      <c r="T15122" s="739"/>
    </row>
    <row r="15123" spans="20:20" x14ac:dyDescent="0.25">
      <c r="T15123" s="739"/>
    </row>
    <row r="15124" spans="20:20" x14ac:dyDescent="0.25">
      <c r="T15124" s="739"/>
    </row>
    <row r="15125" spans="20:20" x14ac:dyDescent="0.25">
      <c r="T15125" s="739"/>
    </row>
    <row r="15126" spans="20:20" x14ac:dyDescent="0.25">
      <c r="T15126" s="739"/>
    </row>
    <row r="15127" spans="20:20" x14ac:dyDescent="0.25">
      <c r="T15127" s="739"/>
    </row>
    <row r="15128" spans="20:20" x14ac:dyDescent="0.25">
      <c r="T15128" s="739"/>
    </row>
    <row r="15129" spans="20:20" x14ac:dyDescent="0.25">
      <c r="T15129" s="739"/>
    </row>
    <row r="15130" spans="20:20" x14ac:dyDescent="0.25">
      <c r="T15130" s="739"/>
    </row>
    <row r="15131" spans="20:20" x14ac:dyDescent="0.25">
      <c r="T15131" s="739"/>
    </row>
    <row r="15132" spans="20:20" x14ac:dyDescent="0.25">
      <c r="T15132" s="739"/>
    </row>
    <row r="15133" spans="20:20" x14ac:dyDescent="0.25">
      <c r="T15133" s="739"/>
    </row>
    <row r="15134" spans="20:20" x14ac:dyDescent="0.25">
      <c r="T15134" s="739"/>
    </row>
    <row r="15135" spans="20:20" x14ac:dyDescent="0.25">
      <c r="T15135" s="739"/>
    </row>
    <row r="15136" spans="20:20" x14ac:dyDescent="0.25">
      <c r="T15136" s="739"/>
    </row>
    <row r="15137" spans="20:20" x14ac:dyDescent="0.25">
      <c r="T15137" s="739"/>
    </row>
    <row r="15138" spans="20:20" x14ac:dyDescent="0.25">
      <c r="T15138" s="739"/>
    </row>
    <row r="15139" spans="20:20" x14ac:dyDescent="0.25">
      <c r="T15139" s="739"/>
    </row>
    <row r="15140" spans="20:20" x14ac:dyDescent="0.25">
      <c r="T15140" s="739"/>
    </row>
    <row r="15141" spans="20:20" x14ac:dyDescent="0.25">
      <c r="T15141" s="739"/>
    </row>
    <row r="15142" spans="20:20" x14ac:dyDescent="0.25">
      <c r="T15142" s="739"/>
    </row>
    <row r="15143" spans="20:20" x14ac:dyDescent="0.25">
      <c r="T15143" s="739"/>
    </row>
    <row r="15144" spans="20:20" x14ac:dyDescent="0.25">
      <c r="T15144" s="739"/>
    </row>
    <row r="15145" spans="20:20" x14ac:dyDescent="0.25">
      <c r="T15145" s="739"/>
    </row>
    <row r="15146" spans="20:20" x14ac:dyDescent="0.25">
      <c r="T15146" s="739"/>
    </row>
    <row r="15147" spans="20:20" x14ac:dyDescent="0.25">
      <c r="T15147" s="739"/>
    </row>
    <row r="15148" spans="20:20" x14ac:dyDescent="0.25">
      <c r="T15148" s="739"/>
    </row>
    <row r="15149" spans="20:20" x14ac:dyDescent="0.25">
      <c r="T15149" s="739"/>
    </row>
    <row r="15150" spans="20:20" x14ac:dyDescent="0.25">
      <c r="T15150" s="739"/>
    </row>
    <row r="15151" spans="20:20" x14ac:dyDescent="0.25">
      <c r="T15151" s="739"/>
    </row>
    <row r="15152" spans="20:20" x14ac:dyDescent="0.25">
      <c r="T15152" s="739"/>
    </row>
    <row r="15153" spans="20:20" x14ac:dyDescent="0.25">
      <c r="T15153" s="739"/>
    </row>
    <row r="15154" spans="20:20" x14ac:dyDescent="0.25">
      <c r="T15154" s="739"/>
    </row>
    <row r="15155" spans="20:20" x14ac:dyDescent="0.25">
      <c r="T15155" s="739"/>
    </row>
    <row r="15156" spans="20:20" x14ac:dyDescent="0.25">
      <c r="T15156" s="739"/>
    </row>
    <row r="15157" spans="20:20" x14ac:dyDescent="0.25">
      <c r="T15157" s="739"/>
    </row>
    <row r="15158" spans="20:20" x14ac:dyDescent="0.25">
      <c r="T15158" s="739"/>
    </row>
    <row r="15159" spans="20:20" x14ac:dyDescent="0.25">
      <c r="T15159" s="739"/>
    </row>
    <row r="15160" spans="20:20" x14ac:dyDescent="0.25">
      <c r="T15160" s="739"/>
    </row>
    <row r="15161" spans="20:20" x14ac:dyDescent="0.25">
      <c r="T15161" s="739"/>
    </row>
    <row r="15162" spans="20:20" x14ac:dyDescent="0.25">
      <c r="T15162" s="739"/>
    </row>
    <row r="15163" spans="20:20" x14ac:dyDescent="0.25">
      <c r="T15163" s="739"/>
    </row>
    <row r="15164" spans="20:20" x14ac:dyDescent="0.25">
      <c r="T15164" s="739"/>
    </row>
    <row r="15165" spans="20:20" x14ac:dyDescent="0.25">
      <c r="T15165" s="739"/>
    </row>
    <row r="15166" spans="20:20" x14ac:dyDescent="0.25">
      <c r="T15166" s="739"/>
    </row>
    <row r="15167" spans="20:20" x14ac:dyDescent="0.25">
      <c r="T15167" s="739"/>
    </row>
    <row r="15168" spans="20:20" x14ac:dyDescent="0.25">
      <c r="T15168" s="739"/>
    </row>
    <row r="15169" spans="20:20" x14ac:dyDescent="0.25">
      <c r="T15169" s="739"/>
    </row>
    <row r="15170" spans="20:20" x14ac:dyDescent="0.25">
      <c r="T15170" s="739"/>
    </row>
    <row r="15171" spans="20:20" x14ac:dyDescent="0.25">
      <c r="T15171" s="739"/>
    </row>
    <row r="15172" spans="20:20" x14ac:dyDescent="0.25">
      <c r="T15172" s="739"/>
    </row>
    <row r="15173" spans="20:20" x14ac:dyDescent="0.25">
      <c r="T15173" s="739"/>
    </row>
    <row r="15174" spans="20:20" x14ac:dyDescent="0.25">
      <c r="T15174" s="739"/>
    </row>
    <row r="15175" spans="20:20" x14ac:dyDescent="0.25">
      <c r="T15175" s="739"/>
    </row>
    <row r="15176" spans="20:20" x14ac:dyDescent="0.25">
      <c r="T15176" s="739"/>
    </row>
    <row r="15177" spans="20:20" x14ac:dyDescent="0.25">
      <c r="T15177" s="739"/>
    </row>
    <row r="15178" spans="20:20" x14ac:dyDescent="0.25">
      <c r="T15178" s="739"/>
    </row>
    <row r="15179" spans="20:20" x14ac:dyDescent="0.25">
      <c r="T15179" s="739"/>
    </row>
    <row r="15180" spans="20:20" x14ac:dyDescent="0.25">
      <c r="T15180" s="739"/>
    </row>
    <row r="15181" spans="20:20" x14ac:dyDescent="0.25">
      <c r="T15181" s="739"/>
    </row>
    <row r="15182" spans="20:20" x14ac:dyDescent="0.25">
      <c r="T15182" s="739"/>
    </row>
    <row r="15183" spans="20:20" x14ac:dyDescent="0.25">
      <c r="T15183" s="739"/>
    </row>
    <row r="15184" spans="20:20" x14ac:dyDescent="0.25">
      <c r="T15184" s="739"/>
    </row>
    <row r="15185" spans="20:20" x14ac:dyDescent="0.25">
      <c r="T15185" s="739"/>
    </row>
    <row r="15186" spans="20:20" x14ac:dyDescent="0.25">
      <c r="T15186" s="739"/>
    </row>
    <row r="15187" spans="20:20" x14ac:dyDescent="0.25">
      <c r="T15187" s="739"/>
    </row>
    <row r="15188" spans="20:20" x14ac:dyDescent="0.25">
      <c r="T15188" s="739"/>
    </row>
    <row r="15189" spans="20:20" x14ac:dyDescent="0.25">
      <c r="T15189" s="739"/>
    </row>
    <row r="15190" spans="20:20" x14ac:dyDescent="0.25">
      <c r="T15190" s="739"/>
    </row>
    <row r="15191" spans="20:20" x14ac:dyDescent="0.25">
      <c r="T15191" s="739"/>
    </row>
    <row r="15192" spans="20:20" x14ac:dyDescent="0.25">
      <c r="T15192" s="739"/>
    </row>
    <row r="15193" spans="20:20" x14ac:dyDescent="0.25">
      <c r="T15193" s="739"/>
    </row>
    <row r="15194" spans="20:20" x14ac:dyDescent="0.25">
      <c r="T15194" s="739"/>
    </row>
    <row r="15195" spans="20:20" x14ac:dyDescent="0.25">
      <c r="T15195" s="739"/>
    </row>
    <row r="15196" spans="20:20" x14ac:dyDescent="0.25">
      <c r="T15196" s="739"/>
    </row>
    <row r="15197" spans="20:20" x14ac:dyDescent="0.25">
      <c r="T15197" s="739"/>
    </row>
    <row r="15198" spans="20:20" x14ac:dyDescent="0.25">
      <c r="T15198" s="739"/>
    </row>
    <row r="15199" spans="20:20" x14ac:dyDescent="0.25">
      <c r="T15199" s="739"/>
    </row>
    <row r="15200" spans="20:20" x14ac:dyDescent="0.25">
      <c r="T15200" s="739"/>
    </row>
    <row r="15201" spans="20:20" x14ac:dyDescent="0.25">
      <c r="T15201" s="739"/>
    </row>
    <row r="15202" spans="20:20" x14ac:dyDescent="0.25">
      <c r="T15202" s="739"/>
    </row>
    <row r="15203" spans="20:20" x14ac:dyDescent="0.25">
      <c r="T15203" s="739"/>
    </row>
    <row r="15204" spans="20:20" x14ac:dyDescent="0.25">
      <c r="T15204" s="739"/>
    </row>
    <row r="15205" spans="20:20" x14ac:dyDescent="0.25">
      <c r="T15205" s="739"/>
    </row>
    <row r="15206" spans="20:20" x14ac:dyDescent="0.25">
      <c r="T15206" s="739"/>
    </row>
    <row r="15207" spans="20:20" x14ac:dyDescent="0.25">
      <c r="T15207" s="739"/>
    </row>
    <row r="15208" spans="20:20" x14ac:dyDescent="0.25">
      <c r="T15208" s="739"/>
    </row>
    <row r="15209" spans="20:20" x14ac:dyDescent="0.25">
      <c r="T15209" s="739"/>
    </row>
    <row r="15210" spans="20:20" x14ac:dyDescent="0.25">
      <c r="T15210" s="739"/>
    </row>
    <row r="15211" spans="20:20" x14ac:dyDescent="0.25">
      <c r="T15211" s="739"/>
    </row>
    <row r="15212" spans="20:20" x14ac:dyDescent="0.25">
      <c r="T15212" s="739"/>
    </row>
    <row r="15213" spans="20:20" x14ac:dyDescent="0.25">
      <c r="T15213" s="739"/>
    </row>
    <row r="15214" spans="20:20" x14ac:dyDescent="0.25">
      <c r="T15214" s="739"/>
    </row>
    <row r="15215" spans="20:20" x14ac:dyDescent="0.25">
      <c r="T15215" s="739"/>
    </row>
    <row r="15216" spans="20:20" x14ac:dyDescent="0.25">
      <c r="T15216" s="739"/>
    </row>
    <row r="15217" spans="20:20" x14ac:dyDescent="0.25">
      <c r="T15217" s="739"/>
    </row>
    <row r="15218" spans="20:20" x14ac:dyDescent="0.25">
      <c r="T15218" s="739"/>
    </row>
    <row r="15219" spans="20:20" x14ac:dyDescent="0.25">
      <c r="T15219" s="739"/>
    </row>
    <row r="15220" spans="20:20" x14ac:dyDescent="0.25">
      <c r="T15220" s="739"/>
    </row>
    <row r="15221" spans="20:20" x14ac:dyDescent="0.25">
      <c r="T15221" s="739"/>
    </row>
    <row r="15222" spans="20:20" x14ac:dyDescent="0.25">
      <c r="T15222" s="739"/>
    </row>
    <row r="15223" spans="20:20" x14ac:dyDescent="0.25">
      <c r="T15223" s="739"/>
    </row>
    <row r="15224" spans="20:20" x14ac:dyDescent="0.25">
      <c r="T15224" s="739"/>
    </row>
    <row r="15225" spans="20:20" x14ac:dyDescent="0.25">
      <c r="T15225" s="739"/>
    </row>
    <row r="15226" spans="20:20" x14ac:dyDescent="0.25">
      <c r="T15226" s="739"/>
    </row>
    <row r="15227" spans="20:20" x14ac:dyDescent="0.25">
      <c r="T15227" s="739"/>
    </row>
    <row r="15228" spans="20:20" x14ac:dyDescent="0.25">
      <c r="T15228" s="739"/>
    </row>
    <row r="15229" spans="20:20" x14ac:dyDescent="0.25">
      <c r="T15229" s="739"/>
    </row>
    <row r="15230" spans="20:20" x14ac:dyDescent="0.25">
      <c r="T15230" s="739"/>
    </row>
    <row r="15231" spans="20:20" x14ac:dyDescent="0.25">
      <c r="T15231" s="739"/>
    </row>
    <row r="15232" spans="20:20" x14ac:dyDescent="0.25">
      <c r="T15232" s="739"/>
    </row>
    <row r="15233" spans="20:20" x14ac:dyDescent="0.25">
      <c r="T15233" s="739"/>
    </row>
    <row r="15234" spans="20:20" x14ac:dyDescent="0.25">
      <c r="T15234" s="739"/>
    </row>
    <row r="15235" spans="20:20" x14ac:dyDescent="0.25">
      <c r="T15235" s="739"/>
    </row>
    <row r="15236" spans="20:20" x14ac:dyDescent="0.25">
      <c r="T15236" s="739"/>
    </row>
    <row r="15237" spans="20:20" x14ac:dyDescent="0.25">
      <c r="T15237" s="739"/>
    </row>
    <row r="15238" spans="20:20" x14ac:dyDescent="0.25">
      <c r="T15238" s="739"/>
    </row>
    <row r="15239" spans="20:20" x14ac:dyDescent="0.25">
      <c r="T15239" s="739"/>
    </row>
    <row r="15240" spans="20:20" x14ac:dyDescent="0.25">
      <c r="T15240" s="739"/>
    </row>
    <row r="15241" spans="20:20" x14ac:dyDescent="0.25">
      <c r="T15241" s="739"/>
    </row>
    <row r="15242" spans="20:20" x14ac:dyDescent="0.25">
      <c r="T15242" s="739"/>
    </row>
    <row r="15243" spans="20:20" x14ac:dyDescent="0.25">
      <c r="T15243" s="739"/>
    </row>
    <row r="15244" spans="20:20" x14ac:dyDescent="0.25">
      <c r="T15244" s="739"/>
    </row>
    <row r="15245" spans="20:20" x14ac:dyDescent="0.25">
      <c r="T15245" s="739"/>
    </row>
    <row r="15246" spans="20:20" x14ac:dyDescent="0.25">
      <c r="T15246" s="739"/>
    </row>
    <row r="15247" spans="20:20" x14ac:dyDescent="0.25">
      <c r="T15247" s="739"/>
    </row>
    <row r="15248" spans="20:20" x14ac:dyDescent="0.25">
      <c r="T15248" s="739"/>
    </row>
    <row r="15249" spans="20:20" x14ac:dyDescent="0.25">
      <c r="T15249" s="739"/>
    </row>
    <row r="15250" spans="20:20" x14ac:dyDescent="0.25">
      <c r="T15250" s="739"/>
    </row>
    <row r="15251" spans="20:20" x14ac:dyDescent="0.25">
      <c r="T15251" s="739"/>
    </row>
    <row r="15252" spans="20:20" x14ac:dyDescent="0.25">
      <c r="T15252" s="739"/>
    </row>
    <row r="15253" spans="20:20" x14ac:dyDescent="0.25">
      <c r="T15253" s="739"/>
    </row>
    <row r="15254" spans="20:20" x14ac:dyDescent="0.25">
      <c r="T15254" s="739"/>
    </row>
    <row r="15255" spans="20:20" x14ac:dyDescent="0.25">
      <c r="T15255" s="739"/>
    </row>
    <row r="15256" spans="20:20" x14ac:dyDescent="0.25">
      <c r="T15256" s="739"/>
    </row>
    <row r="15257" spans="20:20" x14ac:dyDescent="0.25">
      <c r="T15257" s="739"/>
    </row>
    <row r="15258" spans="20:20" x14ac:dyDescent="0.25">
      <c r="T15258" s="739"/>
    </row>
    <row r="15259" spans="20:20" x14ac:dyDescent="0.25">
      <c r="T15259" s="739"/>
    </row>
    <row r="15260" spans="20:20" x14ac:dyDescent="0.25">
      <c r="T15260" s="739"/>
    </row>
    <row r="15261" spans="20:20" x14ac:dyDescent="0.25">
      <c r="T15261" s="739"/>
    </row>
    <row r="15262" spans="20:20" x14ac:dyDescent="0.25">
      <c r="T15262" s="739"/>
    </row>
    <row r="15263" spans="20:20" x14ac:dyDescent="0.25">
      <c r="T15263" s="739"/>
    </row>
    <row r="15264" spans="20:20" x14ac:dyDescent="0.25">
      <c r="T15264" s="739"/>
    </row>
    <row r="15265" spans="20:20" x14ac:dyDescent="0.25">
      <c r="T15265" s="739"/>
    </row>
    <row r="15266" spans="20:20" x14ac:dyDescent="0.25">
      <c r="T15266" s="739"/>
    </row>
    <row r="15267" spans="20:20" x14ac:dyDescent="0.25">
      <c r="T15267" s="739"/>
    </row>
    <row r="15268" spans="20:20" x14ac:dyDescent="0.25">
      <c r="T15268" s="739"/>
    </row>
    <row r="15269" spans="20:20" x14ac:dyDescent="0.25">
      <c r="T15269" s="739"/>
    </row>
    <row r="15270" spans="20:20" x14ac:dyDescent="0.25">
      <c r="T15270" s="739"/>
    </row>
    <row r="15271" spans="20:20" x14ac:dyDescent="0.25">
      <c r="T15271" s="739"/>
    </row>
    <row r="15272" spans="20:20" x14ac:dyDescent="0.25">
      <c r="T15272" s="739"/>
    </row>
    <row r="15273" spans="20:20" x14ac:dyDescent="0.25">
      <c r="T15273" s="739"/>
    </row>
    <row r="15274" spans="20:20" x14ac:dyDescent="0.25">
      <c r="T15274" s="739"/>
    </row>
    <row r="15275" spans="20:20" x14ac:dyDescent="0.25">
      <c r="T15275" s="739"/>
    </row>
    <row r="15276" spans="20:20" x14ac:dyDescent="0.25">
      <c r="T15276" s="739"/>
    </row>
    <row r="15277" spans="20:20" x14ac:dyDescent="0.25">
      <c r="T15277" s="739"/>
    </row>
    <row r="15278" spans="20:20" x14ac:dyDescent="0.25">
      <c r="T15278" s="739"/>
    </row>
    <row r="15279" spans="20:20" x14ac:dyDescent="0.25">
      <c r="T15279" s="739"/>
    </row>
    <row r="15280" spans="20:20" x14ac:dyDescent="0.25">
      <c r="T15280" s="739"/>
    </row>
    <row r="15281" spans="20:20" x14ac:dyDescent="0.25">
      <c r="T15281" s="739"/>
    </row>
    <row r="15282" spans="20:20" x14ac:dyDescent="0.25">
      <c r="T15282" s="739"/>
    </row>
    <row r="15283" spans="20:20" x14ac:dyDescent="0.25">
      <c r="T15283" s="739"/>
    </row>
    <row r="15284" spans="20:20" x14ac:dyDescent="0.25">
      <c r="T15284" s="739"/>
    </row>
    <row r="15285" spans="20:20" x14ac:dyDescent="0.25">
      <c r="T15285" s="739"/>
    </row>
    <row r="15286" spans="20:20" x14ac:dyDescent="0.25">
      <c r="T15286" s="739"/>
    </row>
    <row r="15287" spans="20:20" x14ac:dyDescent="0.25">
      <c r="T15287" s="739"/>
    </row>
    <row r="15288" spans="20:20" x14ac:dyDescent="0.25">
      <c r="T15288" s="739"/>
    </row>
    <row r="15289" spans="20:20" x14ac:dyDescent="0.25">
      <c r="T15289" s="739"/>
    </row>
    <row r="15290" spans="20:20" x14ac:dyDescent="0.25">
      <c r="T15290" s="739"/>
    </row>
    <row r="15291" spans="20:20" x14ac:dyDescent="0.25">
      <c r="T15291" s="739"/>
    </row>
    <row r="15292" spans="20:20" x14ac:dyDescent="0.25">
      <c r="T15292" s="739"/>
    </row>
    <row r="15293" spans="20:20" x14ac:dyDescent="0.25">
      <c r="T15293" s="739"/>
    </row>
    <row r="15294" spans="20:20" x14ac:dyDescent="0.25">
      <c r="T15294" s="739"/>
    </row>
    <row r="15295" spans="20:20" x14ac:dyDescent="0.25">
      <c r="T15295" s="739"/>
    </row>
    <row r="15296" spans="20:20" x14ac:dyDescent="0.25">
      <c r="T15296" s="739"/>
    </row>
    <row r="15297" spans="20:20" x14ac:dyDescent="0.25">
      <c r="T15297" s="739"/>
    </row>
    <row r="15298" spans="20:20" x14ac:dyDescent="0.25">
      <c r="T15298" s="739"/>
    </row>
    <row r="15299" spans="20:20" x14ac:dyDescent="0.25">
      <c r="T15299" s="739"/>
    </row>
    <row r="15300" spans="20:20" x14ac:dyDescent="0.25">
      <c r="T15300" s="739"/>
    </row>
    <row r="15301" spans="20:20" x14ac:dyDescent="0.25">
      <c r="T15301" s="739"/>
    </row>
    <row r="15302" spans="20:20" x14ac:dyDescent="0.25">
      <c r="T15302" s="739"/>
    </row>
    <row r="15303" spans="20:20" x14ac:dyDescent="0.25">
      <c r="T15303" s="739"/>
    </row>
    <row r="15304" spans="20:20" x14ac:dyDescent="0.25">
      <c r="T15304" s="739"/>
    </row>
    <row r="15305" spans="20:20" x14ac:dyDescent="0.25">
      <c r="T15305" s="739"/>
    </row>
    <row r="15306" spans="20:20" x14ac:dyDescent="0.25">
      <c r="T15306" s="739"/>
    </row>
    <row r="15307" spans="20:20" x14ac:dyDescent="0.25">
      <c r="T15307" s="739"/>
    </row>
    <row r="15308" spans="20:20" x14ac:dyDescent="0.25">
      <c r="T15308" s="739"/>
    </row>
    <row r="15309" spans="20:20" x14ac:dyDescent="0.25">
      <c r="T15309" s="739"/>
    </row>
    <row r="15310" spans="20:20" x14ac:dyDescent="0.25">
      <c r="T15310" s="739"/>
    </row>
    <row r="15311" spans="20:20" x14ac:dyDescent="0.25">
      <c r="T15311" s="739"/>
    </row>
    <row r="15312" spans="20:20" x14ac:dyDescent="0.25">
      <c r="T15312" s="739"/>
    </row>
    <row r="15313" spans="20:20" x14ac:dyDescent="0.25">
      <c r="T15313" s="739"/>
    </row>
    <row r="15314" spans="20:20" x14ac:dyDescent="0.25">
      <c r="T15314" s="739"/>
    </row>
    <row r="15315" spans="20:20" x14ac:dyDescent="0.25">
      <c r="T15315" s="739"/>
    </row>
    <row r="15316" spans="20:20" x14ac:dyDescent="0.25">
      <c r="T15316" s="739"/>
    </row>
    <row r="15317" spans="20:20" x14ac:dyDescent="0.25">
      <c r="T15317" s="739"/>
    </row>
    <row r="15318" spans="20:20" x14ac:dyDescent="0.25">
      <c r="T15318" s="739"/>
    </row>
    <row r="15319" spans="20:20" x14ac:dyDescent="0.25">
      <c r="T15319" s="739"/>
    </row>
    <row r="15320" spans="20:20" x14ac:dyDescent="0.25">
      <c r="T15320" s="739"/>
    </row>
    <row r="15321" spans="20:20" x14ac:dyDescent="0.25">
      <c r="T15321" s="739"/>
    </row>
    <row r="15322" spans="20:20" x14ac:dyDescent="0.25">
      <c r="T15322" s="739"/>
    </row>
    <row r="15323" spans="20:20" x14ac:dyDescent="0.25">
      <c r="T15323" s="739"/>
    </row>
    <row r="15324" spans="20:20" x14ac:dyDescent="0.25">
      <c r="T15324" s="739"/>
    </row>
    <row r="15325" spans="20:20" x14ac:dyDescent="0.25">
      <c r="T15325" s="739"/>
    </row>
    <row r="15326" spans="20:20" x14ac:dyDescent="0.25">
      <c r="T15326" s="739"/>
    </row>
    <row r="15327" spans="20:20" x14ac:dyDescent="0.25">
      <c r="T15327" s="739"/>
    </row>
    <row r="15328" spans="20:20" x14ac:dyDescent="0.25">
      <c r="T15328" s="739"/>
    </row>
    <row r="15329" spans="20:20" x14ac:dyDescent="0.25">
      <c r="T15329" s="739"/>
    </row>
    <row r="15330" spans="20:20" x14ac:dyDescent="0.25">
      <c r="T15330" s="739"/>
    </row>
    <row r="15331" spans="20:20" x14ac:dyDescent="0.25">
      <c r="T15331" s="739"/>
    </row>
    <row r="15332" spans="20:20" x14ac:dyDescent="0.25">
      <c r="T15332" s="739"/>
    </row>
    <row r="15333" spans="20:20" x14ac:dyDescent="0.25">
      <c r="T15333" s="739"/>
    </row>
    <row r="15334" spans="20:20" x14ac:dyDescent="0.25">
      <c r="T15334" s="739"/>
    </row>
    <row r="15335" spans="20:20" x14ac:dyDescent="0.25">
      <c r="T15335" s="739"/>
    </row>
    <row r="15336" spans="20:20" x14ac:dyDescent="0.25">
      <c r="T15336" s="739"/>
    </row>
    <row r="15337" spans="20:20" x14ac:dyDescent="0.25">
      <c r="T15337" s="739"/>
    </row>
    <row r="15338" spans="20:20" x14ac:dyDescent="0.25">
      <c r="T15338" s="739"/>
    </row>
    <row r="15339" spans="20:20" x14ac:dyDescent="0.25">
      <c r="T15339" s="739"/>
    </row>
    <row r="15340" spans="20:20" x14ac:dyDescent="0.25">
      <c r="T15340" s="739"/>
    </row>
    <row r="15341" spans="20:20" x14ac:dyDescent="0.25">
      <c r="T15341" s="739"/>
    </row>
    <row r="15342" spans="20:20" x14ac:dyDescent="0.25">
      <c r="T15342" s="739"/>
    </row>
    <row r="15343" spans="20:20" x14ac:dyDescent="0.25">
      <c r="T15343" s="739"/>
    </row>
    <row r="15344" spans="20:20" x14ac:dyDescent="0.25">
      <c r="T15344" s="739"/>
    </row>
    <row r="15345" spans="20:20" x14ac:dyDescent="0.25">
      <c r="T15345" s="739"/>
    </row>
    <row r="15346" spans="20:20" x14ac:dyDescent="0.25">
      <c r="T15346" s="739"/>
    </row>
    <row r="15347" spans="20:20" x14ac:dyDescent="0.25">
      <c r="T15347" s="739"/>
    </row>
    <row r="15348" spans="20:20" x14ac:dyDescent="0.25">
      <c r="T15348" s="739"/>
    </row>
    <row r="15349" spans="20:20" x14ac:dyDescent="0.25">
      <c r="T15349" s="739"/>
    </row>
    <row r="15350" spans="20:20" x14ac:dyDescent="0.25">
      <c r="T15350" s="739"/>
    </row>
    <row r="15351" spans="20:20" x14ac:dyDescent="0.25">
      <c r="T15351" s="739"/>
    </row>
    <row r="15352" spans="20:20" x14ac:dyDescent="0.25">
      <c r="T15352" s="739"/>
    </row>
    <row r="15353" spans="20:20" x14ac:dyDescent="0.25">
      <c r="T15353" s="739"/>
    </row>
    <row r="15354" spans="20:20" x14ac:dyDescent="0.25">
      <c r="T15354" s="739"/>
    </row>
    <row r="15355" spans="20:20" x14ac:dyDescent="0.25">
      <c r="T15355" s="739"/>
    </row>
    <row r="15356" spans="20:20" x14ac:dyDescent="0.25">
      <c r="T15356" s="739"/>
    </row>
    <row r="15357" spans="20:20" x14ac:dyDescent="0.25">
      <c r="T15357" s="739"/>
    </row>
    <row r="15358" spans="20:20" x14ac:dyDescent="0.25">
      <c r="T15358" s="739"/>
    </row>
    <row r="15359" spans="20:20" x14ac:dyDescent="0.25">
      <c r="T15359" s="739"/>
    </row>
    <row r="15360" spans="20:20" x14ac:dyDescent="0.25">
      <c r="T15360" s="739"/>
    </row>
    <row r="15361" spans="20:20" x14ac:dyDescent="0.25">
      <c r="T15361" s="739"/>
    </row>
    <row r="15362" spans="20:20" x14ac:dyDescent="0.25">
      <c r="T15362" s="739"/>
    </row>
    <row r="15363" spans="20:20" x14ac:dyDescent="0.25">
      <c r="T15363" s="739"/>
    </row>
    <row r="15364" spans="20:20" x14ac:dyDescent="0.25">
      <c r="T15364" s="739"/>
    </row>
    <row r="15365" spans="20:20" x14ac:dyDescent="0.25">
      <c r="T15365" s="739"/>
    </row>
    <row r="15366" spans="20:20" x14ac:dyDescent="0.25">
      <c r="T15366" s="739"/>
    </row>
    <row r="15367" spans="20:20" x14ac:dyDescent="0.25">
      <c r="T15367" s="739"/>
    </row>
    <row r="15368" spans="20:20" x14ac:dyDescent="0.25">
      <c r="T15368" s="739"/>
    </row>
    <row r="15369" spans="20:20" x14ac:dyDescent="0.25">
      <c r="T15369" s="739"/>
    </row>
    <row r="15370" spans="20:20" x14ac:dyDescent="0.25">
      <c r="T15370" s="739"/>
    </row>
    <row r="15371" spans="20:20" x14ac:dyDescent="0.25">
      <c r="T15371" s="739"/>
    </row>
    <row r="15372" spans="20:20" x14ac:dyDescent="0.25">
      <c r="T15372" s="739"/>
    </row>
    <row r="15373" spans="20:20" x14ac:dyDescent="0.25">
      <c r="T15373" s="739"/>
    </row>
    <row r="15374" spans="20:20" x14ac:dyDescent="0.25">
      <c r="T15374" s="739"/>
    </row>
    <row r="15375" spans="20:20" x14ac:dyDescent="0.25">
      <c r="T15375" s="739"/>
    </row>
    <row r="15376" spans="20:20" x14ac:dyDescent="0.25">
      <c r="T15376" s="739"/>
    </row>
    <row r="15377" spans="20:20" x14ac:dyDescent="0.25">
      <c r="T15377" s="739"/>
    </row>
    <row r="15378" spans="20:20" x14ac:dyDescent="0.25">
      <c r="T15378" s="739"/>
    </row>
    <row r="15379" spans="20:20" x14ac:dyDescent="0.25">
      <c r="T15379" s="739"/>
    </row>
    <row r="15380" spans="20:20" x14ac:dyDescent="0.25">
      <c r="T15380" s="739"/>
    </row>
    <row r="15381" spans="20:20" x14ac:dyDescent="0.25">
      <c r="T15381" s="739"/>
    </row>
    <row r="15382" spans="20:20" x14ac:dyDescent="0.25">
      <c r="T15382" s="739"/>
    </row>
    <row r="15383" spans="20:20" x14ac:dyDescent="0.25">
      <c r="T15383" s="739"/>
    </row>
    <row r="15384" spans="20:20" x14ac:dyDescent="0.25">
      <c r="T15384" s="739"/>
    </row>
    <row r="15385" spans="20:20" x14ac:dyDescent="0.25">
      <c r="T15385" s="739"/>
    </row>
    <row r="15386" spans="20:20" x14ac:dyDescent="0.25">
      <c r="T15386" s="739"/>
    </row>
    <row r="15387" spans="20:20" x14ac:dyDescent="0.25">
      <c r="T15387" s="739"/>
    </row>
    <row r="15388" spans="20:20" x14ac:dyDescent="0.25">
      <c r="T15388" s="739"/>
    </row>
    <row r="15389" spans="20:20" x14ac:dyDescent="0.25">
      <c r="T15389" s="739"/>
    </row>
    <row r="15390" spans="20:20" x14ac:dyDescent="0.25">
      <c r="T15390" s="739"/>
    </row>
    <row r="15391" spans="20:20" x14ac:dyDescent="0.25">
      <c r="T15391" s="739"/>
    </row>
    <row r="15392" spans="20:20" x14ac:dyDescent="0.25">
      <c r="T15392" s="739"/>
    </row>
    <row r="15393" spans="20:20" x14ac:dyDescent="0.25">
      <c r="T15393" s="739"/>
    </row>
    <row r="15394" spans="20:20" x14ac:dyDescent="0.25">
      <c r="T15394" s="739"/>
    </row>
    <row r="15395" spans="20:20" x14ac:dyDescent="0.25">
      <c r="T15395" s="739"/>
    </row>
    <row r="15396" spans="20:20" x14ac:dyDescent="0.25">
      <c r="T15396" s="739"/>
    </row>
    <row r="15397" spans="20:20" x14ac:dyDescent="0.25">
      <c r="T15397" s="739"/>
    </row>
    <row r="15398" spans="20:20" x14ac:dyDescent="0.25">
      <c r="T15398" s="739"/>
    </row>
    <row r="15399" spans="20:20" x14ac:dyDescent="0.25">
      <c r="T15399" s="739"/>
    </row>
    <row r="15400" spans="20:20" x14ac:dyDescent="0.25">
      <c r="T15400" s="739"/>
    </row>
    <row r="15401" spans="20:20" x14ac:dyDescent="0.25">
      <c r="T15401" s="739"/>
    </row>
    <row r="15402" spans="20:20" x14ac:dyDescent="0.25">
      <c r="T15402" s="739"/>
    </row>
    <row r="15403" spans="20:20" x14ac:dyDescent="0.25">
      <c r="T15403" s="739"/>
    </row>
    <row r="15404" spans="20:20" x14ac:dyDescent="0.25">
      <c r="T15404" s="739"/>
    </row>
    <row r="15405" spans="20:20" x14ac:dyDescent="0.25">
      <c r="T15405" s="739"/>
    </row>
    <row r="15406" spans="20:20" x14ac:dyDescent="0.25">
      <c r="T15406" s="739"/>
    </row>
    <row r="15407" spans="20:20" x14ac:dyDescent="0.25">
      <c r="T15407" s="739"/>
    </row>
    <row r="15408" spans="20:20" x14ac:dyDescent="0.25">
      <c r="T15408" s="739"/>
    </row>
    <row r="15409" spans="20:20" x14ac:dyDescent="0.25">
      <c r="T15409" s="739"/>
    </row>
    <row r="15410" spans="20:20" x14ac:dyDescent="0.25">
      <c r="T15410" s="739"/>
    </row>
    <row r="15411" spans="20:20" x14ac:dyDescent="0.25">
      <c r="T15411" s="739"/>
    </row>
    <row r="15412" spans="20:20" x14ac:dyDescent="0.25">
      <c r="T15412" s="739"/>
    </row>
    <row r="15413" spans="20:20" x14ac:dyDescent="0.25">
      <c r="T15413" s="739"/>
    </row>
    <row r="15414" spans="20:20" x14ac:dyDescent="0.25">
      <c r="T15414" s="739"/>
    </row>
    <row r="15415" spans="20:20" x14ac:dyDescent="0.25">
      <c r="T15415" s="739"/>
    </row>
    <row r="15416" spans="20:20" x14ac:dyDescent="0.25">
      <c r="T15416" s="739"/>
    </row>
    <row r="15417" spans="20:20" x14ac:dyDescent="0.25">
      <c r="T15417" s="739"/>
    </row>
    <row r="15418" spans="20:20" x14ac:dyDescent="0.25">
      <c r="T15418" s="739"/>
    </row>
    <row r="15419" spans="20:20" x14ac:dyDescent="0.25">
      <c r="T15419" s="739"/>
    </row>
    <row r="15420" spans="20:20" x14ac:dyDescent="0.25">
      <c r="T15420" s="739"/>
    </row>
    <row r="15421" spans="20:20" x14ac:dyDescent="0.25">
      <c r="T15421" s="739"/>
    </row>
    <row r="15422" spans="20:20" x14ac:dyDescent="0.25">
      <c r="T15422" s="739"/>
    </row>
    <row r="15423" spans="20:20" x14ac:dyDescent="0.25">
      <c r="T15423" s="739"/>
    </row>
    <row r="15424" spans="20:20" x14ac:dyDescent="0.25">
      <c r="T15424" s="739"/>
    </row>
    <row r="15425" spans="20:20" x14ac:dyDescent="0.25">
      <c r="T15425" s="739"/>
    </row>
    <row r="15426" spans="20:20" x14ac:dyDescent="0.25">
      <c r="T15426" s="739"/>
    </row>
    <row r="15427" spans="20:20" x14ac:dyDescent="0.25">
      <c r="T15427" s="739"/>
    </row>
    <row r="15428" spans="20:20" x14ac:dyDescent="0.25">
      <c r="T15428" s="739"/>
    </row>
    <row r="15429" spans="20:20" x14ac:dyDescent="0.25">
      <c r="T15429" s="739"/>
    </row>
    <row r="15430" spans="20:20" x14ac:dyDescent="0.25">
      <c r="T15430" s="739"/>
    </row>
    <row r="15431" spans="20:20" x14ac:dyDescent="0.25">
      <c r="T15431" s="739"/>
    </row>
    <row r="15432" spans="20:20" x14ac:dyDescent="0.25">
      <c r="T15432" s="739"/>
    </row>
    <row r="15433" spans="20:20" x14ac:dyDescent="0.25">
      <c r="T15433" s="739"/>
    </row>
    <row r="15434" spans="20:20" x14ac:dyDescent="0.25">
      <c r="T15434" s="739"/>
    </row>
    <row r="15435" spans="20:20" x14ac:dyDescent="0.25">
      <c r="T15435" s="739"/>
    </row>
    <row r="15436" spans="20:20" x14ac:dyDescent="0.25">
      <c r="T15436" s="739"/>
    </row>
    <row r="15437" spans="20:20" x14ac:dyDescent="0.25">
      <c r="T15437" s="739"/>
    </row>
    <row r="15438" spans="20:20" x14ac:dyDescent="0.25">
      <c r="T15438" s="739"/>
    </row>
    <row r="15439" spans="20:20" x14ac:dyDescent="0.25">
      <c r="T15439" s="739"/>
    </row>
    <row r="15440" spans="20:20" x14ac:dyDescent="0.25">
      <c r="T15440" s="739"/>
    </row>
    <row r="15441" spans="20:20" x14ac:dyDescent="0.25">
      <c r="T15441" s="739"/>
    </row>
    <row r="15442" spans="20:20" x14ac:dyDescent="0.25">
      <c r="T15442" s="739"/>
    </row>
    <row r="15443" spans="20:20" x14ac:dyDescent="0.25">
      <c r="T15443" s="739"/>
    </row>
    <row r="15444" spans="20:20" x14ac:dyDescent="0.25">
      <c r="T15444" s="739"/>
    </row>
    <row r="15445" spans="20:20" x14ac:dyDescent="0.25">
      <c r="T15445" s="739"/>
    </row>
    <row r="15446" spans="20:20" x14ac:dyDescent="0.25">
      <c r="T15446" s="739"/>
    </row>
    <row r="15447" spans="20:20" x14ac:dyDescent="0.25">
      <c r="T15447" s="739"/>
    </row>
    <row r="15448" spans="20:20" x14ac:dyDescent="0.25">
      <c r="T15448" s="739"/>
    </row>
    <row r="15449" spans="20:20" x14ac:dyDescent="0.25">
      <c r="T15449" s="739"/>
    </row>
    <row r="15450" spans="20:20" x14ac:dyDescent="0.25">
      <c r="T15450" s="739"/>
    </row>
    <row r="15451" spans="20:20" x14ac:dyDescent="0.25">
      <c r="T15451" s="739"/>
    </row>
    <row r="15452" spans="20:20" x14ac:dyDescent="0.25">
      <c r="T15452" s="739"/>
    </row>
    <row r="15453" spans="20:20" x14ac:dyDescent="0.25">
      <c r="T15453" s="739"/>
    </row>
    <row r="15454" spans="20:20" x14ac:dyDescent="0.25">
      <c r="T15454" s="739"/>
    </row>
    <row r="15455" spans="20:20" x14ac:dyDescent="0.25">
      <c r="T15455" s="739"/>
    </row>
    <row r="15456" spans="20:20" x14ac:dyDescent="0.25">
      <c r="T15456" s="739"/>
    </row>
    <row r="15457" spans="20:20" x14ac:dyDescent="0.25">
      <c r="T15457" s="739"/>
    </row>
    <row r="15458" spans="20:20" x14ac:dyDescent="0.25">
      <c r="T15458" s="739"/>
    </row>
    <row r="15459" spans="20:20" x14ac:dyDescent="0.25">
      <c r="T15459" s="739"/>
    </row>
    <row r="15460" spans="20:20" x14ac:dyDescent="0.25">
      <c r="T15460" s="739"/>
    </row>
    <row r="15461" spans="20:20" x14ac:dyDescent="0.25">
      <c r="T15461" s="739"/>
    </row>
    <row r="15462" spans="20:20" x14ac:dyDescent="0.25">
      <c r="T15462" s="739"/>
    </row>
    <row r="15463" spans="20:20" x14ac:dyDescent="0.25">
      <c r="T15463" s="739"/>
    </row>
    <row r="15464" spans="20:20" x14ac:dyDescent="0.25">
      <c r="T15464" s="739"/>
    </row>
    <row r="15465" spans="20:20" x14ac:dyDescent="0.25">
      <c r="T15465" s="739"/>
    </row>
    <row r="15466" spans="20:20" x14ac:dyDescent="0.25">
      <c r="T15466" s="739"/>
    </row>
    <row r="15467" spans="20:20" x14ac:dyDescent="0.25">
      <c r="T15467" s="739"/>
    </row>
    <row r="15468" spans="20:20" x14ac:dyDescent="0.25">
      <c r="T15468" s="739"/>
    </row>
    <row r="15469" spans="20:20" x14ac:dyDescent="0.25">
      <c r="T15469" s="739"/>
    </row>
    <row r="15470" spans="20:20" x14ac:dyDescent="0.25">
      <c r="T15470" s="739"/>
    </row>
    <row r="15471" spans="20:20" x14ac:dyDescent="0.25">
      <c r="T15471" s="739"/>
    </row>
    <row r="15472" spans="20:20" x14ac:dyDescent="0.25">
      <c r="T15472" s="739"/>
    </row>
    <row r="15473" spans="20:20" x14ac:dyDescent="0.25">
      <c r="T15473" s="739"/>
    </row>
    <row r="15474" spans="20:20" x14ac:dyDescent="0.25">
      <c r="T15474" s="739"/>
    </row>
    <row r="15475" spans="20:20" x14ac:dyDescent="0.25">
      <c r="T15475" s="739"/>
    </row>
    <row r="15476" spans="20:20" x14ac:dyDescent="0.25">
      <c r="T15476" s="739"/>
    </row>
    <row r="15477" spans="20:20" x14ac:dyDescent="0.25">
      <c r="T15477" s="739"/>
    </row>
    <row r="15478" spans="20:20" x14ac:dyDescent="0.25">
      <c r="T15478" s="739"/>
    </row>
    <row r="15479" spans="20:20" x14ac:dyDescent="0.25">
      <c r="T15479" s="739"/>
    </row>
    <row r="15480" spans="20:20" x14ac:dyDescent="0.25">
      <c r="T15480" s="739"/>
    </row>
    <row r="15481" spans="20:20" x14ac:dyDescent="0.25">
      <c r="T15481" s="739"/>
    </row>
    <row r="15482" spans="20:20" x14ac:dyDescent="0.25">
      <c r="T15482" s="739"/>
    </row>
    <row r="15483" spans="20:20" x14ac:dyDescent="0.25">
      <c r="T15483" s="739"/>
    </row>
    <row r="15484" spans="20:20" x14ac:dyDescent="0.25">
      <c r="T15484" s="739"/>
    </row>
    <row r="15485" spans="20:20" x14ac:dyDescent="0.25">
      <c r="T15485" s="739"/>
    </row>
    <row r="15486" spans="20:20" x14ac:dyDescent="0.25">
      <c r="T15486" s="739"/>
    </row>
    <row r="15487" spans="20:20" x14ac:dyDescent="0.25">
      <c r="T15487" s="739"/>
    </row>
    <row r="15488" spans="20:20" x14ac:dyDescent="0.25">
      <c r="T15488" s="739"/>
    </row>
    <row r="15489" spans="20:20" x14ac:dyDescent="0.25">
      <c r="T15489" s="739"/>
    </row>
    <row r="15490" spans="20:20" x14ac:dyDescent="0.25">
      <c r="T15490" s="739"/>
    </row>
    <row r="15491" spans="20:20" x14ac:dyDescent="0.25">
      <c r="T15491" s="739"/>
    </row>
    <row r="15492" spans="20:20" x14ac:dyDescent="0.25">
      <c r="T15492" s="739"/>
    </row>
    <row r="15493" spans="20:20" x14ac:dyDescent="0.25">
      <c r="T15493" s="739"/>
    </row>
    <row r="15494" spans="20:20" x14ac:dyDescent="0.25">
      <c r="T15494" s="739"/>
    </row>
    <row r="15495" spans="20:20" x14ac:dyDescent="0.25">
      <c r="T15495" s="739"/>
    </row>
    <row r="15496" spans="20:20" x14ac:dyDescent="0.25">
      <c r="T15496" s="739"/>
    </row>
    <row r="15497" spans="20:20" x14ac:dyDescent="0.25">
      <c r="T15497" s="739"/>
    </row>
    <row r="15498" spans="20:20" x14ac:dyDescent="0.25">
      <c r="T15498" s="739"/>
    </row>
    <row r="15499" spans="20:20" x14ac:dyDescent="0.25">
      <c r="T15499" s="739"/>
    </row>
    <row r="15500" spans="20:20" x14ac:dyDescent="0.25">
      <c r="T15500" s="739"/>
    </row>
    <row r="15501" spans="20:20" x14ac:dyDescent="0.25">
      <c r="T15501" s="739"/>
    </row>
    <row r="15502" spans="20:20" x14ac:dyDescent="0.25">
      <c r="T15502" s="739"/>
    </row>
    <row r="15503" spans="20:20" x14ac:dyDescent="0.25">
      <c r="T15503" s="739"/>
    </row>
    <row r="15504" spans="20:20" x14ac:dyDescent="0.25">
      <c r="T15504" s="739"/>
    </row>
  </sheetData>
  <autoFilter ref="A8:JE1579">
    <sortState ref="A198:JE1446">
      <sortCondition sortBy="cellColor" ref="E8:E1572" dxfId="0"/>
    </sortState>
  </autoFilter>
  <mergeCells count="17">
    <mergeCell ref="A1:X2"/>
    <mergeCell ref="C5:F6"/>
    <mergeCell ref="G5:H6"/>
    <mergeCell ref="I5:L6"/>
    <mergeCell ref="W5:W7"/>
    <mergeCell ref="X5:X7"/>
    <mergeCell ref="O5:O7"/>
    <mergeCell ref="T5:T7"/>
    <mergeCell ref="U5:U7"/>
    <mergeCell ref="V5:V7"/>
    <mergeCell ref="M5:M7"/>
    <mergeCell ref="B5:B7"/>
    <mergeCell ref="N5:N7"/>
    <mergeCell ref="P5:P7"/>
    <mergeCell ref="Q5:Q7"/>
    <mergeCell ref="R5:R7"/>
    <mergeCell ref="S5:S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Y94"/>
  <sheetViews>
    <sheetView zoomScale="85" zoomScaleNormal="85" zoomScaleSheetLayoutView="85" workbookViewId="0">
      <pane xSplit="1" ySplit="8" topLeftCell="B57" activePane="bottomRight" state="frozen"/>
      <selection pane="topRight" activeCell="B1" sqref="B1"/>
      <selection pane="bottomLeft" activeCell="A9" sqref="A9"/>
      <selection pane="bottomRight" activeCell="F45" sqref="F45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3.140625" style="24" customWidth="1" collapsed="1"/>
    <col min="8" max="8" width="13.140625" style="24" customWidth="1"/>
    <col min="9" max="9" width="11.85546875" style="24" customWidth="1"/>
    <col min="10" max="10" width="12.28515625" style="24" customWidth="1"/>
    <col min="11" max="11" width="11.85546875" style="668" customWidth="1"/>
    <col min="12" max="14" width="11.85546875" style="24" customWidth="1"/>
    <col min="15" max="18" width="16.85546875" style="24" hidden="1" customWidth="1"/>
    <col min="19" max="19" width="16.85546875" style="24" customWidth="1"/>
    <col min="20" max="20" width="15" style="24" customWidth="1"/>
    <col min="21" max="24" width="11.85546875" style="24" customWidth="1"/>
    <col min="25" max="16384" width="9.140625" style="24"/>
  </cols>
  <sheetData>
    <row r="1" spans="1:25" s="250" customFormat="1" ht="18.75" customHeight="1" x14ac:dyDescent="0.2">
      <c r="A1" s="2865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май  2016 года </v>
      </c>
      <c r="B1" s="2865"/>
      <c r="C1" s="2865"/>
      <c r="D1" s="2865"/>
      <c r="E1" s="2865"/>
      <c r="F1" s="2865"/>
      <c r="G1" s="2865"/>
      <c r="H1" s="2865"/>
      <c r="I1" s="2865"/>
      <c r="J1" s="2865"/>
      <c r="K1" s="2865"/>
      <c r="L1" s="2865"/>
      <c r="M1" s="2865"/>
      <c r="N1" s="2865"/>
      <c r="O1" s="2865"/>
      <c r="P1" s="2865"/>
      <c r="Q1" s="2865"/>
      <c r="R1" s="2865"/>
      <c r="S1" s="2865"/>
      <c r="T1" s="2865"/>
      <c r="U1" s="2865"/>
      <c r="V1" s="2865"/>
      <c r="W1" s="2865"/>
      <c r="X1" s="2865"/>
    </row>
    <row r="2" spans="1:25" ht="15" hidden="1" customHeight="1" x14ac:dyDescent="0.25">
      <c r="A2" s="667">
        <v>5</v>
      </c>
    </row>
    <row r="3" spans="1:25" ht="15.75" thickBot="1" x14ac:dyDescent="0.3">
      <c r="A3" s="667"/>
    </row>
    <row r="4" spans="1:25" ht="30" customHeight="1" x14ac:dyDescent="0.25">
      <c r="A4" s="41" t="s">
        <v>3</v>
      </c>
      <c r="B4" s="2866" t="s">
        <v>198</v>
      </c>
      <c r="C4" s="2839" t="s">
        <v>193</v>
      </c>
      <c r="D4" s="2840"/>
      <c r="E4" s="2840"/>
      <c r="F4" s="2841"/>
      <c r="G4" s="2845" t="s">
        <v>327</v>
      </c>
      <c r="H4" s="2846"/>
      <c r="I4" s="2845" t="s">
        <v>328</v>
      </c>
      <c r="J4" s="2849"/>
      <c r="K4" s="2849"/>
      <c r="L4" s="2846"/>
      <c r="M4" s="2834" t="s">
        <v>197</v>
      </c>
      <c r="N4" s="2834" t="s">
        <v>200</v>
      </c>
      <c r="O4" s="2825" t="s">
        <v>189</v>
      </c>
      <c r="P4" s="2825" t="s">
        <v>456</v>
      </c>
      <c r="Q4" s="2825" t="s">
        <v>459</v>
      </c>
      <c r="R4" s="2825" t="s">
        <v>461</v>
      </c>
      <c r="S4" s="2825" t="s">
        <v>466</v>
      </c>
      <c r="T4" s="2862" t="s">
        <v>467</v>
      </c>
      <c r="U4" s="2831" t="s">
        <v>190</v>
      </c>
      <c r="V4" s="2831" t="s">
        <v>53</v>
      </c>
      <c r="W4" s="2825" t="s">
        <v>191</v>
      </c>
      <c r="X4" s="2825" t="s">
        <v>192</v>
      </c>
    </row>
    <row r="5" spans="1:25" ht="18.75" customHeight="1" thickBot="1" x14ac:dyDescent="0.3">
      <c r="A5" s="42"/>
      <c r="B5" s="2867"/>
      <c r="C5" s="2842"/>
      <c r="D5" s="2843"/>
      <c r="E5" s="2843"/>
      <c r="F5" s="2844"/>
      <c r="G5" s="2847"/>
      <c r="H5" s="2848"/>
      <c r="I5" s="2847"/>
      <c r="J5" s="2850"/>
      <c r="K5" s="2850"/>
      <c r="L5" s="2848"/>
      <c r="M5" s="2851"/>
      <c r="N5" s="2835"/>
      <c r="O5" s="2826"/>
      <c r="P5" s="2826"/>
      <c r="Q5" s="2826"/>
      <c r="R5" s="2826"/>
      <c r="S5" s="2826"/>
      <c r="T5" s="2863"/>
      <c r="U5" s="2832"/>
      <c r="V5" s="2832"/>
      <c r="W5" s="2826"/>
      <c r="X5" s="2826"/>
    </row>
    <row r="6" spans="1:25" ht="39.75" customHeight="1" thickBot="1" x14ac:dyDescent="0.3">
      <c r="A6" s="43" t="s">
        <v>4</v>
      </c>
      <c r="B6" s="2868"/>
      <c r="C6" s="374" t="s">
        <v>329</v>
      </c>
      <c r="D6" s="373" t="s">
        <v>468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468</v>
      </c>
      <c r="K6" s="642" t="s">
        <v>194</v>
      </c>
      <c r="L6" s="374" t="s">
        <v>195</v>
      </c>
      <c r="M6" s="2852"/>
      <c r="N6" s="2836"/>
      <c r="O6" s="2827"/>
      <c r="P6" s="2827"/>
      <c r="Q6" s="2827"/>
      <c r="R6" s="2827"/>
      <c r="S6" s="2827"/>
      <c r="T6" s="2864"/>
      <c r="U6" s="2833"/>
      <c r="V6" s="2833"/>
      <c r="W6" s="2827"/>
      <c r="X6" s="2827"/>
    </row>
    <row r="7" spans="1:25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639">
        <v>22</v>
      </c>
      <c r="U7" s="221">
        <v>23</v>
      </c>
      <c r="V7" s="221">
        <v>24</v>
      </c>
      <c r="W7" s="221">
        <v>25</v>
      </c>
      <c r="X7" s="221">
        <v>26</v>
      </c>
      <c r="Y7" s="311"/>
    </row>
    <row r="8" spans="1:25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689"/>
      <c r="L8" s="9"/>
      <c r="M8" s="9"/>
      <c r="N8" s="9"/>
      <c r="O8" s="22"/>
      <c r="P8" s="22"/>
      <c r="Q8" s="22"/>
      <c r="R8" s="22"/>
      <c r="S8" s="22"/>
      <c r="T8" s="2640"/>
      <c r="U8" s="22"/>
      <c r="V8" s="22"/>
      <c r="W8" s="22"/>
      <c r="X8" s="22"/>
    </row>
    <row r="9" spans="1:25" ht="43.5" customHeight="1" x14ac:dyDescent="0.25">
      <c r="A9" s="620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56"/>
      <c r="L9" s="37"/>
      <c r="M9" s="37"/>
      <c r="N9" s="37"/>
      <c r="O9" s="33"/>
      <c r="P9" s="33"/>
      <c r="Q9" s="33"/>
      <c r="R9" s="33"/>
      <c r="S9" s="33"/>
      <c r="T9" s="2641"/>
      <c r="U9" s="33"/>
      <c r="V9" s="33"/>
      <c r="W9" s="33"/>
      <c r="X9" s="33"/>
    </row>
    <row r="10" spans="1:25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2642"/>
      <c r="U10" s="105"/>
      <c r="V10" s="105"/>
      <c r="W10" s="105"/>
      <c r="X10" s="105"/>
      <c r="Y10" s="311"/>
    </row>
    <row r="11" spans="1:25" s="108" customFormat="1" ht="15" customHeight="1" x14ac:dyDescent="0.25">
      <c r="A11" s="47" t="s">
        <v>10</v>
      </c>
      <c r="B11" s="36">
        <v>340</v>
      </c>
      <c r="C11" s="74">
        <v>170</v>
      </c>
      <c r="D11" s="144">
        <f>ROUND(C11/12*$A$2,0)</f>
        <v>71</v>
      </c>
      <c r="E11" s="144">
        <v>85</v>
      </c>
      <c r="F11" s="640">
        <f t="shared" ref="F11:F15" si="0">E11/D11*100</f>
        <v>119.71830985915493</v>
      </c>
      <c r="G11" s="1155">
        <v>11</v>
      </c>
      <c r="H11" s="157">
        <f t="shared" ref="H11:H16" si="1">K11/E11</f>
        <v>11.023529411764706</v>
      </c>
      <c r="I11" s="166">
        <f t="shared" ref="I11:I15" si="2">ROUND(C11*G11,0)</f>
        <v>1870</v>
      </c>
      <c r="J11" s="166">
        <f t="shared" ref="J11:J15" si="3">ROUND(D11*G11,0)</f>
        <v>781</v>
      </c>
      <c r="K11" s="753">
        <v>937</v>
      </c>
      <c r="L11" s="166">
        <f t="shared" ref="L11:L16" si="4">K11/J11*100</f>
        <v>119.97439180537772</v>
      </c>
      <c r="M11" s="166">
        <f>ROUND(I11/B11,0)</f>
        <v>6</v>
      </c>
      <c r="N11" s="166">
        <f>K11/$A$2*12/M11</f>
        <v>374.8</v>
      </c>
      <c r="O11" s="105"/>
      <c r="P11" s="105"/>
      <c r="Q11" s="105"/>
      <c r="R11" s="105"/>
      <c r="S11" s="105"/>
      <c r="T11" s="2642"/>
      <c r="U11" s="105"/>
      <c r="V11" s="105"/>
      <c r="W11" s="105"/>
      <c r="X11" s="105"/>
      <c r="Y11" s="311"/>
    </row>
    <row r="12" spans="1:25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5">ROUND(C12/12*$A$2,0)</f>
        <v>63</v>
      </c>
      <c r="E12" s="144">
        <v>44</v>
      </c>
      <c r="F12" s="640">
        <f t="shared" si="0"/>
        <v>69.841269841269835</v>
      </c>
      <c r="G12" s="1155">
        <v>9</v>
      </c>
      <c r="H12" s="157">
        <f t="shared" si="1"/>
        <v>11.795454545454545</v>
      </c>
      <c r="I12" s="166">
        <f t="shared" si="2"/>
        <v>1350</v>
      </c>
      <c r="J12" s="166">
        <f t="shared" si="3"/>
        <v>567</v>
      </c>
      <c r="K12" s="753">
        <v>519</v>
      </c>
      <c r="L12" s="166">
        <f t="shared" si="4"/>
        <v>91.534391534391531</v>
      </c>
      <c r="M12" s="166">
        <f t="shared" ref="M12:M15" si="6">ROUND(I12/B12,0)</f>
        <v>4</v>
      </c>
      <c r="N12" s="166">
        <f t="shared" ref="N12:N16" si="7">K12/$A$2*12/M12</f>
        <v>311.39999999999998</v>
      </c>
      <c r="O12" s="105"/>
      <c r="P12" s="105"/>
      <c r="Q12" s="105"/>
      <c r="R12" s="105"/>
      <c r="S12" s="105"/>
      <c r="T12" s="2642"/>
      <c r="U12" s="105"/>
      <c r="V12" s="105"/>
      <c r="W12" s="105"/>
      <c r="X12" s="105"/>
      <c r="Y12" s="311"/>
    </row>
    <row r="13" spans="1:25" s="108" customFormat="1" ht="15" customHeight="1" x14ac:dyDescent="0.25">
      <c r="A13" s="47" t="s">
        <v>80</v>
      </c>
      <c r="B13" s="36">
        <v>320</v>
      </c>
      <c r="C13" s="74">
        <v>160</v>
      </c>
      <c r="D13" s="144">
        <f t="shared" si="5"/>
        <v>67</v>
      </c>
      <c r="E13" s="144">
        <v>84</v>
      </c>
      <c r="F13" s="640">
        <f t="shared" si="0"/>
        <v>125.37313432835822</v>
      </c>
      <c r="G13" s="1155">
        <v>10</v>
      </c>
      <c r="H13" s="157">
        <f t="shared" si="1"/>
        <v>10.25</v>
      </c>
      <c r="I13" s="166">
        <f t="shared" si="2"/>
        <v>1600</v>
      </c>
      <c r="J13" s="166">
        <f t="shared" si="3"/>
        <v>670</v>
      </c>
      <c r="K13" s="753">
        <v>861</v>
      </c>
      <c r="L13" s="166">
        <f t="shared" si="4"/>
        <v>128.50746268656715</v>
      </c>
      <c r="M13" s="166">
        <f t="shared" si="6"/>
        <v>5</v>
      </c>
      <c r="N13" s="166">
        <f t="shared" si="7"/>
        <v>413.27999999999992</v>
      </c>
      <c r="O13" s="105"/>
      <c r="P13" s="105"/>
      <c r="Q13" s="105"/>
      <c r="R13" s="105"/>
      <c r="S13" s="105"/>
      <c r="T13" s="2642"/>
      <c r="U13" s="105"/>
      <c r="V13" s="105"/>
      <c r="W13" s="105"/>
      <c r="X13" s="105"/>
      <c r="Y13" s="311"/>
    </row>
    <row r="14" spans="1:25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5"/>
        <v>17</v>
      </c>
      <c r="E14" s="144">
        <v>11</v>
      </c>
      <c r="F14" s="640">
        <f t="shared" si="0"/>
        <v>64.705882352941174</v>
      </c>
      <c r="G14" s="1155">
        <v>5.2</v>
      </c>
      <c r="H14" s="157">
        <f t="shared" si="1"/>
        <v>8.545454545454545</v>
      </c>
      <c r="I14" s="166">
        <f t="shared" si="2"/>
        <v>208</v>
      </c>
      <c r="J14" s="166">
        <f t="shared" si="3"/>
        <v>88</v>
      </c>
      <c r="K14" s="753">
        <v>94</v>
      </c>
      <c r="L14" s="166">
        <f t="shared" si="4"/>
        <v>106.81818181818181</v>
      </c>
      <c r="M14" s="166">
        <f t="shared" si="6"/>
        <v>1</v>
      </c>
      <c r="N14" s="166">
        <f t="shared" si="7"/>
        <v>225.60000000000002</v>
      </c>
      <c r="O14" s="105"/>
      <c r="P14" s="105"/>
      <c r="Q14" s="105"/>
      <c r="R14" s="105"/>
      <c r="S14" s="105"/>
      <c r="T14" s="2642"/>
      <c r="U14" s="105"/>
      <c r="V14" s="105"/>
      <c r="W14" s="105"/>
      <c r="X14" s="105"/>
      <c r="Y14" s="311"/>
    </row>
    <row r="15" spans="1:25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5"/>
        <v>27</v>
      </c>
      <c r="E15" s="144">
        <v>31</v>
      </c>
      <c r="F15" s="640">
        <f t="shared" si="0"/>
        <v>114.81481481481481</v>
      </c>
      <c r="G15" s="1155">
        <v>6.1</v>
      </c>
      <c r="H15" s="157">
        <f t="shared" si="1"/>
        <v>9.612903225806452</v>
      </c>
      <c r="I15" s="166">
        <f t="shared" si="2"/>
        <v>397</v>
      </c>
      <c r="J15" s="166">
        <f t="shared" si="3"/>
        <v>165</v>
      </c>
      <c r="K15" s="753">
        <v>298</v>
      </c>
      <c r="L15" s="166">
        <f t="shared" si="4"/>
        <v>180.60606060606062</v>
      </c>
      <c r="M15" s="166">
        <f t="shared" si="6"/>
        <v>1</v>
      </c>
      <c r="N15" s="166">
        <f t="shared" si="7"/>
        <v>715.2</v>
      </c>
      <c r="O15" s="105"/>
      <c r="P15" s="105"/>
      <c r="Q15" s="105"/>
      <c r="R15" s="105"/>
      <c r="S15" s="105"/>
      <c r="T15" s="2643"/>
      <c r="U15" s="105"/>
      <c r="V15" s="105"/>
      <c r="W15" s="105"/>
      <c r="X15" s="105"/>
      <c r="Y15" s="311"/>
    </row>
    <row r="16" spans="1:25" s="425" customFormat="1" ht="15" customHeight="1" x14ac:dyDescent="0.2">
      <c r="A16" s="787" t="s">
        <v>7</v>
      </c>
      <c r="B16" s="787"/>
      <c r="C16" s="657">
        <f>SUM(C11:C15)</f>
        <v>585</v>
      </c>
      <c r="D16" s="657">
        <f>SUM(D11:D15)</f>
        <v>245</v>
      </c>
      <c r="E16" s="657">
        <f>SUM(E11:E15)</f>
        <v>255</v>
      </c>
      <c r="F16" s="765">
        <f t="shared" ref="F16" si="8">E16/D16*100</f>
        <v>104.08163265306123</v>
      </c>
      <c r="G16" s="788">
        <f>IF(C16=0,0,I16/C16)</f>
        <v>9.2735042735042743</v>
      </c>
      <c r="H16" s="419">
        <f t="shared" si="1"/>
        <v>10.623529411764705</v>
      </c>
      <c r="I16" s="657">
        <f>SUM(I11:I15)</f>
        <v>5425</v>
      </c>
      <c r="J16" s="657">
        <f>SUM(J11:J15)</f>
        <v>2271</v>
      </c>
      <c r="K16" s="657">
        <f>SUM(K11:K15)</f>
        <v>2709</v>
      </c>
      <c r="L16" s="423">
        <f t="shared" si="4"/>
        <v>119.28665785997359</v>
      </c>
      <c r="M16" s="657">
        <f>SUM(M11:M15)</f>
        <v>17</v>
      </c>
      <c r="N16" s="423">
        <f t="shared" si="7"/>
        <v>382.4470588235294</v>
      </c>
      <c r="O16" s="657">
        <v>31383.202318079995</v>
      </c>
      <c r="P16" s="657">
        <v>26604.338339987171</v>
      </c>
      <c r="Q16" s="657">
        <v>26604.338339987171</v>
      </c>
      <c r="R16" s="657">
        <v>26604.338339987171</v>
      </c>
      <c r="S16" s="657">
        <v>26604.338339987171</v>
      </c>
      <c r="T16" s="2644">
        <f>O16/12*$A$2+(P16-O16)/11*4+(Q16-P16)/10*3+(R16-Q16)/9*2+(S16-R16)/8*1</f>
        <v>11338.565579893517</v>
      </c>
      <c r="U16" s="657">
        <f t="shared" ref="U16" si="9">X16-W16</f>
        <v>11739.37832</v>
      </c>
      <c r="V16" s="657">
        <f t="shared" ref="V16" si="10">U16-T16</f>
        <v>400.81274010648303</v>
      </c>
      <c r="W16" s="657">
        <v>-506.79977999999994</v>
      </c>
      <c r="X16" s="657">
        <v>11232.57854</v>
      </c>
      <c r="Y16" s="424"/>
    </row>
    <row r="17" spans="1:25" s="108" customFormat="1" ht="15" customHeight="1" x14ac:dyDescent="0.25">
      <c r="A17" s="524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57"/>
      <c r="L17" s="128"/>
      <c r="M17" s="128"/>
      <c r="N17" s="128"/>
      <c r="O17" s="105"/>
      <c r="P17" s="105"/>
      <c r="Q17" s="105"/>
      <c r="R17" s="105"/>
      <c r="S17" s="105"/>
      <c r="T17" s="2645"/>
      <c r="U17" s="105"/>
      <c r="V17" s="105"/>
      <c r="W17" s="105"/>
      <c r="X17" s="105"/>
      <c r="Y17" s="311"/>
    </row>
    <row r="18" spans="1:25" s="108" customFormat="1" ht="16.5" customHeight="1" x14ac:dyDescent="0.25">
      <c r="A18" s="60" t="s">
        <v>343</v>
      </c>
      <c r="B18" s="59"/>
      <c r="C18" s="143"/>
      <c r="D18" s="143"/>
      <c r="E18" s="421"/>
      <c r="F18" s="143"/>
      <c r="G18" s="50"/>
      <c r="H18" s="50"/>
      <c r="I18" s="38"/>
      <c r="J18" s="38"/>
      <c r="K18" s="669"/>
      <c r="L18" s="38"/>
      <c r="M18" s="38"/>
      <c r="N18" s="38"/>
      <c r="O18" s="53"/>
      <c r="P18" s="53"/>
      <c r="Q18" s="53"/>
      <c r="R18" s="53"/>
      <c r="S18" s="53"/>
      <c r="T18" s="2646"/>
      <c r="U18" s="53"/>
      <c r="V18" s="53"/>
      <c r="W18" s="53"/>
      <c r="X18" s="53"/>
      <c r="Y18" s="311"/>
    </row>
    <row r="19" spans="1:25" s="108" customFormat="1" ht="15" customHeight="1" x14ac:dyDescent="0.25">
      <c r="A19" s="294" t="s">
        <v>217</v>
      </c>
      <c r="B19" s="294"/>
      <c r="C19" s="53">
        <f>SUM(C20:C23)</f>
        <v>2530</v>
      </c>
      <c r="D19" s="53">
        <f t="shared" ref="D19:E19" si="11">SUM(D20:D23)</f>
        <v>1055</v>
      </c>
      <c r="E19" s="53">
        <f t="shared" si="11"/>
        <v>2654</v>
      </c>
      <c r="F19" s="53">
        <f t="shared" ref="F19" si="12">E19/D19*100</f>
        <v>251.56398104265404</v>
      </c>
      <c r="G19" s="56"/>
      <c r="H19" s="56"/>
      <c r="I19" s="55"/>
      <c r="J19" s="55"/>
      <c r="K19" s="545"/>
      <c r="L19" s="55"/>
      <c r="M19" s="55"/>
      <c r="N19" s="55"/>
      <c r="O19" s="314"/>
      <c r="P19" s="314"/>
      <c r="Q19" s="314"/>
      <c r="R19" s="314"/>
      <c r="S19" s="314"/>
      <c r="T19" s="2647"/>
      <c r="U19" s="314"/>
      <c r="V19" s="314"/>
      <c r="W19" s="314"/>
      <c r="X19" s="314"/>
      <c r="Y19" s="311"/>
    </row>
    <row r="20" spans="1:25" s="108" customFormat="1" ht="38.1" customHeight="1" x14ac:dyDescent="0.25">
      <c r="A20" s="294" t="s">
        <v>344</v>
      </c>
      <c r="B20" s="294"/>
      <c r="C20" s="53"/>
      <c r="D20" s="144">
        <f t="shared" ref="D20:D25" si="13">ROUND(C20/12*$A$2,0)</f>
        <v>0</v>
      </c>
      <c r="E20" s="527"/>
      <c r="F20" s="53"/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2647"/>
      <c r="U20" s="314"/>
      <c r="V20" s="314"/>
      <c r="W20" s="314"/>
      <c r="X20" s="314"/>
      <c r="Y20" s="311"/>
    </row>
    <row r="21" spans="1:25" s="108" customFormat="1" ht="38.1" customHeight="1" x14ac:dyDescent="0.25">
      <c r="A21" s="294" t="s">
        <v>345</v>
      </c>
      <c r="B21" s="294"/>
      <c r="C21" s="53"/>
      <c r="D21" s="144">
        <f t="shared" si="13"/>
        <v>0</v>
      </c>
      <c r="E21" s="527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2647"/>
      <c r="U21" s="314"/>
      <c r="V21" s="314"/>
      <c r="W21" s="314"/>
      <c r="X21" s="314"/>
      <c r="Y21" s="311"/>
    </row>
    <row r="22" spans="1:25" s="108" customFormat="1" ht="38.1" customHeight="1" x14ac:dyDescent="0.25">
      <c r="A22" s="294" t="s">
        <v>346</v>
      </c>
      <c r="B22" s="294"/>
      <c r="C22" s="53">
        <v>30</v>
      </c>
      <c r="D22" s="144">
        <f t="shared" si="13"/>
        <v>13</v>
      </c>
      <c r="E22" s="527"/>
      <c r="F22" s="53">
        <f t="shared" ref="F22:F26" si="14">E22/D22*100</f>
        <v>0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2647"/>
      <c r="U22" s="314"/>
      <c r="V22" s="314"/>
      <c r="W22" s="314"/>
      <c r="X22" s="314"/>
      <c r="Y22" s="311"/>
    </row>
    <row r="23" spans="1:25" s="108" customFormat="1" ht="23.25" customHeight="1" x14ac:dyDescent="0.25">
      <c r="A23" s="294" t="s">
        <v>347</v>
      </c>
      <c r="B23" s="294"/>
      <c r="C23" s="53">
        <v>2500</v>
      </c>
      <c r="D23" s="144">
        <f t="shared" si="13"/>
        <v>1042</v>
      </c>
      <c r="E23" s="527">
        <v>2654</v>
      </c>
      <c r="F23" s="53">
        <f t="shared" si="14"/>
        <v>254.7024952015355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2647"/>
      <c r="U23" s="314"/>
      <c r="V23" s="314"/>
      <c r="W23" s="314"/>
      <c r="X23" s="314"/>
      <c r="Y23" s="311"/>
    </row>
    <row r="24" spans="1:25" s="108" customFormat="1" ht="16.5" customHeight="1" x14ac:dyDescent="0.25">
      <c r="A24" s="294" t="s">
        <v>169</v>
      </c>
      <c r="B24" s="294"/>
      <c r="C24" s="53">
        <v>6500</v>
      </c>
      <c r="D24" s="144">
        <f t="shared" si="13"/>
        <v>2708</v>
      </c>
      <c r="E24" s="418">
        <f>1706+E25/4/3.2</f>
        <v>1954.69140625</v>
      </c>
      <c r="F24" s="53">
        <f t="shared" si="14"/>
        <v>72.182105105243721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2647"/>
      <c r="U24" s="314"/>
      <c r="V24" s="314"/>
      <c r="W24" s="314"/>
      <c r="X24" s="314"/>
      <c r="Y24" s="311"/>
    </row>
    <row r="25" spans="1:25" s="108" customFormat="1" ht="22.5" customHeight="1" x14ac:dyDescent="0.25">
      <c r="A25" s="294" t="s">
        <v>339</v>
      </c>
      <c r="B25" s="294"/>
      <c r="C25" s="53">
        <v>6000</v>
      </c>
      <c r="D25" s="144">
        <f t="shared" si="13"/>
        <v>2500</v>
      </c>
      <c r="E25" s="418">
        <v>3183.25</v>
      </c>
      <c r="F25" s="53">
        <f t="shared" si="14"/>
        <v>127.33000000000001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2647"/>
      <c r="U25" s="314"/>
      <c r="V25" s="314"/>
      <c r="W25" s="314"/>
      <c r="X25" s="314"/>
      <c r="Y25" s="311"/>
    </row>
    <row r="26" spans="1:25" s="108" customFormat="1" ht="15" customHeight="1" x14ac:dyDescent="0.25">
      <c r="A26" s="13" t="s">
        <v>183</v>
      </c>
      <c r="B26" s="294"/>
      <c r="C26" s="57">
        <f>C19+C24*3.2</f>
        <v>23330</v>
      </c>
      <c r="D26" s="57">
        <f t="shared" ref="D26:E26" si="15">D19+D24*3.2</f>
        <v>9720.6</v>
      </c>
      <c r="E26" s="57">
        <f t="shared" si="15"/>
        <v>8909.0125000000007</v>
      </c>
      <c r="F26" s="57">
        <f t="shared" si="14"/>
        <v>91.650849741785493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2647"/>
      <c r="U26" s="314"/>
      <c r="V26" s="314"/>
      <c r="W26" s="314"/>
      <c r="X26" s="314"/>
      <c r="Y26" s="311"/>
    </row>
    <row r="27" spans="1:25" s="108" customFormat="1" ht="15" customHeight="1" x14ac:dyDescent="0.25">
      <c r="A27" s="881" t="s">
        <v>348</v>
      </c>
      <c r="B27" s="294"/>
      <c r="C27" s="53"/>
      <c r="D27" s="53"/>
      <c r="E27" s="53"/>
      <c r="F27" s="57"/>
      <c r="G27" s="56"/>
      <c r="H27" s="56"/>
      <c r="I27" s="55"/>
      <c r="J27" s="55"/>
      <c r="K27" s="545"/>
      <c r="L27" s="55"/>
      <c r="M27" s="55"/>
      <c r="N27" s="55"/>
      <c r="O27" s="314"/>
      <c r="P27" s="314"/>
      <c r="Q27" s="314"/>
      <c r="R27" s="314"/>
      <c r="S27" s="314"/>
      <c r="T27" s="2647"/>
      <c r="U27" s="314"/>
      <c r="V27" s="314"/>
      <c r="W27" s="314"/>
      <c r="X27" s="314"/>
      <c r="Y27" s="311"/>
    </row>
    <row r="28" spans="1:25" s="108" customFormat="1" ht="15" customHeight="1" x14ac:dyDescent="0.25">
      <c r="A28" s="294" t="s">
        <v>217</v>
      </c>
      <c r="B28" s="294"/>
      <c r="C28" s="53">
        <f>SUM(C30,C35)</f>
        <v>4253</v>
      </c>
      <c r="D28" s="53">
        <f t="shared" ref="D28:E28" si="16">SUM(D30,D35)</f>
        <v>1773</v>
      </c>
      <c r="E28" s="53">
        <f t="shared" si="16"/>
        <v>1398</v>
      </c>
      <c r="F28" s="57">
        <f t="shared" ref="F28" si="17">E28/D28*100</f>
        <v>78.849407783417931</v>
      </c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2647"/>
      <c r="U28" s="314"/>
      <c r="V28" s="314"/>
      <c r="W28" s="314"/>
      <c r="X28" s="314"/>
      <c r="Y28" s="311"/>
    </row>
    <row r="29" spans="1:25" s="108" customFormat="1" ht="38.1" customHeight="1" x14ac:dyDescent="0.25">
      <c r="A29" s="294" t="s">
        <v>344</v>
      </c>
      <c r="B29" s="294"/>
      <c r="C29" s="53"/>
      <c r="D29" s="144">
        <f t="shared" ref="D29" si="18">ROUND(C29/12*$B$3,0)</f>
        <v>0</v>
      </c>
      <c r="E29" s="53"/>
      <c r="F29" s="57"/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2647"/>
      <c r="U29" s="314"/>
      <c r="V29" s="314"/>
      <c r="W29" s="314"/>
      <c r="X29" s="314"/>
      <c r="Y29" s="311"/>
    </row>
    <row r="30" spans="1:25" s="108" customFormat="1" ht="55.5" customHeight="1" x14ac:dyDescent="0.25">
      <c r="A30" s="302" t="s">
        <v>349</v>
      </c>
      <c r="B30" s="294"/>
      <c r="C30" s="53">
        <f>SUM(C31:C34)</f>
        <v>668</v>
      </c>
      <c r="D30" s="53">
        <f t="shared" ref="D30:E30" si="19">SUM(D31:D34)</f>
        <v>279</v>
      </c>
      <c r="E30" s="53">
        <f t="shared" si="19"/>
        <v>318</v>
      </c>
      <c r="F30" s="57">
        <f t="shared" ref="F30:F32" si="20">E30/D30*100</f>
        <v>113.97849462365592</v>
      </c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2647"/>
      <c r="U30" s="314"/>
      <c r="V30" s="314"/>
      <c r="W30" s="314"/>
      <c r="X30" s="314"/>
      <c r="Y30" s="311"/>
    </row>
    <row r="31" spans="1:25" s="108" customFormat="1" ht="38.1" customHeight="1" x14ac:dyDescent="0.25">
      <c r="A31" s="294" t="s">
        <v>350</v>
      </c>
      <c r="B31" s="294"/>
      <c r="C31" s="53">
        <v>313</v>
      </c>
      <c r="D31" s="144">
        <f t="shared" ref="D31:D34" si="21">ROUND(C31/12*$A$2,0)</f>
        <v>130</v>
      </c>
      <c r="E31" s="53">
        <v>230</v>
      </c>
      <c r="F31" s="57">
        <f t="shared" si="20"/>
        <v>176.92307692307691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2647"/>
      <c r="U31" s="314"/>
      <c r="V31" s="314"/>
      <c r="W31" s="314"/>
      <c r="X31" s="314"/>
      <c r="Y31" s="311"/>
    </row>
    <row r="32" spans="1:25" s="108" customFormat="1" ht="38.1" customHeight="1" x14ac:dyDescent="0.25">
      <c r="A32" s="294" t="s">
        <v>351</v>
      </c>
      <c r="B32" s="294"/>
      <c r="C32" s="53">
        <v>95</v>
      </c>
      <c r="D32" s="144">
        <f t="shared" si="21"/>
        <v>40</v>
      </c>
      <c r="E32" s="53">
        <v>88</v>
      </c>
      <c r="F32" s="57">
        <f t="shared" si="20"/>
        <v>220.00000000000003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2647"/>
      <c r="U32" s="314"/>
      <c r="V32" s="314"/>
      <c r="W32" s="314"/>
      <c r="X32" s="314"/>
      <c r="Y32" s="311"/>
    </row>
    <row r="33" spans="1:25" s="108" customFormat="1" ht="43.5" customHeight="1" x14ac:dyDescent="0.25">
      <c r="A33" s="294" t="s">
        <v>418</v>
      </c>
      <c r="B33" s="294"/>
      <c r="C33" s="53">
        <v>62</v>
      </c>
      <c r="D33" s="144">
        <f t="shared" si="21"/>
        <v>26</v>
      </c>
      <c r="E33" s="53"/>
      <c r="F33" s="57"/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2647"/>
      <c r="U33" s="314"/>
      <c r="V33" s="314"/>
      <c r="W33" s="314"/>
      <c r="X33" s="314"/>
      <c r="Y33" s="311"/>
    </row>
    <row r="34" spans="1:25" s="108" customFormat="1" ht="51.75" customHeight="1" x14ac:dyDescent="0.25">
      <c r="A34" s="294" t="s">
        <v>419</v>
      </c>
      <c r="B34" s="294"/>
      <c r="C34" s="53">
        <v>198</v>
      </c>
      <c r="D34" s="144">
        <f t="shared" si="21"/>
        <v>83</v>
      </c>
      <c r="E34" s="53"/>
      <c r="F34" s="57"/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2647"/>
      <c r="U34" s="314"/>
      <c r="V34" s="314"/>
      <c r="W34" s="314"/>
      <c r="X34" s="314"/>
      <c r="Y34" s="311"/>
    </row>
    <row r="35" spans="1:25" s="108" customFormat="1" ht="48.75" customHeight="1" x14ac:dyDescent="0.25">
      <c r="A35" s="302" t="s">
        <v>352</v>
      </c>
      <c r="B35" s="294"/>
      <c r="C35" s="53">
        <f>SUM(C36:C40)</f>
        <v>3585</v>
      </c>
      <c r="D35" s="53">
        <f>SUM(D36:D40)</f>
        <v>1494</v>
      </c>
      <c r="E35" s="53">
        <f>SUM(E36:E40)</f>
        <v>1080</v>
      </c>
      <c r="F35" s="57">
        <f t="shared" ref="F35:F40" si="22">E35/D35*100</f>
        <v>72.289156626506028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2647"/>
      <c r="U35" s="314"/>
      <c r="V35" s="314"/>
      <c r="W35" s="314"/>
      <c r="X35" s="314"/>
      <c r="Y35" s="311"/>
    </row>
    <row r="36" spans="1:25" s="108" customFormat="1" ht="38.1" customHeight="1" x14ac:dyDescent="0.25">
      <c r="A36" s="294" t="s">
        <v>353</v>
      </c>
      <c r="B36" s="294"/>
      <c r="C36" s="53">
        <v>200</v>
      </c>
      <c r="D36" s="144">
        <f t="shared" ref="D36:D43" si="23">ROUND(C36/12*$A$2,0)</f>
        <v>83</v>
      </c>
      <c r="E36" s="53">
        <v>79</v>
      </c>
      <c r="F36" s="57">
        <f t="shared" si="22"/>
        <v>95.180722891566262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2647"/>
      <c r="U36" s="314"/>
      <c r="V36" s="314"/>
      <c r="W36" s="314"/>
      <c r="X36" s="314"/>
      <c r="Y36" s="311"/>
    </row>
    <row r="37" spans="1:25" s="108" customFormat="1" ht="65.25" customHeight="1" x14ac:dyDescent="0.25">
      <c r="A37" s="294" t="s">
        <v>449</v>
      </c>
      <c r="B37" s="294"/>
      <c r="C37" s="53">
        <v>2028</v>
      </c>
      <c r="D37" s="144">
        <f t="shared" si="23"/>
        <v>845</v>
      </c>
      <c r="E37" s="53"/>
      <c r="F37" s="57">
        <f t="shared" si="22"/>
        <v>0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2647"/>
      <c r="U37" s="314"/>
      <c r="V37" s="314"/>
      <c r="W37" s="314"/>
      <c r="X37" s="314"/>
      <c r="Y37" s="311"/>
    </row>
    <row r="38" spans="1:25" s="108" customFormat="1" ht="51.75" customHeight="1" x14ac:dyDescent="0.25">
      <c r="A38" s="294" t="s">
        <v>367</v>
      </c>
      <c r="B38" s="294"/>
      <c r="C38" s="53">
        <v>297</v>
      </c>
      <c r="D38" s="144">
        <f t="shared" si="23"/>
        <v>124</v>
      </c>
      <c r="E38" s="53"/>
      <c r="F38" s="57"/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2647"/>
      <c r="U38" s="314"/>
      <c r="V38" s="314"/>
      <c r="W38" s="314"/>
      <c r="X38" s="314"/>
      <c r="Y38" s="311"/>
    </row>
    <row r="39" spans="1:25" s="108" customFormat="1" ht="38.1" customHeight="1" x14ac:dyDescent="0.25">
      <c r="A39" s="294" t="s">
        <v>368</v>
      </c>
      <c r="B39" s="294"/>
      <c r="C39" s="53">
        <v>935</v>
      </c>
      <c r="D39" s="144">
        <f t="shared" si="23"/>
        <v>390</v>
      </c>
      <c r="E39" s="53">
        <v>587</v>
      </c>
      <c r="F39" s="57">
        <f t="shared" si="22"/>
        <v>150.5128205128205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2647"/>
      <c r="U39" s="314"/>
      <c r="V39" s="314"/>
      <c r="W39" s="314"/>
      <c r="X39" s="314"/>
      <c r="Y39" s="311"/>
    </row>
    <row r="40" spans="1:25" s="108" customFormat="1" ht="38.1" customHeight="1" x14ac:dyDescent="0.25">
      <c r="A40" s="294" t="s">
        <v>369</v>
      </c>
      <c r="B40" s="294"/>
      <c r="C40" s="53">
        <v>125</v>
      </c>
      <c r="D40" s="144">
        <f t="shared" si="23"/>
        <v>52</v>
      </c>
      <c r="E40" s="53">
        <v>414</v>
      </c>
      <c r="F40" s="53">
        <f t="shared" si="22"/>
        <v>796.15384615384619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2647"/>
      <c r="U40" s="314"/>
      <c r="V40" s="314"/>
      <c r="W40" s="314"/>
      <c r="X40" s="314"/>
      <c r="Y40" s="311"/>
    </row>
    <row r="41" spans="1:25" s="108" customFormat="1" ht="38.1" customHeight="1" x14ac:dyDescent="0.25">
      <c r="A41" s="294" t="s">
        <v>169</v>
      </c>
      <c r="B41" s="294"/>
      <c r="C41" s="53"/>
      <c r="D41" s="144">
        <f t="shared" si="23"/>
        <v>0</v>
      </c>
      <c r="E41" s="53"/>
      <c r="F41" s="57"/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2647"/>
      <c r="U41" s="314"/>
      <c r="V41" s="314"/>
      <c r="W41" s="314"/>
      <c r="X41" s="314"/>
      <c r="Y41" s="311"/>
    </row>
    <row r="42" spans="1:25" s="108" customFormat="1" ht="38.1" customHeight="1" x14ac:dyDescent="0.25">
      <c r="A42" s="294" t="s">
        <v>170</v>
      </c>
      <c r="B42" s="294"/>
      <c r="C42" s="53">
        <v>2110</v>
      </c>
      <c r="D42" s="144">
        <f t="shared" si="23"/>
        <v>879</v>
      </c>
      <c r="E42" s="418">
        <v>316</v>
      </c>
      <c r="F42" s="57">
        <f t="shared" ref="F42" si="24">E42/D42*100</f>
        <v>35.949943117178613</v>
      </c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2647"/>
      <c r="U42" s="314"/>
      <c r="V42" s="314"/>
      <c r="W42" s="314"/>
      <c r="X42" s="314"/>
      <c r="Y42" s="311"/>
    </row>
    <row r="43" spans="1:25" s="108" customFormat="1" ht="38.1" customHeight="1" x14ac:dyDescent="0.25">
      <c r="A43" s="294" t="s">
        <v>365</v>
      </c>
      <c r="B43" s="294"/>
      <c r="C43" s="53"/>
      <c r="D43" s="144">
        <f t="shared" si="23"/>
        <v>0</v>
      </c>
      <c r="E43" s="418"/>
      <c r="F43" s="57"/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2647"/>
      <c r="U43" s="314"/>
      <c r="V43" s="314"/>
      <c r="W43" s="314"/>
      <c r="X43" s="314"/>
      <c r="Y43" s="311"/>
    </row>
    <row r="44" spans="1:25" s="108" customFormat="1" ht="15" customHeight="1" x14ac:dyDescent="0.25">
      <c r="A44" s="13" t="s">
        <v>178</v>
      </c>
      <c r="B44" s="299"/>
      <c r="C44" s="57">
        <f>C28+C42</f>
        <v>6363</v>
      </c>
      <c r="D44" s="57">
        <f>D28+D42</f>
        <v>2652</v>
      </c>
      <c r="E44" s="57">
        <f>E28+E42</f>
        <v>1714</v>
      </c>
      <c r="F44" s="57">
        <f t="shared" ref="F44" si="25">E44/D44*100</f>
        <v>64.630467571644047</v>
      </c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2647"/>
      <c r="U44" s="314"/>
      <c r="V44" s="314"/>
      <c r="W44" s="314"/>
      <c r="X44" s="314"/>
      <c r="Y44" s="311"/>
    </row>
    <row r="45" spans="1:25" s="31" customFormat="1" ht="15" customHeight="1" x14ac:dyDescent="0.2">
      <c r="A45" s="303" t="s">
        <v>399</v>
      </c>
      <c r="B45" s="303"/>
      <c r="C45" s="1441">
        <f>SUM(C44,C26)</f>
        <v>29693</v>
      </c>
      <c r="D45" s="1441">
        <f t="shared" ref="D45:E45" si="26">SUM(D44,D26)</f>
        <v>12372.6</v>
      </c>
      <c r="E45" s="1441">
        <f t="shared" si="26"/>
        <v>10623.012500000001</v>
      </c>
      <c r="F45" s="1441">
        <f t="shared" ref="F45" si="27">E45/D45*100</f>
        <v>85.859176729224259</v>
      </c>
      <c r="G45" s="1442"/>
      <c r="H45" s="1442"/>
      <c r="I45" s="1441"/>
      <c r="J45" s="1441"/>
      <c r="K45" s="765"/>
      <c r="L45" s="1441"/>
      <c r="M45" s="1441"/>
      <c r="N45" s="1441"/>
      <c r="O45" s="72">
        <v>27515.324406648149</v>
      </c>
      <c r="P45" s="72">
        <v>31912.155709928156</v>
      </c>
      <c r="Q45" s="72">
        <v>31912.155709928156</v>
      </c>
      <c r="R45" s="72">
        <v>31912.155709928156</v>
      </c>
      <c r="S45" s="72">
        <v>31912.155709928156</v>
      </c>
      <c r="T45" s="2644">
        <f>O45/12*$A$2+(P45-O45)/11*4+(Q45-P45)/10*3+(R45-Q45)/9*2+(S45-R45)/8*1</f>
        <v>13063.566249417339</v>
      </c>
      <c r="U45" s="72">
        <f t="shared" ref="U45" si="28">X45-W45</f>
        <v>12455.100000000002</v>
      </c>
      <c r="V45" s="72">
        <f t="shared" ref="V45" si="29">U45-T45</f>
        <v>-608.46624941733717</v>
      </c>
      <c r="W45" s="72">
        <v>-141.73844</v>
      </c>
      <c r="X45" s="72">
        <v>12313.361560000003</v>
      </c>
      <c r="Y45" s="519"/>
    </row>
    <row r="46" spans="1:25" s="108" customFormat="1" ht="15" customHeight="1" x14ac:dyDescent="0.25">
      <c r="A46" s="201" t="s">
        <v>33</v>
      </c>
      <c r="B46" s="201"/>
      <c r="C46" s="127"/>
      <c r="D46" s="127"/>
      <c r="E46" s="127"/>
      <c r="F46" s="127"/>
      <c r="G46" s="101"/>
      <c r="H46" s="101"/>
      <c r="I46" s="128"/>
      <c r="J46" s="128"/>
      <c r="K46" s="657"/>
      <c r="L46" s="128"/>
      <c r="M46" s="128"/>
      <c r="N46" s="128"/>
      <c r="O46" s="37"/>
      <c r="P46" s="37"/>
      <c r="Q46" s="37"/>
      <c r="R46" s="37"/>
      <c r="S46" s="37"/>
      <c r="T46" s="2648"/>
      <c r="U46" s="37"/>
      <c r="V46" s="37"/>
      <c r="W46" s="37"/>
      <c r="X46" s="37"/>
      <c r="Y46" s="311"/>
    </row>
    <row r="47" spans="1:25" s="108" customFormat="1" ht="15" customHeight="1" x14ac:dyDescent="0.25">
      <c r="A47" s="47" t="s">
        <v>10</v>
      </c>
      <c r="B47" s="609">
        <v>300</v>
      </c>
      <c r="C47" s="104">
        <v>300</v>
      </c>
      <c r="D47" s="144">
        <f t="shared" ref="D47:D48" si="30">ROUND(C47/12*$A$2,0)</f>
        <v>125</v>
      </c>
      <c r="E47" s="418">
        <v>135</v>
      </c>
      <c r="F47" s="144">
        <f t="shared" ref="F47:F48" si="31">E47/D47*100</f>
        <v>108</v>
      </c>
      <c r="G47" s="50">
        <v>11</v>
      </c>
      <c r="H47" s="157">
        <f t="shared" ref="H47:H49" si="32">K47/E47</f>
        <v>11.681481481481482</v>
      </c>
      <c r="I47" s="166">
        <f t="shared" ref="I47:I48" si="33">ROUND(C47*G47,0)</f>
        <v>3300</v>
      </c>
      <c r="J47" s="166">
        <f t="shared" ref="J47:J48" si="34">ROUND(D47*G47,0)</f>
        <v>1375</v>
      </c>
      <c r="K47" s="420">
        <v>1577</v>
      </c>
      <c r="L47" s="166">
        <f t="shared" ref="L47:L49" si="35">K47/J47*100</f>
        <v>114.69090909090909</v>
      </c>
      <c r="M47" s="166">
        <f t="shared" ref="M47:M48" si="36">I47/B47</f>
        <v>11</v>
      </c>
      <c r="N47" s="166">
        <f t="shared" ref="N47:N52" si="37">K47/$A$2*12/M47</f>
        <v>344.07272727272726</v>
      </c>
      <c r="O47" s="314"/>
      <c r="P47" s="314"/>
      <c r="Q47" s="314"/>
      <c r="R47" s="314"/>
      <c r="S47" s="314"/>
      <c r="T47" s="2647"/>
      <c r="U47" s="314"/>
      <c r="V47" s="314"/>
      <c r="W47" s="314"/>
      <c r="X47" s="314"/>
      <c r="Y47" s="311"/>
    </row>
    <row r="48" spans="1:25" s="108" customFormat="1" ht="15" customHeight="1" x14ac:dyDescent="0.25">
      <c r="A48" s="47" t="s">
        <v>6</v>
      </c>
      <c r="B48" s="609">
        <v>300</v>
      </c>
      <c r="C48" s="104">
        <v>110</v>
      </c>
      <c r="D48" s="144">
        <f t="shared" si="30"/>
        <v>46</v>
      </c>
      <c r="E48" s="418">
        <v>43</v>
      </c>
      <c r="F48" s="144">
        <f t="shared" si="31"/>
        <v>93.478260869565219</v>
      </c>
      <c r="G48" s="50">
        <v>9</v>
      </c>
      <c r="H48" s="157">
        <f t="shared" si="32"/>
        <v>9.2325581395348841</v>
      </c>
      <c r="I48" s="166">
        <f t="shared" si="33"/>
        <v>990</v>
      </c>
      <c r="J48" s="166">
        <f t="shared" si="34"/>
        <v>414</v>
      </c>
      <c r="K48" s="420">
        <v>397</v>
      </c>
      <c r="L48" s="166">
        <f t="shared" si="35"/>
        <v>95.893719806763286</v>
      </c>
      <c r="M48" s="166">
        <f t="shared" si="36"/>
        <v>3.3</v>
      </c>
      <c r="N48" s="166">
        <f t="shared" si="37"/>
        <v>288.72727272727275</v>
      </c>
      <c r="O48" s="314"/>
      <c r="P48" s="314"/>
      <c r="Q48" s="314"/>
      <c r="R48" s="314"/>
      <c r="S48" s="314"/>
      <c r="T48" s="2647"/>
      <c r="U48" s="314"/>
      <c r="V48" s="314"/>
      <c r="W48" s="314"/>
      <c r="X48" s="314"/>
      <c r="Y48" s="311"/>
    </row>
    <row r="49" spans="1:25" s="108" customFormat="1" ht="15" customHeight="1" x14ac:dyDescent="0.25">
      <c r="A49" s="253" t="s">
        <v>13</v>
      </c>
      <c r="B49" s="253"/>
      <c r="C49" s="186">
        <f>SUM(C47:C48)</f>
        <v>410</v>
      </c>
      <c r="D49" s="186">
        <f>SUM(D47:D48)</f>
        <v>171</v>
      </c>
      <c r="E49" s="551">
        <f>SUM(E47:E48)</f>
        <v>178</v>
      </c>
      <c r="F49" s="186">
        <f t="shared" ref="F49" si="38">E49/D49*100</f>
        <v>104.09356725146199</v>
      </c>
      <c r="G49" s="97">
        <f>IF(C49=0,0,I49/C49)</f>
        <v>10.463414634146341</v>
      </c>
      <c r="H49" s="156">
        <f t="shared" si="32"/>
        <v>11.089887640449438</v>
      </c>
      <c r="I49" s="186">
        <f>SUM(I47:I48)</f>
        <v>4290</v>
      </c>
      <c r="J49" s="186">
        <f>SUM(J47:J48)</f>
        <v>1789</v>
      </c>
      <c r="K49" s="551">
        <f>SUM(K47:K48)</f>
        <v>1974</v>
      </c>
      <c r="L49" s="166">
        <f t="shared" si="35"/>
        <v>110.34097261039686</v>
      </c>
      <c r="M49" s="185">
        <f>SUM(M47:M48)</f>
        <v>14.3</v>
      </c>
      <c r="N49" s="166">
        <f t="shared" si="37"/>
        <v>331.30069930069931</v>
      </c>
      <c r="O49" s="186"/>
      <c r="P49" s="186"/>
      <c r="Q49" s="186"/>
      <c r="R49" s="186"/>
      <c r="S49" s="186"/>
      <c r="T49" s="2649"/>
      <c r="U49" s="186"/>
      <c r="V49" s="186"/>
      <c r="W49" s="186"/>
      <c r="X49" s="186"/>
      <c r="Y49" s="311"/>
    </row>
    <row r="50" spans="1:25" s="108" customFormat="1" ht="15" customHeight="1" x14ac:dyDescent="0.25">
      <c r="A50" s="201" t="s">
        <v>156</v>
      </c>
      <c r="B50" s="253"/>
      <c r="C50" s="186"/>
      <c r="D50" s="186"/>
      <c r="E50" s="551"/>
      <c r="F50" s="186"/>
      <c r="G50" s="97"/>
      <c r="H50" s="156"/>
      <c r="I50" s="186"/>
      <c r="J50" s="186"/>
      <c r="K50" s="551"/>
      <c r="L50" s="166"/>
      <c r="M50" s="166"/>
      <c r="N50" s="166"/>
      <c r="O50" s="186"/>
      <c r="P50" s="186"/>
      <c r="Q50" s="186"/>
      <c r="R50" s="186"/>
      <c r="S50" s="186"/>
      <c r="T50" s="2649"/>
      <c r="U50" s="186"/>
      <c r="V50" s="186"/>
      <c r="W50" s="186"/>
      <c r="X50" s="186"/>
      <c r="Y50" s="311"/>
    </row>
    <row r="51" spans="1:25" s="108" customFormat="1" ht="15" customHeight="1" x14ac:dyDescent="0.25">
      <c r="A51" s="412" t="s">
        <v>202</v>
      </c>
      <c r="B51" s="103">
        <v>240</v>
      </c>
      <c r="C51" s="74">
        <v>25</v>
      </c>
      <c r="D51" s="144">
        <f>ROUND(C51/12*$A$2,0)</f>
        <v>10</v>
      </c>
      <c r="E51" s="418">
        <v>10</v>
      </c>
      <c r="F51" s="144">
        <f t="shared" ref="F51:F58" si="39">E51/D51*100</f>
        <v>100</v>
      </c>
      <c r="G51" s="275">
        <v>8</v>
      </c>
      <c r="H51" s="157">
        <f t="shared" ref="H51" si="40">K51/E51</f>
        <v>10.5</v>
      </c>
      <c r="I51" s="166">
        <f t="shared" ref="I51" si="41">ROUND(C51*G51,0)</f>
        <v>200</v>
      </c>
      <c r="J51" s="166">
        <f t="shared" ref="J51" si="42">ROUND(D51*G51,0)</f>
        <v>80</v>
      </c>
      <c r="K51" s="420">
        <v>105</v>
      </c>
      <c r="L51" s="166">
        <f t="shared" ref="L51:L53" si="43">K51/J51*100</f>
        <v>131.25</v>
      </c>
      <c r="M51" s="166">
        <f t="shared" ref="M51" si="44">I51/B51</f>
        <v>0.83333333333333337</v>
      </c>
      <c r="N51" s="166">
        <f t="shared" si="37"/>
        <v>302.39999999999998</v>
      </c>
      <c r="O51" s="314"/>
      <c r="P51" s="314"/>
      <c r="Q51" s="314"/>
      <c r="R51" s="314"/>
      <c r="S51" s="314"/>
      <c r="T51" s="2649"/>
      <c r="U51" s="186"/>
      <c r="V51" s="186"/>
      <c r="W51" s="314"/>
      <c r="X51" s="314"/>
      <c r="Y51" s="311"/>
    </row>
    <row r="52" spans="1:25" s="99" customFormat="1" ht="15" customHeight="1" x14ac:dyDescent="0.25">
      <c r="A52" s="180" t="s">
        <v>206</v>
      </c>
      <c r="B52" s="571"/>
      <c r="C52" s="186">
        <f>SUM(C51)</f>
        <v>25</v>
      </c>
      <c r="D52" s="143">
        <f>SUM(D51)</f>
        <v>10</v>
      </c>
      <c r="E52" s="421">
        <f>SUM(E51)</f>
        <v>10</v>
      </c>
      <c r="F52" s="143">
        <f t="shared" si="39"/>
        <v>100</v>
      </c>
      <c r="G52" s="98">
        <f>I52/C52</f>
        <v>8</v>
      </c>
      <c r="H52" s="2477">
        <f>K52/E52</f>
        <v>10.5</v>
      </c>
      <c r="I52" s="174">
        <f>SUM(I51)</f>
        <v>200</v>
      </c>
      <c r="J52" s="174">
        <f t="shared" ref="J52" si="45">SUM(J51)</f>
        <v>80</v>
      </c>
      <c r="K52" s="423">
        <f t="shared" ref="K52" si="46">SUM(K51)</f>
        <v>105</v>
      </c>
      <c r="L52" s="174">
        <f t="shared" si="43"/>
        <v>131.25</v>
      </c>
      <c r="M52" s="174">
        <f t="shared" ref="M52" si="47">SUM(M51)</f>
        <v>0.83333333333333337</v>
      </c>
      <c r="N52" s="166">
        <f t="shared" si="37"/>
        <v>302.39999999999998</v>
      </c>
      <c r="O52" s="274"/>
      <c r="P52" s="274"/>
      <c r="Q52" s="274"/>
      <c r="R52" s="274"/>
      <c r="S52" s="274"/>
      <c r="T52" s="2649"/>
      <c r="U52" s="186"/>
      <c r="V52" s="186"/>
      <c r="W52" s="174"/>
      <c r="X52" s="174"/>
      <c r="Y52" s="311"/>
    </row>
    <row r="53" spans="1:25" s="99" customFormat="1" ht="29.25" customHeight="1" x14ac:dyDescent="0.2">
      <c r="A53" s="200" t="s">
        <v>187</v>
      </c>
      <c r="B53" s="200"/>
      <c r="C53" s="120">
        <f>SUM(C52,C49)</f>
        <v>435</v>
      </c>
      <c r="D53" s="120">
        <f t="shared" ref="D53:E53" si="48">SUM(D52,D49)</f>
        <v>181</v>
      </c>
      <c r="E53" s="655">
        <f t="shared" si="48"/>
        <v>188</v>
      </c>
      <c r="F53" s="120">
        <f t="shared" si="39"/>
        <v>103.86740331491713</v>
      </c>
      <c r="G53" s="98">
        <f>I53/C53</f>
        <v>10.321839080459769</v>
      </c>
      <c r="H53" s="2477">
        <f>K53/E53</f>
        <v>11.058510638297872</v>
      </c>
      <c r="I53" s="120">
        <f t="shared" ref="I53:J53" si="49">SUM(I52,I49)</f>
        <v>4490</v>
      </c>
      <c r="J53" s="120">
        <f t="shared" si="49"/>
        <v>1869</v>
      </c>
      <c r="K53" s="655">
        <f t="shared" ref="K53" si="50">SUM(K52,K49)</f>
        <v>2079</v>
      </c>
      <c r="L53" s="174">
        <f t="shared" si="43"/>
        <v>111.23595505617978</v>
      </c>
      <c r="M53" s="120">
        <f>SUM(M52,M49)</f>
        <v>15.133333333333335</v>
      </c>
      <c r="N53" s="174">
        <f>K53/$A$2*12/M53</f>
        <v>329.70925110132157</v>
      </c>
      <c r="O53" s="120">
        <v>12084.998333720001</v>
      </c>
      <c r="P53" s="120">
        <v>13629.505468171663</v>
      </c>
      <c r="Q53" s="120">
        <v>13629.505468171663</v>
      </c>
      <c r="R53" s="120">
        <v>13629.505468171663</v>
      </c>
      <c r="S53" s="120">
        <v>13629.505468171663</v>
      </c>
      <c r="T53" s="2644">
        <f>O53/12*$A$2+(P53-O53)/11*4+(Q53-P53)/10*3+(R53-Q53)/9*2+(S53-R53)/8*1</f>
        <v>5597.0549303657563</v>
      </c>
      <c r="U53" s="186">
        <f t="shared" ref="U53" si="51">X53-W53</f>
        <v>5646.3736299999991</v>
      </c>
      <c r="V53" s="186">
        <f t="shared" ref="V53" si="52">U53-T53</f>
        <v>49.318699634242876</v>
      </c>
      <c r="W53" s="120">
        <v>-53.135890000000003</v>
      </c>
      <c r="X53" s="120">
        <v>5593.2377399999996</v>
      </c>
      <c r="Y53" s="408"/>
    </row>
    <row r="54" spans="1:25" s="99" customFormat="1" ht="29.25" customHeight="1" x14ac:dyDescent="0.2">
      <c r="A54" s="1005" t="s">
        <v>400</v>
      </c>
      <c r="B54" s="1005"/>
      <c r="C54" s="202">
        <f>C55+C57</f>
        <v>2000</v>
      </c>
      <c r="D54" s="120">
        <f>D55+D57</f>
        <v>834</v>
      </c>
      <c r="E54" s="655">
        <v>784</v>
      </c>
      <c r="F54" s="120">
        <f t="shared" si="39"/>
        <v>94.004796163069543</v>
      </c>
      <c r="G54" s="859"/>
      <c r="H54" s="1443"/>
      <c r="I54" s="202"/>
      <c r="J54" s="202"/>
      <c r="K54" s="858"/>
      <c r="L54" s="196"/>
      <c r="M54" s="202"/>
      <c r="N54" s="196"/>
      <c r="O54" s="202">
        <v>1862.6784180100001</v>
      </c>
      <c r="P54" s="202">
        <v>1862.6784180100001</v>
      </c>
      <c r="Q54" s="202">
        <v>1862.6784180100001</v>
      </c>
      <c r="R54" s="202">
        <v>1862.6784180100001</v>
      </c>
      <c r="S54" s="202">
        <v>1862.6784180100001</v>
      </c>
      <c r="T54" s="2644">
        <f>O54/12*$A$2+(P54-O54)/11*4+(Q54-P54)/10*3+(R54-Q54)/9*2+(S54-R54)/8*1</f>
        <v>776.11600750416665</v>
      </c>
      <c r="U54" s="186">
        <f t="shared" ref="U54" si="53">X54-W54</f>
        <v>731.80867000000001</v>
      </c>
      <c r="V54" s="186">
        <f t="shared" ref="V54" si="54">U54-T54</f>
        <v>-44.30733750416664</v>
      </c>
      <c r="W54" s="120">
        <v>-19.518319999999999</v>
      </c>
      <c r="X54" s="120">
        <v>712.29034999999999</v>
      </c>
      <c r="Y54" s="408"/>
    </row>
    <row r="55" spans="1:25" s="108" customFormat="1" ht="29.25" customHeight="1" x14ac:dyDescent="0.25">
      <c r="A55" s="200" t="s">
        <v>371</v>
      </c>
      <c r="B55" s="200"/>
      <c r="C55" s="202">
        <f>C56</f>
        <v>1998</v>
      </c>
      <c r="D55" s="120">
        <f>D56</f>
        <v>833</v>
      </c>
      <c r="E55" s="655">
        <f>E56</f>
        <v>784</v>
      </c>
      <c r="F55" s="120">
        <f t="shared" si="39"/>
        <v>94.117647058823522</v>
      </c>
      <c r="G55" s="859"/>
      <c r="H55" s="749"/>
      <c r="I55" s="202"/>
      <c r="J55" s="202"/>
      <c r="K55" s="858"/>
      <c r="L55" s="376"/>
      <c r="M55" s="202"/>
      <c r="N55" s="376"/>
      <c r="O55" s="202"/>
      <c r="P55" s="202"/>
      <c r="Q55" s="202"/>
      <c r="R55" s="202"/>
      <c r="S55" s="202"/>
      <c r="T55" s="2650"/>
      <c r="U55" s="860"/>
      <c r="V55" s="860"/>
      <c r="W55" s="202"/>
      <c r="X55" s="202"/>
      <c r="Y55" s="311"/>
    </row>
    <row r="56" spans="1:25" s="108" customFormat="1" ht="29.25" customHeight="1" x14ac:dyDescent="0.25">
      <c r="A56" s="1006" t="s">
        <v>372</v>
      </c>
      <c r="B56" s="1006"/>
      <c r="C56" s="1007">
        <v>1998</v>
      </c>
      <c r="D56" s="144">
        <f>ROUND(C56/12*$A$2,0)</f>
        <v>833</v>
      </c>
      <c r="E56" s="691">
        <f>E54-E57</f>
        <v>784</v>
      </c>
      <c r="F56" s="114">
        <f t="shared" si="39"/>
        <v>94.117647058823522</v>
      </c>
      <c r="G56" s="859"/>
      <c r="H56" s="749"/>
      <c r="I56" s="202"/>
      <c r="J56" s="202"/>
      <c r="K56" s="858"/>
      <c r="L56" s="376"/>
      <c r="M56" s="202"/>
      <c r="N56" s="376"/>
      <c r="O56" s="202"/>
      <c r="P56" s="202"/>
      <c r="Q56" s="202"/>
      <c r="R56" s="202"/>
      <c r="S56" s="202"/>
      <c r="T56" s="2650"/>
      <c r="U56" s="860"/>
      <c r="V56" s="860"/>
      <c r="W56" s="202"/>
      <c r="X56" s="202"/>
      <c r="Y56" s="311"/>
    </row>
    <row r="57" spans="1:25" s="108" customFormat="1" ht="29.25" customHeight="1" x14ac:dyDescent="0.25">
      <c r="A57" s="200" t="s">
        <v>373</v>
      </c>
      <c r="B57" s="200"/>
      <c r="C57" s="202">
        <f>C58+C59</f>
        <v>2</v>
      </c>
      <c r="D57" s="120">
        <f>D58+D59</f>
        <v>1</v>
      </c>
      <c r="E57" s="655">
        <f>E58+E59</f>
        <v>0</v>
      </c>
      <c r="F57" s="120">
        <f t="shared" si="39"/>
        <v>0</v>
      </c>
      <c r="G57" s="859"/>
      <c r="H57" s="749"/>
      <c r="I57" s="202"/>
      <c r="J57" s="202"/>
      <c r="K57" s="858"/>
      <c r="L57" s="376"/>
      <c r="M57" s="202"/>
      <c r="N57" s="376"/>
      <c r="O57" s="202"/>
      <c r="P57" s="202"/>
      <c r="Q57" s="202"/>
      <c r="R57" s="202"/>
      <c r="S57" s="202"/>
      <c r="T57" s="2650"/>
      <c r="U57" s="860"/>
      <c r="V57" s="860"/>
      <c r="W57" s="202"/>
      <c r="X57" s="202"/>
      <c r="Y57" s="311"/>
    </row>
    <row r="58" spans="1:25" s="108" customFormat="1" ht="29.25" customHeight="1" x14ac:dyDescent="0.25">
      <c r="A58" s="1006" t="s">
        <v>374</v>
      </c>
      <c r="B58" s="1006"/>
      <c r="C58" s="1007">
        <v>2</v>
      </c>
      <c r="D58" s="144">
        <f>ROUND(C58/12*$A$2,0)</f>
        <v>1</v>
      </c>
      <c r="E58" s="691"/>
      <c r="F58" s="114">
        <f t="shared" si="39"/>
        <v>0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650"/>
      <c r="U58" s="860"/>
      <c r="V58" s="860"/>
      <c r="W58" s="202"/>
      <c r="X58" s="202"/>
      <c r="Y58" s="311"/>
    </row>
    <row r="59" spans="1:25" s="108" customFormat="1" ht="29.25" customHeight="1" x14ac:dyDescent="0.25">
      <c r="A59" s="1006" t="s">
        <v>375</v>
      </c>
      <c r="B59" s="1009"/>
      <c r="C59" s="1009"/>
      <c r="D59" s="1009"/>
      <c r="E59" s="1009"/>
      <c r="F59" s="1009"/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650"/>
      <c r="U59" s="860"/>
      <c r="V59" s="860"/>
      <c r="W59" s="202"/>
      <c r="X59" s="202"/>
      <c r="Y59" s="311"/>
    </row>
    <row r="60" spans="1:25" s="108" customFormat="1" ht="15" customHeight="1" thickBot="1" x14ac:dyDescent="0.3">
      <c r="A60" s="121" t="s">
        <v>18</v>
      </c>
      <c r="B60" s="395"/>
      <c r="C60" s="276"/>
      <c r="D60" s="276"/>
      <c r="E60" s="276"/>
      <c r="F60" s="276"/>
      <c r="G60" s="198"/>
      <c r="H60" s="198"/>
      <c r="I60" s="129"/>
      <c r="J60" s="129"/>
      <c r="K60" s="754">
        <f>SUM(K54,K53,K45,K16)</f>
        <v>4788</v>
      </c>
      <c r="L60" s="129"/>
      <c r="M60" s="129"/>
      <c r="N60" s="129"/>
      <c r="O60" s="129">
        <f>SUM(O54,O53,O45,O16)</f>
        <v>72846.203476458148</v>
      </c>
      <c r="P60" s="129">
        <f>SUM(P54,P53,P45,P16)</f>
        <v>74008.677936096996</v>
      </c>
      <c r="Q60" s="129">
        <f>SUM(Q54,Q53,Q45,Q16)</f>
        <v>74008.677936096996</v>
      </c>
      <c r="R60" s="129">
        <f>SUM(R54,R53,R45,R16)</f>
        <v>74008.677936096996</v>
      </c>
      <c r="S60" s="129">
        <f>SUM(S54,S53,S45,S16)</f>
        <v>74008.677936096996</v>
      </c>
      <c r="T60" s="2651">
        <f t="shared" ref="T60:X60" si="55">SUM(T54,T53,T45,T16)</f>
        <v>30775.302767180779</v>
      </c>
      <c r="U60" s="129">
        <f t="shared" si="55"/>
        <v>30572.660620000002</v>
      </c>
      <c r="V60" s="129">
        <f t="shared" si="55"/>
        <v>-202.6421471807779</v>
      </c>
      <c r="W60" s="129">
        <f t="shared" si="55"/>
        <v>-721.19242999999994</v>
      </c>
      <c r="X60" s="754">
        <f t="shared" si="55"/>
        <v>29851.468190000007</v>
      </c>
      <c r="Y60" s="311"/>
    </row>
    <row r="61" spans="1:25" x14ac:dyDescent="0.25">
      <c r="A61" s="2658" t="s">
        <v>90</v>
      </c>
      <c r="B61" s="2652"/>
      <c r="C61" s="2652"/>
      <c r="D61" s="2652"/>
      <c r="E61" s="2652"/>
      <c r="F61" s="2652"/>
      <c r="G61" s="2652"/>
      <c r="H61" s="2652"/>
      <c r="I61" s="2659"/>
      <c r="J61" s="2659"/>
      <c r="K61" s="2659"/>
      <c r="L61" s="2659"/>
      <c r="M61" s="2659"/>
      <c r="N61" s="2659"/>
      <c r="O61" s="2652">
        <f t="shared" ref="O61:P61" si="56">SUM(O60)</f>
        <v>72846.203476458148</v>
      </c>
      <c r="P61" s="2652">
        <f t="shared" si="56"/>
        <v>74008.677936096996</v>
      </c>
      <c r="Q61" s="2652">
        <f t="shared" ref="Q61:R61" si="57">SUM(Q60)</f>
        <v>74008.677936096996</v>
      </c>
      <c r="R61" s="2652">
        <f t="shared" si="57"/>
        <v>74008.677936096996</v>
      </c>
      <c r="S61" s="2652">
        <f t="shared" ref="S61" si="58">SUM(S60)</f>
        <v>74008.677936096996</v>
      </c>
      <c r="T61" s="2652">
        <f t="shared" ref="T61:X61" si="59">SUM(T60)</f>
        <v>30775.302767180779</v>
      </c>
      <c r="U61" s="2652">
        <f t="shared" si="59"/>
        <v>30572.660620000002</v>
      </c>
      <c r="V61" s="2652">
        <f t="shared" si="59"/>
        <v>-202.6421471807779</v>
      </c>
      <c r="W61" s="2652">
        <f t="shared" si="59"/>
        <v>-721.19242999999994</v>
      </c>
      <c r="X61" s="2652">
        <f t="shared" si="59"/>
        <v>29851.468190000007</v>
      </c>
    </row>
    <row r="62" spans="1:25" x14ac:dyDescent="0.25">
      <c r="A62" s="2660" t="s">
        <v>96</v>
      </c>
      <c r="B62" s="2653"/>
      <c r="C62" s="2653">
        <f>SUM(C16)</f>
        <v>585</v>
      </c>
      <c r="D62" s="2653">
        <f>SUM(D16)</f>
        <v>245</v>
      </c>
      <c r="E62" s="2653">
        <f>SUM(E16)</f>
        <v>255</v>
      </c>
      <c r="F62" s="2653">
        <f t="shared" ref="F62:F92" si="60">E62/D62*100</f>
        <v>104.08163265306123</v>
      </c>
      <c r="G62" s="2661">
        <f>IF(C62=0,0,I62/C62)</f>
        <v>9.2735042735042743</v>
      </c>
      <c r="H62" s="2662">
        <f>K62/E62</f>
        <v>10.623529411764705</v>
      </c>
      <c r="I62" s="2653">
        <f>SUM(I16)</f>
        <v>5425</v>
      </c>
      <c r="J62" s="2653">
        <f>SUM(J16)</f>
        <v>2271</v>
      </c>
      <c r="K62" s="2653">
        <f>SUM(K16)</f>
        <v>2709</v>
      </c>
      <c r="L62" s="2663">
        <f t="shared" ref="L62" si="61">K62/J62*100</f>
        <v>119.28665785997359</v>
      </c>
      <c r="M62" s="2653">
        <f>SUM(M16)</f>
        <v>17</v>
      </c>
      <c r="N62" s="2663">
        <f>K62/$A$2*12/M62</f>
        <v>382.4470588235294</v>
      </c>
      <c r="O62" s="2653">
        <f t="shared" ref="O62:X62" si="62">SUM(O16)</f>
        <v>31383.202318079995</v>
      </c>
      <c r="P62" s="2653">
        <f t="shared" ref="P62:Q62" si="63">SUM(P16)</f>
        <v>26604.338339987171</v>
      </c>
      <c r="Q62" s="2653">
        <f t="shared" si="63"/>
        <v>26604.338339987171</v>
      </c>
      <c r="R62" s="2653">
        <f t="shared" ref="R62:S62" si="64">SUM(R16)</f>
        <v>26604.338339987171</v>
      </c>
      <c r="S62" s="2653">
        <f t="shared" si="64"/>
        <v>26604.338339987171</v>
      </c>
      <c r="T62" s="2653">
        <f t="shared" si="62"/>
        <v>11338.565579893517</v>
      </c>
      <c r="U62" s="2653">
        <f t="shared" si="62"/>
        <v>11739.37832</v>
      </c>
      <c r="V62" s="2653">
        <f t="shared" si="62"/>
        <v>400.81274010648303</v>
      </c>
      <c r="W62" s="2653">
        <f t="shared" si="62"/>
        <v>-506.79977999999994</v>
      </c>
      <c r="X62" s="2653">
        <f t="shared" si="62"/>
        <v>11232.57854</v>
      </c>
    </row>
    <row r="63" spans="1:25" s="26" customFormat="1" x14ac:dyDescent="0.25">
      <c r="A63" s="2664" t="s">
        <v>354</v>
      </c>
      <c r="B63" s="2665"/>
      <c r="C63" s="2646"/>
      <c r="D63" s="2646"/>
      <c r="E63" s="2646">
        <f>SUM(E19)</f>
        <v>2654</v>
      </c>
      <c r="F63" s="2646"/>
      <c r="G63" s="2665"/>
      <c r="H63" s="2665"/>
      <c r="I63" s="2666"/>
      <c r="J63" s="2666"/>
      <c r="K63" s="2666"/>
      <c r="L63" s="2666"/>
      <c r="M63" s="2666"/>
      <c r="N63" s="2666"/>
      <c r="O63" s="2648"/>
      <c r="P63" s="2648"/>
      <c r="Q63" s="2648"/>
      <c r="R63" s="2648"/>
      <c r="S63" s="2648"/>
      <c r="T63" s="2648"/>
      <c r="U63" s="2648"/>
      <c r="V63" s="2648"/>
      <c r="W63" s="2648"/>
      <c r="X63" s="2648"/>
    </row>
    <row r="64" spans="1:25" s="26" customFormat="1" ht="30" x14ac:dyDescent="0.25">
      <c r="A64" s="2476" t="s">
        <v>217</v>
      </c>
      <c r="B64" s="2665"/>
      <c r="C64" s="2646">
        <f>C28+C19</f>
        <v>6783</v>
      </c>
      <c r="D64" s="2646">
        <f t="shared" ref="D64:E64" si="65">D28+D19</f>
        <v>2828</v>
      </c>
      <c r="E64" s="2646">
        <f t="shared" si="65"/>
        <v>4052</v>
      </c>
      <c r="F64" s="2653">
        <f t="shared" si="60"/>
        <v>143.28147100424329</v>
      </c>
      <c r="G64" s="2665"/>
      <c r="H64" s="2665"/>
      <c r="I64" s="2666"/>
      <c r="J64" s="2666"/>
      <c r="K64" s="2666"/>
      <c r="L64" s="2666"/>
      <c r="M64" s="2666"/>
      <c r="N64" s="2666"/>
      <c r="O64" s="2648"/>
      <c r="P64" s="2648"/>
      <c r="Q64" s="2648"/>
      <c r="R64" s="2648"/>
      <c r="S64" s="2648"/>
      <c r="T64" s="2648"/>
      <c r="U64" s="2648"/>
      <c r="V64" s="2648"/>
      <c r="W64" s="2648"/>
      <c r="X64" s="2648"/>
    </row>
    <row r="65" spans="1:24" s="26" customFormat="1" ht="30" x14ac:dyDescent="0.25">
      <c r="A65" s="2476" t="s">
        <v>344</v>
      </c>
      <c r="B65" s="2665"/>
      <c r="C65" s="2646"/>
      <c r="D65" s="2646"/>
      <c r="E65" s="2646"/>
      <c r="F65" s="2653"/>
      <c r="G65" s="2665"/>
      <c r="H65" s="2665"/>
      <c r="I65" s="2666"/>
      <c r="J65" s="2666"/>
      <c r="K65" s="2666"/>
      <c r="L65" s="2666"/>
      <c r="M65" s="2666"/>
      <c r="N65" s="2666"/>
      <c r="O65" s="2648"/>
      <c r="P65" s="2648"/>
      <c r="Q65" s="2648"/>
      <c r="R65" s="2648"/>
      <c r="S65" s="2648"/>
      <c r="T65" s="2648"/>
      <c r="U65" s="2648"/>
      <c r="V65" s="2648"/>
      <c r="W65" s="2648"/>
      <c r="X65" s="2648"/>
    </row>
    <row r="66" spans="1:24" s="26" customFormat="1" ht="30" x14ac:dyDescent="0.25">
      <c r="A66" s="2476" t="s">
        <v>345</v>
      </c>
      <c r="B66" s="2665"/>
      <c r="C66" s="2646">
        <f>C21</f>
        <v>0</v>
      </c>
      <c r="D66" s="2646">
        <f t="shared" ref="D66:E67" si="66">D21</f>
        <v>0</v>
      </c>
      <c r="E66" s="2646">
        <f t="shared" si="66"/>
        <v>0</v>
      </c>
      <c r="F66" s="2653"/>
      <c r="G66" s="2665"/>
      <c r="H66" s="2665"/>
      <c r="I66" s="2666"/>
      <c r="J66" s="2666"/>
      <c r="K66" s="2666"/>
      <c r="L66" s="2666"/>
      <c r="M66" s="2666"/>
      <c r="N66" s="2666"/>
      <c r="O66" s="2648"/>
      <c r="P66" s="2648"/>
      <c r="Q66" s="2648"/>
      <c r="R66" s="2648"/>
      <c r="S66" s="2648"/>
      <c r="T66" s="2648"/>
      <c r="U66" s="2648"/>
      <c r="V66" s="2648"/>
      <c r="W66" s="2648"/>
      <c r="X66" s="2648"/>
    </row>
    <row r="67" spans="1:24" s="26" customFormat="1" ht="30" x14ac:dyDescent="0.25">
      <c r="A67" s="2476" t="s">
        <v>346</v>
      </c>
      <c r="B67" s="2665"/>
      <c r="C67" s="2646">
        <f>C22</f>
        <v>30</v>
      </c>
      <c r="D67" s="2646">
        <f t="shared" si="66"/>
        <v>13</v>
      </c>
      <c r="E67" s="2646">
        <f t="shared" si="66"/>
        <v>0</v>
      </c>
      <c r="F67" s="2653">
        <f t="shared" si="60"/>
        <v>0</v>
      </c>
      <c r="G67" s="2665"/>
      <c r="H67" s="2665"/>
      <c r="I67" s="2666"/>
      <c r="J67" s="2666"/>
      <c r="K67" s="2666"/>
      <c r="L67" s="2666"/>
      <c r="M67" s="2666"/>
      <c r="N67" s="2666"/>
      <c r="O67" s="2648"/>
      <c r="P67" s="2648"/>
      <c r="Q67" s="2648"/>
      <c r="R67" s="2648"/>
      <c r="S67" s="2648"/>
      <c r="T67" s="2648"/>
      <c r="U67" s="2648"/>
      <c r="V67" s="2648"/>
      <c r="W67" s="2648"/>
      <c r="X67" s="2648"/>
    </row>
    <row r="68" spans="1:24" s="26" customFormat="1" ht="45" x14ac:dyDescent="0.25">
      <c r="A68" s="2664" t="s">
        <v>349</v>
      </c>
      <c r="B68" s="2665"/>
      <c r="C68" s="2646">
        <f>C30</f>
        <v>668</v>
      </c>
      <c r="D68" s="2646">
        <f t="shared" ref="D68:E68" si="67">D30</f>
        <v>279</v>
      </c>
      <c r="E68" s="2646">
        <f t="shared" si="67"/>
        <v>318</v>
      </c>
      <c r="F68" s="2653">
        <f t="shared" si="60"/>
        <v>113.97849462365592</v>
      </c>
      <c r="G68" s="2665"/>
      <c r="H68" s="2665"/>
      <c r="I68" s="2666"/>
      <c r="J68" s="2666"/>
      <c r="K68" s="2666"/>
      <c r="L68" s="2666"/>
      <c r="M68" s="2666"/>
      <c r="N68" s="2666"/>
      <c r="O68" s="2648"/>
      <c r="P68" s="2648"/>
      <c r="Q68" s="2648"/>
      <c r="R68" s="2648"/>
      <c r="S68" s="2648"/>
      <c r="T68" s="2648"/>
      <c r="U68" s="2648"/>
      <c r="V68" s="2648"/>
      <c r="W68" s="2648"/>
      <c r="X68" s="2648"/>
    </row>
    <row r="69" spans="1:24" s="26" customFormat="1" ht="30" x14ac:dyDescent="0.25">
      <c r="A69" s="2476" t="s">
        <v>350</v>
      </c>
      <c r="B69" s="2665"/>
      <c r="C69" s="2646">
        <f t="shared" ref="C69:E69" si="68">C31</f>
        <v>313</v>
      </c>
      <c r="D69" s="2646">
        <f t="shared" si="68"/>
        <v>130</v>
      </c>
      <c r="E69" s="2646">
        <f t="shared" si="68"/>
        <v>230</v>
      </c>
      <c r="F69" s="2653">
        <f t="shared" si="60"/>
        <v>176.92307692307691</v>
      </c>
      <c r="G69" s="2665"/>
      <c r="H69" s="2665"/>
      <c r="I69" s="2666"/>
      <c r="J69" s="2666"/>
      <c r="K69" s="2666"/>
      <c r="L69" s="2666"/>
      <c r="M69" s="2666"/>
      <c r="N69" s="2666"/>
      <c r="O69" s="2648"/>
      <c r="P69" s="2648"/>
      <c r="Q69" s="2648"/>
      <c r="R69" s="2648"/>
      <c r="S69" s="2648"/>
      <c r="T69" s="2648"/>
      <c r="U69" s="2648"/>
      <c r="V69" s="2648"/>
      <c r="W69" s="2648"/>
      <c r="X69" s="2648"/>
    </row>
    <row r="70" spans="1:24" s="26" customFormat="1" ht="30" x14ac:dyDescent="0.25">
      <c r="A70" s="2476" t="s">
        <v>351</v>
      </c>
      <c r="B70" s="2665"/>
      <c r="C70" s="2646">
        <f t="shared" ref="C70:E70" si="69">C32</f>
        <v>95</v>
      </c>
      <c r="D70" s="2646">
        <f t="shared" si="69"/>
        <v>40</v>
      </c>
      <c r="E70" s="2646">
        <f t="shared" si="69"/>
        <v>88</v>
      </c>
      <c r="F70" s="2653">
        <f t="shared" si="60"/>
        <v>220.00000000000003</v>
      </c>
      <c r="G70" s="2665"/>
      <c r="H70" s="2665"/>
      <c r="I70" s="2666"/>
      <c r="J70" s="2666"/>
      <c r="K70" s="2666"/>
      <c r="L70" s="2666"/>
      <c r="M70" s="2666"/>
      <c r="N70" s="2666"/>
      <c r="O70" s="2648"/>
      <c r="P70" s="2648"/>
      <c r="Q70" s="2648"/>
      <c r="R70" s="2648"/>
      <c r="S70" s="2648"/>
      <c r="T70" s="2648"/>
      <c r="U70" s="2648"/>
      <c r="V70" s="2648"/>
      <c r="W70" s="2648"/>
      <c r="X70" s="2648"/>
    </row>
    <row r="71" spans="1:24" s="26" customFormat="1" ht="45" x14ac:dyDescent="0.25">
      <c r="A71" s="2476" t="s">
        <v>418</v>
      </c>
      <c r="B71" s="2665"/>
      <c r="C71" s="2646">
        <f t="shared" ref="C71:E71" si="70">C33</f>
        <v>62</v>
      </c>
      <c r="D71" s="2646">
        <f t="shared" si="70"/>
        <v>26</v>
      </c>
      <c r="E71" s="2646">
        <f t="shared" si="70"/>
        <v>0</v>
      </c>
      <c r="F71" s="2653">
        <f t="shared" si="60"/>
        <v>0</v>
      </c>
      <c r="G71" s="2665"/>
      <c r="H71" s="2665"/>
      <c r="I71" s="2666"/>
      <c r="J71" s="2666"/>
      <c r="K71" s="2666"/>
      <c r="L71" s="2666"/>
      <c r="M71" s="2666"/>
      <c r="N71" s="2666"/>
      <c r="O71" s="2648"/>
      <c r="P71" s="2648"/>
      <c r="Q71" s="2648"/>
      <c r="R71" s="2648"/>
      <c r="S71" s="2648"/>
      <c r="T71" s="2648"/>
      <c r="U71" s="2648"/>
      <c r="V71" s="2648"/>
      <c r="W71" s="2648"/>
      <c r="X71" s="2648"/>
    </row>
    <row r="72" spans="1:24" s="26" customFormat="1" ht="30" x14ac:dyDescent="0.25">
      <c r="A72" s="2476" t="s">
        <v>419</v>
      </c>
      <c r="B72" s="2665"/>
      <c r="C72" s="2646">
        <f t="shared" ref="C72:E72" si="71">C34</f>
        <v>198</v>
      </c>
      <c r="D72" s="2646">
        <f t="shared" si="71"/>
        <v>83</v>
      </c>
      <c r="E72" s="2646">
        <f t="shared" si="71"/>
        <v>0</v>
      </c>
      <c r="F72" s="2653">
        <f t="shared" si="60"/>
        <v>0</v>
      </c>
      <c r="G72" s="2665"/>
      <c r="H72" s="2665"/>
      <c r="I72" s="2666"/>
      <c r="J72" s="2666"/>
      <c r="K72" s="2666"/>
      <c r="L72" s="2666"/>
      <c r="M72" s="2666"/>
      <c r="N72" s="2666"/>
      <c r="O72" s="2648"/>
      <c r="P72" s="2648"/>
      <c r="Q72" s="2648"/>
      <c r="R72" s="2648"/>
      <c r="S72" s="2648"/>
      <c r="T72" s="2648"/>
      <c r="U72" s="2648"/>
      <c r="V72" s="2648"/>
      <c r="W72" s="2648"/>
      <c r="X72" s="2648"/>
    </row>
    <row r="73" spans="1:24" s="26" customFormat="1" ht="45" x14ac:dyDescent="0.25">
      <c r="A73" s="2664" t="s">
        <v>352</v>
      </c>
      <c r="B73" s="2665"/>
      <c r="C73" s="2646">
        <f>C35</f>
        <v>3585</v>
      </c>
      <c r="D73" s="2646">
        <f t="shared" ref="D73:E73" si="72">D35</f>
        <v>1494</v>
      </c>
      <c r="E73" s="2646">
        <f t="shared" si="72"/>
        <v>1080</v>
      </c>
      <c r="F73" s="2653">
        <f t="shared" si="60"/>
        <v>72.289156626506028</v>
      </c>
      <c r="G73" s="2665"/>
      <c r="H73" s="2665"/>
      <c r="I73" s="2666"/>
      <c r="J73" s="2666"/>
      <c r="K73" s="2666"/>
      <c r="L73" s="2666"/>
      <c r="M73" s="2666"/>
      <c r="N73" s="2666"/>
      <c r="O73" s="2648"/>
      <c r="P73" s="2648"/>
      <c r="Q73" s="2648"/>
      <c r="R73" s="2648"/>
      <c r="S73" s="2648"/>
      <c r="T73" s="2648"/>
      <c r="U73" s="2648"/>
      <c r="V73" s="2648"/>
      <c r="W73" s="2648"/>
      <c r="X73" s="2648"/>
    </row>
    <row r="74" spans="1:24" s="26" customFormat="1" ht="30" x14ac:dyDescent="0.25">
      <c r="A74" s="2476" t="s">
        <v>353</v>
      </c>
      <c r="B74" s="2665"/>
      <c r="C74" s="2646">
        <f t="shared" ref="C74:E74" si="73">C36</f>
        <v>200</v>
      </c>
      <c r="D74" s="2646">
        <f t="shared" si="73"/>
        <v>83</v>
      </c>
      <c r="E74" s="2646">
        <f t="shared" si="73"/>
        <v>79</v>
      </c>
      <c r="F74" s="2653">
        <f t="shared" si="60"/>
        <v>95.180722891566262</v>
      </c>
      <c r="G74" s="2665"/>
      <c r="H74" s="2665"/>
      <c r="I74" s="2666"/>
      <c r="J74" s="2666"/>
      <c r="K74" s="2666"/>
      <c r="L74" s="2666"/>
      <c r="M74" s="2666"/>
      <c r="N74" s="2666"/>
      <c r="O74" s="2648"/>
      <c r="P74" s="2648"/>
      <c r="Q74" s="2648"/>
      <c r="R74" s="2648"/>
      <c r="S74" s="2648"/>
      <c r="T74" s="2648"/>
      <c r="U74" s="2648"/>
      <c r="V74" s="2648"/>
      <c r="W74" s="2648"/>
      <c r="X74" s="2648"/>
    </row>
    <row r="75" spans="1:24" s="26" customFormat="1" ht="60" x14ac:dyDescent="0.25">
      <c r="A75" s="2476" t="s">
        <v>366</v>
      </c>
      <c r="B75" s="2665"/>
      <c r="C75" s="2646">
        <f t="shared" ref="C75:E75" si="74">C37</f>
        <v>2028</v>
      </c>
      <c r="D75" s="2646">
        <f t="shared" si="74"/>
        <v>845</v>
      </c>
      <c r="E75" s="2646">
        <f t="shared" si="74"/>
        <v>0</v>
      </c>
      <c r="F75" s="2653">
        <f t="shared" si="60"/>
        <v>0</v>
      </c>
      <c r="G75" s="2665"/>
      <c r="H75" s="2665"/>
      <c r="I75" s="2666"/>
      <c r="J75" s="2666"/>
      <c r="K75" s="2666"/>
      <c r="L75" s="2666"/>
      <c r="M75" s="2666"/>
      <c r="N75" s="2666"/>
      <c r="O75" s="2648"/>
      <c r="P75" s="2648"/>
      <c r="Q75" s="2648"/>
      <c r="R75" s="2648"/>
      <c r="S75" s="2648"/>
      <c r="T75" s="2648"/>
      <c r="U75" s="2648"/>
      <c r="V75" s="2648"/>
      <c r="W75" s="2648"/>
      <c r="X75" s="2648"/>
    </row>
    <row r="76" spans="1:24" s="26" customFormat="1" ht="45" x14ac:dyDescent="0.25">
      <c r="A76" s="2476" t="s">
        <v>367</v>
      </c>
      <c r="B76" s="2665"/>
      <c r="C76" s="2646">
        <f t="shared" ref="C76:E76" si="75">C38</f>
        <v>297</v>
      </c>
      <c r="D76" s="2646">
        <f t="shared" si="75"/>
        <v>124</v>
      </c>
      <c r="E76" s="2646">
        <f t="shared" si="75"/>
        <v>0</v>
      </c>
      <c r="F76" s="2653">
        <f t="shared" si="60"/>
        <v>0</v>
      </c>
      <c r="G76" s="2665"/>
      <c r="H76" s="2665"/>
      <c r="I76" s="2666"/>
      <c r="J76" s="2666"/>
      <c r="K76" s="2666"/>
      <c r="L76" s="2666"/>
      <c r="M76" s="2666"/>
      <c r="N76" s="2666"/>
      <c r="O76" s="2648"/>
      <c r="P76" s="2648"/>
      <c r="Q76" s="2648"/>
      <c r="R76" s="2648"/>
      <c r="S76" s="2648"/>
      <c r="T76" s="2648"/>
      <c r="U76" s="2648"/>
      <c r="V76" s="2648"/>
      <c r="W76" s="2648"/>
      <c r="X76" s="2648"/>
    </row>
    <row r="77" spans="1:24" s="26" customFormat="1" ht="30" x14ac:dyDescent="0.25">
      <c r="A77" s="2476" t="s">
        <v>368</v>
      </c>
      <c r="B77" s="2665"/>
      <c r="C77" s="2646">
        <f t="shared" ref="C77:E77" si="76">C39</f>
        <v>935</v>
      </c>
      <c r="D77" s="2646">
        <f t="shared" si="76"/>
        <v>390</v>
      </c>
      <c r="E77" s="2646">
        <f t="shared" si="76"/>
        <v>587</v>
      </c>
      <c r="F77" s="2653">
        <f t="shared" si="60"/>
        <v>150.5128205128205</v>
      </c>
      <c r="G77" s="2665"/>
      <c r="H77" s="2665"/>
      <c r="I77" s="2666"/>
      <c r="J77" s="2666"/>
      <c r="K77" s="2666"/>
      <c r="L77" s="2666"/>
      <c r="M77" s="2666"/>
      <c r="N77" s="2666"/>
      <c r="O77" s="2648"/>
      <c r="P77" s="2648"/>
      <c r="Q77" s="2648"/>
      <c r="R77" s="2648"/>
      <c r="S77" s="2648"/>
      <c r="T77" s="2648"/>
      <c r="U77" s="2648"/>
      <c r="V77" s="2648"/>
      <c r="W77" s="2648"/>
      <c r="X77" s="2648"/>
    </row>
    <row r="78" spans="1:24" s="26" customFormat="1" ht="30" x14ac:dyDescent="0.25">
      <c r="A78" s="2476" t="s">
        <v>369</v>
      </c>
      <c r="B78" s="2665"/>
      <c r="C78" s="2646">
        <f t="shared" ref="C78:E78" si="77">C40</f>
        <v>125</v>
      </c>
      <c r="D78" s="2646">
        <f t="shared" si="77"/>
        <v>52</v>
      </c>
      <c r="E78" s="2646">
        <f t="shared" si="77"/>
        <v>414</v>
      </c>
      <c r="F78" s="2653">
        <f t="shared" si="60"/>
        <v>796.15384615384619</v>
      </c>
      <c r="G78" s="2665"/>
      <c r="H78" s="2665"/>
      <c r="I78" s="2666"/>
      <c r="J78" s="2666"/>
      <c r="K78" s="2666"/>
      <c r="L78" s="2666"/>
      <c r="M78" s="2666"/>
      <c r="N78" s="2666"/>
      <c r="O78" s="2648"/>
      <c r="P78" s="2648"/>
      <c r="Q78" s="2648"/>
      <c r="R78" s="2648"/>
      <c r="S78" s="2648"/>
      <c r="T78" s="2648"/>
      <c r="U78" s="2648"/>
      <c r="V78" s="2648"/>
      <c r="W78" s="2648"/>
      <c r="X78" s="2648"/>
    </row>
    <row r="79" spans="1:24" s="26" customFormat="1" x14ac:dyDescent="0.25">
      <c r="A79" s="2476" t="s">
        <v>333</v>
      </c>
      <c r="B79" s="2665"/>
      <c r="C79" s="2646">
        <f>C23</f>
        <v>2500</v>
      </c>
      <c r="D79" s="2646">
        <f t="shared" ref="D79:E79" si="78">D23</f>
        <v>1042</v>
      </c>
      <c r="E79" s="2646">
        <f t="shared" si="78"/>
        <v>2654</v>
      </c>
      <c r="F79" s="2653">
        <f t="shared" si="60"/>
        <v>254.7024952015355</v>
      </c>
      <c r="G79" s="2665"/>
      <c r="H79" s="2665"/>
      <c r="I79" s="2666"/>
      <c r="J79" s="2666"/>
      <c r="K79" s="2666"/>
      <c r="L79" s="2666"/>
      <c r="M79" s="2666"/>
      <c r="N79" s="2666"/>
      <c r="O79" s="2648"/>
      <c r="P79" s="2648"/>
      <c r="Q79" s="2648"/>
      <c r="R79" s="2648"/>
      <c r="S79" s="2648"/>
      <c r="T79" s="2648"/>
      <c r="U79" s="2648"/>
      <c r="V79" s="2648"/>
      <c r="W79" s="2648"/>
      <c r="X79" s="2648"/>
    </row>
    <row r="80" spans="1:24" s="26" customFormat="1" x14ac:dyDescent="0.25">
      <c r="A80" s="2476" t="s">
        <v>169</v>
      </c>
      <c r="B80" s="2665"/>
      <c r="C80" s="2646">
        <f t="shared" ref="C80:E80" si="79">C24</f>
        <v>6500</v>
      </c>
      <c r="D80" s="2646">
        <f t="shared" si="79"/>
        <v>2708</v>
      </c>
      <c r="E80" s="2646">
        <f t="shared" si="79"/>
        <v>1954.69140625</v>
      </c>
      <c r="F80" s="2653">
        <f t="shared" si="60"/>
        <v>72.182105105243721</v>
      </c>
      <c r="G80" s="2665"/>
      <c r="H80" s="2665"/>
      <c r="I80" s="2666"/>
      <c r="J80" s="2666"/>
      <c r="K80" s="2666"/>
      <c r="L80" s="2666"/>
      <c r="M80" s="2666"/>
      <c r="N80" s="2666"/>
      <c r="O80" s="2648"/>
      <c r="P80" s="2648"/>
      <c r="Q80" s="2648"/>
      <c r="R80" s="2648"/>
      <c r="S80" s="2648"/>
      <c r="T80" s="2648"/>
      <c r="U80" s="2648"/>
      <c r="V80" s="2648"/>
      <c r="W80" s="2648"/>
      <c r="X80" s="2648"/>
    </row>
    <row r="81" spans="1:24" s="26" customFormat="1" x14ac:dyDescent="0.25">
      <c r="A81" s="2476" t="s">
        <v>339</v>
      </c>
      <c r="B81" s="2665"/>
      <c r="C81" s="2646">
        <f t="shared" ref="C81:E81" si="80">C25</f>
        <v>6000</v>
      </c>
      <c r="D81" s="2646">
        <f t="shared" si="80"/>
        <v>2500</v>
      </c>
      <c r="E81" s="2646">
        <f t="shared" si="80"/>
        <v>3183.25</v>
      </c>
      <c r="F81" s="2653">
        <f t="shared" si="60"/>
        <v>127.33000000000001</v>
      </c>
      <c r="G81" s="2665"/>
      <c r="H81" s="2665"/>
      <c r="I81" s="2666"/>
      <c r="J81" s="2666"/>
      <c r="K81" s="2666"/>
      <c r="L81" s="2666"/>
      <c r="M81" s="2666"/>
      <c r="N81" s="2666"/>
      <c r="O81" s="2648"/>
      <c r="P81" s="2648"/>
      <c r="Q81" s="2648"/>
      <c r="R81" s="2648"/>
      <c r="S81" s="2648"/>
      <c r="T81" s="2648"/>
      <c r="U81" s="2648"/>
      <c r="V81" s="2648"/>
      <c r="W81" s="2648"/>
      <c r="X81" s="2648"/>
    </row>
    <row r="82" spans="1:24" s="26" customFormat="1" ht="30" x14ac:dyDescent="0.25">
      <c r="A82" s="2476" t="s">
        <v>170</v>
      </c>
      <c r="B82" s="2665"/>
      <c r="C82" s="2646">
        <f>C42</f>
        <v>2110</v>
      </c>
      <c r="D82" s="2646">
        <f t="shared" ref="D82:E82" si="81">D42</f>
        <v>879</v>
      </c>
      <c r="E82" s="2646">
        <f t="shared" si="81"/>
        <v>316</v>
      </c>
      <c r="F82" s="2653">
        <f t="shared" si="60"/>
        <v>35.949943117178613</v>
      </c>
      <c r="G82" s="2665"/>
      <c r="H82" s="2665"/>
      <c r="I82" s="2666"/>
      <c r="J82" s="2666"/>
      <c r="K82" s="2666"/>
      <c r="L82" s="2666"/>
      <c r="M82" s="2666"/>
      <c r="N82" s="2666"/>
      <c r="O82" s="2648"/>
      <c r="P82" s="2648"/>
      <c r="Q82" s="2648"/>
      <c r="R82" s="2648"/>
      <c r="S82" s="2648"/>
      <c r="T82" s="2648"/>
      <c r="U82" s="2648"/>
      <c r="V82" s="2648"/>
      <c r="W82" s="2648"/>
      <c r="X82" s="2648"/>
    </row>
    <row r="83" spans="1:24" s="26" customFormat="1" ht="30" x14ac:dyDescent="0.25">
      <c r="A83" s="2476" t="s">
        <v>365</v>
      </c>
      <c r="B83" s="2665"/>
      <c r="C83" s="2646"/>
      <c r="D83" s="2646"/>
      <c r="E83" s="2646"/>
      <c r="F83" s="2653"/>
      <c r="G83" s="2665"/>
      <c r="H83" s="2665"/>
      <c r="I83" s="2666"/>
      <c r="J83" s="2666"/>
      <c r="K83" s="2666"/>
      <c r="L83" s="2666"/>
      <c r="M83" s="2666"/>
      <c r="N83" s="2666"/>
      <c r="O83" s="2648"/>
      <c r="P83" s="2648"/>
      <c r="Q83" s="2648"/>
      <c r="R83" s="2648"/>
      <c r="S83" s="2648"/>
      <c r="T83" s="2648"/>
      <c r="U83" s="2648"/>
      <c r="V83" s="2648"/>
      <c r="W83" s="2648"/>
      <c r="X83" s="2648"/>
    </row>
    <row r="84" spans="1:24" x14ac:dyDescent="0.25">
      <c r="A84" s="2667" t="s">
        <v>91</v>
      </c>
      <c r="B84" s="2668"/>
      <c r="C84" s="2654">
        <f>SUM(C45)</f>
        <v>29693</v>
      </c>
      <c r="D84" s="2654">
        <f>SUM(D45)</f>
        <v>12372.6</v>
      </c>
      <c r="E84" s="2654">
        <f>SUM(E45)</f>
        <v>10623.012500000001</v>
      </c>
      <c r="F84" s="2654">
        <f t="shared" si="60"/>
        <v>85.859176729224259</v>
      </c>
      <c r="G84" s="2641"/>
      <c r="H84" s="2641"/>
      <c r="I84" s="2641"/>
      <c r="J84" s="2641"/>
      <c r="K84" s="2641"/>
      <c r="L84" s="2641"/>
      <c r="M84" s="2641"/>
      <c r="N84" s="2641"/>
      <c r="O84" s="2654">
        <f t="shared" ref="O84:X84" si="82">SUM(O45)</f>
        <v>27515.324406648149</v>
      </c>
      <c r="P84" s="2654">
        <f t="shared" ref="P84:Q84" si="83">SUM(P45)</f>
        <v>31912.155709928156</v>
      </c>
      <c r="Q84" s="2654">
        <f t="shared" si="83"/>
        <v>31912.155709928156</v>
      </c>
      <c r="R84" s="2654">
        <f t="shared" ref="R84:S84" si="84">SUM(R45)</f>
        <v>31912.155709928156</v>
      </c>
      <c r="S84" s="2654">
        <f t="shared" si="84"/>
        <v>31912.155709928156</v>
      </c>
      <c r="T84" s="2654">
        <f t="shared" si="82"/>
        <v>13063.566249417339</v>
      </c>
      <c r="U84" s="2654">
        <f t="shared" si="82"/>
        <v>12455.100000000002</v>
      </c>
      <c r="V84" s="2654">
        <f t="shared" si="82"/>
        <v>-608.46624941733717</v>
      </c>
      <c r="W84" s="2654">
        <f t="shared" si="82"/>
        <v>-141.73844</v>
      </c>
      <c r="X84" s="2654">
        <f t="shared" si="82"/>
        <v>12313.361560000003</v>
      </c>
    </row>
    <row r="85" spans="1:24" x14ac:dyDescent="0.25">
      <c r="A85" s="2669" t="s">
        <v>95</v>
      </c>
      <c r="B85" s="2668"/>
      <c r="C85" s="2654">
        <f>SUM(C49)</f>
        <v>410</v>
      </c>
      <c r="D85" s="2654">
        <f>SUM(D49)</f>
        <v>171</v>
      </c>
      <c r="E85" s="2654">
        <f>SUM(E49)</f>
        <v>178</v>
      </c>
      <c r="F85" s="2654">
        <f t="shared" si="60"/>
        <v>104.09356725146199</v>
      </c>
      <c r="G85" s="2661">
        <f t="shared" ref="G85:G87" si="85">IF(C85=0,0,I85/C85)</f>
        <v>10.463414634146341</v>
      </c>
      <c r="H85" s="2662">
        <f t="shared" ref="H85:H87" si="86">K85/E85</f>
        <v>11.089887640449438</v>
      </c>
      <c r="I85" s="2654">
        <f>SUM(I49)</f>
        <v>4290</v>
      </c>
      <c r="J85" s="2654">
        <f>SUM(J49)</f>
        <v>1789</v>
      </c>
      <c r="K85" s="2654">
        <f>SUM(K49)</f>
        <v>1974</v>
      </c>
      <c r="L85" s="2663">
        <f t="shared" ref="L85:L87" si="87">K85/J85*100</f>
        <v>110.34097261039686</v>
      </c>
      <c r="M85" s="2654">
        <f>SUM(M49)</f>
        <v>14.3</v>
      </c>
      <c r="N85" s="2663">
        <f>K85/$A$2*12/M85</f>
        <v>331.30069930069931</v>
      </c>
      <c r="O85" s="2654"/>
      <c r="P85" s="2654"/>
      <c r="Q85" s="2654"/>
      <c r="R85" s="2654"/>
      <c r="S85" s="2654"/>
      <c r="T85" s="2654"/>
      <c r="U85" s="2654"/>
      <c r="V85" s="2654"/>
      <c r="W85" s="2654"/>
      <c r="X85" s="2654"/>
    </row>
    <row r="86" spans="1:24" x14ac:dyDescent="0.25">
      <c r="A86" s="2670" t="s">
        <v>16</v>
      </c>
      <c r="B86" s="2671"/>
      <c r="C86" s="2655">
        <f t="shared" ref="C86:E87" si="88">SUM(C52)</f>
        <v>25</v>
      </c>
      <c r="D86" s="2655">
        <f t="shared" si="88"/>
        <v>10</v>
      </c>
      <c r="E86" s="2655">
        <f t="shared" si="88"/>
        <v>10</v>
      </c>
      <c r="F86" s="2655">
        <f t="shared" si="60"/>
        <v>100</v>
      </c>
      <c r="G86" s="2661">
        <f t="shared" si="85"/>
        <v>8</v>
      </c>
      <c r="H86" s="2662">
        <f t="shared" si="86"/>
        <v>10.5</v>
      </c>
      <c r="I86" s="2655">
        <f t="shared" ref="I86:K87" si="89">SUM(I52)</f>
        <v>200</v>
      </c>
      <c r="J86" s="2655">
        <f t="shared" si="89"/>
        <v>80</v>
      </c>
      <c r="K86" s="2655">
        <f t="shared" si="89"/>
        <v>105</v>
      </c>
      <c r="L86" s="2663">
        <f t="shared" si="87"/>
        <v>131.25</v>
      </c>
      <c r="M86" s="2655">
        <f>SUM(M52)</f>
        <v>0.83333333333333337</v>
      </c>
      <c r="N86" s="2663">
        <f>K86/$A$2*12/M86</f>
        <v>302.39999999999998</v>
      </c>
      <c r="O86" s="2655"/>
      <c r="P86" s="2655"/>
      <c r="Q86" s="2655"/>
      <c r="R86" s="2655"/>
      <c r="S86" s="2655"/>
      <c r="T86" s="2655"/>
      <c r="U86" s="2655"/>
      <c r="V86" s="2655"/>
      <c r="W86" s="2655"/>
      <c r="X86" s="2655"/>
    </row>
    <row r="87" spans="1:24" ht="29.25" x14ac:dyDescent="0.25">
      <c r="A87" s="2672" t="s">
        <v>92</v>
      </c>
      <c r="B87" s="2673"/>
      <c r="C87" s="2656">
        <f t="shared" si="88"/>
        <v>435</v>
      </c>
      <c r="D87" s="2656">
        <f t="shared" si="88"/>
        <v>181</v>
      </c>
      <c r="E87" s="2656">
        <f t="shared" si="88"/>
        <v>188</v>
      </c>
      <c r="F87" s="2656">
        <f t="shared" si="60"/>
        <v>103.86740331491713</v>
      </c>
      <c r="G87" s="2661">
        <f t="shared" si="85"/>
        <v>10.321839080459769</v>
      </c>
      <c r="H87" s="2662">
        <f t="shared" si="86"/>
        <v>11.058510638297872</v>
      </c>
      <c r="I87" s="2656">
        <f t="shared" si="89"/>
        <v>4490</v>
      </c>
      <c r="J87" s="2656">
        <f t="shared" si="89"/>
        <v>1869</v>
      </c>
      <c r="K87" s="2656">
        <f t="shared" si="89"/>
        <v>2079</v>
      </c>
      <c r="L87" s="2663">
        <f t="shared" si="87"/>
        <v>111.23595505617978</v>
      </c>
      <c r="M87" s="2656">
        <f>SUM(M53)</f>
        <v>15.133333333333335</v>
      </c>
      <c r="N87" s="2663">
        <f>K87/$A$2*12/M87</f>
        <v>329.70925110132157</v>
      </c>
      <c r="O87" s="2656">
        <f t="shared" ref="O87:X87" si="90">SUM(O53)</f>
        <v>12084.998333720001</v>
      </c>
      <c r="P87" s="2656">
        <f t="shared" ref="P87:Q87" si="91">SUM(P53)</f>
        <v>13629.505468171663</v>
      </c>
      <c r="Q87" s="2656">
        <f t="shared" si="91"/>
        <v>13629.505468171663</v>
      </c>
      <c r="R87" s="2656">
        <f t="shared" ref="R87:S87" si="92">SUM(R53)</f>
        <v>13629.505468171663</v>
      </c>
      <c r="S87" s="2656">
        <f t="shared" si="92"/>
        <v>13629.505468171663</v>
      </c>
      <c r="T87" s="2656">
        <f t="shared" si="90"/>
        <v>5597.0549303657563</v>
      </c>
      <c r="U87" s="2656">
        <f t="shared" si="90"/>
        <v>5646.3736299999991</v>
      </c>
      <c r="V87" s="2656">
        <f t="shared" si="90"/>
        <v>49.318699634242876</v>
      </c>
      <c r="W87" s="2656">
        <f t="shared" si="90"/>
        <v>-53.135890000000003</v>
      </c>
      <c r="X87" s="2656">
        <f t="shared" si="90"/>
        <v>5593.2377399999996</v>
      </c>
    </row>
    <row r="88" spans="1:24" s="668" customFormat="1" x14ac:dyDescent="0.25">
      <c r="A88" s="2695" t="s">
        <v>400</v>
      </c>
      <c r="B88" s="2673"/>
      <c r="C88" s="2656">
        <f>C54</f>
        <v>2000</v>
      </c>
      <c r="D88" s="2656">
        <f t="shared" ref="D88:E88" si="93">D54</f>
        <v>834</v>
      </c>
      <c r="E88" s="2656">
        <f t="shared" si="93"/>
        <v>784</v>
      </c>
      <c r="F88" s="2656">
        <f t="shared" si="60"/>
        <v>94.004796163069543</v>
      </c>
      <c r="G88" s="2661"/>
      <c r="H88" s="2662"/>
      <c r="I88" s="2656"/>
      <c r="J88" s="2656"/>
      <c r="K88" s="2656"/>
      <c r="L88" s="2663"/>
      <c r="M88" s="2656"/>
      <c r="N88" s="2663"/>
      <c r="O88" s="2656">
        <f t="shared" ref="O88:X88" si="94">O54</f>
        <v>1862.6784180100001</v>
      </c>
      <c r="P88" s="2656">
        <f t="shared" ref="P88:Q88" si="95">P54</f>
        <v>1862.6784180100001</v>
      </c>
      <c r="Q88" s="2656">
        <f t="shared" si="95"/>
        <v>1862.6784180100001</v>
      </c>
      <c r="R88" s="2656">
        <f t="shared" ref="R88:S88" si="96">R54</f>
        <v>1862.6784180100001</v>
      </c>
      <c r="S88" s="2656">
        <f t="shared" si="96"/>
        <v>1862.6784180100001</v>
      </c>
      <c r="T88" s="2656">
        <f t="shared" si="94"/>
        <v>776.11600750416665</v>
      </c>
      <c r="U88" s="2656">
        <f t="shared" si="94"/>
        <v>731.80867000000001</v>
      </c>
      <c r="V88" s="2656">
        <f t="shared" si="94"/>
        <v>-44.30733750416664</v>
      </c>
      <c r="W88" s="2656">
        <f t="shared" si="94"/>
        <v>-19.518319999999999</v>
      </c>
      <c r="X88" s="2656">
        <f t="shared" si="94"/>
        <v>712.29034999999999</v>
      </c>
    </row>
    <row r="89" spans="1:24" s="668" customFormat="1" x14ac:dyDescent="0.25">
      <c r="A89" s="2678" t="s">
        <v>371</v>
      </c>
      <c r="B89" s="2679"/>
      <c r="C89" s="2680">
        <f t="shared" ref="C89:E89" si="97">C55</f>
        <v>1998</v>
      </c>
      <c r="D89" s="2680">
        <f t="shared" si="97"/>
        <v>833</v>
      </c>
      <c r="E89" s="2680">
        <f t="shared" si="97"/>
        <v>784</v>
      </c>
      <c r="F89" s="2681">
        <f t="shared" si="60"/>
        <v>94.117647058823522</v>
      </c>
      <c r="G89" s="2682"/>
      <c r="H89" s="2683"/>
      <c r="I89" s="2680"/>
      <c r="J89" s="2680"/>
      <c r="K89" s="2680"/>
      <c r="L89" s="2684"/>
      <c r="M89" s="2680"/>
      <c r="N89" s="2684"/>
      <c r="O89" s="2680"/>
      <c r="P89" s="2680"/>
      <c r="Q89" s="2680"/>
      <c r="R89" s="2680"/>
      <c r="S89" s="2680"/>
      <c r="T89" s="2680"/>
      <c r="U89" s="2680"/>
      <c r="V89" s="2680"/>
      <c r="W89" s="2680"/>
      <c r="X89" s="2680"/>
    </row>
    <row r="90" spans="1:24" s="668" customFormat="1" x14ac:dyDescent="0.25">
      <c r="A90" s="2685" t="s">
        <v>372</v>
      </c>
      <c r="B90" s="2686"/>
      <c r="C90" s="2687">
        <f t="shared" ref="C90:E90" si="98">C56</f>
        <v>1998</v>
      </c>
      <c r="D90" s="2687">
        <f t="shared" si="98"/>
        <v>833</v>
      </c>
      <c r="E90" s="2687">
        <f t="shared" si="98"/>
        <v>784</v>
      </c>
      <c r="F90" s="2656">
        <f t="shared" si="60"/>
        <v>94.117647058823522</v>
      </c>
      <c r="G90" s="2688"/>
      <c r="H90" s="2689"/>
      <c r="I90" s="2690"/>
      <c r="J90" s="2690"/>
      <c r="K90" s="2690"/>
      <c r="L90" s="2691"/>
      <c r="M90" s="2690"/>
      <c r="N90" s="2691"/>
      <c r="O90" s="2690"/>
      <c r="P90" s="2690"/>
      <c r="Q90" s="2690"/>
      <c r="R90" s="2690"/>
      <c r="S90" s="2690"/>
      <c r="T90" s="2690"/>
      <c r="U90" s="2690"/>
      <c r="V90" s="2690"/>
      <c r="W90" s="2690"/>
      <c r="X90" s="2690"/>
    </row>
    <row r="91" spans="1:24" s="668" customFormat="1" x14ac:dyDescent="0.25">
      <c r="A91" s="2692" t="s">
        <v>373</v>
      </c>
      <c r="B91" s="2686"/>
      <c r="C91" s="2690">
        <f t="shared" ref="C91:E91" si="99">C57</f>
        <v>2</v>
      </c>
      <c r="D91" s="2690">
        <f t="shared" si="99"/>
        <v>1</v>
      </c>
      <c r="E91" s="2690">
        <f t="shared" si="99"/>
        <v>0</v>
      </c>
      <c r="F91" s="2656">
        <f t="shared" si="60"/>
        <v>0</v>
      </c>
      <c r="G91" s="2688"/>
      <c r="H91" s="2689"/>
      <c r="I91" s="2690"/>
      <c r="J91" s="2690"/>
      <c r="K91" s="2690"/>
      <c r="L91" s="2691"/>
      <c r="M91" s="2690"/>
      <c r="N91" s="2691"/>
      <c r="O91" s="2690"/>
      <c r="P91" s="2690"/>
      <c r="Q91" s="2690"/>
      <c r="R91" s="2690"/>
      <c r="S91" s="2690"/>
      <c r="T91" s="2690"/>
      <c r="U91" s="2690"/>
      <c r="V91" s="2690"/>
      <c r="W91" s="2690"/>
      <c r="X91" s="2690"/>
    </row>
    <row r="92" spans="1:24" s="668" customFormat="1" ht="30" x14ac:dyDescent="0.25">
      <c r="A92" s="2693" t="s">
        <v>374</v>
      </c>
      <c r="B92" s="2686"/>
      <c r="C92" s="2687">
        <f t="shared" ref="C92:E92" si="100">C58</f>
        <v>2</v>
      </c>
      <c r="D92" s="2687">
        <f t="shared" si="100"/>
        <v>1</v>
      </c>
      <c r="E92" s="2687">
        <f t="shared" si="100"/>
        <v>0</v>
      </c>
      <c r="F92" s="2656">
        <f t="shared" si="60"/>
        <v>0</v>
      </c>
      <c r="G92" s="2688"/>
      <c r="H92" s="2689"/>
      <c r="I92" s="2690"/>
      <c r="J92" s="2690"/>
      <c r="K92" s="2690"/>
      <c r="L92" s="2691"/>
      <c r="M92" s="2690"/>
      <c r="N92" s="2691"/>
      <c r="O92" s="2690"/>
      <c r="P92" s="2690"/>
      <c r="Q92" s="2690"/>
      <c r="R92" s="2690"/>
      <c r="S92" s="2690"/>
      <c r="T92" s="2690"/>
      <c r="U92" s="2690"/>
      <c r="V92" s="2690"/>
      <c r="W92" s="2690"/>
      <c r="X92" s="2690"/>
    </row>
    <row r="93" spans="1:24" s="668" customFormat="1" ht="15.75" thickBot="1" x14ac:dyDescent="0.3">
      <c r="A93" s="2694" t="s">
        <v>375</v>
      </c>
      <c r="B93" s="2674"/>
      <c r="C93" s="2657">
        <f t="shared" ref="C93:E93" si="101">C59</f>
        <v>0</v>
      </c>
      <c r="D93" s="2657">
        <f t="shared" si="101"/>
        <v>0</v>
      </c>
      <c r="E93" s="2657">
        <f t="shared" si="101"/>
        <v>0</v>
      </c>
      <c r="F93" s="2657"/>
      <c r="G93" s="2675"/>
      <c r="H93" s="2676"/>
      <c r="I93" s="2657"/>
      <c r="J93" s="2657"/>
      <c r="K93" s="2657"/>
      <c r="L93" s="2677"/>
      <c r="M93" s="2657"/>
      <c r="N93" s="2677"/>
      <c r="O93" s="2657"/>
      <c r="P93" s="2657"/>
      <c r="Q93" s="2657"/>
      <c r="R93" s="2657"/>
      <c r="S93" s="2657"/>
      <c r="T93" s="2657"/>
      <c r="U93" s="2657"/>
      <c r="V93" s="2657"/>
      <c r="W93" s="2657"/>
      <c r="X93" s="2657"/>
    </row>
    <row r="94" spans="1:24" ht="15" customHeight="1" x14ac:dyDescent="0.25"/>
  </sheetData>
  <mergeCells count="17">
    <mergeCell ref="G4:H5"/>
    <mergeCell ref="I4:L5"/>
    <mergeCell ref="T4:T6"/>
    <mergeCell ref="A1:X1"/>
    <mergeCell ref="U4:U6"/>
    <mergeCell ref="V4:V6"/>
    <mergeCell ref="W4:W6"/>
    <mergeCell ref="X4:X6"/>
    <mergeCell ref="O4:O6"/>
    <mergeCell ref="M4:M6"/>
    <mergeCell ref="B4:B6"/>
    <mergeCell ref="N4:N6"/>
    <mergeCell ref="C4:F5"/>
    <mergeCell ref="P4:P6"/>
    <mergeCell ref="Q4:Q6"/>
    <mergeCell ref="R4:R6"/>
    <mergeCell ref="S4:S6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K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63" sqref="F63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68" customWidth="1"/>
    <col min="12" max="14" width="12.140625" style="24" customWidth="1"/>
    <col min="15" max="18" width="15.5703125" style="24" hidden="1" customWidth="1"/>
    <col min="19" max="19" width="15.5703125" style="24" customWidth="1"/>
    <col min="20" max="20" width="15.85546875" style="24" customWidth="1"/>
    <col min="21" max="24" width="12.140625" style="24" customWidth="1"/>
    <col min="25" max="43" width="11.42578125" style="24" customWidth="1"/>
    <col min="44" max="16384" width="11.42578125" style="24"/>
  </cols>
  <sheetData>
    <row r="1" spans="1:25" ht="18.75" x14ac:dyDescent="0.25">
      <c r="A1" s="2869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май  2016 года </v>
      </c>
      <c r="B1" s="2869"/>
      <c r="C1" s="2869"/>
      <c r="D1" s="2869"/>
      <c r="E1" s="2869"/>
      <c r="F1" s="2869"/>
      <c r="G1" s="2869"/>
      <c r="H1" s="2869"/>
      <c r="I1" s="2869"/>
      <c r="J1" s="2869"/>
      <c r="K1" s="2869"/>
      <c r="L1" s="2869"/>
      <c r="M1" s="2869"/>
      <c r="N1" s="2869"/>
      <c r="O1" s="2869"/>
      <c r="P1" s="2869"/>
      <c r="Q1" s="2869"/>
      <c r="R1" s="2869"/>
      <c r="S1" s="2869"/>
      <c r="T1" s="2869"/>
      <c r="U1" s="2869"/>
      <c r="V1" s="2869"/>
      <c r="W1" s="2869"/>
      <c r="X1" s="2869"/>
    </row>
    <row r="2" spans="1:25" ht="15" hidden="1" customHeight="1" x14ac:dyDescent="0.25">
      <c r="A2" s="667">
        <v>5</v>
      </c>
    </row>
    <row r="3" spans="1:25" ht="15.75" thickBot="1" x14ac:dyDescent="0.3">
      <c r="A3" s="667"/>
    </row>
    <row r="4" spans="1:25" ht="29.45" customHeight="1" x14ac:dyDescent="0.25">
      <c r="A4" s="41"/>
      <c r="B4" s="2853" t="s">
        <v>198</v>
      </c>
      <c r="C4" s="2839" t="s">
        <v>193</v>
      </c>
      <c r="D4" s="2840"/>
      <c r="E4" s="2840"/>
      <c r="F4" s="2841"/>
      <c r="G4" s="2845" t="s">
        <v>330</v>
      </c>
      <c r="H4" s="2846"/>
      <c r="I4" s="2845" t="s">
        <v>328</v>
      </c>
      <c r="J4" s="2849"/>
      <c r="K4" s="2849"/>
      <c r="L4" s="2846"/>
      <c r="M4" s="2834" t="s">
        <v>197</v>
      </c>
      <c r="N4" s="2834" t="s">
        <v>200</v>
      </c>
      <c r="O4" s="2825" t="s">
        <v>189</v>
      </c>
      <c r="P4" s="2825" t="s">
        <v>456</v>
      </c>
      <c r="Q4" s="2825" t="s">
        <v>459</v>
      </c>
      <c r="R4" s="2825" t="s">
        <v>461</v>
      </c>
      <c r="S4" s="2825" t="s">
        <v>466</v>
      </c>
      <c r="T4" s="2828" t="s">
        <v>467</v>
      </c>
      <c r="U4" s="2831" t="s">
        <v>190</v>
      </c>
      <c r="V4" s="2831" t="s">
        <v>53</v>
      </c>
      <c r="W4" s="2825" t="s">
        <v>191</v>
      </c>
      <c r="X4" s="2825" t="s">
        <v>192</v>
      </c>
    </row>
    <row r="5" spans="1:25" ht="18.75" customHeight="1" thickBot="1" x14ac:dyDescent="0.3">
      <c r="A5" s="42"/>
      <c r="B5" s="2854"/>
      <c r="C5" s="2842"/>
      <c r="D5" s="2843"/>
      <c r="E5" s="2843"/>
      <c r="F5" s="2844"/>
      <c r="G5" s="2847"/>
      <c r="H5" s="2848"/>
      <c r="I5" s="2847"/>
      <c r="J5" s="2850"/>
      <c r="K5" s="2850"/>
      <c r="L5" s="2848"/>
      <c r="M5" s="2851"/>
      <c r="N5" s="2835"/>
      <c r="O5" s="2826"/>
      <c r="P5" s="2826"/>
      <c r="Q5" s="2826"/>
      <c r="R5" s="2826"/>
      <c r="S5" s="2826"/>
      <c r="T5" s="2829"/>
      <c r="U5" s="2832"/>
      <c r="V5" s="2832"/>
      <c r="W5" s="2826"/>
      <c r="X5" s="2826"/>
    </row>
    <row r="6" spans="1:25" ht="40.5" customHeight="1" thickBot="1" x14ac:dyDescent="0.3">
      <c r="A6" s="43" t="s">
        <v>4</v>
      </c>
      <c r="B6" s="2855"/>
      <c r="C6" s="374" t="s">
        <v>329</v>
      </c>
      <c r="D6" s="373" t="s">
        <v>468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468</v>
      </c>
      <c r="K6" s="642" t="s">
        <v>194</v>
      </c>
      <c r="L6" s="374" t="s">
        <v>195</v>
      </c>
      <c r="M6" s="2852"/>
      <c r="N6" s="2836"/>
      <c r="O6" s="2827"/>
      <c r="P6" s="2827"/>
      <c r="Q6" s="2827"/>
      <c r="R6" s="2827"/>
      <c r="S6" s="2827"/>
      <c r="T6" s="2830"/>
      <c r="U6" s="2833"/>
      <c r="V6" s="2833"/>
      <c r="W6" s="2827"/>
      <c r="X6" s="2827"/>
    </row>
    <row r="7" spans="1:25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404">
        <v>22</v>
      </c>
      <c r="U7" s="221">
        <v>23</v>
      </c>
      <c r="V7" s="221">
        <v>24</v>
      </c>
      <c r="W7" s="221">
        <v>25</v>
      </c>
      <c r="X7" s="221">
        <v>26</v>
      </c>
      <c r="Y7" s="311"/>
    </row>
    <row r="8" spans="1:25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792"/>
      <c r="L8" s="42"/>
      <c r="M8" s="42"/>
      <c r="N8" s="42"/>
      <c r="O8" s="22"/>
      <c r="P8" s="22"/>
      <c r="Q8" s="22"/>
      <c r="R8" s="22"/>
      <c r="S8" s="22"/>
      <c r="T8" s="2599"/>
      <c r="U8" s="22"/>
      <c r="V8" s="22"/>
      <c r="W8" s="22"/>
      <c r="X8" s="22"/>
    </row>
    <row r="9" spans="1:25" ht="42.6" customHeight="1" x14ac:dyDescent="0.25">
      <c r="A9" s="323" t="s">
        <v>264</v>
      </c>
      <c r="B9" s="304"/>
      <c r="C9" s="33"/>
      <c r="D9" s="33"/>
      <c r="E9" s="33"/>
      <c r="F9" s="33"/>
      <c r="G9" s="33"/>
      <c r="H9" s="33"/>
      <c r="I9" s="33"/>
      <c r="J9" s="33"/>
      <c r="K9" s="583"/>
      <c r="L9" s="33"/>
      <c r="M9" s="33"/>
      <c r="N9" s="33"/>
      <c r="O9" s="33"/>
      <c r="P9" s="33"/>
      <c r="Q9" s="33"/>
      <c r="R9" s="33"/>
      <c r="S9" s="33"/>
      <c r="T9" s="2559"/>
      <c r="U9" s="33"/>
      <c r="V9" s="33"/>
      <c r="W9" s="33"/>
      <c r="X9" s="33"/>
    </row>
    <row r="10" spans="1:25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1057"/>
      <c r="U10" s="105"/>
      <c r="V10" s="105"/>
      <c r="W10" s="105"/>
      <c r="X10" s="105"/>
      <c r="Y10" s="311"/>
    </row>
    <row r="11" spans="1:25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179</v>
      </c>
      <c r="E11" s="144">
        <v>180</v>
      </c>
      <c r="F11" s="640">
        <f t="shared" ref="F11:F16" si="0">E11/D11*100</f>
        <v>100.55865921787711</v>
      </c>
      <c r="G11" s="71">
        <v>11</v>
      </c>
      <c r="H11" s="157">
        <f t="shared" ref="H11:H17" si="1">K11/E11</f>
        <v>12.022222222222222</v>
      </c>
      <c r="I11" s="166">
        <f t="shared" ref="I11:I16" si="2">ROUND(C11*G11,0)</f>
        <v>4730</v>
      </c>
      <c r="J11" s="166">
        <f t="shared" ref="J11:J16" si="3">ROUND(D11*G11,0)</f>
        <v>1969</v>
      </c>
      <c r="K11" s="753">
        <v>2164</v>
      </c>
      <c r="L11" s="166">
        <f t="shared" ref="L11:L17" si="4">K11/J11*100</f>
        <v>109.90350431691213</v>
      </c>
      <c r="M11" s="166">
        <f>ROUND(I11/B11,0)</f>
        <v>14</v>
      </c>
      <c r="N11" s="166">
        <f>K11/$A$2*12/M11</f>
        <v>370.97142857142859</v>
      </c>
      <c r="O11" s="105"/>
      <c r="P11" s="105"/>
      <c r="Q11" s="105"/>
      <c r="R11" s="105"/>
      <c r="S11" s="105"/>
      <c r="T11" s="1057"/>
      <c r="U11" s="105"/>
      <c r="V11" s="105"/>
      <c r="W11" s="105"/>
      <c r="X11" s="105"/>
      <c r="Y11" s="311"/>
    </row>
    <row r="12" spans="1:25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5">ROUND(C12/12*$A$2,0)</f>
        <v>233</v>
      </c>
      <c r="E12" s="144">
        <v>240</v>
      </c>
      <c r="F12" s="640">
        <f t="shared" si="0"/>
        <v>103.00429184549355</v>
      </c>
      <c r="G12" s="71">
        <v>8.4</v>
      </c>
      <c r="H12" s="157">
        <f t="shared" si="1"/>
        <v>7.541666666666667</v>
      </c>
      <c r="I12" s="166">
        <f t="shared" si="2"/>
        <v>4704</v>
      </c>
      <c r="J12" s="166">
        <f t="shared" si="3"/>
        <v>1957</v>
      </c>
      <c r="K12" s="753">
        <v>1810</v>
      </c>
      <c r="L12" s="166">
        <f t="shared" si="4"/>
        <v>92.488502810424123</v>
      </c>
      <c r="M12" s="166">
        <f t="shared" ref="M12:M16" si="6">ROUND(I12/B12,0)</f>
        <v>14</v>
      </c>
      <c r="N12" s="166">
        <f t="shared" ref="N12:N17" si="7">K12/$A$2*12/M12</f>
        <v>310.28571428571428</v>
      </c>
      <c r="O12" s="105"/>
      <c r="P12" s="105"/>
      <c r="Q12" s="105"/>
      <c r="R12" s="105"/>
      <c r="S12" s="105"/>
      <c r="T12" s="1057"/>
      <c r="U12" s="105"/>
      <c r="V12" s="105"/>
      <c r="W12" s="105"/>
      <c r="X12" s="105"/>
      <c r="Y12" s="311"/>
    </row>
    <row r="13" spans="1:25" s="108" customFormat="1" ht="15" customHeight="1" x14ac:dyDescent="0.25">
      <c r="A13" s="47" t="s">
        <v>236</v>
      </c>
      <c r="B13" s="36">
        <v>270</v>
      </c>
      <c r="C13" s="74">
        <v>270</v>
      </c>
      <c r="D13" s="144">
        <f t="shared" si="5"/>
        <v>113</v>
      </c>
      <c r="E13" s="144">
        <v>167</v>
      </c>
      <c r="F13" s="640">
        <f t="shared" si="0"/>
        <v>147.78761061946904</v>
      </c>
      <c r="G13" s="71">
        <v>7</v>
      </c>
      <c r="H13" s="157">
        <f t="shared" si="1"/>
        <v>6.0658682634730541</v>
      </c>
      <c r="I13" s="166">
        <f t="shared" si="2"/>
        <v>1890</v>
      </c>
      <c r="J13" s="166">
        <f t="shared" si="3"/>
        <v>791</v>
      </c>
      <c r="K13" s="753">
        <v>1013</v>
      </c>
      <c r="L13" s="166">
        <f t="shared" si="4"/>
        <v>128.06573957016434</v>
      </c>
      <c r="M13" s="166">
        <f t="shared" si="6"/>
        <v>7</v>
      </c>
      <c r="N13" s="166">
        <f t="shared" si="7"/>
        <v>347.31428571428569</v>
      </c>
      <c r="O13" s="105"/>
      <c r="P13" s="105"/>
      <c r="Q13" s="105"/>
      <c r="R13" s="105"/>
      <c r="S13" s="105"/>
      <c r="T13" s="1057"/>
      <c r="U13" s="105"/>
      <c r="V13" s="105"/>
      <c r="W13" s="105"/>
      <c r="X13" s="105"/>
      <c r="Y13" s="311"/>
    </row>
    <row r="14" spans="1:25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5"/>
        <v>29</v>
      </c>
      <c r="E14" s="144">
        <v>24</v>
      </c>
      <c r="F14" s="640">
        <f t="shared" si="0"/>
        <v>82.758620689655174</v>
      </c>
      <c r="G14" s="71">
        <v>8</v>
      </c>
      <c r="H14" s="157">
        <f t="shared" si="1"/>
        <v>8.7916666666666661</v>
      </c>
      <c r="I14" s="166">
        <f t="shared" si="2"/>
        <v>560</v>
      </c>
      <c r="J14" s="166">
        <f t="shared" si="3"/>
        <v>232</v>
      </c>
      <c r="K14" s="753">
        <v>211</v>
      </c>
      <c r="L14" s="166">
        <f t="shared" si="4"/>
        <v>90.948275862068968</v>
      </c>
      <c r="M14" s="166">
        <f t="shared" si="6"/>
        <v>2</v>
      </c>
      <c r="N14" s="166">
        <f t="shared" si="7"/>
        <v>253.20000000000002</v>
      </c>
      <c r="O14" s="105"/>
      <c r="P14" s="105"/>
      <c r="Q14" s="105"/>
      <c r="R14" s="105"/>
      <c r="S14" s="105"/>
      <c r="T14" s="1057"/>
      <c r="U14" s="105"/>
      <c r="V14" s="105"/>
      <c r="W14" s="105"/>
      <c r="X14" s="105"/>
      <c r="Y14" s="311"/>
    </row>
    <row r="15" spans="1:25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5"/>
        <v>21</v>
      </c>
      <c r="E15" s="144">
        <v>21</v>
      </c>
      <c r="F15" s="640">
        <f t="shared" si="0"/>
        <v>100</v>
      </c>
      <c r="G15" s="71">
        <v>5.2</v>
      </c>
      <c r="H15" s="157">
        <f t="shared" si="1"/>
        <v>10.428571428571429</v>
      </c>
      <c r="I15" s="166">
        <f t="shared" si="2"/>
        <v>260</v>
      </c>
      <c r="J15" s="166">
        <f t="shared" si="3"/>
        <v>109</v>
      </c>
      <c r="K15" s="753">
        <v>219</v>
      </c>
      <c r="L15" s="166">
        <f t="shared" si="4"/>
        <v>200.91743119266056</v>
      </c>
      <c r="M15" s="166">
        <f t="shared" si="6"/>
        <v>1</v>
      </c>
      <c r="N15" s="166">
        <f t="shared" si="7"/>
        <v>525.59999999999991</v>
      </c>
      <c r="O15" s="105"/>
      <c r="P15" s="105"/>
      <c r="Q15" s="105"/>
      <c r="R15" s="105"/>
      <c r="S15" s="105"/>
      <c r="T15" s="1057"/>
      <c r="U15" s="105"/>
      <c r="V15" s="105"/>
      <c r="W15" s="105"/>
      <c r="X15" s="105"/>
      <c r="Y15" s="311"/>
    </row>
    <row r="16" spans="1:25" s="108" customFormat="1" ht="15" customHeight="1" x14ac:dyDescent="0.25">
      <c r="A16" s="47" t="s">
        <v>80</v>
      </c>
      <c r="B16" s="36">
        <v>320</v>
      </c>
      <c r="C16" s="74">
        <v>160</v>
      </c>
      <c r="D16" s="144">
        <f t="shared" si="5"/>
        <v>67</v>
      </c>
      <c r="E16" s="144">
        <v>63</v>
      </c>
      <c r="F16" s="640">
        <f t="shared" si="0"/>
        <v>94.029850746268664</v>
      </c>
      <c r="G16" s="71">
        <v>10</v>
      </c>
      <c r="H16" s="157">
        <f t="shared" si="1"/>
        <v>8.2857142857142865</v>
      </c>
      <c r="I16" s="166">
        <f t="shared" si="2"/>
        <v>1600</v>
      </c>
      <c r="J16" s="166">
        <f t="shared" si="3"/>
        <v>670</v>
      </c>
      <c r="K16" s="753">
        <v>522</v>
      </c>
      <c r="L16" s="166">
        <f t="shared" si="4"/>
        <v>77.910447761194035</v>
      </c>
      <c r="M16" s="166">
        <f t="shared" si="6"/>
        <v>5</v>
      </c>
      <c r="N16" s="166">
        <f t="shared" si="7"/>
        <v>250.56000000000003</v>
      </c>
      <c r="O16" s="105"/>
      <c r="P16" s="105"/>
      <c r="Q16" s="105"/>
      <c r="R16" s="105"/>
      <c r="S16" s="105"/>
      <c r="T16" s="2600"/>
      <c r="U16" s="105"/>
      <c r="V16" s="105"/>
      <c r="W16" s="105"/>
      <c r="X16" s="105"/>
      <c r="Y16" s="311"/>
    </row>
    <row r="17" spans="1:25" s="417" customFormat="1" ht="15" customHeight="1" x14ac:dyDescent="0.25">
      <c r="A17" s="787" t="s">
        <v>7</v>
      </c>
      <c r="B17" s="787"/>
      <c r="C17" s="657">
        <f>SUM(C11:C16)</f>
        <v>1540</v>
      </c>
      <c r="D17" s="657">
        <f>SUM(D11:D16)</f>
        <v>642</v>
      </c>
      <c r="E17" s="657">
        <f>SUM(E11:E16)</f>
        <v>695</v>
      </c>
      <c r="F17" s="657">
        <f t="shared" ref="F17" si="8">E17/D17*100</f>
        <v>108.25545171339563</v>
      </c>
      <c r="G17" s="788">
        <f>IF(C17=0,0,I17/C17)</f>
        <v>8.9246753246753254</v>
      </c>
      <c r="H17" s="419">
        <f t="shared" si="1"/>
        <v>8.5453237410071949</v>
      </c>
      <c r="I17" s="657">
        <f>SUM(I11:I16)</f>
        <v>13744</v>
      </c>
      <c r="J17" s="657">
        <f>SUM(J11:J16)</f>
        <v>5728</v>
      </c>
      <c r="K17" s="657">
        <f>SUM(K11:K16)</f>
        <v>5939</v>
      </c>
      <c r="L17" s="420">
        <f t="shared" si="4"/>
        <v>103.68365921787711</v>
      </c>
      <c r="M17" s="657">
        <f>SUM(M11:M16)</f>
        <v>43</v>
      </c>
      <c r="N17" s="420">
        <f t="shared" si="7"/>
        <v>331.47906976744184</v>
      </c>
      <c r="O17" s="657">
        <v>85865.468724224003</v>
      </c>
      <c r="P17" s="657">
        <v>83664.42337899415</v>
      </c>
      <c r="Q17" s="657">
        <v>83664.42337899415</v>
      </c>
      <c r="R17" s="657">
        <v>92951.850016581608</v>
      </c>
      <c r="S17" s="657">
        <v>92951.850016581608</v>
      </c>
      <c r="T17" s="2503">
        <f>O17/12*$A$2+(P17-O17)/11*4+(Q17-P17)/10*3+(R17-Q17)/9*2+(S17-R17)/8*1</f>
        <v>37040.771095685748</v>
      </c>
      <c r="U17" s="657">
        <f t="shared" ref="U17" si="9">X17-W17</f>
        <v>37049.448830000001</v>
      </c>
      <c r="V17" s="657">
        <f t="shared" ref="V17" si="10">U17-T17</f>
        <v>8.6777343142530299</v>
      </c>
      <c r="W17" s="657">
        <v>-398.54468999999995</v>
      </c>
      <c r="X17" s="657">
        <v>36650.904139999999</v>
      </c>
      <c r="Y17" s="416"/>
    </row>
    <row r="18" spans="1:25" s="108" customFormat="1" ht="15" customHeight="1" x14ac:dyDescent="0.25">
      <c r="A18" s="524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57"/>
      <c r="L18" s="128"/>
      <c r="M18" s="128"/>
      <c r="N18" s="128"/>
      <c r="O18" s="105"/>
      <c r="P18" s="105"/>
      <c r="Q18" s="105"/>
      <c r="R18" s="105"/>
      <c r="S18" s="105"/>
      <c r="T18" s="1057"/>
      <c r="U18" s="105"/>
      <c r="V18" s="105"/>
      <c r="W18" s="105"/>
      <c r="X18" s="105"/>
      <c r="Y18" s="311"/>
    </row>
    <row r="19" spans="1:25" s="108" customFormat="1" ht="16.5" customHeight="1" x14ac:dyDescent="0.25">
      <c r="A19" s="60" t="s">
        <v>343</v>
      </c>
      <c r="B19" s="59"/>
      <c r="C19" s="143"/>
      <c r="D19" s="143"/>
      <c r="E19" s="143"/>
      <c r="F19" s="143"/>
      <c r="G19" s="50"/>
      <c r="H19" s="50"/>
      <c r="I19" s="38"/>
      <c r="J19" s="38"/>
      <c r="K19" s="669"/>
      <c r="L19" s="38"/>
      <c r="M19" s="38"/>
      <c r="N19" s="38"/>
      <c r="O19" s="53"/>
      <c r="P19" s="53"/>
      <c r="Q19" s="53"/>
      <c r="R19" s="53"/>
      <c r="S19" s="53"/>
      <c r="T19" s="865"/>
      <c r="U19" s="53"/>
      <c r="V19" s="53"/>
      <c r="W19" s="53"/>
      <c r="X19" s="53"/>
      <c r="Y19" s="311"/>
    </row>
    <row r="20" spans="1:25" s="108" customFormat="1" ht="15" customHeight="1" x14ac:dyDescent="0.25">
      <c r="A20" s="294" t="s">
        <v>217</v>
      </c>
      <c r="B20" s="294"/>
      <c r="C20" s="53">
        <f>SUM(C21:C24)</f>
        <v>11525</v>
      </c>
      <c r="D20" s="144">
        <f t="shared" ref="D20:E20" si="11">SUM(D21:D24)</f>
        <v>4802</v>
      </c>
      <c r="E20" s="53">
        <f t="shared" si="11"/>
        <v>9276</v>
      </c>
      <c r="F20" s="53">
        <f t="shared" ref="F20:F22" si="12">E20/D20*100</f>
        <v>193.1695127030404</v>
      </c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2560"/>
      <c r="U20" s="314"/>
      <c r="V20" s="314"/>
      <c r="W20" s="314"/>
      <c r="X20" s="314"/>
      <c r="Y20" s="311"/>
    </row>
    <row r="21" spans="1:25" s="108" customFormat="1" ht="15" customHeight="1" x14ac:dyDescent="0.25">
      <c r="A21" s="294" t="s">
        <v>344</v>
      </c>
      <c r="B21" s="294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2560"/>
      <c r="U21" s="314"/>
      <c r="V21" s="314"/>
      <c r="W21" s="314"/>
      <c r="X21" s="314"/>
      <c r="Y21" s="311"/>
    </row>
    <row r="22" spans="1:25" s="108" customFormat="1" ht="38.1" customHeight="1" x14ac:dyDescent="0.25">
      <c r="A22" s="294" t="s">
        <v>345</v>
      </c>
      <c r="B22" s="294"/>
      <c r="C22" s="53">
        <v>5001</v>
      </c>
      <c r="D22" s="53">
        <f t="shared" si="13"/>
        <v>2084</v>
      </c>
      <c r="E22" s="53">
        <v>2071</v>
      </c>
      <c r="F22" s="53">
        <f t="shared" si="12"/>
        <v>99.376199616122847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2560"/>
      <c r="U22" s="314"/>
      <c r="V22" s="314"/>
      <c r="W22" s="314"/>
      <c r="X22" s="314"/>
      <c r="Y22" s="311"/>
    </row>
    <row r="23" spans="1:25" s="108" customFormat="1" ht="38.1" customHeight="1" x14ac:dyDescent="0.25">
      <c r="A23" s="294" t="s">
        <v>346</v>
      </c>
      <c r="B23" s="294"/>
      <c r="C23" s="53">
        <v>80</v>
      </c>
      <c r="D23" s="53">
        <f t="shared" si="13"/>
        <v>33</v>
      </c>
      <c r="E23" s="53">
        <v>15</v>
      </c>
      <c r="F23" s="53">
        <f t="shared" ref="F23:F27" si="14">E23/D23*100</f>
        <v>45.454545454545453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2560"/>
      <c r="U23" s="314"/>
      <c r="V23" s="314"/>
      <c r="W23" s="314"/>
      <c r="X23" s="314"/>
      <c r="Y23" s="311"/>
    </row>
    <row r="24" spans="1:25" s="108" customFormat="1" ht="18" customHeight="1" x14ac:dyDescent="0.25">
      <c r="A24" s="294" t="s">
        <v>347</v>
      </c>
      <c r="B24" s="294"/>
      <c r="C24" s="53">
        <v>6444</v>
      </c>
      <c r="D24" s="53">
        <f t="shared" si="13"/>
        <v>2685</v>
      </c>
      <c r="E24" s="53">
        <v>7190</v>
      </c>
      <c r="F24" s="53">
        <f t="shared" si="14"/>
        <v>267.78398510242084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2560"/>
      <c r="U24" s="314"/>
      <c r="V24" s="314"/>
      <c r="W24" s="314"/>
      <c r="X24" s="314"/>
      <c r="Y24" s="311"/>
    </row>
    <row r="25" spans="1:25" s="108" customFormat="1" ht="19.5" customHeight="1" x14ac:dyDescent="0.25">
      <c r="A25" s="294" t="s">
        <v>169</v>
      </c>
      <c r="B25" s="294"/>
      <c r="C25" s="53">
        <v>17481</v>
      </c>
      <c r="D25" s="53">
        <f t="shared" si="13"/>
        <v>7284</v>
      </c>
      <c r="E25" s="53">
        <f>6398+E26/4/3.2</f>
        <v>7195.01171875</v>
      </c>
      <c r="F25" s="53">
        <f t="shared" si="14"/>
        <v>98.778304760433826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2560"/>
      <c r="U25" s="314"/>
      <c r="V25" s="314"/>
      <c r="W25" s="314"/>
      <c r="X25" s="314"/>
      <c r="Y25" s="311"/>
    </row>
    <row r="26" spans="1:25" s="108" customFormat="1" ht="24.75" customHeight="1" x14ac:dyDescent="0.25">
      <c r="A26" s="294" t="s">
        <v>339</v>
      </c>
      <c r="B26" s="294"/>
      <c r="C26" s="53">
        <v>22000</v>
      </c>
      <c r="D26" s="53">
        <f t="shared" si="13"/>
        <v>9167</v>
      </c>
      <c r="E26" s="53">
        <v>10201.75</v>
      </c>
      <c r="F26" s="53">
        <f t="shared" si="14"/>
        <v>111.28777135376895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2560"/>
      <c r="U26" s="314"/>
      <c r="V26" s="314"/>
      <c r="W26" s="314"/>
      <c r="X26" s="314"/>
      <c r="Y26" s="311"/>
    </row>
    <row r="27" spans="1:25" s="31" customFormat="1" ht="15" customHeight="1" x14ac:dyDescent="0.2">
      <c r="A27" s="13" t="s">
        <v>183</v>
      </c>
      <c r="B27" s="299"/>
      <c r="C27" s="57">
        <f>C20+C25*3.2</f>
        <v>67464.200000000012</v>
      </c>
      <c r="D27" s="57">
        <f t="shared" ref="D27:E27" si="15">D20+D25*3.2</f>
        <v>28110.800000000003</v>
      </c>
      <c r="E27" s="57">
        <f t="shared" si="15"/>
        <v>32300.037500000002</v>
      </c>
      <c r="F27" s="57">
        <f t="shared" si="14"/>
        <v>114.90259081918693</v>
      </c>
      <c r="G27" s="56"/>
      <c r="H27" s="56"/>
      <c r="I27" s="55"/>
      <c r="J27" s="55"/>
      <c r="K27" s="545"/>
      <c r="L27" s="55"/>
      <c r="M27" s="55"/>
      <c r="N27" s="55"/>
      <c r="O27" s="274"/>
      <c r="P27" s="274"/>
      <c r="Q27" s="274"/>
      <c r="R27" s="274"/>
      <c r="S27" s="274"/>
      <c r="T27" s="2563"/>
      <c r="U27" s="274"/>
      <c r="V27" s="274"/>
      <c r="W27" s="274"/>
      <c r="X27" s="274"/>
      <c r="Y27" s="519"/>
    </row>
    <row r="28" spans="1:25" s="108" customFormat="1" ht="15" customHeight="1" x14ac:dyDescent="0.25">
      <c r="A28" s="881" t="s">
        <v>348</v>
      </c>
      <c r="B28" s="294"/>
      <c r="C28" s="53"/>
      <c r="D28" s="53"/>
      <c r="E28" s="53"/>
      <c r="F28" s="53"/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2560"/>
      <c r="U28" s="314"/>
      <c r="V28" s="314"/>
      <c r="W28" s="314"/>
      <c r="X28" s="314"/>
      <c r="Y28" s="311"/>
    </row>
    <row r="29" spans="1:25" s="108" customFormat="1" ht="15" customHeight="1" x14ac:dyDescent="0.25">
      <c r="A29" s="294" t="s">
        <v>217</v>
      </c>
      <c r="B29" s="294"/>
      <c r="C29" s="53">
        <f>SUM(C31,C36)</f>
        <v>9083</v>
      </c>
      <c r="D29" s="53">
        <f t="shared" ref="D29:E29" si="16">SUM(D31,D36)</f>
        <v>3785</v>
      </c>
      <c r="E29" s="53">
        <f t="shared" si="16"/>
        <v>4086</v>
      </c>
      <c r="F29" s="53">
        <f t="shared" ref="F29" si="17">E29/D29*100</f>
        <v>107.95244385733159</v>
      </c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2560"/>
      <c r="U29" s="314"/>
      <c r="V29" s="314"/>
      <c r="W29" s="314"/>
      <c r="X29" s="314"/>
      <c r="Y29" s="311"/>
    </row>
    <row r="30" spans="1:25" s="108" customFormat="1" ht="38.1" customHeight="1" x14ac:dyDescent="0.25">
      <c r="A30" s="294" t="s">
        <v>344</v>
      </c>
      <c r="B30" s="294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2560"/>
      <c r="U30" s="314"/>
      <c r="V30" s="314"/>
      <c r="W30" s="314"/>
      <c r="X30" s="314"/>
      <c r="Y30" s="311"/>
    </row>
    <row r="31" spans="1:25" s="108" customFormat="1" ht="38.1" customHeight="1" x14ac:dyDescent="0.25">
      <c r="A31" s="302" t="s">
        <v>349</v>
      </c>
      <c r="B31" s="294"/>
      <c r="C31" s="53">
        <f>SUM(C32:C35)</f>
        <v>2066</v>
      </c>
      <c r="D31" s="53">
        <f t="shared" ref="D31:E31" si="19">SUM(D32:D35)</f>
        <v>861</v>
      </c>
      <c r="E31" s="53">
        <f t="shared" si="19"/>
        <v>1160</v>
      </c>
      <c r="F31" s="53">
        <f t="shared" ref="F31:F35" si="20">E31/D31*100</f>
        <v>134.72706155632986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2560"/>
      <c r="U31" s="314"/>
      <c r="V31" s="314"/>
      <c r="W31" s="314"/>
      <c r="X31" s="314"/>
      <c r="Y31" s="311"/>
    </row>
    <row r="32" spans="1:25" s="108" customFormat="1" ht="38.1" customHeight="1" x14ac:dyDescent="0.25">
      <c r="A32" s="294" t="s">
        <v>350</v>
      </c>
      <c r="B32" s="294"/>
      <c r="C32" s="53">
        <v>1227</v>
      </c>
      <c r="D32" s="53">
        <f t="shared" ref="D32:D35" si="21">ROUND(C32/12*$A$2,0)</f>
        <v>511</v>
      </c>
      <c r="E32" s="53">
        <v>578</v>
      </c>
      <c r="F32" s="53">
        <f t="shared" si="20"/>
        <v>113.11154598825833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2560"/>
      <c r="U32" s="314"/>
      <c r="V32" s="314"/>
      <c r="W32" s="314"/>
      <c r="X32" s="314"/>
      <c r="Y32" s="311"/>
    </row>
    <row r="33" spans="1:25" s="108" customFormat="1" ht="38.1" customHeight="1" x14ac:dyDescent="0.25">
      <c r="A33" s="294" t="s">
        <v>351</v>
      </c>
      <c r="B33" s="294"/>
      <c r="C33" s="53">
        <v>374</v>
      </c>
      <c r="D33" s="53">
        <f t="shared" si="21"/>
        <v>156</v>
      </c>
      <c r="E33" s="53">
        <v>81</v>
      </c>
      <c r="F33" s="53">
        <f t="shared" si="20"/>
        <v>51.923076923076927</v>
      </c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2560"/>
      <c r="U33" s="314"/>
      <c r="V33" s="314"/>
      <c r="W33" s="314"/>
      <c r="X33" s="314"/>
      <c r="Y33" s="311"/>
    </row>
    <row r="34" spans="1:25" s="108" customFormat="1" ht="44.25" customHeight="1" x14ac:dyDescent="0.25">
      <c r="A34" s="294" t="s">
        <v>418</v>
      </c>
      <c r="B34" s="294"/>
      <c r="C34" s="53">
        <v>251</v>
      </c>
      <c r="D34" s="53">
        <f t="shared" si="21"/>
        <v>105</v>
      </c>
      <c r="E34" s="53">
        <v>233.99999999999997</v>
      </c>
      <c r="F34" s="53">
        <f t="shared" si="20"/>
        <v>222.85714285714283</v>
      </c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2560"/>
      <c r="U34" s="314"/>
      <c r="V34" s="314"/>
      <c r="W34" s="314"/>
      <c r="X34" s="314"/>
      <c r="Y34" s="311"/>
    </row>
    <row r="35" spans="1:25" s="108" customFormat="1" ht="38.1" customHeight="1" x14ac:dyDescent="0.25">
      <c r="A35" s="294" t="s">
        <v>419</v>
      </c>
      <c r="B35" s="294"/>
      <c r="C35" s="53">
        <v>214</v>
      </c>
      <c r="D35" s="53">
        <f t="shared" si="21"/>
        <v>89</v>
      </c>
      <c r="E35" s="53">
        <v>267</v>
      </c>
      <c r="F35" s="53">
        <f t="shared" si="20"/>
        <v>300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2560"/>
      <c r="U35" s="314"/>
      <c r="V35" s="314"/>
      <c r="W35" s="314"/>
      <c r="X35" s="314"/>
      <c r="Y35" s="311"/>
    </row>
    <row r="36" spans="1:25" s="108" customFormat="1" ht="52.5" customHeight="1" x14ac:dyDescent="0.25">
      <c r="A36" s="302" t="s">
        <v>352</v>
      </c>
      <c r="B36" s="294"/>
      <c r="C36" s="53">
        <f>SUM(C37:C41)</f>
        <v>7017</v>
      </c>
      <c r="D36" s="53">
        <f>SUM(D37:D41)</f>
        <v>2924</v>
      </c>
      <c r="E36" s="53">
        <f>SUM(E37:E41)</f>
        <v>2926</v>
      </c>
      <c r="F36" s="53">
        <f t="shared" ref="F36:F41" si="22">E36/D36*100</f>
        <v>100.06839945280437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2560"/>
      <c r="U36" s="314"/>
      <c r="V36" s="314"/>
      <c r="W36" s="314"/>
      <c r="X36" s="314"/>
      <c r="Y36" s="311"/>
    </row>
    <row r="37" spans="1:25" s="108" customFormat="1" ht="38.1" customHeight="1" x14ac:dyDescent="0.25">
      <c r="A37" s="294" t="s">
        <v>353</v>
      </c>
      <c r="B37" s="294"/>
      <c r="C37" s="53">
        <v>75</v>
      </c>
      <c r="D37" s="53">
        <f t="shared" ref="D37:D44" si="23">ROUND(C37/12*$A$2,0)</f>
        <v>31</v>
      </c>
      <c r="E37" s="53">
        <v>36</v>
      </c>
      <c r="F37" s="53">
        <f t="shared" si="22"/>
        <v>116.12903225806453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2560"/>
      <c r="U37" s="314"/>
      <c r="V37" s="314"/>
      <c r="W37" s="314"/>
      <c r="X37" s="314"/>
      <c r="Y37" s="311"/>
    </row>
    <row r="38" spans="1:25" s="108" customFormat="1" ht="66.75" customHeight="1" x14ac:dyDescent="0.25">
      <c r="A38" s="294" t="s">
        <v>449</v>
      </c>
      <c r="B38" s="294"/>
      <c r="C38" s="53">
        <v>4828</v>
      </c>
      <c r="D38" s="53">
        <f t="shared" si="23"/>
        <v>2012</v>
      </c>
      <c r="E38" s="53">
        <v>1892</v>
      </c>
      <c r="F38" s="53">
        <f t="shared" si="22"/>
        <v>94.035785288270375</v>
      </c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2560"/>
      <c r="U38" s="314"/>
      <c r="V38" s="314"/>
      <c r="W38" s="314"/>
      <c r="X38" s="314"/>
      <c r="Y38" s="311"/>
    </row>
    <row r="39" spans="1:25" s="108" customFormat="1" ht="54" customHeight="1" x14ac:dyDescent="0.25">
      <c r="A39" s="294" t="s">
        <v>367</v>
      </c>
      <c r="B39" s="294"/>
      <c r="C39" s="53">
        <v>99</v>
      </c>
      <c r="D39" s="53">
        <f t="shared" si="23"/>
        <v>41</v>
      </c>
      <c r="E39" s="53">
        <v>70</v>
      </c>
      <c r="F39" s="53">
        <f t="shared" si="22"/>
        <v>170.73170731707316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2560"/>
      <c r="U39" s="314"/>
      <c r="V39" s="314"/>
      <c r="W39" s="314"/>
      <c r="X39" s="314"/>
      <c r="Y39" s="311"/>
    </row>
    <row r="40" spans="1:25" s="108" customFormat="1" ht="38.1" customHeight="1" x14ac:dyDescent="0.25">
      <c r="A40" s="294" t="s">
        <v>368</v>
      </c>
      <c r="B40" s="294"/>
      <c r="C40" s="53">
        <v>1433</v>
      </c>
      <c r="D40" s="53">
        <f t="shared" si="23"/>
        <v>597</v>
      </c>
      <c r="E40" s="53">
        <v>734</v>
      </c>
      <c r="F40" s="53">
        <f t="shared" si="22"/>
        <v>122.94807370184256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2560"/>
      <c r="U40" s="314"/>
      <c r="V40" s="314"/>
      <c r="W40" s="314"/>
      <c r="X40" s="314"/>
      <c r="Y40" s="311"/>
    </row>
    <row r="41" spans="1:25" s="108" customFormat="1" ht="38.1" customHeight="1" x14ac:dyDescent="0.25">
      <c r="A41" s="294" t="s">
        <v>369</v>
      </c>
      <c r="B41" s="294"/>
      <c r="C41" s="53">
        <v>582</v>
      </c>
      <c r="D41" s="53">
        <f t="shared" si="23"/>
        <v>243</v>
      </c>
      <c r="E41" s="53">
        <v>194</v>
      </c>
      <c r="F41" s="53">
        <f t="shared" si="22"/>
        <v>79.835390946502059</v>
      </c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2560"/>
      <c r="U41" s="314"/>
      <c r="V41" s="314"/>
      <c r="W41" s="314"/>
      <c r="X41" s="314"/>
      <c r="Y41" s="311"/>
    </row>
    <row r="42" spans="1:25" s="108" customFormat="1" ht="38.1" customHeight="1" x14ac:dyDescent="0.25">
      <c r="A42" s="294" t="s">
        <v>169</v>
      </c>
      <c r="B42" s="294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2560"/>
      <c r="U42" s="314"/>
      <c r="V42" s="314"/>
      <c r="W42" s="314"/>
      <c r="X42" s="314"/>
      <c r="Y42" s="311"/>
    </row>
    <row r="43" spans="1:25" s="108" customFormat="1" ht="38.1" customHeight="1" x14ac:dyDescent="0.25">
      <c r="A43" s="819" t="s">
        <v>170</v>
      </c>
      <c r="B43" s="294"/>
      <c r="C43" s="53">
        <v>5300</v>
      </c>
      <c r="D43" s="53">
        <f t="shared" si="23"/>
        <v>2208</v>
      </c>
      <c r="E43" s="53">
        <v>2419</v>
      </c>
      <c r="F43" s="53">
        <f t="shared" ref="F43" si="24">E43/D43*100</f>
        <v>109.55615942028984</v>
      </c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2560"/>
      <c r="U43" s="314"/>
      <c r="V43" s="314"/>
      <c r="W43" s="314"/>
      <c r="X43" s="314"/>
      <c r="Y43" s="311"/>
    </row>
    <row r="44" spans="1:25" s="108" customFormat="1" ht="38.1" customHeight="1" x14ac:dyDescent="0.25">
      <c r="A44" s="294" t="s">
        <v>365</v>
      </c>
      <c r="B44" s="294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2560"/>
      <c r="U44" s="314"/>
      <c r="V44" s="314"/>
      <c r="W44" s="314"/>
      <c r="X44" s="314"/>
      <c r="Y44" s="311"/>
    </row>
    <row r="45" spans="1:25" s="31" customFormat="1" ht="15" customHeight="1" x14ac:dyDescent="0.2">
      <c r="A45" s="13" t="s">
        <v>178</v>
      </c>
      <c r="B45" s="299"/>
      <c r="C45" s="57">
        <f>C29+C43</f>
        <v>14383</v>
      </c>
      <c r="D45" s="57">
        <f>D29+D43</f>
        <v>5993</v>
      </c>
      <c r="E45" s="57">
        <f>E29+E43</f>
        <v>6505</v>
      </c>
      <c r="F45" s="57">
        <f t="shared" ref="F45" si="25">E45/D45*100</f>
        <v>108.54330051727015</v>
      </c>
      <c r="G45" s="56"/>
      <c r="H45" s="56"/>
      <c r="I45" s="55"/>
      <c r="J45" s="55"/>
      <c r="K45" s="545"/>
      <c r="L45" s="55"/>
      <c r="M45" s="55"/>
      <c r="N45" s="55"/>
      <c r="O45" s="274"/>
      <c r="P45" s="274"/>
      <c r="Q45" s="274"/>
      <c r="R45" s="274"/>
      <c r="S45" s="274"/>
      <c r="T45" s="2563"/>
      <c r="U45" s="274"/>
      <c r="V45" s="274"/>
      <c r="W45" s="274"/>
      <c r="X45" s="274"/>
      <c r="Y45" s="519"/>
    </row>
    <row r="46" spans="1:25" s="108" customFormat="1" ht="15" customHeight="1" x14ac:dyDescent="0.25">
      <c r="A46" s="303" t="s">
        <v>399</v>
      </c>
      <c r="B46" s="303"/>
      <c r="C46" s="128">
        <f>C45+C27</f>
        <v>81847.200000000012</v>
      </c>
      <c r="D46" s="128">
        <f t="shared" ref="D46" si="26">D45+D27</f>
        <v>34103.800000000003</v>
      </c>
      <c r="E46" s="128">
        <f>E45+E27</f>
        <v>38805.037500000006</v>
      </c>
      <c r="F46" s="128">
        <f t="shared" ref="F46" si="27">E46/D46*100</f>
        <v>113.7850840668782</v>
      </c>
      <c r="G46" s="101"/>
      <c r="H46" s="101"/>
      <c r="I46" s="128"/>
      <c r="J46" s="128"/>
      <c r="K46" s="657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20">
        <v>94394.622260169461</v>
      </c>
      <c r="S46" s="120">
        <v>94394.622260169461</v>
      </c>
      <c r="T46" s="2503">
        <f>O46/12*$A$2+(P46-O46)/11*4+(Q46-P46)/10*3+(R46-Q46)/9*2+(S46-R46)/8*1</f>
        <v>38794.543180391585</v>
      </c>
      <c r="U46" s="2403">
        <f t="shared" ref="U46" si="28">X46-W46</f>
        <v>38148.337559999993</v>
      </c>
      <c r="V46" s="120">
        <f t="shared" ref="V46" si="29">U46-T46</f>
        <v>-646.20562039159267</v>
      </c>
      <c r="W46" s="120">
        <v>-6.6837299999999997</v>
      </c>
      <c r="X46" s="120">
        <v>38141.653829999996</v>
      </c>
      <c r="Y46" s="311"/>
    </row>
    <row r="47" spans="1:25" s="108" customFormat="1" ht="15" customHeight="1" x14ac:dyDescent="0.25">
      <c r="A47" s="201" t="s">
        <v>33</v>
      </c>
      <c r="B47" s="201"/>
      <c r="C47" s="127"/>
      <c r="D47" s="127"/>
      <c r="E47" s="127"/>
      <c r="F47" s="127"/>
      <c r="G47" s="101"/>
      <c r="H47" s="101"/>
      <c r="I47" s="128"/>
      <c r="J47" s="128"/>
      <c r="K47" s="657"/>
      <c r="L47" s="128"/>
      <c r="M47" s="128"/>
      <c r="N47" s="128"/>
      <c r="O47" s="37"/>
      <c r="P47" s="37"/>
      <c r="Q47" s="37"/>
      <c r="R47" s="37"/>
      <c r="S47" s="37"/>
      <c r="T47" s="2589"/>
      <c r="U47" s="37"/>
      <c r="V47" s="37"/>
      <c r="W47" s="37"/>
      <c r="X47" s="37"/>
      <c r="Y47" s="311"/>
    </row>
    <row r="48" spans="1:25" s="108" customFormat="1" ht="15" customHeight="1" x14ac:dyDescent="0.25">
      <c r="A48" s="251" t="s">
        <v>10</v>
      </c>
      <c r="B48" s="609">
        <v>300</v>
      </c>
      <c r="C48" s="104">
        <v>120</v>
      </c>
      <c r="D48" s="144">
        <f t="shared" ref="D48:D51" si="30">ROUND(C48/12*$A$2,0)</f>
        <v>50</v>
      </c>
      <c r="E48" s="418">
        <v>47</v>
      </c>
      <c r="F48" s="144">
        <f t="shared" ref="F48:F51" si="31">E48/D48*100</f>
        <v>94</v>
      </c>
      <c r="G48" s="50">
        <v>11</v>
      </c>
      <c r="H48" s="157">
        <f t="shared" ref="H48:H52" si="32">K48/E48</f>
        <v>9.1914893617021285</v>
      </c>
      <c r="I48" s="166">
        <f t="shared" ref="I48:I51" si="33">ROUND(C48*G48,0)</f>
        <v>1320</v>
      </c>
      <c r="J48" s="166">
        <f t="shared" ref="J48:J51" si="34">ROUND(D48*G48,0)</f>
        <v>550</v>
      </c>
      <c r="K48" s="420">
        <v>432</v>
      </c>
      <c r="L48" s="166">
        <f t="shared" ref="L48:L52" si="35">K48/J48*100</f>
        <v>78.545454545454547</v>
      </c>
      <c r="M48" s="166">
        <f>ROUND(I48/B48,0)</f>
        <v>4</v>
      </c>
      <c r="N48" s="166">
        <f t="shared" ref="N48:N56" si="36">K48/$A$2*12/M48</f>
        <v>259.20000000000005</v>
      </c>
      <c r="O48" s="314"/>
      <c r="P48" s="314"/>
      <c r="Q48" s="314"/>
      <c r="R48" s="314"/>
      <c r="S48" s="314"/>
      <c r="T48" s="2560"/>
      <c r="U48" s="314"/>
      <c r="V48" s="314"/>
      <c r="W48" s="314"/>
      <c r="X48" s="314"/>
      <c r="Y48" s="311"/>
    </row>
    <row r="49" spans="1:219" s="108" customFormat="1" ht="15" customHeight="1" x14ac:dyDescent="0.25">
      <c r="A49" s="251" t="s">
        <v>28</v>
      </c>
      <c r="B49" s="609">
        <v>300</v>
      </c>
      <c r="C49" s="104">
        <v>60</v>
      </c>
      <c r="D49" s="144">
        <f t="shared" si="30"/>
        <v>25</v>
      </c>
      <c r="E49" s="418">
        <v>40</v>
      </c>
      <c r="F49" s="144">
        <f t="shared" si="31"/>
        <v>160</v>
      </c>
      <c r="G49" s="50">
        <v>6.1</v>
      </c>
      <c r="H49" s="157">
        <f t="shared" si="32"/>
        <v>5.9749999999999996</v>
      </c>
      <c r="I49" s="166">
        <f t="shared" si="33"/>
        <v>366</v>
      </c>
      <c r="J49" s="166">
        <f t="shared" si="34"/>
        <v>153</v>
      </c>
      <c r="K49" s="420">
        <v>239</v>
      </c>
      <c r="L49" s="166">
        <f t="shared" si="35"/>
        <v>156.20915032679738</v>
      </c>
      <c r="M49" s="166">
        <f t="shared" ref="M49:M51" si="37">ROUND(I49/B49,0)</f>
        <v>1</v>
      </c>
      <c r="N49" s="166">
        <f t="shared" si="36"/>
        <v>573.59999999999991</v>
      </c>
      <c r="O49" s="314"/>
      <c r="P49" s="314"/>
      <c r="Q49" s="314"/>
      <c r="R49" s="314"/>
      <c r="S49" s="314"/>
      <c r="T49" s="2560"/>
      <c r="U49" s="314"/>
      <c r="V49" s="314"/>
      <c r="W49" s="314"/>
      <c r="X49" s="314"/>
      <c r="Y49" s="311"/>
    </row>
    <row r="50" spans="1:219" s="108" customFormat="1" ht="15" customHeight="1" x14ac:dyDescent="0.25">
      <c r="A50" s="251" t="s">
        <v>80</v>
      </c>
      <c r="B50" s="609">
        <v>300</v>
      </c>
      <c r="C50" s="104">
        <v>95</v>
      </c>
      <c r="D50" s="144">
        <f t="shared" si="30"/>
        <v>40</v>
      </c>
      <c r="E50" s="418">
        <v>28</v>
      </c>
      <c r="F50" s="144">
        <f t="shared" si="31"/>
        <v>70</v>
      </c>
      <c r="G50" s="50">
        <v>10</v>
      </c>
      <c r="H50" s="157">
        <f t="shared" si="32"/>
        <v>8.7857142857142865</v>
      </c>
      <c r="I50" s="166">
        <f t="shared" si="33"/>
        <v>950</v>
      </c>
      <c r="J50" s="166">
        <f t="shared" si="34"/>
        <v>400</v>
      </c>
      <c r="K50" s="420">
        <v>246</v>
      </c>
      <c r="L50" s="166">
        <f t="shared" si="35"/>
        <v>61.5</v>
      </c>
      <c r="M50" s="166">
        <f t="shared" si="37"/>
        <v>3</v>
      </c>
      <c r="N50" s="166">
        <f t="shared" si="36"/>
        <v>196.80000000000004</v>
      </c>
      <c r="O50" s="314"/>
      <c r="P50" s="314"/>
      <c r="Q50" s="314"/>
      <c r="R50" s="314"/>
      <c r="S50" s="314"/>
      <c r="T50" s="2560"/>
      <c r="U50" s="314"/>
      <c r="V50" s="314"/>
      <c r="W50" s="314"/>
      <c r="X50" s="314"/>
      <c r="Y50" s="311"/>
    </row>
    <row r="51" spans="1:219" s="108" customFormat="1" ht="15" customHeight="1" x14ac:dyDescent="0.25">
      <c r="A51" s="251" t="s">
        <v>6</v>
      </c>
      <c r="B51" s="609">
        <v>300</v>
      </c>
      <c r="C51" s="104">
        <v>110</v>
      </c>
      <c r="D51" s="144">
        <f t="shared" si="30"/>
        <v>46</v>
      </c>
      <c r="E51" s="418">
        <v>47</v>
      </c>
      <c r="F51" s="144">
        <f t="shared" si="31"/>
        <v>102.17391304347827</v>
      </c>
      <c r="G51" s="50">
        <v>9</v>
      </c>
      <c r="H51" s="157">
        <f t="shared" si="32"/>
        <v>9.2765957446808507</v>
      </c>
      <c r="I51" s="166">
        <f t="shared" si="33"/>
        <v>990</v>
      </c>
      <c r="J51" s="166">
        <f t="shared" si="34"/>
        <v>414</v>
      </c>
      <c r="K51" s="420">
        <v>436</v>
      </c>
      <c r="L51" s="166">
        <f t="shared" si="35"/>
        <v>105.31400966183575</v>
      </c>
      <c r="M51" s="166">
        <f t="shared" si="37"/>
        <v>3</v>
      </c>
      <c r="N51" s="166">
        <f t="shared" si="36"/>
        <v>348.8</v>
      </c>
      <c r="O51" s="314"/>
      <c r="P51" s="314"/>
      <c r="Q51" s="314"/>
      <c r="R51" s="314"/>
      <c r="S51" s="314"/>
      <c r="T51" s="2560"/>
      <c r="U51" s="314"/>
      <c r="V51" s="314"/>
      <c r="W51" s="314"/>
      <c r="X51" s="314"/>
      <c r="Y51" s="311"/>
    </row>
    <row r="52" spans="1:219" s="108" customFormat="1" ht="15" customHeight="1" x14ac:dyDescent="0.25">
      <c r="A52" s="253" t="s">
        <v>13</v>
      </c>
      <c r="B52" s="253"/>
      <c r="C52" s="186">
        <f>SUM(C48:C51)</f>
        <v>385</v>
      </c>
      <c r="D52" s="186">
        <f>SUM(D48:D51)</f>
        <v>161</v>
      </c>
      <c r="E52" s="551">
        <f>SUM(E48:E51)</f>
        <v>162</v>
      </c>
      <c r="F52" s="186">
        <f t="shared" ref="F52" si="38">E52/D52*100</f>
        <v>100.62111801242236</v>
      </c>
      <c r="G52" s="97">
        <f>IF(C52=0,0,I52/C52)</f>
        <v>9.418181818181818</v>
      </c>
      <c r="H52" s="156">
        <f t="shared" si="32"/>
        <v>8.3518518518518512</v>
      </c>
      <c r="I52" s="186">
        <f>SUM(I48:I51)</f>
        <v>3626</v>
      </c>
      <c r="J52" s="186">
        <f>SUM(J48:J51)</f>
        <v>1517</v>
      </c>
      <c r="K52" s="551">
        <f>SUM(K48:K51)</f>
        <v>1353</v>
      </c>
      <c r="L52" s="166">
        <f t="shared" si="35"/>
        <v>89.189189189189193</v>
      </c>
      <c r="M52" s="185">
        <f>SUM(M48:M51)</f>
        <v>11</v>
      </c>
      <c r="N52" s="166">
        <f t="shared" si="36"/>
        <v>295.20000000000005</v>
      </c>
      <c r="O52" s="186"/>
      <c r="P52" s="186"/>
      <c r="Q52" s="186"/>
      <c r="R52" s="186"/>
      <c r="S52" s="186"/>
      <c r="T52" s="2572"/>
      <c r="U52" s="186"/>
      <c r="V52" s="186"/>
      <c r="W52" s="186"/>
      <c r="X52" s="186"/>
      <c r="Y52" s="311"/>
    </row>
    <row r="53" spans="1:219" s="108" customFormat="1" ht="15" customHeight="1" x14ac:dyDescent="0.25">
      <c r="A53" s="201" t="s">
        <v>156</v>
      </c>
      <c r="B53" s="253"/>
      <c r="C53" s="186"/>
      <c r="D53" s="186"/>
      <c r="E53" s="551"/>
      <c r="F53" s="186"/>
      <c r="G53" s="97"/>
      <c r="H53" s="156"/>
      <c r="I53" s="186"/>
      <c r="J53" s="186"/>
      <c r="K53" s="551"/>
      <c r="L53" s="166"/>
      <c r="M53" s="166"/>
      <c r="N53" s="166"/>
      <c r="O53" s="186"/>
      <c r="P53" s="186"/>
      <c r="Q53" s="186"/>
      <c r="R53" s="186"/>
      <c r="S53" s="186"/>
      <c r="T53" s="2572"/>
      <c r="U53" s="186"/>
      <c r="V53" s="186"/>
      <c r="W53" s="186"/>
      <c r="X53" s="186"/>
      <c r="Y53" s="311"/>
    </row>
    <row r="54" spans="1:219" s="108" customFormat="1" ht="15" customHeight="1" x14ac:dyDescent="0.25">
      <c r="A54" s="412" t="s">
        <v>202</v>
      </c>
      <c r="B54" s="103">
        <v>240</v>
      </c>
      <c r="C54" s="74">
        <v>190</v>
      </c>
      <c r="D54" s="144">
        <f>ROUND(C54/12*$A$2,0)</f>
        <v>79</v>
      </c>
      <c r="E54" s="418">
        <v>81</v>
      </c>
      <c r="F54" s="144">
        <f t="shared" ref="F54:F61" si="39">E54/D54*100</f>
        <v>102.53164556962024</v>
      </c>
      <c r="G54" s="275">
        <v>8</v>
      </c>
      <c r="H54" s="157">
        <f t="shared" ref="H54" si="40">K54/E54</f>
        <v>7.8518518518518521</v>
      </c>
      <c r="I54" s="166">
        <f t="shared" ref="I54" si="41">ROUND(C54*G54,0)</f>
        <v>1520</v>
      </c>
      <c r="J54" s="166">
        <f t="shared" ref="J54" si="42">ROUND(D54*G54,0)</f>
        <v>632</v>
      </c>
      <c r="K54" s="420">
        <v>636</v>
      </c>
      <c r="L54" s="166">
        <f t="shared" ref="L54:L56" si="43">K54/J54*100</f>
        <v>100.63291139240506</v>
      </c>
      <c r="M54" s="166">
        <f t="shared" ref="M54" si="44">I54/B54</f>
        <v>6.333333333333333</v>
      </c>
      <c r="N54" s="166">
        <f t="shared" si="36"/>
        <v>241.01052631578949</v>
      </c>
      <c r="O54" s="314"/>
      <c r="P54" s="314"/>
      <c r="Q54" s="314"/>
      <c r="R54" s="314"/>
      <c r="S54" s="314"/>
      <c r="T54" s="2572"/>
      <c r="U54" s="186"/>
      <c r="V54" s="186"/>
      <c r="W54" s="314"/>
      <c r="X54" s="314"/>
      <c r="Y54" s="311"/>
    </row>
    <row r="55" spans="1:219" s="99" customFormat="1" ht="15" customHeight="1" x14ac:dyDescent="0.25">
      <c r="A55" s="180" t="s">
        <v>206</v>
      </c>
      <c r="B55" s="571"/>
      <c r="C55" s="186">
        <f>SUM(C54)</f>
        <v>190</v>
      </c>
      <c r="D55" s="143">
        <f>SUM(D54)</f>
        <v>79</v>
      </c>
      <c r="E55" s="421">
        <f>SUM(E54)</f>
        <v>81</v>
      </c>
      <c r="F55" s="143">
        <f t="shared" si="39"/>
        <v>102.53164556962024</v>
      </c>
      <c r="G55" s="98">
        <f>I55/C55</f>
        <v>8</v>
      </c>
      <c r="H55" s="157">
        <f>K55/E55</f>
        <v>7.8518518518518521</v>
      </c>
      <c r="I55" s="174">
        <f>SUM(I54)</f>
        <v>1520</v>
      </c>
      <c r="J55" s="174">
        <f t="shared" ref="J55" si="45">SUM(J54)</f>
        <v>632</v>
      </c>
      <c r="K55" s="423">
        <f t="shared" ref="K55" si="46">SUM(K54)</f>
        <v>636</v>
      </c>
      <c r="L55" s="174">
        <f t="shared" si="43"/>
        <v>100.63291139240506</v>
      </c>
      <c r="M55" s="174">
        <f t="shared" ref="M55" si="47">SUM(M54)</f>
        <v>6.333333333333333</v>
      </c>
      <c r="N55" s="166">
        <f t="shared" si="36"/>
        <v>241.01052631578949</v>
      </c>
      <c r="O55" s="274"/>
      <c r="P55" s="274"/>
      <c r="Q55" s="274"/>
      <c r="R55" s="274"/>
      <c r="S55" s="274"/>
      <c r="T55" s="2576"/>
      <c r="U55" s="186"/>
      <c r="V55" s="186"/>
      <c r="W55" s="174"/>
      <c r="X55" s="174"/>
      <c r="Y55" s="311"/>
    </row>
    <row r="56" spans="1:219" s="108" customFormat="1" ht="29.25" customHeight="1" x14ac:dyDescent="0.25">
      <c r="A56" s="200" t="s">
        <v>187</v>
      </c>
      <c r="B56" s="200"/>
      <c r="C56" s="120">
        <f>SUM(C55,C52)</f>
        <v>575</v>
      </c>
      <c r="D56" s="120">
        <f t="shared" ref="D56:E56" si="48">SUM(D55,D52)</f>
        <v>240</v>
      </c>
      <c r="E56" s="655">
        <f t="shared" si="48"/>
        <v>243</v>
      </c>
      <c r="F56" s="120">
        <f t="shared" si="39"/>
        <v>101.25</v>
      </c>
      <c r="G56" s="98">
        <f>I56/C56</f>
        <v>8.9495652173913047</v>
      </c>
      <c r="H56" s="157">
        <f>K56/E56</f>
        <v>8.1851851851851851</v>
      </c>
      <c r="I56" s="120">
        <f t="shared" ref="I56:J56" si="49">SUM(I55,I52)</f>
        <v>5146</v>
      </c>
      <c r="J56" s="120">
        <f t="shared" si="49"/>
        <v>2149</v>
      </c>
      <c r="K56" s="655">
        <f t="shared" ref="K56" si="50">SUM(K55,K52)</f>
        <v>1989</v>
      </c>
      <c r="L56" s="166">
        <f t="shared" si="43"/>
        <v>92.55467659376454</v>
      </c>
      <c r="M56" s="120">
        <f>SUM(M55,M52)</f>
        <v>17.333333333333332</v>
      </c>
      <c r="N56" s="166">
        <f t="shared" si="36"/>
        <v>275.40000000000003</v>
      </c>
      <c r="O56" s="120">
        <v>14018.273115989999</v>
      </c>
      <c r="P56" s="120">
        <v>20071.550634611667</v>
      </c>
      <c r="Q56" s="120">
        <v>20071.550634611667</v>
      </c>
      <c r="R56" s="120">
        <v>20071.550634611667</v>
      </c>
      <c r="S56" s="120">
        <v>20071.550634611667</v>
      </c>
      <c r="T56" s="2503">
        <f>O56/12*$A$2+(P56-O56)/11*4+(Q56-P56)/10*3+(R56-Q56)/9*2+(S56-R56)/8*1</f>
        <v>8042.1389566158341</v>
      </c>
      <c r="U56" s="186">
        <f t="shared" ref="U56:U57" si="51">X56-W56</f>
        <v>8044.6592199999986</v>
      </c>
      <c r="V56" s="186">
        <f t="shared" ref="V56:V57" si="52">U56-T56</f>
        <v>2.5202633841645365</v>
      </c>
      <c r="W56" s="120">
        <v>-6.8894500000000001</v>
      </c>
      <c r="X56" s="120">
        <v>8037.769769999999</v>
      </c>
      <c r="Y56" s="311"/>
    </row>
    <row r="57" spans="1:219" s="108" customFormat="1" ht="29.25" customHeight="1" x14ac:dyDescent="0.25">
      <c r="A57" s="1005" t="s">
        <v>400</v>
      </c>
      <c r="B57" s="1005"/>
      <c r="C57" s="202">
        <f>C58+C60</f>
        <v>2200</v>
      </c>
      <c r="D57" s="120">
        <f>D58+D60</f>
        <v>917</v>
      </c>
      <c r="E57" s="655">
        <v>1201</v>
      </c>
      <c r="F57" s="120">
        <f t="shared" si="39"/>
        <v>130.97055616139585</v>
      </c>
      <c r="G57" s="859"/>
      <c r="H57" s="749"/>
      <c r="I57" s="202"/>
      <c r="J57" s="202"/>
      <c r="K57" s="858"/>
      <c r="L57" s="376"/>
      <c r="M57" s="202"/>
      <c r="N57" s="376"/>
      <c r="O57" s="202">
        <v>5930.41942182</v>
      </c>
      <c r="P57" s="202">
        <v>5930.9286418199999</v>
      </c>
      <c r="Q57" s="202">
        <v>5930.9286418199999</v>
      </c>
      <c r="R57" s="202">
        <v>5930.9286418199999</v>
      </c>
      <c r="S57" s="202">
        <v>5930.9286418199999</v>
      </c>
      <c r="T57" s="2503">
        <f>O57/12*$A$2+(P57-O57)/11*4+(Q57-P57)/10*3+(R57-Q57)/9*2+(S57-R57)/8*1</f>
        <v>2471.1932633340912</v>
      </c>
      <c r="U57" s="186">
        <f t="shared" si="51"/>
        <v>2426.5976299999998</v>
      </c>
      <c r="V57" s="186">
        <f t="shared" si="52"/>
        <v>-44.595633334091417</v>
      </c>
      <c r="W57" s="120">
        <v>-6.76633</v>
      </c>
      <c r="X57" s="120">
        <v>2419.8312999999998</v>
      </c>
      <c r="Y57" s="311"/>
    </row>
    <row r="58" spans="1:219" s="108" customFormat="1" ht="29.25" customHeight="1" x14ac:dyDescent="0.25">
      <c r="A58" s="200" t="s">
        <v>371</v>
      </c>
      <c r="B58" s="200"/>
      <c r="C58" s="202">
        <f>C59</f>
        <v>2198</v>
      </c>
      <c r="D58" s="120">
        <f>D59</f>
        <v>916</v>
      </c>
      <c r="E58" s="655">
        <f>E59</f>
        <v>1201</v>
      </c>
      <c r="F58" s="120">
        <f t="shared" si="39"/>
        <v>131.11353711790392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562"/>
      <c r="U58" s="860"/>
      <c r="V58" s="860"/>
      <c r="W58" s="202"/>
      <c r="X58" s="202"/>
      <c r="Y58" s="311"/>
    </row>
    <row r="59" spans="1:219" s="108" customFormat="1" ht="29.25" customHeight="1" x14ac:dyDescent="0.25">
      <c r="A59" s="1006" t="s">
        <v>372</v>
      </c>
      <c r="B59" s="1006"/>
      <c r="C59" s="1007">
        <v>2198</v>
      </c>
      <c r="D59" s="144">
        <f>ROUND(C59/12*$A$2,0)</f>
        <v>916</v>
      </c>
      <c r="E59" s="691">
        <f>E57-E60</f>
        <v>1201</v>
      </c>
      <c r="F59" s="114">
        <f t="shared" si="39"/>
        <v>131.11353711790392</v>
      </c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562"/>
      <c r="U59" s="860"/>
      <c r="V59" s="860"/>
      <c r="W59" s="202"/>
      <c r="X59" s="202"/>
      <c r="Y59" s="311"/>
    </row>
    <row r="60" spans="1:219" s="108" customFormat="1" ht="29.25" customHeight="1" x14ac:dyDescent="0.25">
      <c r="A60" s="200" t="s">
        <v>373</v>
      </c>
      <c r="B60" s="200"/>
      <c r="C60" s="202">
        <f>C61+C62</f>
        <v>2</v>
      </c>
      <c r="D60" s="120">
        <f>D61+D62</f>
        <v>1</v>
      </c>
      <c r="E60" s="655">
        <f>E61+E62</f>
        <v>0</v>
      </c>
      <c r="F60" s="120">
        <f t="shared" si="39"/>
        <v>0</v>
      </c>
      <c r="G60" s="859"/>
      <c r="H60" s="749"/>
      <c r="I60" s="202"/>
      <c r="J60" s="202"/>
      <c r="K60" s="858"/>
      <c r="L60" s="376"/>
      <c r="M60" s="202"/>
      <c r="N60" s="376"/>
      <c r="O60" s="202"/>
      <c r="P60" s="202"/>
      <c r="Q60" s="202"/>
      <c r="R60" s="202"/>
      <c r="S60" s="202"/>
      <c r="T60" s="2562"/>
      <c r="U60" s="860"/>
      <c r="V60" s="860"/>
      <c r="W60" s="202"/>
      <c r="X60" s="202"/>
      <c r="Y60" s="311"/>
    </row>
    <row r="61" spans="1:219" s="108" customFormat="1" ht="29.25" customHeight="1" x14ac:dyDescent="0.25">
      <c r="A61" s="1006" t="s">
        <v>374</v>
      </c>
      <c r="B61" s="1006"/>
      <c r="C61" s="1007">
        <v>2</v>
      </c>
      <c r="D61" s="144">
        <f>ROUND(C61/12*$A$2,0)</f>
        <v>1</v>
      </c>
      <c r="E61" s="691"/>
      <c r="F61" s="114">
        <f t="shared" si="39"/>
        <v>0</v>
      </c>
      <c r="G61" s="859"/>
      <c r="H61" s="749"/>
      <c r="I61" s="202"/>
      <c r="J61" s="202"/>
      <c r="K61" s="858"/>
      <c r="L61" s="376"/>
      <c r="M61" s="202"/>
      <c r="N61" s="376"/>
      <c r="O61" s="202"/>
      <c r="P61" s="202"/>
      <c r="Q61" s="202"/>
      <c r="R61" s="202"/>
      <c r="S61" s="202"/>
      <c r="T61" s="2562"/>
      <c r="U61" s="860"/>
      <c r="V61" s="860"/>
      <c r="W61" s="202"/>
      <c r="X61" s="202"/>
      <c r="Y61" s="311"/>
    </row>
    <row r="62" spans="1:219" s="108" customFormat="1" ht="29.25" customHeight="1" x14ac:dyDescent="0.25">
      <c r="A62" s="1006" t="s">
        <v>375</v>
      </c>
      <c r="B62" s="1009"/>
      <c r="C62" s="1009"/>
      <c r="D62" s="1009"/>
      <c r="E62" s="1009"/>
      <c r="F62" s="1009"/>
      <c r="G62" s="859"/>
      <c r="H62" s="749"/>
      <c r="I62" s="202"/>
      <c r="J62" s="202"/>
      <c r="K62" s="858"/>
      <c r="L62" s="376"/>
      <c r="M62" s="202"/>
      <c r="N62" s="376"/>
      <c r="O62" s="202"/>
      <c r="P62" s="202"/>
      <c r="Q62" s="202"/>
      <c r="R62" s="202"/>
      <c r="S62" s="202"/>
      <c r="T62" s="2562"/>
      <c r="U62" s="860"/>
      <c r="V62" s="860"/>
      <c r="W62" s="202"/>
      <c r="X62" s="202"/>
      <c r="Y62" s="311"/>
    </row>
    <row r="63" spans="1:219" s="108" customFormat="1" ht="15" customHeight="1" thickBot="1" x14ac:dyDescent="0.3">
      <c r="A63" s="121" t="s">
        <v>18</v>
      </c>
      <c r="B63" s="395"/>
      <c r="C63" s="276"/>
      <c r="D63" s="276"/>
      <c r="E63" s="276"/>
      <c r="F63" s="276"/>
      <c r="G63" s="198"/>
      <c r="H63" s="198"/>
      <c r="I63" s="129"/>
      <c r="J63" s="129"/>
      <c r="K63" s="754">
        <f>K57+K56+K46+K17</f>
        <v>7928</v>
      </c>
      <c r="L63" s="129"/>
      <c r="M63" s="129"/>
      <c r="N63" s="129"/>
      <c r="O63" s="129">
        <f>O57+O56+O46+O17</f>
        <v>190090.99430825622</v>
      </c>
      <c r="P63" s="129">
        <f>P57+P56+P46+P17</f>
        <v>204061.52491559528</v>
      </c>
      <c r="Q63" s="129">
        <f>Q57+Q56+Q46+Q17</f>
        <v>204061.52491559528</v>
      </c>
      <c r="R63" s="129">
        <f>R57+R56+R46+R17</f>
        <v>213348.95155318273</v>
      </c>
      <c r="S63" s="129">
        <f>S57+S56+S46+S17</f>
        <v>213348.95155318273</v>
      </c>
      <c r="T63" s="2601">
        <f t="shared" ref="T63:X63" si="53">T57+T56+T46+T17</f>
        <v>86348.646496027257</v>
      </c>
      <c r="U63" s="129">
        <f t="shared" si="53"/>
        <v>85669.043239999999</v>
      </c>
      <c r="V63" s="129">
        <f t="shared" si="53"/>
        <v>-679.60325602726653</v>
      </c>
      <c r="W63" s="129">
        <f t="shared" si="53"/>
        <v>-418.88419999999996</v>
      </c>
      <c r="X63" s="2316">
        <f t="shared" si="53"/>
        <v>85250.159039999999</v>
      </c>
      <c r="Y63" s="311"/>
    </row>
    <row r="64" spans="1:219" x14ac:dyDescent="0.25">
      <c r="A64" s="363" t="s">
        <v>90</v>
      </c>
      <c r="B64" s="363"/>
      <c r="C64" s="197"/>
      <c r="D64" s="197"/>
      <c r="E64" s="197"/>
      <c r="F64" s="197"/>
      <c r="G64" s="197"/>
      <c r="H64" s="197"/>
      <c r="I64" s="306"/>
      <c r="J64" s="306"/>
      <c r="K64" s="575"/>
      <c r="L64" s="306"/>
      <c r="M64" s="306"/>
      <c r="N64" s="306"/>
      <c r="O64" s="306">
        <f t="shared" ref="O64:P64" si="54">SUM(O63)</f>
        <v>190090.99430825622</v>
      </c>
      <c r="P64" s="306">
        <f t="shared" si="54"/>
        <v>204061.52491559528</v>
      </c>
      <c r="Q64" s="306">
        <f t="shared" ref="Q64:R64" si="55">SUM(Q63)</f>
        <v>204061.52491559528</v>
      </c>
      <c r="R64" s="306">
        <f t="shared" si="55"/>
        <v>213348.95155318273</v>
      </c>
      <c r="S64" s="306">
        <f t="shared" ref="S64" si="56">SUM(S63)</f>
        <v>213348.95155318273</v>
      </c>
      <c r="T64" s="2602">
        <f t="shared" ref="T64:X64" si="57">SUM(T63)</f>
        <v>86348.646496027257</v>
      </c>
      <c r="U64" s="306">
        <f t="shared" si="57"/>
        <v>85669.043239999999</v>
      </c>
      <c r="V64" s="306">
        <f t="shared" si="57"/>
        <v>-679.60325602726653</v>
      </c>
      <c r="W64" s="306">
        <f t="shared" si="57"/>
        <v>-418.88419999999996</v>
      </c>
      <c r="X64" s="306">
        <f t="shared" si="57"/>
        <v>85250.159039999999</v>
      </c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</row>
    <row r="65" spans="1:219" x14ac:dyDescent="0.25">
      <c r="A65" s="1019" t="s">
        <v>96</v>
      </c>
      <c r="B65" s="1019"/>
      <c r="C65" s="1236">
        <f>SUM(C17)</f>
        <v>1540</v>
      </c>
      <c r="D65" s="1236">
        <f>SUM(D17)</f>
        <v>642</v>
      </c>
      <c r="E65" s="1236">
        <f>SUM(E17)</f>
        <v>695</v>
      </c>
      <c r="F65" s="1236">
        <f t="shared" ref="F65:F95" si="58">E65/D65*100</f>
        <v>108.25545171339563</v>
      </c>
      <c r="G65" s="1237">
        <f>I65/C65</f>
        <v>8.9246753246753254</v>
      </c>
      <c r="H65" s="1237"/>
      <c r="I65" s="1236">
        <f>SUM(I17)</f>
        <v>13744</v>
      </c>
      <c r="J65" s="1236">
        <f>SUM(J17)</f>
        <v>5728</v>
      </c>
      <c r="K65" s="1236">
        <f>SUM(K17)</f>
        <v>5939</v>
      </c>
      <c r="L65" s="1236">
        <f t="shared" ref="L65" si="59">K65/J65*100</f>
        <v>103.68365921787711</v>
      </c>
      <c r="M65" s="1236">
        <f>SUM(M17)</f>
        <v>43</v>
      </c>
      <c r="N65" s="1022">
        <f>K65/$A$2*12/M65</f>
        <v>331.47906976744184</v>
      </c>
      <c r="O65" s="1236">
        <f t="shared" ref="O65:X65" si="60">SUM(O17)</f>
        <v>85865.468724224003</v>
      </c>
      <c r="P65" s="1236">
        <f t="shared" ref="P65:Q65" si="61">SUM(P17)</f>
        <v>83664.42337899415</v>
      </c>
      <c r="Q65" s="1236">
        <f t="shared" si="61"/>
        <v>83664.42337899415</v>
      </c>
      <c r="R65" s="1236">
        <f t="shared" ref="R65:S65" si="62">SUM(R17)</f>
        <v>92951.850016581608</v>
      </c>
      <c r="S65" s="1236">
        <f t="shared" si="62"/>
        <v>92951.850016581608</v>
      </c>
      <c r="T65" s="1236">
        <f t="shared" si="60"/>
        <v>37040.771095685748</v>
      </c>
      <c r="U65" s="1236">
        <f t="shared" si="60"/>
        <v>37049.448830000001</v>
      </c>
      <c r="V65" s="1236">
        <f t="shared" si="60"/>
        <v>8.6777343142530299</v>
      </c>
      <c r="W65" s="1236">
        <f t="shared" si="60"/>
        <v>-398.54468999999995</v>
      </c>
      <c r="X65" s="1236">
        <f t="shared" si="60"/>
        <v>36650.904139999999</v>
      </c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</row>
    <row r="66" spans="1:219" s="26" customFormat="1" x14ac:dyDescent="0.25">
      <c r="A66" s="1023" t="s">
        <v>354</v>
      </c>
      <c r="B66" s="1024"/>
      <c r="C66" s="1238"/>
      <c r="D66" s="1238"/>
      <c r="E66" s="1238"/>
      <c r="F66" s="1238"/>
      <c r="G66" s="1239"/>
      <c r="H66" s="1239"/>
      <c r="I66" s="1022"/>
      <c r="J66" s="1022"/>
      <c r="K66" s="1022"/>
      <c r="L66" s="1022"/>
      <c r="M66" s="1022"/>
      <c r="N66" s="1022"/>
      <c r="O66" s="1240"/>
      <c r="P66" s="1240"/>
      <c r="Q66" s="1240"/>
      <c r="R66" s="1240"/>
      <c r="S66" s="1240"/>
      <c r="T66" s="1240"/>
      <c r="U66" s="1240"/>
      <c r="V66" s="1240"/>
      <c r="W66" s="1240"/>
      <c r="X66" s="1240"/>
    </row>
    <row r="67" spans="1:219" s="26" customFormat="1" ht="38.1" customHeight="1" x14ac:dyDescent="0.25">
      <c r="A67" s="1024" t="s">
        <v>217</v>
      </c>
      <c r="B67" s="1024"/>
      <c r="C67" s="1238">
        <f>C29+C20</f>
        <v>20608</v>
      </c>
      <c r="D67" s="1238">
        <f t="shared" ref="D67:E67" si="63">D29+D20</f>
        <v>8587</v>
      </c>
      <c r="E67" s="1238">
        <f t="shared" si="63"/>
        <v>13362</v>
      </c>
      <c r="F67" s="1236">
        <f t="shared" si="58"/>
        <v>155.60731338069175</v>
      </c>
      <c r="G67" s="1239"/>
      <c r="H67" s="1239"/>
      <c r="I67" s="1022"/>
      <c r="J67" s="1022"/>
      <c r="K67" s="1022"/>
      <c r="L67" s="1022"/>
      <c r="M67" s="1022"/>
      <c r="N67" s="1022"/>
      <c r="O67" s="1240"/>
      <c r="P67" s="1240"/>
      <c r="Q67" s="1240"/>
      <c r="R67" s="1240"/>
      <c r="S67" s="1240"/>
      <c r="T67" s="1240"/>
      <c r="U67" s="1240"/>
      <c r="V67" s="1240"/>
      <c r="W67" s="1240"/>
      <c r="X67" s="1240"/>
    </row>
    <row r="68" spans="1:219" s="26" customFormat="1" ht="38.1" customHeight="1" x14ac:dyDescent="0.25">
      <c r="A68" s="1024" t="s">
        <v>344</v>
      </c>
      <c r="B68" s="1024"/>
      <c r="C68" s="1238"/>
      <c r="D68" s="1238"/>
      <c r="E68" s="1238"/>
      <c r="F68" s="1236"/>
      <c r="G68" s="1239"/>
      <c r="H68" s="1239"/>
      <c r="I68" s="1022"/>
      <c r="J68" s="1022"/>
      <c r="K68" s="1022"/>
      <c r="L68" s="1022"/>
      <c r="M68" s="1022"/>
      <c r="N68" s="1022"/>
      <c r="O68" s="1240"/>
      <c r="P68" s="1240"/>
      <c r="Q68" s="1240"/>
      <c r="R68" s="1240"/>
      <c r="S68" s="1240"/>
      <c r="T68" s="1240"/>
      <c r="U68" s="1240"/>
      <c r="V68" s="1240"/>
      <c r="W68" s="1240"/>
      <c r="X68" s="1240"/>
    </row>
    <row r="69" spans="1:219" s="26" customFormat="1" ht="38.1" customHeight="1" x14ac:dyDescent="0.25">
      <c r="A69" s="1024" t="s">
        <v>345</v>
      </c>
      <c r="B69" s="1024"/>
      <c r="C69" s="1238">
        <f>C22</f>
        <v>5001</v>
      </c>
      <c r="D69" s="1238">
        <f t="shared" ref="D69:E70" si="64">D22</f>
        <v>2084</v>
      </c>
      <c r="E69" s="1238">
        <f t="shared" si="64"/>
        <v>2071</v>
      </c>
      <c r="F69" s="1236"/>
      <c r="G69" s="1239"/>
      <c r="H69" s="1239"/>
      <c r="I69" s="1022"/>
      <c r="J69" s="1022"/>
      <c r="K69" s="1022"/>
      <c r="L69" s="1022"/>
      <c r="M69" s="1022"/>
      <c r="N69" s="1022"/>
      <c r="O69" s="1240"/>
      <c r="P69" s="1240"/>
      <c r="Q69" s="1240"/>
      <c r="R69" s="1240"/>
      <c r="S69" s="1240"/>
      <c r="T69" s="1240"/>
      <c r="U69" s="1240"/>
      <c r="V69" s="1240"/>
      <c r="W69" s="1240"/>
      <c r="X69" s="1240"/>
    </row>
    <row r="70" spans="1:219" s="26" customFormat="1" ht="38.1" customHeight="1" x14ac:dyDescent="0.25">
      <c r="A70" s="1024" t="s">
        <v>346</v>
      </c>
      <c r="B70" s="1024"/>
      <c r="C70" s="1238">
        <f>C23</f>
        <v>80</v>
      </c>
      <c r="D70" s="1238">
        <f t="shared" si="64"/>
        <v>33</v>
      </c>
      <c r="E70" s="1238">
        <f t="shared" si="64"/>
        <v>15</v>
      </c>
      <c r="F70" s="1236">
        <f t="shared" si="58"/>
        <v>45.454545454545453</v>
      </c>
      <c r="G70" s="1239"/>
      <c r="H70" s="1239"/>
      <c r="I70" s="1022"/>
      <c r="J70" s="1022"/>
      <c r="K70" s="1022"/>
      <c r="L70" s="1022"/>
      <c r="M70" s="1022"/>
      <c r="N70" s="1022"/>
      <c r="O70" s="1240"/>
      <c r="P70" s="1240"/>
      <c r="Q70" s="1240"/>
      <c r="R70" s="1240"/>
      <c r="S70" s="1240"/>
      <c r="T70" s="1240"/>
      <c r="U70" s="1240"/>
      <c r="V70" s="1240"/>
      <c r="W70" s="1240"/>
      <c r="X70" s="1240"/>
    </row>
    <row r="71" spans="1:219" s="26" customFormat="1" ht="60" customHeight="1" x14ac:dyDescent="0.25">
      <c r="A71" s="1023" t="s">
        <v>349</v>
      </c>
      <c r="B71" s="1024"/>
      <c r="C71" s="1238">
        <f>C31</f>
        <v>2066</v>
      </c>
      <c r="D71" s="1238">
        <f t="shared" ref="D71:E71" si="65">D31</f>
        <v>861</v>
      </c>
      <c r="E71" s="1238">
        <f t="shared" si="65"/>
        <v>1160</v>
      </c>
      <c r="F71" s="1236">
        <f t="shared" si="58"/>
        <v>134.72706155632986</v>
      </c>
      <c r="G71" s="1239"/>
      <c r="H71" s="1239"/>
      <c r="I71" s="1022"/>
      <c r="J71" s="1022"/>
      <c r="K71" s="1022"/>
      <c r="L71" s="1022"/>
      <c r="M71" s="1022"/>
      <c r="N71" s="1022"/>
      <c r="O71" s="1240"/>
      <c r="P71" s="1240"/>
      <c r="Q71" s="1240"/>
      <c r="R71" s="1240"/>
      <c r="S71" s="1240"/>
      <c r="T71" s="1240"/>
      <c r="U71" s="1240"/>
      <c r="V71" s="1240"/>
      <c r="W71" s="1240"/>
      <c r="X71" s="1240"/>
    </row>
    <row r="72" spans="1:219" s="26" customFormat="1" ht="38.1" customHeight="1" x14ac:dyDescent="0.25">
      <c r="A72" s="1024" t="s">
        <v>350</v>
      </c>
      <c r="B72" s="1024"/>
      <c r="C72" s="1238">
        <f t="shared" ref="C72:E72" si="66">C32</f>
        <v>1227</v>
      </c>
      <c r="D72" s="1238">
        <f t="shared" si="66"/>
        <v>511</v>
      </c>
      <c r="E72" s="1238">
        <f t="shared" si="66"/>
        <v>578</v>
      </c>
      <c r="F72" s="1236">
        <f t="shared" si="58"/>
        <v>113.11154598825833</v>
      </c>
      <c r="G72" s="1239"/>
      <c r="H72" s="1239"/>
      <c r="I72" s="1022"/>
      <c r="J72" s="1022"/>
      <c r="K72" s="1022"/>
      <c r="L72" s="1022"/>
      <c r="M72" s="1022"/>
      <c r="N72" s="1022"/>
      <c r="O72" s="1240"/>
      <c r="P72" s="1240"/>
      <c r="Q72" s="1240"/>
      <c r="R72" s="1240"/>
      <c r="S72" s="1240"/>
      <c r="T72" s="1240"/>
      <c r="U72" s="1240"/>
      <c r="V72" s="1240"/>
      <c r="W72" s="1240"/>
      <c r="X72" s="1240"/>
    </row>
    <row r="73" spans="1:219" s="26" customFormat="1" ht="38.1" customHeight="1" x14ac:dyDescent="0.25">
      <c r="A73" s="1024" t="s">
        <v>351</v>
      </c>
      <c r="B73" s="1024"/>
      <c r="C73" s="1238">
        <f t="shared" ref="C73:E73" si="67">C33</f>
        <v>374</v>
      </c>
      <c r="D73" s="1238">
        <f t="shared" si="67"/>
        <v>156</v>
      </c>
      <c r="E73" s="1238">
        <f t="shared" si="67"/>
        <v>81</v>
      </c>
      <c r="F73" s="1236">
        <f t="shared" si="58"/>
        <v>51.923076923076927</v>
      </c>
      <c r="G73" s="1239"/>
      <c r="H73" s="1239"/>
      <c r="I73" s="1022"/>
      <c r="J73" s="1022"/>
      <c r="K73" s="1022"/>
      <c r="L73" s="1022"/>
      <c r="M73" s="1022"/>
      <c r="N73" s="1022"/>
      <c r="O73" s="1240"/>
      <c r="P73" s="1240"/>
      <c r="Q73" s="1240"/>
      <c r="R73" s="1240"/>
      <c r="S73" s="1240"/>
      <c r="T73" s="1240"/>
      <c r="U73" s="1240"/>
      <c r="V73" s="1240"/>
      <c r="W73" s="1240"/>
      <c r="X73" s="1240"/>
    </row>
    <row r="74" spans="1:219" s="26" customFormat="1" ht="48" customHeight="1" x14ac:dyDescent="0.25">
      <c r="A74" s="1024" t="s">
        <v>418</v>
      </c>
      <c r="B74" s="1024"/>
      <c r="C74" s="1238">
        <f t="shared" ref="C74:E74" si="68">C34</f>
        <v>251</v>
      </c>
      <c r="D74" s="1238">
        <f t="shared" si="68"/>
        <v>105</v>
      </c>
      <c r="E74" s="1238">
        <f t="shared" si="68"/>
        <v>233.99999999999997</v>
      </c>
      <c r="F74" s="1236">
        <f t="shared" si="58"/>
        <v>222.85714285714283</v>
      </c>
      <c r="G74" s="1239"/>
      <c r="H74" s="1239"/>
      <c r="I74" s="1022"/>
      <c r="J74" s="1022"/>
      <c r="K74" s="1022"/>
      <c r="L74" s="1022"/>
      <c r="M74" s="1022"/>
      <c r="N74" s="1022"/>
      <c r="O74" s="1240"/>
      <c r="P74" s="1240"/>
      <c r="Q74" s="1240"/>
      <c r="R74" s="1240"/>
      <c r="S74" s="1240"/>
      <c r="T74" s="1240"/>
      <c r="U74" s="1240"/>
      <c r="V74" s="1240"/>
      <c r="W74" s="1240"/>
      <c r="X74" s="1240"/>
    </row>
    <row r="75" spans="1:219" s="26" customFormat="1" ht="57.75" customHeight="1" x14ac:dyDescent="0.25">
      <c r="A75" s="1024" t="s">
        <v>419</v>
      </c>
      <c r="B75" s="1024"/>
      <c r="C75" s="1238">
        <f t="shared" ref="C75:E75" si="69">C35</f>
        <v>214</v>
      </c>
      <c r="D75" s="1238">
        <f t="shared" si="69"/>
        <v>89</v>
      </c>
      <c r="E75" s="1238">
        <f t="shared" si="69"/>
        <v>267</v>
      </c>
      <c r="F75" s="1236">
        <f t="shared" si="58"/>
        <v>300</v>
      </c>
      <c r="G75" s="1239"/>
      <c r="H75" s="1239"/>
      <c r="I75" s="1022"/>
      <c r="J75" s="1022"/>
      <c r="K75" s="1022"/>
      <c r="L75" s="1022"/>
      <c r="M75" s="1022"/>
      <c r="N75" s="1022"/>
      <c r="O75" s="1240"/>
      <c r="P75" s="1240"/>
      <c r="Q75" s="1240"/>
      <c r="R75" s="1240"/>
      <c r="S75" s="1240"/>
      <c r="T75" s="1240"/>
      <c r="U75" s="1240"/>
      <c r="V75" s="1240"/>
      <c r="W75" s="1240"/>
      <c r="X75" s="1240"/>
    </row>
    <row r="76" spans="1:219" s="26" customFormat="1" ht="57" customHeight="1" x14ac:dyDescent="0.25">
      <c r="A76" s="1023" t="s">
        <v>352</v>
      </c>
      <c r="B76" s="1024"/>
      <c r="C76" s="1238">
        <f>C36</f>
        <v>7017</v>
      </c>
      <c r="D76" s="1238">
        <f t="shared" ref="D76:E76" si="70">D36</f>
        <v>2924</v>
      </c>
      <c r="E76" s="1238">
        <f t="shared" si="70"/>
        <v>2926</v>
      </c>
      <c r="F76" s="1236">
        <f t="shared" si="58"/>
        <v>100.06839945280437</v>
      </c>
      <c r="G76" s="1239"/>
      <c r="H76" s="1239"/>
      <c r="I76" s="1022"/>
      <c r="J76" s="1022"/>
      <c r="K76" s="1022"/>
      <c r="L76" s="1022"/>
      <c r="M76" s="1022"/>
      <c r="N76" s="1022"/>
      <c r="O76" s="1240"/>
      <c r="P76" s="1240"/>
      <c r="Q76" s="1240"/>
      <c r="R76" s="1240"/>
      <c r="S76" s="1240"/>
      <c r="T76" s="1240"/>
      <c r="U76" s="1240"/>
      <c r="V76" s="1240"/>
      <c r="W76" s="1240"/>
      <c r="X76" s="1240"/>
    </row>
    <row r="77" spans="1:219" s="26" customFormat="1" ht="38.1" customHeight="1" x14ac:dyDescent="0.25">
      <c r="A77" s="1024" t="s">
        <v>353</v>
      </c>
      <c r="B77" s="1024"/>
      <c r="C77" s="1238">
        <f t="shared" ref="C77:E77" si="71">C37</f>
        <v>75</v>
      </c>
      <c r="D77" s="1238">
        <f t="shared" si="71"/>
        <v>31</v>
      </c>
      <c r="E77" s="1238">
        <f t="shared" si="71"/>
        <v>36</v>
      </c>
      <c r="F77" s="1236">
        <f t="shared" si="58"/>
        <v>116.12903225806453</v>
      </c>
      <c r="G77" s="1239"/>
      <c r="H77" s="1239"/>
      <c r="I77" s="1022"/>
      <c r="J77" s="1022"/>
      <c r="K77" s="1022"/>
      <c r="L77" s="1022"/>
      <c r="M77" s="1022"/>
      <c r="N77" s="1022"/>
      <c r="O77" s="1240"/>
      <c r="P77" s="1240"/>
      <c r="Q77" s="1240"/>
      <c r="R77" s="1240"/>
      <c r="S77" s="1240"/>
      <c r="T77" s="1240"/>
      <c r="U77" s="1240"/>
      <c r="V77" s="1240"/>
      <c r="W77" s="1240"/>
      <c r="X77" s="1240"/>
    </row>
    <row r="78" spans="1:219" s="26" customFormat="1" ht="62.25" customHeight="1" x14ac:dyDescent="0.25">
      <c r="A78" s="1024" t="s">
        <v>366</v>
      </c>
      <c r="B78" s="1024"/>
      <c r="C78" s="1238">
        <f t="shared" ref="C78:E78" si="72">C38</f>
        <v>4828</v>
      </c>
      <c r="D78" s="1238">
        <f t="shared" si="72"/>
        <v>2012</v>
      </c>
      <c r="E78" s="1238">
        <f t="shared" si="72"/>
        <v>1892</v>
      </c>
      <c r="F78" s="1236">
        <f t="shared" si="58"/>
        <v>94.035785288270375</v>
      </c>
      <c r="G78" s="1239"/>
      <c r="H78" s="1239"/>
      <c r="I78" s="1022"/>
      <c r="J78" s="1022"/>
      <c r="K78" s="1022"/>
      <c r="L78" s="1022"/>
      <c r="M78" s="1022"/>
      <c r="N78" s="1022"/>
      <c r="O78" s="1240"/>
      <c r="P78" s="1240"/>
      <c r="Q78" s="1240"/>
      <c r="R78" s="1240"/>
      <c r="S78" s="1240"/>
      <c r="T78" s="1240"/>
      <c r="U78" s="1240"/>
      <c r="V78" s="1240"/>
      <c r="W78" s="1240"/>
      <c r="X78" s="1240"/>
    </row>
    <row r="79" spans="1:219" s="26" customFormat="1" ht="52.5" customHeight="1" x14ac:dyDescent="0.25">
      <c r="A79" s="1024" t="s">
        <v>367</v>
      </c>
      <c r="B79" s="1024"/>
      <c r="C79" s="1238">
        <f t="shared" ref="C79:E79" si="73">C39</f>
        <v>99</v>
      </c>
      <c r="D79" s="1238">
        <f t="shared" si="73"/>
        <v>41</v>
      </c>
      <c r="E79" s="1238">
        <f t="shared" si="73"/>
        <v>70</v>
      </c>
      <c r="F79" s="1236">
        <f t="shared" si="58"/>
        <v>170.73170731707316</v>
      </c>
      <c r="G79" s="1239"/>
      <c r="H79" s="1239"/>
      <c r="I79" s="1022"/>
      <c r="J79" s="1022"/>
      <c r="K79" s="1022"/>
      <c r="L79" s="1022"/>
      <c r="M79" s="1022"/>
      <c r="N79" s="1022"/>
      <c r="O79" s="1240"/>
      <c r="P79" s="1240"/>
      <c r="Q79" s="1240"/>
      <c r="R79" s="1240"/>
      <c r="S79" s="1240"/>
      <c r="T79" s="1240"/>
      <c r="U79" s="1240"/>
      <c r="V79" s="1240"/>
      <c r="W79" s="1240"/>
      <c r="X79" s="1240"/>
    </row>
    <row r="80" spans="1:219" s="26" customFormat="1" ht="38.1" customHeight="1" x14ac:dyDescent="0.25">
      <c r="A80" s="1024" t="s">
        <v>368</v>
      </c>
      <c r="B80" s="1024"/>
      <c r="C80" s="1238">
        <f t="shared" ref="C80:E80" si="74">C40</f>
        <v>1433</v>
      </c>
      <c r="D80" s="1238">
        <f t="shared" si="74"/>
        <v>597</v>
      </c>
      <c r="E80" s="1238">
        <f t="shared" si="74"/>
        <v>734</v>
      </c>
      <c r="F80" s="1236">
        <f t="shared" si="58"/>
        <v>122.94807370184256</v>
      </c>
      <c r="G80" s="1239"/>
      <c r="H80" s="1239"/>
      <c r="I80" s="1022"/>
      <c r="J80" s="1022"/>
      <c r="K80" s="1022"/>
      <c r="L80" s="1022"/>
      <c r="M80" s="1022"/>
      <c r="N80" s="1022"/>
      <c r="O80" s="1240"/>
      <c r="P80" s="1240"/>
      <c r="Q80" s="1240"/>
      <c r="R80" s="1240"/>
      <c r="S80" s="1240"/>
      <c r="T80" s="1240"/>
      <c r="U80" s="1240"/>
      <c r="V80" s="1240"/>
      <c r="W80" s="1240"/>
      <c r="X80" s="1240"/>
    </row>
    <row r="81" spans="1:219" s="26" customFormat="1" ht="38.1" customHeight="1" x14ac:dyDescent="0.25">
      <c r="A81" s="1024" t="s">
        <v>369</v>
      </c>
      <c r="B81" s="1024"/>
      <c r="C81" s="1238">
        <f t="shared" ref="C81:E81" si="75">C41</f>
        <v>582</v>
      </c>
      <c r="D81" s="1238">
        <f t="shared" si="75"/>
        <v>243</v>
      </c>
      <c r="E81" s="1238">
        <f t="shared" si="75"/>
        <v>194</v>
      </c>
      <c r="F81" s="1236">
        <f t="shared" si="58"/>
        <v>79.835390946502059</v>
      </c>
      <c r="G81" s="1239"/>
      <c r="H81" s="1239"/>
      <c r="I81" s="1022"/>
      <c r="J81" s="1022"/>
      <c r="K81" s="1022"/>
      <c r="L81" s="1022"/>
      <c r="M81" s="1022"/>
      <c r="N81" s="1022"/>
      <c r="O81" s="1240"/>
      <c r="P81" s="1240"/>
      <c r="Q81" s="1240"/>
      <c r="R81" s="1240"/>
      <c r="S81" s="1240"/>
      <c r="T81" s="1240"/>
      <c r="U81" s="1240"/>
      <c r="V81" s="1240"/>
      <c r="W81" s="1240"/>
      <c r="X81" s="1240"/>
    </row>
    <row r="82" spans="1:219" s="26" customFormat="1" ht="38.1" customHeight="1" x14ac:dyDescent="0.25">
      <c r="A82" s="1024" t="s">
        <v>333</v>
      </c>
      <c r="B82" s="1024"/>
      <c r="C82" s="1238">
        <f>C24</f>
        <v>6444</v>
      </c>
      <c r="D82" s="1238">
        <f t="shared" ref="D82:E82" si="76">D24</f>
        <v>2685</v>
      </c>
      <c r="E82" s="1238">
        <f t="shared" si="76"/>
        <v>7190</v>
      </c>
      <c r="F82" s="1236">
        <f t="shared" si="58"/>
        <v>267.78398510242084</v>
      </c>
      <c r="G82" s="1239"/>
      <c r="H82" s="1239"/>
      <c r="I82" s="1022"/>
      <c r="J82" s="1022"/>
      <c r="K82" s="1022"/>
      <c r="L82" s="1022"/>
      <c r="M82" s="1022"/>
      <c r="N82" s="1022"/>
      <c r="O82" s="1240"/>
      <c r="P82" s="1240"/>
      <c r="Q82" s="1240"/>
      <c r="R82" s="1240"/>
      <c r="S82" s="1240"/>
      <c r="T82" s="1240"/>
      <c r="U82" s="1240"/>
      <c r="V82" s="1240"/>
      <c r="W82" s="1240"/>
      <c r="X82" s="1240"/>
    </row>
    <row r="83" spans="1:219" s="26" customFormat="1" ht="38.1" customHeight="1" x14ac:dyDescent="0.25">
      <c r="A83" s="1024" t="s">
        <v>169</v>
      </c>
      <c r="B83" s="1024"/>
      <c r="C83" s="1238">
        <f t="shared" ref="C83:E83" si="77">C25</f>
        <v>17481</v>
      </c>
      <c r="D83" s="1238">
        <f t="shared" si="77"/>
        <v>7284</v>
      </c>
      <c r="E83" s="1238">
        <f t="shared" si="77"/>
        <v>7195.01171875</v>
      </c>
      <c r="F83" s="1236">
        <f t="shared" si="58"/>
        <v>98.778304760433826</v>
      </c>
      <c r="G83" s="1239"/>
      <c r="H83" s="1239"/>
      <c r="I83" s="1022"/>
      <c r="J83" s="1022"/>
      <c r="K83" s="1022"/>
      <c r="L83" s="1022"/>
      <c r="M83" s="1022"/>
      <c r="N83" s="1022"/>
      <c r="O83" s="1240"/>
      <c r="P83" s="1240"/>
      <c r="Q83" s="1240"/>
      <c r="R83" s="1240"/>
      <c r="S83" s="1240"/>
      <c r="T83" s="1240"/>
      <c r="U83" s="1240"/>
      <c r="V83" s="1240"/>
      <c r="W83" s="1240"/>
      <c r="X83" s="1240"/>
    </row>
    <row r="84" spans="1:219" s="26" customFormat="1" ht="38.1" customHeight="1" x14ac:dyDescent="0.25">
      <c r="A84" s="1024" t="s">
        <v>339</v>
      </c>
      <c r="B84" s="1024"/>
      <c r="C84" s="1238">
        <f t="shared" ref="C84:E84" si="78">C26</f>
        <v>22000</v>
      </c>
      <c r="D84" s="1238">
        <f t="shared" si="78"/>
        <v>9167</v>
      </c>
      <c r="E84" s="1238">
        <f t="shared" si="78"/>
        <v>10201.75</v>
      </c>
      <c r="F84" s="1236">
        <f t="shared" si="58"/>
        <v>111.28777135376895</v>
      </c>
      <c r="G84" s="1239"/>
      <c r="H84" s="1239"/>
      <c r="I84" s="1022"/>
      <c r="J84" s="1022"/>
      <c r="K84" s="1022"/>
      <c r="L84" s="1022"/>
      <c r="M84" s="1022"/>
      <c r="N84" s="1022"/>
      <c r="O84" s="1240"/>
      <c r="P84" s="1240"/>
      <c r="Q84" s="1240"/>
      <c r="R84" s="1240"/>
      <c r="S84" s="1240"/>
      <c r="T84" s="1240"/>
      <c r="U84" s="1240"/>
      <c r="V84" s="1240"/>
      <c r="W84" s="1240"/>
      <c r="X84" s="1240"/>
    </row>
    <row r="85" spans="1:219" s="26" customFormat="1" ht="38.1" customHeight="1" x14ac:dyDescent="0.25">
      <c r="A85" s="1024" t="s">
        <v>170</v>
      </c>
      <c r="B85" s="1024"/>
      <c r="C85" s="1238">
        <f>C43</f>
        <v>5300</v>
      </c>
      <c r="D85" s="1238">
        <f t="shared" ref="D85:E85" si="79">D43</f>
        <v>2208</v>
      </c>
      <c r="E85" s="1238">
        <f t="shared" si="79"/>
        <v>2419</v>
      </c>
      <c r="F85" s="1236">
        <f t="shared" si="58"/>
        <v>109.55615942028984</v>
      </c>
      <c r="G85" s="1239"/>
      <c r="H85" s="1239"/>
      <c r="I85" s="1022"/>
      <c r="J85" s="1022"/>
      <c r="K85" s="1022"/>
      <c r="L85" s="1022"/>
      <c r="M85" s="1022"/>
      <c r="N85" s="1022"/>
      <c r="O85" s="1240"/>
      <c r="P85" s="1240"/>
      <c r="Q85" s="1240"/>
      <c r="R85" s="1240"/>
      <c r="S85" s="1240"/>
      <c r="T85" s="1240"/>
      <c r="U85" s="1240"/>
      <c r="V85" s="1240"/>
      <c r="W85" s="1240"/>
      <c r="X85" s="1240"/>
    </row>
    <row r="86" spans="1:219" s="26" customFormat="1" ht="38.1" customHeight="1" x14ac:dyDescent="0.25">
      <c r="A86" s="1024" t="s">
        <v>365</v>
      </c>
      <c r="B86" s="1024"/>
      <c r="C86" s="1238"/>
      <c r="D86" s="1238"/>
      <c r="E86" s="1238"/>
      <c r="F86" s="1236"/>
      <c r="G86" s="1239"/>
      <c r="H86" s="1239"/>
      <c r="I86" s="1022"/>
      <c r="J86" s="1022"/>
      <c r="K86" s="1022"/>
      <c r="L86" s="1022"/>
      <c r="M86" s="1022"/>
      <c r="N86" s="1022"/>
      <c r="O86" s="1240"/>
      <c r="P86" s="1240"/>
      <c r="Q86" s="1240"/>
      <c r="R86" s="1240"/>
      <c r="S86" s="1240"/>
      <c r="T86" s="1240"/>
      <c r="U86" s="1240"/>
      <c r="V86" s="1240"/>
      <c r="W86" s="1240"/>
      <c r="X86" s="1240"/>
    </row>
    <row r="87" spans="1:219" x14ac:dyDescent="0.25">
      <c r="A87" s="1026" t="s">
        <v>91</v>
      </c>
      <c r="B87" s="1026"/>
      <c r="C87" s="1241">
        <f>SUM(C46)</f>
        <v>81847.200000000012</v>
      </c>
      <c r="D87" s="1241">
        <f>SUM(D46)</f>
        <v>34103.800000000003</v>
      </c>
      <c r="E87" s="1241">
        <f>SUM(E46)</f>
        <v>38805.037500000006</v>
      </c>
      <c r="F87" s="1241">
        <f t="shared" si="58"/>
        <v>113.7850840668782</v>
      </c>
      <c r="G87" s="1242"/>
      <c r="H87" s="1242"/>
      <c r="I87" s="1242"/>
      <c r="J87" s="1242"/>
      <c r="K87" s="1242"/>
      <c r="L87" s="1242"/>
      <c r="M87" s="1242"/>
      <c r="N87" s="1242"/>
      <c r="O87" s="1241">
        <f t="shared" ref="O87:X87" si="80">SUM(O46)</f>
        <v>84276.833046222222</v>
      </c>
      <c r="P87" s="1241">
        <f t="shared" ref="P87:Q87" si="81">SUM(P46)</f>
        <v>94394.622260169461</v>
      </c>
      <c r="Q87" s="1241">
        <f t="shared" si="81"/>
        <v>94394.622260169461</v>
      </c>
      <c r="R87" s="1241">
        <f t="shared" ref="R87:S87" si="82">SUM(R46)</f>
        <v>94394.622260169461</v>
      </c>
      <c r="S87" s="1241">
        <f t="shared" si="82"/>
        <v>94394.622260169461</v>
      </c>
      <c r="T87" s="1241">
        <f t="shared" si="80"/>
        <v>38794.543180391585</v>
      </c>
      <c r="U87" s="1241">
        <f t="shared" si="80"/>
        <v>38148.337559999993</v>
      </c>
      <c r="V87" s="1241">
        <f t="shared" si="80"/>
        <v>-646.20562039159267</v>
      </c>
      <c r="W87" s="1241">
        <f t="shared" si="80"/>
        <v>-6.6837299999999997</v>
      </c>
      <c r="X87" s="1241">
        <f t="shared" si="80"/>
        <v>38141.653829999996</v>
      </c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</row>
    <row r="88" spans="1:219" x14ac:dyDescent="0.25">
      <c r="A88" s="1019" t="s">
        <v>82</v>
      </c>
      <c r="B88" s="1019"/>
      <c r="C88" s="1236">
        <f>SUM(C52)</f>
        <v>385</v>
      </c>
      <c r="D88" s="1236">
        <f>SUM(D52)</f>
        <v>161</v>
      </c>
      <c r="E88" s="1236">
        <f>SUM(E52)</f>
        <v>162</v>
      </c>
      <c r="F88" s="1236">
        <f t="shared" si="58"/>
        <v>100.62111801242236</v>
      </c>
      <c r="G88" s="1237">
        <f>I88/C88</f>
        <v>9.418181818181818</v>
      </c>
      <c r="H88" s="1237"/>
      <c r="I88" s="1236">
        <f>SUM(I52)</f>
        <v>3626</v>
      </c>
      <c r="J88" s="1236">
        <f>SUM(J52)</f>
        <v>1517</v>
      </c>
      <c r="K88" s="1236">
        <f>SUM(K52)</f>
        <v>1353</v>
      </c>
      <c r="L88" s="1236">
        <f t="shared" ref="L88:L90" si="83">K88/J88*100</f>
        <v>89.189189189189193</v>
      </c>
      <c r="M88" s="1236">
        <f>SUM(M52)</f>
        <v>11</v>
      </c>
      <c r="N88" s="1022">
        <f t="shared" ref="N88:N90" si="84">K88/$A$2*12/M88</f>
        <v>295.20000000000005</v>
      </c>
      <c r="O88" s="1236"/>
      <c r="P88" s="1236"/>
      <c r="Q88" s="1236"/>
      <c r="R88" s="1236"/>
      <c r="S88" s="1236"/>
      <c r="T88" s="1236"/>
      <c r="U88" s="1236"/>
      <c r="V88" s="1236"/>
      <c r="W88" s="1236"/>
      <c r="X88" s="123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</row>
    <row r="89" spans="1:219" x14ac:dyDescent="0.25">
      <c r="A89" s="1243" t="s">
        <v>16</v>
      </c>
      <c r="B89" s="1243"/>
      <c r="C89" s="1244">
        <f t="shared" ref="C89:E90" si="85">SUM(C55)</f>
        <v>190</v>
      </c>
      <c r="D89" s="1244">
        <f t="shared" si="85"/>
        <v>79</v>
      </c>
      <c r="E89" s="1244">
        <f t="shared" si="85"/>
        <v>81</v>
      </c>
      <c r="F89" s="1244">
        <f t="shared" si="58"/>
        <v>102.53164556962024</v>
      </c>
      <c r="G89" s="1242"/>
      <c r="H89" s="1242"/>
      <c r="I89" s="1244">
        <f t="shared" ref="I89:K90" si="86">SUM(I55)</f>
        <v>1520</v>
      </c>
      <c r="J89" s="1244">
        <f t="shared" si="86"/>
        <v>632</v>
      </c>
      <c r="K89" s="1244">
        <f t="shared" si="86"/>
        <v>636</v>
      </c>
      <c r="L89" s="1244">
        <f t="shared" si="83"/>
        <v>100.63291139240506</v>
      </c>
      <c r="M89" s="1244">
        <f>SUM(M55)</f>
        <v>6.333333333333333</v>
      </c>
      <c r="N89" s="1022">
        <f t="shared" si="84"/>
        <v>241.01052631578949</v>
      </c>
      <c r="O89" s="1244"/>
      <c r="P89" s="1244"/>
      <c r="Q89" s="1244"/>
      <c r="R89" s="1244"/>
      <c r="S89" s="1244"/>
      <c r="T89" s="1244"/>
      <c r="U89" s="1244"/>
      <c r="V89" s="1244"/>
      <c r="W89" s="1244"/>
      <c r="X89" s="1244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</row>
    <row r="90" spans="1:219" ht="29.25" x14ac:dyDescent="0.25">
      <c r="A90" s="1031" t="s">
        <v>92</v>
      </c>
      <c r="B90" s="1031"/>
      <c r="C90" s="1236">
        <f t="shared" si="85"/>
        <v>575</v>
      </c>
      <c r="D90" s="1236">
        <f t="shared" si="85"/>
        <v>240</v>
      </c>
      <c r="E90" s="1236">
        <f t="shared" si="85"/>
        <v>243</v>
      </c>
      <c r="F90" s="1236">
        <f t="shared" si="58"/>
        <v>101.25</v>
      </c>
      <c r="G90" s="1242"/>
      <c r="H90" s="1242"/>
      <c r="I90" s="1236">
        <f t="shared" si="86"/>
        <v>5146</v>
      </c>
      <c r="J90" s="1236">
        <f t="shared" si="86"/>
        <v>2149</v>
      </c>
      <c r="K90" s="1236">
        <f t="shared" si="86"/>
        <v>1989</v>
      </c>
      <c r="L90" s="1236">
        <f t="shared" si="83"/>
        <v>92.55467659376454</v>
      </c>
      <c r="M90" s="1236">
        <f>SUM(M56)</f>
        <v>17.333333333333332</v>
      </c>
      <c r="N90" s="1022">
        <f t="shared" si="84"/>
        <v>275.40000000000003</v>
      </c>
      <c r="O90" s="1236">
        <f t="shared" ref="O90:X90" si="87">SUM(O56)</f>
        <v>14018.273115989999</v>
      </c>
      <c r="P90" s="1236">
        <f t="shared" ref="P90:Q90" si="88">SUM(P56)</f>
        <v>20071.550634611667</v>
      </c>
      <c r="Q90" s="1236">
        <f t="shared" si="88"/>
        <v>20071.550634611667</v>
      </c>
      <c r="R90" s="1236">
        <f t="shared" ref="R90:S90" si="89">SUM(R56)</f>
        <v>20071.550634611667</v>
      </c>
      <c r="S90" s="1236">
        <f t="shared" si="89"/>
        <v>20071.550634611667</v>
      </c>
      <c r="T90" s="1236">
        <f t="shared" si="87"/>
        <v>8042.1389566158341</v>
      </c>
      <c r="U90" s="1236">
        <f t="shared" si="87"/>
        <v>8044.6592199999986</v>
      </c>
      <c r="V90" s="1236">
        <f t="shared" si="87"/>
        <v>2.5202633841645365</v>
      </c>
      <c r="W90" s="1236">
        <f t="shared" si="87"/>
        <v>-6.8894500000000001</v>
      </c>
      <c r="X90" s="1236">
        <f t="shared" si="87"/>
        <v>8037.769769999999</v>
      </c>
    </row>
    <row r="91" spans="1:219" x14ac:dyDescent="0.25">
      <c r="A91" s="1031" t="s">
        <v>400</v>
      </c>
      <c r="B91" s="1031"/>
      <c r="C91" s="1236">
        <f>C57</f>
        <v>2200</v>
      </c>
      <c r="D91" s="1236">
        <f t="shared" ref="D91:E91" si="90">D57</f>
        <v>917</v>
      </c>
      <c r="E91" s="1236">
        <f t="shared" si="90"/>
        <v>1201</v>
      </c>
      <c r="F91" s="1236">
        <f t="shared" si="58"/>
        <v>130.97055616139585</v>
      </c>
      <c r="G91" s="1242"/>
      <c r="H91" s="1242"/>
      <c r="I91" s="1236"/>
      <c r="J91" s="1236"/>
      <c r="K91" s="1236"/>
      <c r="L91" s="1236"/>
      <c r="M91" s="1236"/>
      <c r="N91" s="1022"/>
      <c r="O91" s="1236">
        <f t="shared" ref="O91:X91" si="91">O57</f>
        <v>5930.41942182</v>
      </c>
      <c r="P91" s="1236">
        <f t="shared" ref="P91:Q91" si="92">P57</f>
        <v>5930.9286418199999</v>
      </c>
      <c r="Q91" s="1236">
        <f t="shared" si="92"/>
        <v>5930.9286418199999</v>
      </c>
      <c r="R91" s="1236">
        <f t="shared" ref="R91:S91" si="93">R57</f>
        <v>5930.9286418199999</v>
      </c>
      <c r="S91" s="1236">
        <f t="shared" si="93"/>
        <v>5930.9286418199999</v>
      </c>
      <c r="T91" s="1236">
        <f t="shared" si="91"/>
        <v>2471.1932633340912</v>
      </c>
      <c r="U91" s="1236">
        <f t="shared" si="91"/>
        <v>2426.5976299999998</v>
      </c>
      <c r="V91" s="1236">
        <f t="shared" si="91"/>
        <v>-44.595633334091417</v>
      </c>
      <c r="W91" s="1236">
        <f t="shared" si="91"/>
        <v>-6.76633</v>
      </c>
      <c r="X91" s="1236">
        <f t="shared" si="91"/>
        <v>2419.8312999999998</v>
      </c>
    </row>
    <row r="92" spans="1:219" x14ac:dyDescent="0.25">
      <c r="A92" s="1463" t="s">
        <v>371</v>
      </c>
      <c r="B92" s="1463"/>
      <c r="C92" s="1492">
        <f t="shared" ref="C92:E92" si="94">C58</f>
        <v>2198</v>
      </c>
      <c r="D92" s="1492">
        <f t="shared" si="94"/>
        <v>916</v>
      </c>
      <c r="E92" s="1492">
        <f t="shared" si="94"/>
        <v>1201</v>
      </c>
      <c r="F92" s="1493">
        <f t="shared" si="58"/>
        <v>131.11353711790392</v>
      </c>
      <c r="G92" s="1494"/>
      <c r="H92" s="1494"/>
      <c r="I92" s="1492"/>
      <c r="J92" s="1492"/>
      <c r="K92" s="1492"/>
      <c r="L92" s="1492"/>
      <c r="M92" s="1492"/>
      <c r="N92" s="1467"/>
      <c r="O92" s="1492"/>
      <c r="P92" s="1492"/>
      <c r="Q92" s="1492"/>
      <c r="R92" s="1492"/>
      <c r="S92" s="1492"/>
      <c r="T92" s="1492"/>
      <c r="U92" s="1492"/>
      <c r="V92" s="1492"/>
      <c r="W92" s="1492"/>
      <c r="X92" s="1492"/>
    </row>
    <row r="93" spans="1:219" x14ac:dyDescent="0.25">
      <c r="A93" s="1036" t="s">
        <v>372</v>
      </c>
      <c r="B93" s="1036"/>
      <c r="C93" s="1247">
        <f t="shared" ref="C93:E93" si="95">C59</f>
        <v>2198</v>
      </c>
      <c r="D93" s="1247">
        <f t="shared" si="95"/>
        <v>916</v>
      </c>
      <c r="E93" s="1247">
        <f t="shared" si="95"/>
        <v>1201</v>
      </c>
      <c r="F93" s="1236">
        <f t="shared" si="58"/>
        <v>131.11353711790392</v>
      </c>
      <c r="G93" s="1246"/>
      <c r="H93" s="1246"/>
      <c r="I93" s="1245"/>
      <c r="J93" s="1245"/>
      <c r="K93" s="1245"/>
      <c r="L93" s="1245"/>
      <c r="M93" s="1245"/>
      <c r="N93" s="1035"/>
      <c r="O93" s="1245"/>
      <c r="P93" s="1245"/>
      <c r="Q93" s="1245"/>
      <c r="R93" s="1245"/>
      <c r="S93" s="1245"/>
      <c r="T93" s="1245"/>
      <c r="U93" s="1245"/>
      <c r="V93" s="1245"/>
      <c r="W93" s="1245"/>
      <c r="X93" s="1245"/>
    </row>
    <row r="94" spans="1:219" x14ac:dyDescent="0.25">
      <c r="A94" s="1032" t="s">
        <v>373</v>
      </c>
      <c r="B94" s="1032"/>
      <c r="C94" s="1245">
        <f t="shared" ref="C94:E94" si="96">C60</f>
        <v>2</v>
      </c>
      <c r="D94" s="1245">
        <f t="shared" si="96"/>
        <v>1</v>
      </c>
      <c r="E94" s="1245">
        <f t="shared" si="96"/>
        <v>0</v>
      </c>
      <c r="F94" s="1236">
        <f t="shared" si="58"/>
        <v>0</v>
      </c>
      <c r="G94" s="1246"/>
      <c r="H94" s="1246"/>
      <c r="I94" s="1245"/>
      <c r="J94" s="1245"/>
      <c r="K94" s="1245"/>
      <c r="L94" s="1245"/>
      <c r="M94" s="1245"/>
      <c r="N94" s="1035"/>
      <c r="O94" s="1245"/>
      <c r="P94" s="1245"/>
      <c r="Q94" s="1245"/>
      <c r="R94" s="1245"/>
      <c r="S94" s="1245"/>
      <c r="T94" s="1245"/>
      <c r="U94" s="1245"/>
      <c r="V94" s="1245"/>
      <c r="W94" s="1245"/>
      <c r="X94" s="1245"/>
    </row>
    <row r="95" spans="1:219" ht="30" x14ac:dyDescent="0.25">
      <c r="A95" s="1036" t="s">
        <v>374</v>
      </c>
      <c r="B95" s="1036"/>
      <c r="C95" s="1247">
        <f t="shared" ref="C95:E95" si="97">C61</f>
        <v>2</v>
      </c>
      <c r="D95" s="1247">
        <f t="shared" si="97"/>
        <v>1</v>
      </c>
      <c r="E95" s="1247">
        <f t="shared" si="97"/>
        <v>0</v>
      </c>
      <c r="F95" s="1236">
        <f t="shared" si="58"/>
        <v>0</v>
      </c>
      <c r="G95" s="1246"/>
      <c r="H95" s="1246"/>
      <c r="I95" s="1245"/>
      <c r="J95" s="1245"/>
      <c r="K95" s="1245"/>
      <c r="L95" s="1245"/>
      <c r="M95" s="1245"/>
      <c r="N95" s="1035"/>
      <c r="O95" s="1245"/>
      <c r="P95" s="1245"/>
      <c r="Q95" s="1245"/>
      <c r="R95" s="1245"/>
      <c r="S95" s="1245"/>
      <c r="T95" s="1245"/>
      <c r="U95" s="1245"/>
      <c r="V95" s="1245"/>
      <c r="W95" s="1245"/>
      <c r="X95" s="1245"/>
    </row>
    <row r="96" spans="1:219" ht="15.75" thickBot="1" x14ac:dyDescent="0.3">
      <c r="A96" s="1038" t="s">
        <v>375</v>
      </c>
      <c r="B96" s="1039"/>
      <c r="C96" s="1248">
        <f t="shared" ref="C96:E96" si="98">C62</f>
        <v>0</v>
      </c>
      <c r="D96" s="1248">
        <f t="shared" si="98"/>
        <v>0</v>
      </c>
      <c r="E96" s="1248">
        <f t="shared" si="98"/>
        <v>0</v>
      </c>
      <c r="F96" s="1248"/>
      <c r="G96" s="1249"/>
      <c r="H96" s="1249"/>
      <c r="I96" s="1248"/>
      <c r="J96" s="1248"/>
      <c r="K96" s="1248"/>
      <c r="L96" s="1248"/>
      <c r="M96" s="1248"/>
      <c r="N96" s="1042"/>
      <c r="O96" s="1248"/>
      <c r="P96" s="1248"/>
      <c r="Q96" s="1248"/>
      <c r="R96" s="1248"/>
      <c r="S96" s="1248"/>
      <c r="T96" s="1248"/>
      <c r="U96" s="1248"/>
      <c r="V96" s="1248"/>
      <c r="W96" s="1248"/>
      <c r="X96" s="1248"/>
    </row>
    <row r="97" spans="25:219" ht="17.25" customHeight="1" x14ac:dyDescent="0.25"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</row>
  </sheetData>
  <mergeCells count="17">
    <mergeCell ref="A1:X1"/>
    <mergeCell ref="V4:V6"/>
    <mergeCell ref="W4:W6"/>
    <mergeCell ref="X4:X6"/>
    <mergeCell ref="T4:T6"/>
    <mergeCell ref="U4:U6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R779"/>
  <sheetViews>
    <sheetView showZeros="0" tabSelected="1" topLeftCell="B1" zoomScaleNormal="100" zoomScaleSheetLayoutView="80" workbookViewId="0">
      <pane xSplit="1" ySplit="7" topLeftCell="C724" activePane="bottomRight" state="frozen"/>
      <selection activeCell="B1" sqref="B1"/>
      <selection pane="topRight" activeCell="C1" sqref="C1"/>
      <selection pane="bottomLeft" activeCell="B8" sqref="B8"/>
      <selection pane="bottomRight" activeCell="D739" sqref="D739"/>
    </sheetView>
  </sheetViews>
  <sheetFormatPr defaultColWidth="9.140625" defaultRowHeight="15" x14ac:dyDescent="0.25"/>
  <cols>
    <col min="1" max="1" width="4" style="161" hidden="1" customWidth="1"/>
    <col min="2" max="2" width="41.140625" style="161" customWidth="1"/>
    <col min="3" max="3" width="14.28515625" style="232" customWidth="1"/>
    <col min="4" max="4" width="13.28515625" style="232" customWidth="1"/>
    <col min="5" max="5" width="13.42578125" style="232" customWidth="1"/>
    <col min="6" max="6" width="9" style="768" customWidth="1"/>
    <col min="7" max="7" width="16.7109375" style="161" customWidth="1"/>
    <col min="8" max="11" width="13.5703125" style="161" customWidth="1"/>
    <col min="12" max="12" width="9.85546875" style="161" customWidth="1"/>
    <col min="13" max="13" width="11" style="161" customWidth="1"/>
    <col min="14" max="14" width="11.5703125" style="161" customWidth="1"/>
    <col min="15" max="18" width="13.5703125" style="161" hidden="1" customWidth="1"/>
    <col min="19" max="19" width="15.5703125" style="161" customWidth="1"/>
    <col min="20" max="20" width="16.5703125" style="161" customWidth="1"/>
    <col min="21" max="21" width="14.140625" style="161" customWidth="1"/>
    <col min="22" max="22" width="14.42578125" style="161" customWidth="1"/>
    <col min="23" max="23" width="12.5703125" style="161" customWidth="1"/>
    <col min="24" max="24" width="13.140625" style="161" customWidth="1"/>
    <col min="25" max="25" width="14" style="161" customWidth="1"/>
    <col min="26" max="26" width="12" style="161" customWidth="1"/>
    <col min="27" max="16384" width="9.140625" style="161"/>
  </cols>
  <sheetData>
    <row r="1" spans="1:200" ht="15" customHeight="1" x14ac:dyDescent="0.25">
      <c r="B1" s="2870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май  2016 года </v>
      </c>
      <c r="C1" s="2870"/>
      <c r="D1" s="2870"/>
      <c r="E1" s="2870"/>
      <c r="F1" s="2870"/>
      <c r="G1" s="2870"/>
      <c r="H1" s="2870"/>
      <c r="I1" s="2870"/>
      <c r="J1" s="2870"/>
      <c r="K1" s="2870"/>
      <c r="L1" s="2870"/>
      <c r="M1" s="2870"/>
      <c r="N1" s="2870"/>
      <c r="O1" s="2870"/>
      <c r="P1" s="2870"/>
      <c r="Q1" s="2870"/>
      <c r="R1" s="2870"/>
      <c r="S1" s="2870"/>
      <c r="T1" s="2870"/>
      <c r="U1" s="2870"/>
      <c r="V1" s="2870"/>
      <c r="W1" s="2870"/>
      <c r="X1" s="2870"/>
    </row>
    <row r="2" spans="1:200" ht="33.75" customHeight="1" thickBot="1" x14ac:dyDescent="0.3">
      <c r="B2" s="2870"/>
      <c r="C2" s="2870"/>
      <c r="D2" s="2870"/>
      <c r="E2" s="2870"/>
      <c r="F2" s="2870"/>
      <c r="G2" s="2870"/>
      <c r="H2" s="2870"/>
      <c r="I2" s="2870"/>
      <c r="J2" s="2870"/>
      <c r="K2" s="2870"/>
      <c r="L2" s="2870"/>
      <c r="M2" s="2870"/>
      <c r="N2" s="2870"/>
      <c r="O2" s="2870"/>
      <c r="P2" s="2870"/>
      <c r="Q2" s="2870"/>
      <c r="R2" s="2870"/>
      <c r="S2" s="2870"/>
      <c r="T2" s="2870"/>
      <c r="U2" s="2870"/>
      <c r="V2" s="2870"/>
      <c r="W2" s="2870"/>
      <c r="X2" s="2870"/>
    </row>
    <row r="3" spans="1:200" ht="15" hidden="1" customHeight="1" thickBot="1" x14ac:dyDescent="0.3">
      <c r="B3" s="2240">
        <v>5</v>
      </c>
    </row>
    <row r="4" spans="1:200" ht="30" customHeight="1" x14ac:dyDescent="0.25">
      <c r="B4" s="233" t="s">
        <v>1</v>
      </c>
      <c r="C4" s="2839" t="s">
        <v>193</v>
      </c>
      <c r="D4" s="2840"/>
      <c r="E4" s="2840"/>
      <c r="F4" s="2841"/>
      <c r="G4" s="2845" t="s">
        <v>327</v>
      </c>
      <c r="H4" s="2846"/>
      <c r="I4" s="2845" t="s">
        <v>328</v>
      </c>
      <c r="J4" s="2849"/>
      <c r="K4" s="2849"/>
      <c r="L4" s="2846"/>
      <c r="M4" s="2834" t="s">
        <v>197</v>
      </c>
      <c r="N4" s="2834" t="s">
        <v>200</v>
      </c>
      <c r="O4" s="2831" t="s">
        <v>189</v>
      </c>
      <c r="P4" s="2831" t="s">
        <v>456</v>
      </c>
      <c r="Q4" s="2831" t="s">
        <v>459</v>
      </c>
      <c r="R4" s="2831" t="s">
        <v>461</v>
      </c>
      <c r="S4" s="2831" t="s">
        <v>466</v>
      </c>
      <c r="T4" s="2828" t="s">
        <v>467</v>
      </c>
      <c r="U4" s="2831" t="s">
        <v>190</v>
      </c>
      <c r="V4" s="2831" t="s">
        <v>53</v>
      </c>
      <c r="W4" s="2831" t="s">
        <v>191</v>
      </c>
      <c r="X4" s="2871" t="s">
        <v>192</v>
      </c>
      <c r="Y4" s="2610"/>
    </row>
    <row r="5" spans="1:200" ht="15" customHeight="1" thickBot="1" x14ac:dyDescent="0.3">
      <c r="B5" s="136"/>
      <c r="C5" s="2842"/>
      <c r="D5" s="2843"/>
      <c r="E5" s="2843"/>
      <c r="F5" s="2844"/>
      <c r="G5" s="2847"/>
      <c r="H5" s="2848"/>
      <c r="I5" s="2847"/>
      <c r="J5" s="2850"/>
      <c r="K5" s="2850"/>
      <c r="L5" s="2848"/>
      <c r="M5" s="2851"/>
      <c r="N5" s="2874"/>
      <c r="O5" s="2832"/>
      <c r="P5" s="2832"/>
      <c r="Q5" s="2832"/>
      <c r="R5" s="2832"/>
      <c r="S5" s="2832"/>
      <c r="T5" s="2829"/>
      <c r="U5" s="2832"/>
      <c r="V5" s="2832"/>
      <c r="W5" s="2832"/>
      <c r="X5" s="2872"/>
      <c r="Y5" s="2610"/>
    </row>
    <row r="6" spans="1:200" ht="31.5" customHeight="1" thickBot="1" x14ac:dyDescent="0.3">
      <c r="A6" s="161">
        <v>1</v>
      </c>
      <c r="B6" s="234" t="s">
        <v>2</v>
      </c>
      <c r="C6" s="374" t="s">
        <v>329</v>
      </c>
      <c r="D6" s="2320" t="s">
        <v>468</v>
      </c>
      <c r="E6" s="374" t="s">
        <v>194</v>
      </c>
      <c r="F6" s="769" t="s">
        <v>195</v>
      </c>
      <c r="G6" s="2320" t="s">
        <v>196</v>
      </c>
      <c r="H6" s="2320" t="s">
        <v>194</v>
      </c>
      <c r="I6" s="374" t="s">
        <v>329</v>
      </c>
      <c r="J6" s="2320" t="s">
        <v>468</v>
      </c>
      <c r="K6" s="374" t="s">
        <v>194</v>
      </c>
      <c r="L6" s="374" t="s">
        <v>195</v>
      </c>
      <c r="M6" s="2852"/>
      <c r="N6" s="2875"/>
      <c r="O6" s="2833"/>
      <c r="P6" s="2833"/>
      <c r="Q6" s="2833"/>
      <c r="R6" s="2833"/>
      <c r="S6" s="2833"/>
      <c r="T6" s="2830"/>
      <c r="U6" s="2833"/>
      <c r="V6" s="2833"/>
      <c r="W6" s="2833"/>
      <c r="X6" s="2873"/>
      <c r="Y6" s="2610"/>
    </row>
    <row r="7" spans="1:200" s="40" customFormat="1" ht="15.75" thickBot="1" x14ac:dyDescent="0.3">
      <c r="A7" s="161">
        <v>1</v>
      </c>
      <c r="B7" s="220">
        <v>1</v>
      </c>
      <c r="C7" s="258">
        <v>3</v>
      </c>
      <c r="D7" s="258">
        <v>5</v>
      </c>
      <c r="E7" s="25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257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404">
        <v>22</v>
      </c>
      <c r="U7" s="221">
        <v>23</v>
      </c>
      <c r="V7" s="221">
        <v>24</v>
      </c>
      <c r="W7" s="221">
        <v>25</v>
      </c>
      <c r="X7" s="2321">
        <v>26</v>
      </c>
      <c r="Y7" s="2611"/>
    </row>
    <row r="8" spans="1:200" s="162" customFormat="1" ht="15" customHeight="1" x14ac:dyDescent="0.25">
      <c r="A8" s="161">
        <v>1</v>
      </c>
      <c r="B8" s="142" t="s">
        <v>115</v>
      </c>
      <c r="C8" s="154"/>
      <c r="D8" s="154"/>
      <c r="E8" s="154"/>
      <c r="F8" s="770"/>
      <c r="G8" s="235"/>
      <c r="H8" s="235"/>
      <c r="I8" s="235"/>
      <c r="J8" s="235"/>
      <c r="K8" s="235"/>
      <c r="L8" s="235"/>
      <c r="M8" s="235"/>
      <c r="N8" s="235"/>
      <c r="O8" s="150">
        <f>O9-O10-O39-O43-O52-O44-O46</f>
        <v>0</v>
      </c>
      <c r="P8" s="150">
        <f>P9-P10-P39-P43-P52-P44-P46</f>
        <v>0</v>
      </c>
      <c r="Q8" s="150">
        <f>Q9-Q10-Q39-Q43-Q52-Q44-Q46</f>
        <v>1.0477378964424133E-9</v>
      </c>
      <c r="R8" s="150">
        <f>R9-R10-R39-R43-R52-R44-R46</f>
        <v>9.3132257461547852E-10</v>
      </c>
      <c r="S8" s="150">
        <f>S9-S10-S39-S43-S52-S44-S46</f>
        <v>0</v>
      </c>
      <c r="T8" s="2405">
        <f t="shared" ref="T8:X8" si="0">T9-T10-T39-T43-T52-T44-T46</f>
        <v>-3.4924596548080444E-10</v>
      </c>
      <c r="U8" s="150">
        <f t="shared" si="0"/>
        <v>0</v>
      </c>
      <c r="V8" s="150">
        <f t="shared" si="0"/>
        <v>7.2759576141834259E-12</v>
      </c>
      <c r="W8" s="150">
        <f t="shared" si="0"/>
        <v>5.9685589803848416E-13</v>
      </c>
      <c r="X8" s="2322">
        <f t="shared" si="0"/>
        <v>0</v>
      </c>
      <c r="Y8" s="2612"/>
    </row>
    <row r="9" spans="1:200" s="162" customFormat="1" ht="15" customHeight="1" x14ac:dyDescent="0.25">
      <c r="A9" s="161">
        <v>1</v>
      </c>
      <c r="B9" s="182" t="s">
        <v>116</v>
      </c>
      <c r="C9" s="241"/>
      <c r="D9" s="158"/>
      <c r="E9" s="158"/>
      <c r="F9" s="771"/>
      <c r="G9" s="163"/>
      <c r="H9" s="163"/>
      <c r="I9" s="163"/>
      <c r="J9" s="163"/>
      <c r="K9" s="163"/>
      <c r="L9" s="163"/>
      <c r="M9" s="163"/>
      <c r="N9" s="163"/>
      <c r="O9" s="227">
        <f>'1 уровень'!O1738</f>
        <v>4574205.5933839399</v>
      </c>
      <c r="P9" s="227">
        <f>'1 уровень'!P1738</f>
        <v>4569188.4438757095</v>
      </c>
      <c r="Q9" s="227">
        <f>'1 уровень'!Q1738</f>
        <v>4569819.8575942889</v>
      </c>
      <c r="R9" s="227">
        <f>'1 уровень'!R1738</f>
        <v>4569824.1726443889</v>
      </c>
      <c r="S9" s="227">
        <f>'1 уровень'!S1738</f>
        <v>4569642.7331683636</v>
      </c>
      <c r="T9" s="2406">
        <f>'1 уровень'!T1738</f>
        <v>1904262.2823214079</v>
      </c>
      <c r="U9" s="227">
        <f>'1 уровень'!U1738</f>
        <v>1915222.59152</v>
      </c>
      <c r="V9" s="227">
        <f>'1 уровень'!V1738</f>
        <v>10960.309198591875</v>
      </c>
      <c r="W9" s="227">
        <f>'1 уровень'!W1738</f>
        <v>-9170.6775899999993</v>
      </c>
      <c r="X9" s="2323">
        <f>'1 уровень'!X1738</f>
        <v>1906051.91393</v>
      </c>
      <c r="Y9" s="2612"/>
    </row>
    <row r="10" spans="1:200" s="162" customFormat="1" ht="15" customHeight="1" x14ac:dyDescent="0.25">
      <c r="A10" s="161">
        <v>1</v>
      </c>
      <c r="B10" s="111" t="s">
        <v>7</v>
      </c>
      <c r="C10" s="188">
        <f>'1 уровень'!C1739</f>
        <v>50010</v>
      </c>
      <c r="D10" s="188">
        <f>'1 уровень'!D1739</f>
        <v>20839</v>
      </c>
      <c r="E10" s="188">
        <f>'1 уровень'!E1739</f>
        <v>21289</v>
      </c>
      <c r="F10" s="772">
        <f>'1 уровень'!F1739</f>
        <v>102.15941263976198</v>
      </c>
      <c r="G10" s="236">
        <f>'1 уровень'!G1739</f>
        <v>8.8259993281827338</v>
      </c>
      <c r="H10" s="236">
        <f>'1 уровень'!H1739</f>
        <v>8.5603832965381184</v>
      </c>
      <c r="I10" s="227">
        <f>'1 уровень'!I1739</f>
        <v>441391</v>
      </c>
      <c r="J10" s="227">
        <f>'1 уровень'!J1739</f>
        <v>183925</v>
      </c>
      <c r="K10" s="227">
        <f>'1 уровень'!K1739</f>
        <v>182242</v>
      </c>
      <c r="L10" s="227">
        <f>'1 уровень'!L1739</f>
        <v>99.08495310588556</v>
      </c>
      <c r="M10" s="227">
        <f>'1 уровень'!M1739</f>
        <v>1350.6441176470589</v>
      </c>
      <c r="N10" s="227">
        <f>'1 уровень'!N1739</f>
        <v>323.83127004762434</v>
      </c>
      <c r="O10" s="227">
        <f>'1 уровень'!O1739</f>
        <v>1344056.4253101861</v>
      </c>
      <c r="P10" s="227">
        <f>'1 уровень'!P1739</f>
        <v>1340778.5786208813</v>
      </c>
      <c r="Q10" s="227">
        <f>'1 уровень'!Q1739</f>
        <v>1340781.1038873133</v>
      </c>
      <c r="R10" s="227">
        <f>'1 уровень'!R1739</f>
        <v>1330102.6557599634</v>
      </c>
      <c r="S10" s="227">
        <f>'1 уровень'!S1739</f>
        <v>1327735.7832399635</v>
      </c>
      <c r="T10" s="2406">
        <f>'1 уровень'!T1739</f>
        <v>556163.47633743973</v>
      </c>
      <c r="U10" s="227">
        <f>'1 уровень'!U1739</f>
        <v>544860.62193000002</v>
      </c>
      <c r="V10" s="227">
        <f>'1 уровень'!V1739</f>
        <v>-11302.854407439747</v>
      </c>
      <c r="W10" s="227">
        <f>'1 уровень'!W1739</f>
        <v>-4616.5140899999997</v>
      </c>
      <c r="X10" s="2323">
        <f>'1 уровень'!X1739</f>
        <v>540244.10783999995</v>
      </c>
      <c r="Y10" s="2612"/>
    </row>
    <row r="11" spans="1:200" s="162" customFormat="1" ht="42" customHeight="1" x14ac:dyDescent="0.25">
      <c r="A11" s="161">
        <v>1</v>
      </c>
      <c r="B11" s="2346" t="s">
        <v>311</v>
      </c>
      <c r="C11" s="188">
        <f>'1 уровень'!C1740</f>
        <v>400</v>
      </c>
      <c r="D11" s="188">
        <f>'1 уровень'!D1740</f>
        <v>167</v>
      </c>
      <c r="E11" s="188">
        <f>'1 уровень'!E1740</f>
        <v>224</v>
      </c>
      <c r="F11" s="772">
        <f>'1 уровень'!F1740</f>
        <v>134.1317365269461</v>
      </c>
      <c r="G11" s="188">
        <f>'1 уровень'!G1740</f>
        <v>0</v>
      </c>
      <c r="H11" s="188">
        <f>'1 уровень'!H1740</f>
        <v>0</v>
      </c>
      <c r="I11" s="188">
        <f>'1 уровень'!I1740</f>
        <v>0</v>
      </c>
      <c r="J11" s="188">
        <f>'1 уровень'!J1740</f>
        <v>0</v>
      </c>
      <c r="K11" s="188">
        <f>'1 уровень'!K1740</f>
        <v>0</v>
      </c>
      <c r="L11" s="188">
        <f>'1 уровень'!L1740</f>
        <v>0</v>
      </c>
      <c r="M11" s="188">
        <f>'1 уровень'!M1740</f>
        <v>0</v>
      </c>
      <c r="N11" s="188">
        <f>'1 уровень'!N1740</f>
        <v>0</v>
      </c>
      <c r="O11" s="227">
        <f>'1 уровень'!O1740</f>
        <v>60635.917999999998</v>
      </c>
      <c r="P11" s="227">
        <f>'1 уровень'!P1740</f>
        <v>60635.917999999998</v>
      </c>
      <c r="Q11" s="227">
        <f>'1 уровень'!Q1740</f>
        <v>60635.917000000001</v>
      </c>
      <c r="R11" s="227">
        <f>'1 уровень'!R1740</f>
        <v>60635.917000000001</v>
      </c>
      <c r="S11" s="227">
        <f>'1 уровень'!S1740</f>
        <v>60635.917000000001</v>
      </c>
      <c r="T11" s="2406">
        <f>'1 уровень'!T1740</f>
        <v>25264.965416666666</v>
      </c>
      <c r="U11" s="188">
        <f>'1 уровень'!U1740</f>
        <v>33741.063630000004</v>
      </c>
      <c r="V11" s="227">
        <f>'1 уровень'!V1740</f>
        <v>8476.0982133333382</v>
      </c>
      <c r="W11" s="188">
        <f>'1 уровень'!W1740</f>
        <v>0</v>
      </c>
      <c r="X11" s="2335">
        <f>'1 уровень'!X1740</f>
        <v>33741.063630000004</v>
      </c>
      <c r="Y11" s="2612"/>
    </row>
    <row r="12" spans="1:200" s="162" customFormat="1" ht="15" customHeight="1" x14ac:dyDescent="0.25">
      <c r="A12" s="161">
        <v>1</v>
      </c>
      <c r="B12" s="111" t="s">
        <v>313</v>
      </c>
      <c r="C12" s="188">
        <f>'1 уровень'!C1741</f>
        <v>2197</v>
      </c>
      <c r="D12" s="188">
        <f>'1 уровень'!D1741</f>
        <v>915</v>
      </c>
      <c r="E12" s="188">
        <f>'1 уровень'!E1741</f>
        <v>934</v>
      </c>
      <c r="F12" s="772">
        <f>'1 уровень'!F1741</f>
        <v>102.07650273224043</v>
      </c>
      <c r="G12" s="236">
        <f>'1 уровень'!G1741</f>
        <v>16</v>
      </c>
      <c r="H12" s="236">
        <f>'1 уровень'!H1741</f>
        <v>15.95610278372591</v>
      </c>
      <c r="I12" s="227">
        <f>'1 уровень'!I1741</f>
        <v>35152</v>
      </c>
      <c r="J12" s="227">
        <f>'1 уровень'!J1741</f>
        <v>14640</v>
      </c>
      <c r="K12" s="227">
        <f>'1 уровень'!K1741</f>
        <v>14903</v>
      </c>
      <c r="L12" s="227">
        <f>'1 уровень'!L1741</f>
        <v>101.79644808743168</v>
      </c>
      <c r="M12" s="227">
        <f>'1 уровень'!M1741</f>
        <v>122</v>
      </c>
      <c r="N12" s="227">
        <f>'1 уровень'!N1741</f>
        <v>293.17377049180328</v>
      </c>
      <c r="O12" s="227">
        <f>'1 уровень'!O1741</f>
        <v>69532.033392639991</v>
      </c>
      <c r="P12" s="227">
        <f>'1 уровень'!P1741</f>
        <v>69419.192356079991</v>
      </c>
      <c r="Q12" s="227">
        <f>'1 уровень'!Q1741</f>
        <v>69419.192356079991</v>
      </c>
      <c r="R12" s="227">
        <f>'1 уровень'!R1741</f>
        <v>69419.192356079991</v>
      </c>
      <c r="S12" s="227">
        <f>'1 уровень'!S1741</f>
        <v>69419.192356079991</v>
      </c>
      <c r="T12" s="2406">
        <f>'1 уровень'!T1741</f>
        <v>28930.647476063023</v>
      </c>
      <c r="U12" s="227">
        <f>'1 уровень'!U1741</f>
        <v>29074.119589999995</v>
      </c>
      <c r="V12" s="227">
        <f>'1 уровень'!V1741</f>
        <v>143.47211393697216</v>
      </c>
      <c r="W12" s="227">
        <f>'1 уровень'!W1741</f>
        <v>0</v>
      </c>
      <c r="X12" s="2323">
        <f>'1 уровень'!X1741</f>
        <v>29074.119589999995</v>
      </c>
      <c r="Y12" s="2612"/>
    </row>
    <row r="13" spans="1:200" s="162" customFormat="1" ht="15" customHeight="1" x14ac:dyDescent="0.25">
      <c r="A13" s="161">
        <v>1</v>
      </c>
      <c r="B13" s="2347" t="s">
        <v>354</v>
      </c>
      <c r="C13" s="188">
        <f>'1 уровень'!C1742</f>
        <v>0</v>
      </c>
      <c r="D13" s="188">
        <f>'1 уровень'!D1742</f>
        <v>0</v>
      </c>
      <c r="E13" s="188">
        <f>'1 уровень'!E1742</f>
        <v>0</v>
      </c>
      <c r="F13" s="772">
        <f>'1 уровень'!F1742</f>
        <v>0</v>
      </c>
      <c r="G13" s="236">
        <f>'1 уровень'!G1742</f>
        <v>0</v>
      </c>
      <c r="H13" s="236">
        <f>'1 уровень'!H1742</f>
        <v>0</v>
      </c>
      <c r="I13" s="227">
        <f>'1 уровень'!I1742</f>
        <v>0</v>
      </c>
      <c r="J13" s="227">
        <f>'1 уровень'!J1742</f>
        <v>0</v>
      </c>
      <c r="K13" s="227">
        <f>'1 уровень'!K1742</f>
        <v>0</v>
      </c>
      <c r="L13" s="227">
        <f>'1 уровень'!L1742</f>
        <v>0</v>
      </c>
      <c r="M13" s="227">
        <f>'1 уровень'!M1742</f>
        <v>0</v>
      </c>
      <c r="N13" s="227">
        <f>'1 уровень'!N1742</f>
        <v>0</v>
      </c>
      <c r="O13" s="227"/>
      <c r="P13" s="227"/>
      <c r="Q13" s="227"/>
      <c r="R13" s="227"/>
      <c r="S13" s="227"/>
      <c r="T13" s="2406"/>
      <c r="U13" s="227"/>
      <c r="V13" s="227"/>
      <c r="W13" s="227"/>
      <c r="X13" s="2323"/>
      <c r="Y13" s="2612"/>
    </row>
    <row r="14" spans="1:200" ht="30" x14ac:dyDescent="0.25">
      <c r="A14" s="161">
        <v>1</v>
      </c>
      <c r="B14" s="58" t="s">
        <v>217</v>
      </c>
      <c r="C14" s="189">
        <f>'1 уровень'!C1743</f>
        <v>1092235</v>
      </c>
      <c r="D14" s="189">
        <f>'1 уровень'!D1743</f>
        <v>455109</v>
      </c>
      <c r="E14" s="189">
        <f>'1 уровень'!E1743</f>
        <v>521881.36308009143</v>
      </c>
      <c r="F14" s="773">
        <f>'1 уровень'!F1743</f>
        <v>114.67172986693109</v>
      </c>
      <c r="G14" s="229">
        <f>'1 уровень'!G1743</f>
        <v>0</v>
      </c>
      <c r="H14" s="229">
        <f>'1 уровень'!H1743</f>
        <v>0</v>
      </c>
      <c r="I14" s="238">
        <f>'1 уровень'!I1743</f>
        <v>0</v>
      </c>
      <c r="J14" s="238">
        <f>'1 уровень'!J1743</f>
        <v>0</v>
      </c>
      <c r="K14" s="238">
        <f>'1 уровень'!K1743</f>
        <v>0</v>
      </c>
      <c r="L14" s="238">
        <f>'1 уровень'!L1743</f>
        <v>0</v>
      </c>
      <c r="M14" s="238">
        <f>'1 уровень'!M1743</f>
        <v>0</v>
      </c>
      <c r="N14" s="238">
        <f>'1 уровень'!N1743</f>
        <v>0</v>
      </c>
      <c r="O14" s="227"/>
      <c r="P14" s="227"/>
      <c r="Q14" s="227"/>
      <c r="R14" s="227"/>
      <c r="S14" s="227"/>
      <c r="T14" s="2406"/>
      <c r="U14" s="227"/>
      <c r="V14" s="227"/>
      <c r="W14" s="227"/>
      <c r="X14" s="2323"/>
      <c r="Y14" s="2610"/>
    </row>
    <row r="15" spans="1:200" ht="30" x14ac:dyDescent="0.25">
      <c r="A15" s="161">
        <v>1</v>
      </c>
      <c r="B15" s="58" t="s">
        <v>344</v>
      </c>
      <c r="C15" s="189">
        <f>'1 уровень'!C1744</f>
        <v>18955</v>
      </c>
      <c r="D15" s="189">
        <f>'1 уровень'!D1744</f>
        <v>7898</v>
      </c>
      <c r="E15" s="189">
        <f>'1 уровень'!E1744</f>
        <v>7901</v>
      </c>
      <c r="F15" s="773">
        <f>'1 уровень'!F1744</f>
        <v>100.03798429982274</v>
      </c>
      <c r="G15" s="229">
        <f>'1 уровень'!G1744</f>
        <v>0</v>
      </c>
      <c r="H15" s="229">
        <f>'1 уровень'!H1744</f>
        <v>0</v>
      </c>
      <c r="I15" s="238">
        <f>'1 уровень'!I1744</f>
        <v>0</v>
      </c>
      <c r="J15" s="238">
        <f>'1 уровень'!J1744</f>
        <v>0</v>
      </c>
      <c r="K15" s="238">
        <f>'1 уровень'!K1744</f>
        <v>0</v>
      </c>
      <c r="L15" s="238">
        <f>'1 уровень'!L1744</f>
        <v>0</v>
      </c>
      <c r="M15" s="238">
        <f>'1 уровень'!M1744</f>
        <v>0</v>
      </c>
      <c r="N15" s="238">
        <f>'1 уровень'!N1744</f>
        <v>0</v>
      </c>
      <c r="O15" s="227"/>
      <c r="P15" s="227"/>
      <c r="Q15" s="227"/>
      <c r="R15" s="227"/>
      <c r="S15" s="227"/>
      <c r="T15" s="2406"/>
      <c r="U15" s="227"/>
      <c r="V15" s="227"/>
      <c r="W15" s="227"/>
      <c r="X15" s="2323"/>
      <c r="Y15" s="261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162"/>
      <c r="CS15" s="162"/>
      <c r="CT15" s="162"/>
      <c r="CU15" s="162"/>
      <c r="CV15" s="162"/>
      <c r="CW15" s="162"/>
      <c r="CX15" s="162"/>
      <c r="CY15" s="162"/>
      <c r="CZ15" s="162"/>
      <c r="DA15" s="162"/>
      <c r="DB15" s="162"/>
      <c r="DC15" s="162"/>
      <c r="DD15" s="162"/>
      <c r="DE15" s="162"/>
      <c r="DF15" s="162"/>
      <c r="DG15" s="162"/>
      <c r="DH15" s="162"/>
      <c r="DI15" s="162"/>
      <c r="DJ15" s="162"/>
      <c r="DK15" s="162"/>
      <c r="DL15" s="162"/>
      <c r="DM15" s="162"/>
      <c r="DN15" s="162"/>
      <c r="DO15" s="162"/>
      <c r="DP15" s="162"/>
      <c r="DQ15" s="162"/>
      <c r="DR15" s="162"/>
      <c r="DS15" s="162"/>
      <c r="DT15" s="162"/>
      <c r="DU15" s="162"/>
      <c r="DV15" s="162"/>
      <c r="DW15" s="162"/>
      <c r="DX15" s="162"/>
      <c r="DY15" s="162"/>
      <c r="DZ15" s="162"/>
      <c r="EA15" s="162"/>
      <c r="EB15" s="162"/>
      <c r="EC15" s="162"/>
      <c r="ED15" s="162"/>
      <c r="EE15" s="162"/>
      <c r="EF15" s="162"/>
      <c r="EG15" s="162"/>
      <c r="EH15" s="162"/>
      <c r="EI15" s="162"/>
      <c r="EJ15" s="162"/>
      <c r="EK15" s="162"/>
      <c r="EL15" s="162"/>
      <c r="EM15" s="162"/>
      <c r="EN15" s="162"/>
      <c r="EO15" s="162"/>
      <c r="EP15" s="162"/>
      <c r="EQ15" s="162"/>
      <c r="ER15" s="162"/>
      <c r="ES15" s="162"/>
      <c r="ET15" s="162"/>
      <c r="EU15" s="162"/>
      <c r="EV15" s="162"/>
      <c r="EW15" s="162"/>
      <c r="EX15" s="162"/>
      <c r="EY15" s="162"/>
      <c r="EZ15" s="162"/>
      <c r="FA15" s="162"/>
      <c r="FB15" s="162"/>
      <c r="FC15" s="162"/>
      <c r="FD15" s="162"/>
      <c r="FE15" s="162"/>
      <c r="FF15" s="162"/>
      <c r="FG15" s="162"/>
      <c r="FH15" s="162"/>
      <c r="FI15" s="162"/>
      <c r="FJ15" s="162"/>
      <c r="FK15" s="162"/>
      <c r="FL15" s="162"/>
      <c r="FM15" s="162"/>
      <c r="FN15" s="162"/>
      <c r="FO15" s="162"/>
      <c r="FP15" s="162"/>
      <c r="FQ15" s="162"/>
      <c r="FR15" s="162"/>
      <c r="FS15" s="162"/>
      <c r="FT15" s="162"/>
      <c r="FU15" s="162"/>
      <c r="FV15" s="162"/>
      <c r="FW15" s="162"/>
      <c r="FX15" s="162"/>
      <c r="FY15" s="162"/>
      <c r="FZ15" s="162"/>
      <c r="GA15" s="162"/>
      <c r="GB15" s="162"/>
      <c r="GC15" s="162"/>
      <c r="GD15" s="162"/>
      <c r="GE15" s="162"/>
      <c r="GF15" s="162"/>
      <c r="GG15" s="162"/>
      <c r="GH15" s="162"/>
      <c r="GI15" s="162"/>
      <c r="GJ15" s="162"/>
      <c r="GK15" s="162"/>
      <c r="GL15" s="162"/>
      <c r="GM15" s="162"/>
      <c r="GN15" s="162"/>
      <c r="GO15" s="162"/>
      <c r="GP15" s="162"/>
      <c r="GQ15" s="162"/>
      <c r="GR15" s="162"/>
    </row>
    <row r="16" spans="1:200" ht="30" x14ac:dyDescent="0.25">
      <c r="A16" s="161">
        <v>1</v>
      </c>
      <c r="B16" s="58" t="s">
        <v>345</v>
      </c>
      <c r="C16" s="189">
        <f>'1 уровень'!C1745</f>
        <v>121542</v>
      </c>
      <c r="D16" s="189">
        <f>'1 уровень'!D1745</f>
        <v>50645</v>
      </c>
      <c r="E16" s="189">
        <f>'1 уровень'!E1745</f>
        <v>42129</v>
      </c>
      <c r="F16" s="773">
        <f>'1 уровень'!F1745</f>
        <v>83.184914601638866</v>
      </c>
      <c r="G16" s="229">
        <f>'1 уровень'!G1745</f>
        <v>0</v>
      </c>
      <c r="H16" s="229">
        <f>'1 уровень'!H1745</f>
        <v>0</v>
      </c>
      <c r="I16" s="238">
        <f>'1 уровень'!I1745</f>
        <v>0</v>
      </c>
      <c r="J16" s="238">
        <f>'1 уровень'!J1745</f>
        <v>0</v>
      </c>
      <c r="K16" s="238">
        <f>'1 уровень'!K1745</f>
        <v>0</v>
      </c>
      <c r="L16" s="238">
        <f>'1 уровень'!L1745</f>
        <v>0</v>
      </c>
      <c r="M16" s="238">
        <f>'1 уровень'!M1745</f>
        <v>0</v>
      </c>
      <c r="N16" s="238">
        <f>'1 уровень'!N1745</f>
        <v>0</v>
      </c>
      <c r="O16" s="227"/>
      <c r="P16" s="227"/>
      <c r="Q16" s="227"/>
      <c r="R16" s="227"/>
      <c r="S16" s="227"/>
      <c r="T16" s="2406"/>
      <c r="U16" s="227"/>
      <c r="V16" s="227"/>
      <c r="W16" s="227"/>
      <c r="X16" s="2323"/>
      <c r="Y16" s="261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2"/>
      <c r="AP16" s="162"/>
      <c r="AQ16" s="162"/>
      <c r="AR16" s="162"/>
      <c r="AS16" s="162"/>
      <c r="AT16" s="162"/>
      <c r="AU16" s="162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2"/>
      <c r="BN16" s="162"/>
      <c r="BO16" s="162"/>
      <c r="BP16" s="162"/>
      <c r="BQ16" s="162"/>
      <c r="BR16" s="162"/>
      <c r="BS16" s="162"/>
      <c r="BT16" s="162"/>
      <c r="BU16" s="162"/>
      <c r="BV16" s="162"/>
      <c r="BW16" s="162"/>
      <c r="BX16" s="162"/>
      <c r="BY16" s="162"/>
      <c r="BZ16" s="162"/>
      <c r="CA16" s="162"/>
      <c r="CB16" s="162"/>
      <c r="CC16" s="162"/>
      <c r="CD16" s="162"/>
      <c r="CE16" s="162"/>
      <c r="CF16" s="162"/>
      <c r="CG16" s="162"/>
      <c r="CH16" s="162"/>
      <c r="CI16" s="162"/>
      <c r="CJ16" s="162"/>
      <c r="CK16" s="162"/>
      <c r="CL16" s="162"/>
      <c r="CM16" s="162"/>
      <c r="CN16" s="162"/>
      <c r="CO16" s="162"/>
      <c r="CP16" s="162"/>
      <c r="CQ16" s="162"/>
      <c r="CR16" s="162"/>
      <c r="CS16" s="162"/>
      <c r="CT16" s="162"/>
      <c r="CU16" s="162"/>
      <c r="CV16" s="162"/>
      <c r="CW16" s="162"/>
      <c r="CX16" s="162"/>
      <c r="CY16" s="162"/>
      <c r="CZ16" s="162"/>
      <c r="DA16" s="162"/>
      <c r="DB16" s="162"/>
      <c r="DC16" s="162"/>
      <c r="DD16" s="162"/>
      <c r="DE16" s="162"/>
      <c r="DF16" s="162"/>
      <c r="DG16" s="162"/>
      <c r="DH16" s="162"/>
      <c r="DI16" s="162"/>
      <c r="DJ16" s="162"/>
      <c r="DK16" s="162"/>
      <c r="DL16" s="162"/>
      <c r="DM16" s="162"/>
      <c r="DN16" s="162"/>
      <c r="DO16" s="162"/>
      <c r="DP16" s="162"/>
      <c r="DQ16" s="162"/>
      <c r="DR16" s="162"/>
      <c r="DS16" s="162"/>
      <c r="DT16" s="162"/>
      <c r="DU16" s="162"/>
      <c r="DV16" s="162"/>
      <c r="DW16" s="162"/>
      <c r="DX16" s="162"/>
      <c r="DY16" s="162"/>
      <c r="DZ16" s="162"/>
      <c r="EA16" s="162"/>
      <c r="EB16" s="162"/>
      <c r="EC16" s="162"/>
      <c r="ED16" s="162"/>
      <c r="EE16" s="162"/>
      <c r="EF16" s="162"/>
      <c r="EG16" s="162"/>
      <c r="EH16" s="162"/>
      <c r="EI16" s="162"/>
      <c r="EJ16" s="162"/>
      <c r="EK16" s="162"/>
      <c r="EL16" s="162"/>
      <c r="EM16" s="162"/>
      <c r="EN16" s="162"/>
      <c r="EO16" s="162"/>
      <c r="EP16" s="162"/>
      <c r="EQ16" s="162"/>
      <c r="ER16" s="162"/>
      <c r="ES16" s="162"/>
      <c r="ET16" s="162"/>
      <c r="EU16" s="162"/>
      <c r="EV16" s="162"/>
      <c r="EW16" s="162"/>
      <c r="EX16" s="162"/>
      <c r="EY16" s="162"/>
      <c r="EZ16" s="162"/>
      <c r="FA16" s="162"/>
      <c r="FB16" s="162"/>
      <c r="FC16" s="162"/>
      <c r="FD16" s="162"/>
      <c r="FE16" s="162"/>
      <c r="FF16" s="162"/>
      <c r="FG16" s="162"/>
      <c r="FH16" s="162"/>
      <c r="FI16" s="162"/>
      <c r="FJ16" s="162"/>
      <c r="FK16" s="162"/>
      <c r="FL16" s="162"/>
      <c r="FM16" s="162"/>
      <c r="FN16" s="162"/>
      <c r="FO16" s="162"/>
      <c r="FP16" s="162"/>
      <c r="FQ16" s="162"/>
      <c r="FR16" s="162"/>
      <c r="FS16" s="162"/>
      <c r="FT16" s="162"/>
      <c r="FU16" s="162"/>
      <c r="FV16" s="162"/>
      <c r="FW16" s="162"/>
      <c r="FX16" s="162"/>
      <c r="FY16" s="162"/>
      <c r="FZ16" s="162"/>
      <c r="GA16" s="162"/>
      <c r="GB16" s="162"/>
      <c r="GC16" s="162"/>
      <c r="GD16" s="162"/>
      <c r="GE16" s="162"/>
      <c r="GF16" s="162"/>
      <c r="GG16" s="162"/>
      <c r="GH16" s="162"/>
      <c r="GI16" s="162"/>
      <c r="GJ16" s="162"/>
      <c r="GK16" s="162"/>
      <c r="GL16" s="162"/>
      <c r="GM16" s="162"/>
      <c r="GN16" s="162"/>
      <c r="GO16" s="162"/>
      <c r="GP16" s="162"/>
      <c r="GQ16" s="162"/>
      <c r="GR16" s="162"/>
    </row>
    <row r="17" spans="1:200" ht="30" x14ac:dyDescent="0.25">
      <c r="A17" s="161">
        <v>1</v>
      </c>
      <c r="B17" s="58" t="s">
        <v>346</v>
      </c>
      <c r="C17" s="189">
        <f>'1 уровень'!C1746</f>
        <v>2710</v>
      </c>
      <c r="D17" s="189">
        <f>'1 уровень'!D1746</f>
        <v>1131</v>
      </c>
      <c r="E17" s="189">
        <f>'1 уровень'!E1746</f>
        <v>1288</v>
      </c>
      <c r="F17" s="773">
        <f>'1 уровень'!F1746</f>
        <v>113.8815207780725</v>
      </c>
      <c r="G17" s="229">
        <f>'1 уровень'!G1746</f>
        <v>0</v>
      </c>
      <c r="H17" s="229">
        <f>'1 уровень'!H1746</f>
        <v>0</v>
      </c>
      <c r="I17" s="238">
        <f>'1 уровень'!I1746</f>
        <v>0</v>
      </c>
      <c r="J17" s="238">
        <f>'1 уровень'!J1746</f>
        <v>0</v>
      </c>
      <c r="K17" s="238">
        <f>'1 уровень'!K1746</f>
        <v>0</v>
      </c>
      <c r="L17" s="238">
        <f>'1 уровень'!L1746</f>
        <v>0</v>
      </c>
      <c r="M17" s="238">
        <f>'1 уровень'!M1746</f>
        <v>0</v>
      </c>
      <c r="N17" s="238">
        <f>'1 уровень'!N1746</f>
        <v>0</v>
      </c>
      <c r="O17" s="227"/>
      <c r="P17" s="227"/>
      <c r="Q17" s="227"/>
      <c r="R17" s="227"/>
      <c r="S17" s="227"/>
      <c r="T17" s="2406"/>
      <c r="U17" s="227"/>
      <c r="V17" s="227"/>
      <c r="W17" s="227"/>
      <c r="X17" s="2323"/>
      <c r="Y17" s="2612"/>
      <c r="Z17" s="162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2"/>
      <c r="BN17" s="162"/>
      <c r="BO17" s="162"/>
      <c r="BP17" s="162"/>
      <c r="BQ17" s="162"/>
      <c r="BR17" s="162"/>
      <c r="BS17" s="162"/>
      <c r="BT17" s="162"/>
      <c r="BU17" s="162"/>
      <c r="BV17" s="162"/>
      <c r="BW17" s="162"/>
      <c r="BX17" s="162"/>
      <c r="BY17" s="162"/>
      <c r="BZ17" s="162"/>
      <c r="CA17" s="162"/>
      <c r="CB17" s="162"/>
      <c r="CC17" s="162"/>
      <c r="CD17" s="162"/>
      <c r="CE17" s="162"/>
      <c r="CF17" s="162"/>
      <c r="CG17" s="162"/>
      <c r="CH17" s="162"/>
      <c r="CI17" s="162"/>
      <c r="CJ17" s="162"/>
      <c r="CK17" s="162"/>
      <c r="CL17" s="162"/>
      <c r="CM17" s="162"/>
      <c r="CN17" s="162"/>
      <c r="CO17" s="162"/>
      <c r="CP17" s="162"/>
      <c r="CQ17" s="162"/>
      <c r="CR17" s="162"/>
      <c r="CS17" s="162"/>
      <c r="CT17" s="162"/>
      <c r="CU17" s="162"/>
      <c r="CV17" s="162"/>
      <c r="CW17" s="162"/>
      <c r="CX17" s="162"/>
      <c r="CY17" s="162"/>
      <c r="CZ17" s="162"/>
      <c r="DA17" s="162"/>
      <c r="DB17" s="162"/>
      <c r="DC17" s="162"/>
      <c r="DD17" s="162"/>
      <c r="DE17" s="162"/>
      <c r="DF17" s="162"/>
      <c r="DG17" s="162"/>
      <c r="DH17" s="162"/>
      <c r="DI17" s="162"/>
      <c r="DJ17" s="162"/>
      <c r="DK17" s="162"/>
      <c r="DL17" s="162"/>
      <c r="DM17" s="162"/>
      <c r="DN17" s="162"/>
      <c r="DO17" s="162"/>
      <c r="DP17" s="162"/>
      <c r="DQ17" s="162"/>
      <c r="DR17" s="162"/>
      <c r="DS17" s="162"/>
      <c r="DT17" s="162"/>
      <c r="DU17" s="162"/>
      <c r="DV17" s="162"/>
      <c r="DW17" s="162"/>
      <c r="DX17" s="162"/>
      <c r="DY17" s="162"/>
      <c r="DZ17" s="162"/>
      <c r="EA17" s="162"/>
      <c r="EB17" s="162"/>
      <c r="EC17" s="162"/>
      <c r="ED17" s="162"/>
      <c r="EE17" s="162"/>
      <c r="EF17" s="162"/>
      <c r="EG17" s="162"/>
      <c r="EH17" s="162"/>
      <c r="EI17" s="162"/>
      <c r="EJ17" s="162"/>
      <c r="EK17" s="162"/>
      <c r="EL17" s="162"/>
      <c r="EM17" s="162"/>
      <c r="EN17" s="162"/>
      <c r="EO17" s="162"/>
      <c r="EP17" s="162"/>
      <c r="EQ17" s="162"/>
      <c r="ER17" s="162"/>
      <c r="ES17" s="162"/>
      <c r="ET17" s="162"/>
      <c r="EU17" s="162"/>
      <c r="EV17" s="162"/>
      <c r="EW17" s="162"/>
      <c r="EX17" s="162"/>
      <c r="EY17" s="162"/>
      <c r="EZ17" s="162"/>
      <c r="FA17" s="162"/>
      <c r="FB17" s="162"/>
      <c r="FC17" s="162"/>
      <c r="FD17" s="162"/>
      <c r="FE17" s="162"/>
      <c r="FF17" s="162"/>
      <c r="FG17" s="162"/>
      <c r="FH17" s="162"/>
      <c r="FI17" s="162"/>
      <c r="FJ17" s="162"/>
      <c r="FK17" s="162"/>
      <c r="FL17" s="162"/>
      <c r="FM17" s="162"/>
      <c r="FN17" s="162"/>
      <c r="FO17" s="162"/>
      <c r="FP17" s="162"/>
      <c r="FQ17" s="162"/>
      <c r="FR17" s="162"/>
      <c r="FS17" s="162"/>
      <c r="FT17" s="162"/>
      <c r="FU17" s="162"/>
      <c r="FV17" s="162"/>
      <c r="FW17" s="162"/>
      <c r="FX17" s="162"/>
      <c r="FY17" s="162"/>
      <c r="FZ17" s="162"/>
      <c r="GA17" s="162"/>
      <c r="GB17" s="162"/>
      <c r="GC17" s="162"/>
      <c r="GD17" s="162"/>
      <c r="GE17" s="162"/>
      <c r="GF17" s="162"/>
      <c r="GG17" s="162"/>
      <c r="GH17" s="162"/>
      <c r="GI17" s="162"/>
      <c r="GJ17" s="162"/>
      <c r="GK17" s="162"/>
      <c r="GL17" s="162"/>
      <c r="GM17" s="162"/>
      <c r="GN17" s="162"/>
      <c r="GO17" s="162"/>
      <c r="GP17" s="162"/>
      <c r="GQ17" s="162"/>
      <c r="GR17" s="162"/>
    </row>
    <row r="18" spans="1:200" ht="45" x14ac:dyDescent="0.25">
      <c r="A18" s="161">
        <v>1</v>
      </c>
      <c r="B18" s="815" t="s">
        <v>349</v>
      </c>
      <c r="C18" s="189">
        <f>'1 уровень'!C1747</f>
        <v>128640</v>
      </c>
      <c r="D18" s="189">
        <f>'1 уровень'!D1747</f>
        <v>53604</v>
      </c>
      <c r="E18" s="189">
        <f>'1 уровень'!E1747</f>
        <v>64524</v>
      </c>
      <c r="F18" s="773">
        <f>'1 уровень'!F1747</f>
        <v>120.37161405865233</v>
      </c>
      <c r="G18" s="229">
        <f>'1 уровень'!G1747</f>
        <v>0</v>
      </c>
      <c r="H18" s="229">
        <f>'1 уровень'!H1747</f>
        <v>0</v>
      </c>
      <c r="I18" s="238">
        <f>'1 уровень'!I1747</f>
        <v>0</v>
      </c>
      <c r="J18" s="238">
        <f>'1 уровень'!J1747</f>
        <v>0</v>
      </c>
      <c r="K18" s="238">
        <f>'1 уровень'!K1747</f>
        <v>0</v>
      </c>
      <c r="L18" s="238">
        <f>'1 уровень'!L1747</f>
        <v>0</v>
      </c>
      <c r="M18" s="238">
        <f>'1 уровень'!M1747</f>
        <v>0</v>
      </c>
      <c r="N18" s="238">
        <f>'1 уровень'!N1747</f>
        <v>0</v>
      </c>
      <c r="O18" s="227"/>
      <c r="P18" s="227"/>
      <c r="Q18" s="227"/>
      <c r="R18" s="227"/>
      <c r="S18" s="227"/>
      <c r="T18" s="2406"/>
      <c r="U18" s="227"/>
      <c r="V18" s="227"/>
      <c r="W18" s="227"/>
      <c r="X18" s="2323"/>
      <c r="Y18" s="261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/>
      <c r="AJ18" s="162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/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2"/>
      <c r="CT18" s="162"/>
      <c r="CU18" s="162"/>
      <c r="CV18" s="162"/>
      <c r="CW18" s="162"/>
      <c r="CX18" s="162"/>
      <c r="CY18" s="162"/>
      <c r="CZ18" s="162"/>
      <c r="DA18" s="162"/>
      <c r="DB18" s="162"/>
      <c r="DC18" s="162"/>
      <c r="DD18" s="162"/>
      <c r="DE18" s="162"/>
      <c r="DF18" s="162"/>
      <c r="DG18" s="162"/>
      <c r="DH18" s="162"/>
      <c r="DI18" s="162"/>
      <c r="DJ18" s="162"/>
      <c r="DK18" s="162"/>
      <c r="DL18" s="162"/>
      <c r="DM18" s="162"/>
      <c r="DN18" s="162"/>
      <c r="DO18" s="162"/>
      <c r="DP18" s="162"/>
      <c r="DQ18" s="162"/>
      <c r="DR18" s="162"/>
      <c r="DS18" s="162"/>
      <c r="DT18" s="162"/>
      <c r="DU18" s="162"/>
      <c r="DV18" s="162"/>
      <c r="DW18" s="162"/>
      <c r="DX18" s="162"/>
      <c r="DY18" s="162"/>
      <c r="DZ18" s="162"/>
      <c r="EA18" s="162"/>
      <c r="EB18" s="162"/>
      <c r="EC18" s="162"/>
      <c r="ED18" s="162"/>
      <c r="EE18" s="162"/>
      <c r="EF18" s="162"/>
      <c r="EG18" s="162"/>
      <c r="EH18" s="162"/>
      <c r="EI18" s="162"/>
      <c r="EJ18" s="162"/>
      <c r="EK18" s="162"/>
      <c r="EL18" s="162"/>
      <c r="EM18" s="162"/>
      <c r="EN18" s="162"/>
      <c r="EO18" s="162"/>
      <c r="EP18" s="162"/>
      <c r="EQ18" s="162"/>
      <c r="ER18" s="162"/>
      <c r="ES18" s="162"/>
      <c r="ET18" s="162"/>
      <c r="EU18" s="162"/>
      <c r="EV18" s="162"/>
      <c r="EW18" s="162"/>
      <c r="EX18" s="162"/>
      <c r="EY18" s="162"/>
      <c r="EZ18" s="162"/>
      <c r="FA18" s="162"/>
      <c r="FB18" s="162"/>
      <c r="FC18" s="162"/>
      <c r="FD18" s="162"/>
      <c r="FE18" s="162"/>
      <c r="FF18" s="162"/>
      <c r="FG18" s="162"/>
      <c r="FH18" s="162"/>
      <c r="FI18" s="162"/>
      <c r="FJ18" s="162"/>
      <c r="FK18" s="162"/>
      <c r="FL18" s="162"/>
      <c r="FM18" s="162"/>
      <c r="FN18" s="162"/>
      <c r="FO18" s="162"/>
      <c r="FP18" s="162"/>
      <c r="FQ18" s="162"/>
      <c r="FR18" s="162"/>
      <c r="FS18" s="162"/>
      <c r="FT18" s="162"/>
      <c r="FU18" s="162"/>
      <c r="FV18" s="162"/>
      <c r="FW18" s="162"/>
      <c r="FX18" s="162"/>
      <c r="FY18" s="162"/>
      <c r="FZ18" s="162"/>
      <c r="GA18" s="162"/>
      <c r="GB18" s="162"/>
      <c r="GC18" s="162"/>
      <c r="GD18" s="162"/>
      <c r="GE18" s="162"/>
      <c r="GF18" s="162"/>
      <c r="GG18" s="162"/>
      <c r="GH18" s="162"/>
      <c r="GI18" s="162"/>
      <c r="GJ18" s="162"/>
      <c r="GK18" s="162"/>
      <c r="GL18" s="162"/>
      <c r="GM18" s="162"/>
      <c r="GN18" s="162"/>
      <c r="GO18" s="162"/>
      <c r="GP18" s="162"/>
      <c r="GQ18" s="162"/>
      <c r="GR18" s="162"/>
    </row>
    <row r="19" spans="1:200" ht="30" x14ac:dyDescent="0.25">
      <c r="A19" s="161">
        <v>1</v>
      </c>
      <c r="B19" s="58" t="s">
        <v>350</v>
      </c>
      <c r="C19" s="189">
        <f>'1 уровень'!C1748</f>
        <v>89172</v>
      </c>
      <c r="D19" s="189">
        <f>'1 уровень'!D1748</f>
        <v>37156</v>
      </c>
      <c r="E19" s="189">
        <f>'1 уровень'!E1748</f>
        <v>39300</v>
      </c>
      <c r="F19" s="773">
        <f>'1 уровень'!F1748</f>
        <v>105.77026590591021</v>
      </c>
      <c r="G19" s="229">
        <f>'1 уровень'!G1748</f>
        <v>0</v>
      </c>
      <c r="H19" s="229">
        <f>'1 уровень'!H1748</f>
        <v>0</v>
      </c>
      <c r="I19" s="238">
        <f>'1 уровень'!I1748</f>
        <v>0</v>
      </c>
      <c r="J19" s="238">
        <f>'1 уровень'!J1748</f>
        <v>0</v>
      </c>
      <c r="K19" s="238">
        <f>'1 уровень'!K1748</f>
        <v>0</v>
      </c>
      <c r="L19" s="238">
        <f>'1 уровень'!L1748</f>
        <v>0</v>
      </c>
      <c r="M19" s="238">
        <f>'1 уровень'!M1748</f>
        <v>0</v>
      </c>
      <c r="N19" s="238">
        <f>'1 уровень'!N1748</f>
        <v>0</v>
      </c>
      <c r="O19" s="227"/>
      <c r="P19" s="227"/>
      <c r="Q19" s="227"/>
      <c r="R19" s="227"/>
      <c r="S19" s="227"/>
      <c r="T19" s="2406"/>
      <c r="U19" s="227"/>
      <c r="V19" s="227"/>
      <c r="W19" s="227"/>
      <c r="X19" s="2323"/>
      <c r="Y19" s="2612"/>
      <c r="Z19" s="162"/>
      <c r="AA19" s="162"/>
      <c r="AB19" s="162"/>
      <c r="AC19" s="162"/>
      <c r="AD19" s="162"/>
      <c r="AE19" s="162"/>
      <c r="AF19" s="162"/>
      <c r="AG19" s="162"/>
      <c r="AH19" s="162"/>
      <c r="AI19" s="162"/>
      <c r="AJ19" s="162"/>
      <c r="AK19" s="162"/>
      <c r="AL19" s="162"/>
      <c r="AM19" s="162"/>
      <c r="AN19" s="162"/>
      <c r="AO19" s="162"/>
      <c r="AP19" s="162"/>
      <c r="AQ19" s="162"/>
      <c r="AR19" s="162"/>
      <c r="AS19" s="162"/>
      <c r="AT19" s="162"/>
      <c r="AU19" s="162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62"/>
      <c r="CC19" s="162"/>
      <c r="CD19" s="162"/>
      <c r="CE19" s="162"/>
      <c r="CF19" s="162"/>
      <c r="CG19" s="162"/>
      <c r="CH19" s="162"/>
      <c r="CI19" s="162"/>
      <c r="CJ19" s="162"/>
      <c r="CK19" s="162"/>
      <c r="CL19" s="162"/>
      <c r="CM19" s="162"/>
      <c r="CN19" s="162"/>
      <c r="CO19" s="162"/>
      <c r="CP19" s="162"/>
      <c r="CQ19" s="162"/>
      <c r="CR19" s="162"/>
      <c r="CS19" s="162"/>
      <c r="CT19" s="162"/>
      <c r="CU19" s="162"/>
      <c r="CV19" s="162"/>
      <c r="CW19" s="162"/>
      <c r="CX19" s="162"/>
      <c r="CY19" s="162"/>
      <c r="CZ19" s="162"/>
      <c r="DA19" s="162"/>
      <c r="DB19" s="162"/>
      <c r="DC19" s="162"/>
      <c r="DD19" s="162"/>
      <c r="DE19" s="162"/>
      <c r="DF19" s="162"/>
      <c r="DG19" s="162"/>
      <c r="DH19" s="162"/>
      <c r="DI19" s="162"/>
      <c r="DJ19" s="162"/>
      <c r="DK19" s="162"/>
      <c r="DL19" s="162"/>
      <c r="DM19" s="162"/>
      <c r="DN19" s="162"/>
      <c r="DO19" s="162"/>
      <c r="DP19" s="162"/>
      <c r="DQ19" s="162"/>
      <c r="DR19" s="162"/>
      <c r="DS19" s="162"/>
      <c r="DT19" s="162"/>
      <c r="DU19" s="162"/>
      <c r="DV19" s="162"/>
      <c r="DW19" s="162"/>
      <c r="DX19" s="162"/>
      <c r="DY19" s="162"/>
      <c r="DZ19" s="162"/>
      <c r="EA19" s="162"/>
      <c r="EB19" s="162"/>
      <c r="EC19" s="162"/>
      <c r="ED19" s="162"/>
      <c r="EE19" s="162"/>
      <c r="EF19" s="162"/>
      <c r="EG19" s="162"/>
      <c r="EH19" s="162"/>
      <c r="EI19" s="162"/>
      <c r="EJ19" s="162"/>
      <c r="EK19" s="162"/>
      <c r="EL19" s="162"/>
      <c r="EM19" s="162"/>
      <c r="EN19" s="162"/>
      <c r="EO19" s="162"/>
      <c r="EP19" s="162"/>
      <c r="EQ19" s="162"/>
      <c r="ER19" s="162"/>
      <c r="ES19" s="162"/>
      <c r="ET19" s="162"/>
      <c r="EU19" s="162"/>
      <c r="EV19" s="162"/>
      <c r="EW19" s="162"/>
      <c r="EX19" s="162"/>
      <c r="EY19" s="162"/>
      <c r="EZ19" s="162"/>
      <c r="FA19" s="162"/>
      <c r="FB19" s="162"/>
      <c r="FC19" s="162"/>
      <c r="FD19" s="162"/>
      <c r="FE19" s="162"/>
      <c r="FF19" s="162"/>
      <c r="FG19" s="162"/>
      <c r="FH19" s="162"/>
      <c r="FI19" s="162"/>
      <c r="FJ19" s="162"/>
      <c r="FK19" s="162"/>
      <c r="FL19" s="162"/>
      <c r="FM19" s="162"/>
      <c r="FN19" s="162"/>
      <c r="FO19" s="162"/>
      <c r="FP19" s="162"/>
      <c r="FQ19" s="162"/>
      <c r="FR19" s="162"/>
      <c r="FS19" s="162"/>
      <c r="FT19" s="162"/>
      <c r="FU19" s="162"/>
      <c r="FV19" s="162"/>
      <c r="FW19" s="162"/>
      <c r="FX19" s="162"/>
      <c r="FY19" s="162"/>
      <c r="FZ19" s="162"/>
      <c r="GA19" s="162"/>
      <c r="GB19" s="162"/>
      <c r="GC19" s="162"/>
      <c r="GD19" s="162"/>
      <c r="GE19" s="162"/>
      <c r="GF19" s="162"/>
      <c r="GG19" s="162"/>
      <c r="GH19" s="162"/>
      <c r="GI19" s="162"/>
      <c r="GJ19" s="162"/>
      <c r="GK19" s="162"/>
      <c r="GL19" s="162"/>
      <c r="GM19" s="162"/>
      <c r="GN19" s="162"/>
      <c r="GO19" s="162"/>
      <c r="GP19" s="162"/>
      <c r="GQ19" s="162"/>
      <c r="GR19" s="162"/>
    </row>
    <row r="20" spans="1:200" ht="30" x14ac:dyDescent="0.25">
      <c r="A20" s="161">
        <v>1</v>
      </c>
      <c r="B20" s="58" t="s">
        <v>351</v>
      </c>
      <c r="C20" s="189">
        <f>'1 уровень'!C1749</f>
        <v>26988</v>
      </c>
      <c r="D20" s="189">
        <f>'1 уровень'!D1749</f>
        <v>11246</v>
      </c>
      <c r="E20" s="189">
        <f>'1 уровень'!E1749</f>
        <v>12553</v>
      </c>
      <c r="F20" s="773">
        <f>'1 уровень'!F1749</f>
        <v>111.62191001244888</v>
      </c>
      <c r="G20" s="229">
        <f>'1 уровень'!G1749</f>
        <v>0</v>
      </c>
      <c r="H20" s="229">
        <f>'1 уровень'!H1749</f>
        <v>0</v>
      </c>
      <c r="I20" s="238">
        <f>'1 уровень'!I1749</f>
        <v>0</v>
      </c>
      <c r="J20" s="238">
        <f>'1 уровень'!J1749</f>
        <v>0</v>
      </c>
      <c r="K20" s="238">
        <f>'1 уровень'!K1749</f>
        <v>0</v>
      </c>
      <c r="L20" s="238">
        <f>'1 уровень'!L1749</f>
        <v>0</v>
      </c>
      <c r="M20" s="238">
        <f>'1 уровень'!M1749</f>
        <v>0</v>
      </c>
      <c r="N20" s="238">
        <f>'1 уровень'!N1749</f>
        <v>0</v>
      </c>
      <c r="O20" s="227"/>
      <c r="P20" s="227"/>
      <c r="Q20" s="227"/>
      <c r="R20" s="227"/>
      <c r="S20" s="227"/>
      <c r="T20" s="2406"/>
      <c r="U20" s="227"/>
      <c r="V20" s="227"/>
      <c r="W20" s="227"/>
      <c r="X20" s="2323"/>
      <c r="Y20" s="261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  <c r="AJ20" s="162"/>
      <c r="AK20" s="162"/>
      <c r="AL20" s="162"/>
      <c r="AM20" s="162"/>
      <c r="AN20" s="162"/>
      <c r="AO20" s="162"/>
      <c r="AP20" s="162"/>
      <c r="AQ20" s="162"/>
      <c r="AR20" s="162"/>
      <c r="AS20" s="162"/>
      <c r="AT20" s="162"/>
      <c r="AU20" s="162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2"/>
      <c r="BN20" s="162"/>
      <c r="BO20" s="162"/>
      <c r="BP20" s="162"/>
      <c r="BQ20" s="162"/>
      <c r="BR20" s="162"/>
      <c r="BS20" s="162"/>
      <c r="BT20" s="162"/>
      <c r="BU20" s="162"/>
      <c r="BV20" s="162"/>
      <c r="BW20" s="162"/>
      <c r="BX20" s="162"/>
      <c r="BY20" s="162"/>
      <c r="BZ20" s="162"/>
      <c r="CA20" s="162"/>
      <c r="CB20" s="162"/>
      <c r="CC20" s="162"/>
      <c r="CD20" s="162"/>
      <c r="CE20" s="162"/>
      <c r="CF20" s="162"/>
      <c r="CG20" s="162"/>
      <c r="CH20" s="162"/>
      <c r="CI20" s="162"/>
      <c r="CJ20" s="162"/>
      <c r="CK20" s="162"/>
      <c r="CL20" s="162"/>
      <c r="CM20" s="162"/>
      <c r="CN20" s="162"/>
      <c r="CO20" s="162"/>
      <c r="CP20" s="162"/>
      <c r="CQ20" s="162"/>
      <c r="CR20" s="162"/>
      <c r="CS20" s="162"/>
      <c r="CT20" s="162"/>
      <c r="CU20" s="162"/>
      <c r="CV20" s="162"/>
      <c r="CW20" s="162"/>
      <c r="CX20" s="162"/>
      <c r="CY20" s="162"/>
      <c r="CZ20" s="162"/>
      <c r="DA20" s="162"/>
      <c r="DB20" s="162"/>
      <c r="DC20" s="162"/>
      <c r="DD20" s="162"/>
      <c r="DE20" s="162"/>
      <c r="DF20" s="162"/>
      <c r="DG20" s="162"/>
      <c r="DH20" s="162"/>
      <c r="DI20" s="162"/>
      <c r="DJ20" s="162"/>
      <c r="DK20" s="162"/>
      <c r="DL20" s="162"/>
      <c r="DM20" s="162"/>
      <c r="DN20" s="162"/>
      <c r="DO20" s="162"/>
      <c r="DP20" s="162"/>
      <c r="DQ20" s="162"/>
      <c r="DR20" s="162"/>
      <c r="DS20" s="162"/>
      <c r="DT20" s="162"/>
      <c r="DU20" s="162"/>
      <c r="DV20" s="162"/>
      <c r="DW20" s="162"/>
      <c r="DX20" s="162"/>
      <c r="DY20" s="162"/>
      <c r="DZ20" s="162"/>
      <c r="EA20" s="162"/>
      <c r="EB20" s="162"/>
      <c r="EC20" s="162"/>
      <c r="ED20" s="162"/>
      <c r="EE20" s="162"/>
      <c r="EF20" s="162"/>
      <c r="EG20" s="162"/>
      <c r="EH20" s="162"/>
      <c r="EI20" s="162"/>
      <c r="EJ20" s="162"/>
      <c r="EK20" s="162"/>
      <c r="EL20" s="162"/>
      <c r="EM20" s="162"/>
      <c r="EN20" s="162"/>
      <c r="EO20" s="162"/>
      <c r="EP20" s="162"/>
      <c r="EQ20" s="162"/>
      <c r="ER20" s="162"/>
      <c r="ES20" s="162"/>
      <c r="ET20" s="162"/>
      <c r="EU20" s="162"/>
      <c r="EV20" s="162"/>
      <c r="EW20" s="162"/>
      <c r="EX20" s="162"/>
      <c r="EY20" s="162"/>
      <c r="EZ20" s="162"/>
      <c r="FA20" s="162"/>
      <c r="FB20" s="162"/>
      <c r="FC20" s="162"/>
      <c r="FD20" s="162"/>
      <c r="FE20" s="162"/>
      <c r="FF20" s="162"/>
      <c r="FG20" s="162"/>
      <c r="FH20" s="162"/>
      <c r="FI20" s="162"/>
      <c r="FJ20" s="162"/>
      <c r="FK20" s="162"/>
      <c r="FL20" s="162"/>
      <c r="FM20" s="162"/>
      <c r="FN20" s="162"/>
      <c r="FO20" s="162"/>
      <c r="FP20" s="162"/>
      <c r="FQ20" s="162"/>
      <c r="FR20" s="162"/>
      <c r="FS20" s="162"/>
      <c r="FT20" s="162"/>
      <c r="FU20" s="162"/>
      <c r="FV20" s="162"/>
      <c r="FW20" s="162"/>
      <c r="FX20" s="162"/>
      <c r="FY20" s="162"/>
      <c r="FZ20" s="162"/>
      <c r="GA20" s="162"/>
      <c r="GB20" s="162"/>
      <c r="GC20" s="162"/>
      <c r="GD20" s="162"/>
      <c r="GE20" s="162"/>
      <c r="GF20" s="162"/>
      <c r="GG20" s="162"/>
      <c r="GH20" s="162"/>
      <c r="GI20" s="162"/>
      <c r="GJ20" s="162"/>
      <c r="GK20" s="162"/>
      <c r="GL20" s="162"/>
      <c r="GM20" s="162"/>
      <c r="GN20" s="162"/>
      <c r="GO20" s="162"/>
      <c r="GP20" s="162"/>
      <c r="GQ20" s="162"/>
      <c r="GR20" s="162"/>
    </row>
    <row r="21" spans="1:200" ht="45" x14ac:dyDescent="0.25">
      <c r="A21" s="161">
        <v>1</v>
      </c>
      <c r="B21" s="58" t="s">
        <v>418</v>
      </c>
      <c r="C21" s="189">
        <f>'1 уровень'!C1750</f>
        <v>7808</v>
      </c>
      <c r="D21" s="189">
        <f>'1 уровень'!D1750</f>
        <v>3254</v>
      </c>
      <c r="E21" s="189">
        <f>'1 уровень'!E1750</f>
        <v>8030</v>
      </c>
      <c r="F21" s="773">
        <f>'1 уровень'!F1750</f>
        <v>246.77320221266132</v>
      </c>
      <c r="G21" s="229">
        <f>'1 уровень'!G1750</f>
        <v>0</v>
      </c>
      <c r="H21" s="229">
        <f>'1 уровень'!H1750</f>
        <v>0</v>
      </c>
      <c r="I21" s="238">
        <f>'1 уровень'!I1750</f>
        <v>0</v>
      </c>
      <c r="J21" s="238">
        <f>'1 уровень'!J1750</f>
        <v>0</v>
      </c>
      <c r="K21" s="238">
        <f>'1 уровень'!K1750</f>
        <v>0</v>
      </c>
      <c r="L21" s="238">
        <f>'1 уровень'!L1750</f>
        <v>0</v>
      </c>
      <c r="M21" s="238">
        <f>'1 уровень'!M1750</f>
        <v>0</v>
      </c>
      <c r="N21" s="238">
        <f>'1 уровень'!N1750</f>
        <v>0</v>
      </c>
      <c r="O21" s="227"/>
      <c r="P21" s="227"/>
      <c r="Q21" s="227"/>
      <c r="R21" s="227"/>
      <c r="S21" s="227"/>
      <c r="T21" s="2406"/>
      <c r="U21" s="227"/>
      <c r="V21" s="227"/>
      <c r="W21" s="227"/>
      <c r="X21" s="2323"/>
      <c r="Y21" s="2612"/>
      <c r="Z21" s="162"/>
      <c r="AA21" s="162"/>
      <c r="AB21" s="162"/>
      <c r="AC21" s="162"/>
      <c r="AD21" s="162"/>
      <c r="AE21" s="162"/>
      <c r="AF21" s="162"/>
      <c r="AG21" s="162"/>
      <c r="AH21" s="162"/>
      <c r="AI21" s="162"/>
      <c r="AJ21" s="162"/>
      <c r="AK21" s="162"/>
      <c r="AL21" s="162"/>
      <c r="AM21" s="162"/>
      <c r="AN21" s="162"/>
      <c r="AO21" s="162"/>
      <c r="AP21" s="162"/>
      <c r="AQ21" s="162"/>
      <c r="AR21" s="162"/>
      <c r="AS21" s="162"/>
      <c r="AT21" s="162"/>
      <c r="AU21" s="162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2"/>
      <c r="BN21" s="162"/>
      <c r="BO21" s="162"/>
      <c r="BP21" s="162"/>
      <c r="BQ21" s="162"/>
      <c r="BR21" s="162"/>
      <c r="BS21" s="162"/>
      <c r="BT21" s="162"/>
      <c r="BU21" s="162"/>
      <c r="BV21" s="162"/>
      <c r="BW21" s="162"/>
      <c r="BX21" s="162"/>
      <c r="BY21" s="162"/>
      <c r="BZ21" s="162"/>
      <c r="CA21" s="162"/>
      <c r="CB21" s="162"/>
      <c r="CC21" s="162"/>
      <c r="CD21" s="162"/>
      <c r="CE21" s="162"/>
      <c r="CF21" s="162"/>
      <c r="CG21" s="162"/>
      <c r="CH21" s="162"/>
      <c r="CI21" s="162"/>
      <c r="CJ21" s="162"/>
      <c r="CK21" s="162"/>
      <c r="CL21" s="162"/>
      <c r="CM21" s="162"/>
      <c r="CN21" s="162"/>
      <c r="CO21" s="162"/>
      <c r="CP21" s="162"/>
      <c r="CQ21" s="162"/>
      <c r="CR21" s="162"/>
      <c r="CS21" s="162"/>
      <c r="CT21" s="162"/>
      <c r="CU21" s="162"/>
      <c r="CV21" s="162"/>
      <c r="CW21" s="162"/>
      <c r="CX21" s="162"/>
      <c r="CY21" s="162"/>
      <c r="CZ21" s="162"/>
      <c r="DA21" s="162"/>
      <c r="DB21" s="162"/>
      <c r="DC21" s="162"/>
      <c r="DD21" s="162"/>
      <c r="DE21" s="162"/>
      <c r="DF21" s="162"/>
      <c r="DG21" s="162"/>
      <c r="DH21" s="162"/>
      <c r="DI21" s="162"/>
      <c r="DJ21" s="162"/>
      <c r="DK21" s="162"/>
      <c r="DL21" s="162"/>
      <c r="DM21" s="162"/>
      <c r="DN21" s="162"/>
      <c r="DO21" s="162"/>
      <c r="DP21" s="162"/>
      <c r="DQ21" s="162"/>
      <c r="DR21" s="162"/>
      <c r="DS21" s="162"/>
      <c r="DT21" s="162"/>
      <c r="DU21" s="162"/>
      <c r="DV21" s="162"/>
      <c r="DW21" s="162"/>
      <c r="DX21" s="162"/>
      <c r="DY21" s="162"/>
      <c r="DZ21" s="162"/>
      <c r="EA21" s="162"/>
      <c r="EB21" s="162"/>
      <c r="EC21" s="162"/>
      <c r="ED21" s="162"/>
      <c r="EE21" s="162"/>
      <c r="EF21" s="162"/>
      <c r="EG21" s="162"/>
      <c r="EH21" s="162"/>
      <c r="EI21" s="162"/>
      <c r="EJ21" s="162"/>
      <c r="EK21" s="162"/>
      <c r="EL21" s="162"/>
      <c r="EM21" s="162"/>
      <c r="EN21" s="162"/>
      <c r="EO21" s="162"/>
      <c r="EP21" s="162"/>
      <c r="EQ21" s="162"/>
      <c r="ER21" s="162"/>
      <c r="ES21" s="162"/>
      <c r="ET21" s="162"/>
      <c r="EU21" s="162"/>
      <c r="EV21" s="162"/>
      <c r="EW21" s="162"/>
      <c r="EX21" s="162"/>
      <c r="EY21" s="162"/>
      <c r="EZ21" s="162"/>
      <c r="FA21" s="162"/>
      <c r="FB21" s="162"/>
      <c r="FC21" s="162"/>
      <c r="FD21" s="162"/>
      <c r="FE21" s="162"/>
      <c r="FF21" s="162"/>
      <c r="FG21" s="162"/>
      <c r="FH21" s="162"/>
      <c r="FI21" s="162"/>
      <c r="FJ21" s="162"/>
      <c r="FK21" s="162"/>
      <c r="FL21" s="162"/>
      <c r="FM21" s="162"/>
      <c r="FN21" s="162"/>
      <c r="FO21" s="162"/>
      <c r="FP21" s="162"/>
      <c r="FQ21" s="162"/>
      <c r="FR21" s="162"/>
      <c r="FS21" s="162"/>
      <c r="FT21" s="162"/>
      <c r="FU21" s="162"/>
      <c r="FV21" s="162"/>
      <c r="FW21" s="162"/>
      <c r="FX21" s="162"/>
      <c r="FY21" s="162"/>
      <c r="FZ21" s="162"/>
      <c r="GA21" s="162"/>
      <c r="GB21" s="162"/>
      <c r="GC21" s="162"/>
      <c r="GD21" s="162"/>
      <c r="GE21" s="162"/>
      <c r="GF21" s="162"/>
      <c r="GG21" s="162"/>
      <c r="GH21" s="162"/>
      <c r="GI21" s="162"/>
      <c r="GJ21" s="162"/>
      <c r="GK21" s="162"/>
      <c r="GL21" s="162"/>
      <c r="GM21" s="162"/>
      <c r="GN21" s="162"/>
      <c r="GO21" s="162"/>
      <c r="GP21" s="162"/>
      <c r="GQ21" s="162"/>
      <c r="GR21" s="162"/>
    </row>
    <row r="22" spans="1:200" ht="30" x14ac:dyDescent="0.25">
      <c r="A22" s="161">
        <v>1</v>
      </c>
      <c r="B22" s="58" t="s">
        <v>419</v>
      </c>
      <c r="C22" s="189">
        <f>'1 уровень'!C1751</f>
        <v>4672</v>
      </c>
      <c r="D22" s="189">
        <f>'1 уровень'!D1751</f>
        <v>1948</v>
      </c>
      <c r="E22" s="189">
        <f>'1 уровень'!E1751</f>
        <v>4641</v>
      </c>
      <c r="F22" s="773">
        <f>'1 уровень'!F1751</f>
        <v>238.24435318275152</v>
      </c>
      <c r="G22" s="229">
        <f>'1 уровень'!G1751</f>
        <v>0</v>
      </c>
      <c r="H22" s="229">
        <f>'1 уровень'!H1751</f>
        <v>0</v>
      </c>
      <c r="I22" s="238">
        <f>'1 уровень'!I1751</f>
        <v>0</v>
      </c>
      <c r="J22" s="238">
        <f>'1 уровень'!J1751</f>
        <v>0</v>
      </c>
      <c r="K22" s="238">
        <f>'1 уровень'!K1751</f>
        <v>0</v>
      </c>
      <c r="L22" s="238">
        <f>'1 уровень'!L1751</f>
        <v>0</v>
      </c>
      <c r="M22" s="238">
        <f>'1 уровень'!M1751</f>
        <v>0</v>
      </c>
      <c r="N22" s="238">
        <f>'1 уровень'!N1751</f>
        <v>0</v>
      </c>
      <c r="O22" s="227"/>
      <c r="P22" s="227"/>
      <c r="Q22" s="227"/>
      <c r="R22" s="227"/>
      <c r="S22" s="227"/>
      <c r="T22" s="2406"/>
      <c r="U22" s="227"/>
      <c r="V22" s="227"/>
      <c r="W22" s="227"/>
      <c r="X22" s="2323"/>
      <c r="Y22" s="2612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62"/>
      <c r="AK22" s="162"/>
      <c r="AL22" s="162"/>
      <c r="AM22" s="162"/>
      <c r="AN22" s="162"/>
      <c r="AO22" s="162"/>
      <c r="AP22" s="162"/>
      <c r="AQ22" s="162"/>
      <c r="AR22" s="162"/>
      <c r="AS22" s="162"/>
      <c r="AT22" s="162"/>
      <c r="AU22" s="162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2"/>
      <c r="BN22" s="162"/>
      <c r="BO22" s="162"/>
      <c r="BP22" s="162"/>
      <c r="BQ22" s="162"/>
      <c r="BR22" s="162"/>
      <c r="BS22" s="162"/>
      <c r="BT22" s="162"/>
      <c r="BU22" s="162"/>
      <c r="BV22" s="162"/>
      <c r="BW22" s="162"/>
      <c r="BX22" s="162"/>
      <c r="BY22" s="162"/>
      <c r="BZ22" s="162"/>
      <c r="CA22" s="162"/>
      <c r="CB22" s="162"/>
      <c r="CC22" s="162"/>
      <c r="CD22" s="162"/>
      <c r="CE22" s="162"/>
      <c r="CF22" s="162"/>
      <c r="CG22" s="162"/>
      <c r="CH22" s="162"/>
      <c r="CI22" s="162"/>
      <c r="CJ22" s="162"/>
      <c r="CK22" s="162"/>
      <c r="CL22" s="162"/>
      <c r="CM22" s="162"/>
      <c r="CN22" s="162"/>
      <c r="CO22" s="162"/>
      <c r="CP22" s="162"/>
      <c r="CQ22" s="162"/>
      <c r="CR22" s="162"/>
      <c r="CS22" s="162"/>
      <c r="CT22" s="162"/>
      <c r="CU22" s="162"/>
      <c r="CV22" s="162"/>
      <c r="CW22" s="162"/>
      <c r="CX22" s="162"/>
      <c r="CY22" s="162"/>
      <c r="CZ22" s="162"/>
      <c r="DA22" s="162"/>
      <c r="DB22" s="162"/>
      <c r="DC22" s="162"/>
      <c r="DD22" s="162"/>
      <c r="DE22" s="162"/>
      <c r="DF22" s="162"/>
      <c r="DG22" s="162"/>
      <c r="DH22" s="162"/>
      <c r="DI22" s="162"/>
      <c r="DJ22" s="162"/>
      <c r="DK22" s="162"/>
      <c r="DL22" s="162"/>
      <c r="DM22" s="162"/>
      <c r="DN22" s="162"/>
      <c r="DO22" s="162"/>
      <c r="DP22" s="162"/>
      <c r="DQ22" s="162"/>
      <c r="DR22" s="162"/>
      <c r="DS22" s="162"/>
      <c r="DT22" s="162"/>
      <c r="DU22" s="162"/>
      <c r="DV22" s="162"/>
      <c r="DW22" s="162"/>
      <c r="DX22" s="162"/>
      <c r="DY22" s="162"/>
      <c r="DZ22" s="162"/>
      <c r="EA22" s="162"/>
      <c r="EB22" s="162"/>
      <c r="EC22" s="162"/>
      <c r="ED22" s="162"/>
      <c r="EE22" s="162"/>
      <c r="EF22" s="162"/>
      <c r="EG22" s="162"/>
      <c r="EH22" s="162"/>
      <c r="EI22" s="162"/>
      <c r="EJ22" s="162"/>
      <c r="EK22" s="162"/>
      <c r="EL22" s="162"/>
      <c r="EM22" s="162"/>
      <c r="EN22" s="162"/>
      <c r="EO22" s="162"/>
      <c r="EP22" s="162"/>
      <c r="EQ22" s="162"/>
      <c r="ER22" s="162"/>
      <c r="ES22" s="162"/>
      <c r="ET22" s="162"/>
      <c r="EU22" s="162"/>
      <c r="EV22" s="162"/>
      <c r="EW22" s="162"/>
      <c r="EX22" s="162"/>
      <c r="EY22" s="162"/>
      <c r="EZ22" s="162"/>
      <c r="FA22" s="162"/>
      <c r="FB22" s="162"/>
      <c r="FC22" s="162"/>
      <c r="FD22" s="162"/>
      <c r="FE22" s="162"/>
      <c r="FF22" s="162"/>
      <c r="FG22" s="162"/>
      <c r="FH22" s="162"/>
      <c r="FI22" s="162"/>
      <c r="FJ22" s="162"/>
      <c r="FK22" s="162"/>
      <c r="FL22" s="162"/>
      <c r="FM22" s="162"/>
      <c r="FN22" s="162"/>
      <c r="FO22" s="162"/>
      <c r="FP22" s="162"/>
      <c r="FQ22" s="162"/>
      <c r="FR22" s="162"/>
      <c r="FS22" s="162"/>
      <c r="FT22" s="162"/>
      <c r="FU22" s="162"/>
      <c r="FV22" s="162"/>
      <c r="FW22" s="162"/>
      <c r="FX22" s="162"/>
      <c r="FY22" s="162"/>
      <c r="FZ22" s="162"/>
      <c r="GA22" s="162"/>
      <c r="GB22" s="162"/>
      <c r="GC22" s="162"/>
      <c r="GD22" s="162"/>
      <c r="GE22" s="162"/>
      <c r="GF22" s="162"/>
      <c r="GG22" s="162"/>
      <c r="GH22" s="162"/>
      <c r="GI22" s="162"/>
      <c r="GJ22" s="162"/>
      <c r="GK22" s="162"/>
      <c r="GL22" s="162"/>
      <c r="GM22" s="162"/>
      <c r="GN22" s="162"/>
      <c r="GO22" s="162"/>
      <c r="GP22" s="162"/>
      <c r="GQ22" s="162"/>
      <c r="GR22" s="162"/>
    </row>
    <row r="23" spans="1:200" ht="45" x14ac:dyDescent="0.25">
      <c r="A23" s="161">
        <v>1</v>
      </c>
      <c r="B23" s="815" t="s">
        <v>352</v>
      </c>
      <c r="C23" s="189">
        <f>'1 уровень'!C1752</f>
        <v>508230</v>
      </c>
      <c r="D23" s="189">
        <f>'1 уровень'!D1752</f>
        <v>211763</v>
      </c>
      <c r="E23" s="189">
        <f>'1 уровень'!E1752</f>
        <v>233349.3630800914</v>
      </c>
      <c r="F23" s="773">
        <f>'1 уровень'!F1752</f>
        <v>110.19364245882963</v>
      </c>
      <c r="G23" s="229">
        <f>'1 уровень'!G1752</f>
        <v>0</v>
      </c>
      <c r="H23" s="229">
        <f>'1 уровень'!H1752</f>
        <v>0</v>
      </c>
      <c r="I23" s="238">
        <f>'1 уровень'!I1752</f>
        <v>0</v>
      </c>
      <c r="J23" s="238">
        <f>'1 уровень'!J1752</f>
        <v>0</v>
      </c>
      <c r="K23" s="238">
        <f>'1 уровень'!K1752</f>
        <v>0</v>
      </c>
      <c r="L23" s="238">
        <f>'1 уровень'!L1752</f>
        <v>0</v>
      </c>
      <c r="M23" s="238">
        <f>'1 уровень'!M1752</f>
        <v>0</v>
      </c>
      <c r="N23" s="238">
        <f>'1 уровень'!N1752</f>
        <v>0</v>
      </c>
      <c r="O23" s="227"/>
      <c r="P23" s="227"/>
      <c r="Q23" s="227"/>
      <c r="R23" s="227"/>
      <c r="S23" s="227"/>
      <c r="T23" s="2406"/>
      <c r="U23" s="227"/>
      <c r="V23" s="227"/>
      <c r="W23" s="227"/>
      <c r="X23" s="2323"/>
      <c r="Y23" s="2612"/>
      <c r="Z23" s="162"/>
      <c r="AA23" s="162"/>
      <c r="AB23" s="162"/>
      <c r="AC23" s="162"/>
      <c r="AD23" s="162"/>
      <c r="AE23" s="162"/>
      <c r="AF23" s="162"/>
      <c r="AG23" s="162"/>
      <c r="AH23" s="162"/>
      <c r="AI23" s="162"/>
      <c r="AJ23" s="162"/>
      <c r="AK23" s="162"/>
      <c r="AL23" s="162"/>
      <c r="AM23" s="162"/>
      <c r="AN23" s="162"/>
      <c r="AO23" s="162"/>
      <c r="AP23" s="162"/>
      <c r="AQ23" s="162"/>
      <c r="AR23" s="162"/>
      <c r="AS23" s="162"/>
      <c r="AT23" s="162"/>
      <c r="AU23" s="162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2"/>
      <c r="BN23" s="162"/>
      <c r="BO23" s="162"/>
      <c r="BP23" s="162"/>
      <c r="BQ23" s="162"/>
      <c r="BR23" s="162"/>
      <c r="BS23" s="162"/>
      <c r="BT23" s="162"/>
      <c r="BU23" s="162"/>
      <c r="BV23" s="162"/>
      <c r="BW23" s="162"/>
      <c r="BX23" s="162"/>
      <c r="BY23" s="162"/>
      <c r="BZ23" s="162"/>
      <c r="CA23" s="162"/>
      <c r="CB23" s="162"/>
      <c r="CC23" s="162"/>
      <c r="CD23" s="162"/>
      <c r="CE23" s="162"/>
      <c r="CF23" s="162"/>
      <c r="CG23" s="162"/>
      <c r="CH23" s="162"/>
      <c r="CI23" s="162"/>
      <c r="CJ23" s="162"/>
      <c r="CK23" s="162"/>
      <c r="CL23" s="162"/>
      <c r="CM23" s="162"/>
      <c r="CN23" s="162"/>
      <c r="CO23" s="162"/>
      <c r="CP23" s="162"/>
      <c r="CQ23" s="162"/>
      <c r="CR23" s="162"/>
      <c r="CS23" s="162"/>
      <c r="CT23" s="162"/>
      <c r="CU23" s="162"/>
      <c r="CV23" s="162"/>
      <c r="CW23" s="162"/>
      <c r="CX23" s="162"/>
      <c r="CY23" s="162"/>
      <c r="CZ23" s="162"/>
      <c r="DA23" s="162"/>
      <c r="DB23" s="162"/>
      <c r="DC23" s="162"/>
      <c r="DD23" s="162"/>
      <c r="DE23" s="162"/>
      <c r="DF23" s="162"/>
      <c r="DG23" s="162"/>
      <c r="DH23" s="162"/>
      <c r="DI23" s="162"/>
      <c r="DJ23" s="162"/>
      <c r="DK23" s="162"/>
      <c r="DL23" s="162"/>
      <c r="DM23" s="162"/>
      <c r="DN23" s="162"/>
      <c r="DO23" s="162"/>
      <c r="DP23" s="162"/>
      <c r="DQ23" s="162"/>
      <c r="DR23" s="162"/>
      <c r="DS23" s="162"/>
      <c r="DT23" s="162"/>
      <c r="DU23" s="162"/>
      <c r="DV23" s="162"/>
      <c r="DW23" s="162"/>
      <c r="DX23" s="162"/>
      <c r="DY23" s="162"/>
      <c r="DZ23" s="162"/>
      <c r="EA23" s="162"/>
      <c r="EB23" s="162"/>
      <c r="EC23" s="162"/>
      <c r="ED23" s="162"/>
      <c r="EE23" s="162"/>
      <c r="EF23" s="162"/>
      <c r="EG23" s="162"/>
      <c r="EH23" s="162"/>
      <c r="EI23" s="162"/>
      <c r="EJ23" s="162"/>
      <c r="EK23" s="162"/>
      <c r="EL23" s="162"/>
      <c r="EM23" s="162"/>
      <c r="EN23" s="162"/>
      <c r="EO23" s="162"/>
      <c r="EP23" s="162"/>
      <c r="EQ23" s="162"/>
      <c r="ER23" s="162"/>
      <c r="ES23" s="162"/>
      <c r="ET23" s="162"/>
      <c r="EU23" s="162"/>
      <c r="EV23" s="162"/>
      <c r="EW23" s="162"/>
      <c r="EX23" s="162"/>
      <c r="EY23" s="162"/>
      <c r="EZ23" s="162"/>
      <c r="FA23" s="162"/>
      <c r="FB23" s="162"/>
      <c r="FC23" s="162"/>
      <c r="FD23" s="162"/>
      <c r="FE23" s="162"/>
      <c r="FF23" s="162"/>
      <c r="FG23" s="162"/>
      <c r="FH23" s="162"/>
      <c r="FI23" s="162"/>
      <c r="FJ23" s="162"/>
      <c r="FK23" s="162"/>
      <c r="FL23" s="162"/>
      <c r="FM23" s="162"/>
      <c r="FN23" s="162"/>
      <c r="FO23" s="162"/>
      <c r="FP23" s="162"/>
      <c r="FQ23" s="162"/>
      <c r="FR23" s="162"/>
      <c r="FS23" s="162"/>
      <c r="FT23" s="162"/>
      <c r="FU23" s="162"/>
      <c r="FV23" s="162"/>
      <c r="FW23" s="162"/>
      <c r="FX23" s="162"/>
      <c r="FY23" s="162"/>
      <c r="FZ23" s="162"/>
      <c r="GA23" s="162"/>
      <c r="GB23" s="162"/>
      <c r="GC23" s="162"/>
      <c r="GD23" s="162"/>
      <c r="GE23" s="162"/>
      <c r="GF23" s="162"/>
      <c r="GG23" s="162"/>
      <c r="GH23" s="162"/>
      <c r="GI23" s="162"/>
      <c r="GJ23" s="162"/>
      <c r="GK23" s="162"/>
      <c r="GL23" s="162"/>
      <c r="GM23" s="162"/>
      <c r="GN23" s="162"/>
      <c r="GO23" s="162"/>
      <c r="GP23" s="162"/>
      <c r="GQ23" s="162"/>
      <c r="GR23" s="162"/>
    </row>
    <row r="24" spans="1:200" ht="30" x14ac:dyDescent="0.25">
      <c r="A24" s="161">
        <v>1</v>
      </c>
      <c r="B24" s="58" t="s">
        <v>353</v>
      </c>
      <c r="C24" s="189">
        <f>'1 уровень'!C1753</f>
        <v>22410</v>
      </c>
      <c r="D24" s="189">
        <f>'1 уровень'!D1753</f>
        <v>9337</v>
      </c>
      <c r="E24" s="189">
        <f>'1 уровень'!E1753</f>
        <v>8323</v>
      </c>
      <c r="F24" s="773">
        <f>'1 уровень'!F1753</f>
        <v>89.139980721859274</v>
      </c>
      <c r="G24" s="229">
        <f>'1 уровень'!G1753</f>
        <v>0</v>
      </c>
      <c r="H24" s="229">
        <f>'1 уровень'!H1753</f>
        <v>0</v>
      </c>
      <c r="I24" s="238">
        <f>'1 уровень'!I1753</f>
        <v>0</v>
      </c>
      <c r="J24" s="238">
        <f>'1 уровень'!J1753</f>
        <v>0</v>
      </c>
      <c r="K24" s="238">
        <f>'1 уровень'!K1753</f>
        <v>0</v>
      </c>
      <c r="L24" s="238">
        <f>'1 уровень'!L1753</f>
        <v>0</v>
      </c>
      <c r="M24" s="238">
        <f>'1 уровень'!M1753</f>
        <v>0</v>
      </c>
      <c r="N24" s="238">
        <f>'1 уровень'!N1753</f>
        <v>0</v>
      </c>
      <c r="O24" s="227"/>
      <c r="P24" s="227"/>
      <c r="Q24" s="227"/>
      <c r="R24" s="227"/>
      <c r="S24" s="227"/>
      <c r="T24" s="2406"/>
      <c r="U24" s="227"/>
      <c r="V24" s="227"/>
      <c r="W24" s="227"/>
      <c r="X24" s="2323"/>
      <c r="Y24" s="261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62"/>
      <c r="AK24" s="162"/>
      <c r="AL24" s="162"/>
      <c r="AM24" s="162"/>
      <c r="AN24" s="162"/>
      <c r="AO24" s="162"/>
      <c r="AP24" s="162"/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/>
      <c r="BI24" s="162"/>
      <c r="BJ24" s="162"/>
      <c r="BK24" s="162"/>
      <c r="BL24" s="162"/>
      <c r="BM24" s="162"/>
      <c r="BN24" s="162"/>
      <c r="BO24" s="162"/>
      <c r="BP24" s="162"/>
      <c r="BQ24" s="162"/>
      <c r="BR24" s="162"/>
      <c r="BS24" s="162"/>
      <c r="BT24" s="162"/>
      <c r="BU24" s="162"/>
      <c r="BV24" s="162"/>
      <c r="BW24" s="162"/>
      <c r="BX24" s="162"/>
      <c r="BY24" s="162"/>
      <c r="BZ24" s="162"/>
      <c r="CA24" s="162"/>
      <c r="CB24" s="162"/>
      <c r="CC24" s="162"/>
      <c r="CD24" s="162"/>
      <c r="CE24" s="162"/>
      <c r="CF24" s="162"/>
      <c r="CG24" s="162"/>
      <c r="CH24" s="162"/>
      <c r="CI24" s="162"/>
      <c r="CJ24" s="162"/>
      <c r="CK24" s="162"/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  <c r="EZ24" s="162"/>
      <c r="FA24" s="162"/>
      <c r="FB24" s="162"/>
      <c r="FC24" s="162"/>
      <c r="FD24" s="162"/>
      <c r="FE24" s="162"/>
      <c r="FF24" s="162"/>
      <c r="FG24" s="162"/>
      <c r="FH24" s="162"/>
      <c r="FI24" s="162"/>
      <c r="FJ24" s="162"/>
      <c r="FK24" s="162"/>
      <c r="FL24" s="162"/>
      <c r="FM24" s="162"/>
      <c r="FN24" s="162"/>
      <c r="FO24" s="162"/>
      <c r="FP24" s="162"/>
      <c r="FQ24" s="162"/>
      <c r="FR24" s="162"/>
      <c r="FS24" s="162"/>
      <c r="FT24" s="162"/>
      <c r="FU24" s="162"/>
      <c r="FV24" s="162"/>
      <c r="FW24" s="162"/>
      <c r="FX24" s="162"/>
      <c r="FY24" s="162"/>
      <c r="FZ24" s="162"/>
      <c r="GA24" s="162"/>
      <c r="GB24" s="162"/>
      <c r="GC24" s="162"/>
      <c r="GD24" s="162"/>
      <c r="GE24" s="162"/>
      <c r="GF24" s="162"/>
      <c r="GG24" s="162"/>
      <c r="GH24" s="162"/>
      <c r="GI24" s="162"/>
      <c r="GJ24" s="162"/>
      <c r="GK24" s="162"/>
      <c r="GL24" s="162"/>
      <c r="GM24" s="162"/>
      <c r="GN24" s="162"/>
      <c r="GO24" s="162"/>
      <c r="GP24" s="162"/>
      <c r="GQ24" s="162"/>
      <c r="GR24" s="162"/>
    </row>
    <row r="25" spans="1:200" ht="60" x14ac:dyDescent="0.25">
      <c r="A25" s="161">
        <v>1</v>
      </c>
      <c r="B25" s="58" t="s">
        <v>366</v>
      </c>
      <c r="C25" s="189">
        <f>'1 уровень'!C1754</f>
        <v>409617</v>
      </c>
      <c r="D25" s="189">
        <f>'1 уровень'!D1754</f>
        <v>170674</v>
      </c>
      <c r="E25" s="189">
        <f>'1 уровень'!E1754</f>
        <v>181007.42866677791</v>
      </c>
      <c r="F25" s="773">
        <f>'1 уровень'!F1754</f>
        <v>106.05448320586493</v>
      </c>
      <c r="G25" s="229">
        <f>'1 уровень'!G1754</f>
        <v>0</v>
      </c>
      <c r="H25" s="229">
        <f>'1 уровень'!H1754</f>
        <v>0</v>
      </c>
      <c r="I25" s="238">
        <f>'1 уровень'!I1754</f>
        <v>0</v>
      </c>
      <c r="J25" s="238">
        <f>'1 уровень'!J1754</f>
        <v>0</v>
      </c>
      <c r="K25" s="238">
        <f>'1 уровень'!K1754</f>
        <v>0</v>
      </c>
      <c r="L25" s="238">
        <f>'1 уровень'!L1754</f>
        <v>0</v>
      </c>
      <c r="M25" s="238">
        <f>'1 уровень'!M1754</f>
        <v>0</v>
      </c>
      <c r="N25" s="238">
        <f>'1 уровень'!N1754</f>
        <v>0</v>
      </c>
      <c r="O25" s="227"/>
      <c r="P25" s="227"/>
      <c r="Q25" s="227"/>
      <c r="R25" s="227"/>
      <c r="S25" s="227"/>
      <c r="T25" s="2406"/>
      <c r="U25" s="227"/>
      <c r="V25" s="227"/>
      <c r="W25" s="227"/>
      <c r="X25" s="2323"/>
      <c r="Y25" s="2612"/>
      <c r="Z25" s="162"/>
      <c r="AA25" s="162"/>
      <c r="AB25" s="162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</row>
    <row r="26" spans="1:200" ht="45" x14ac:dyDescent="0.25">
      <c r="A26" s="161">
        <v>1</v>
      </c>
      <c r="B26" s="58" t="s">
        <v>367</v>
      </c>
      <c r="C26" s="189">
        <f>'1 уровень'!C1755</f>
        <v>34165</v>
      </c>
      <c r="D26" s="189">
        <f>'1 уровень'!D1755</f>
        <v>14235</v>
      </c>
      <c r="E26" s="189">
        <f>'1 уровень'!E1755</f>
        <v>30239.000866634171</v>
      </c>
      <c r="F26" s="773">
        <f>'1 уровень'!F1755</f>
        <v>212.42712235078449</v>
      </c>
      <c r="G26" s="229">
        <f>'1 уровень'!G1755</f>
        <v>0</v>
      </c>
      <c r="H26" s="229">
        <f>'1 уровень'!H1755</f>
        <v>0</v>
      </c>
      <c r="I26" s="238">
        <f>'1 уровень'!I1755</f>
        <v>0</v>
      </c>
      <c r="J26" s="238">
        <f>'1 уровень'!J1755</f>
        <v>0</v>
      </c>
      <c r="K26" s="238">
        <f>'1 уровень'!K1755</f>
        <v>0</v>
      </c>
      <c r="L26" s="238">
        <f>'1 уровень'!L1755</f>
        <v>0</v>
      </c>
      <c r="M26" s="238">
        <f>'1 уровень'!M1755</f>
        <v>0</v>
      </c>
      <c r="N26" s="238">
        <f>'1 уровень'!N1755</f>
        <v>0</v>
      </c>
      <c r="O26" s="227"/>
      <c r="P26" s="227"/>
      <c r="Q26" s="227"/>
      <c r="R26" s="227"/>
      <c r="S26" s="227"/>
      <c r="T26" s="2406"/>
      <c r="U26" s="227"/>
      <c r="V26" s="227"/>
      <c r="W26" s="227"/>
      <c r="X26" s="2323"/>
      <c r="Y26" s="261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</row>
    <row r="27" spans="1:200" ht="30" x14ac:dyDescent="0.25">
      <c r="A27" s="161">
        <v>1</v>
      </c>
      <c r="B27" s="58" t="s">
        <v>368</v>
      </c>
      <c r="C27" s="189">
        <f>'1 уровень'!C1756</f>
        <v>34039</v>
      </c>
      <c r="D27" s="189">
        <f>'1 уровень'!D1756</f>
        <v>14185</v>
      </c>
      <c r="E27" s="189">
        <f>'1 уровень'!E1756</f>
        <v>10478.933546679309</v>
      </c>
      <c r="F27" s="773">
        <f>'1 уровень'!F1756</f>
        <v>73.873341887058928</v>
      </c>
      <c r="G27" s="229">
        <f>'1 уровень'!G1756</f>
        <v>0</v>
      </c>
      <c r="H27" s="229">
        <f>'1 уровень'!H1756</f>
        <v>0</v>
      </c>
      <c r="I27" s="238">
        <f>'1 уровень'!I1756</f>
        <v>0</v>
      </c>
      <c r="J27" s="238">
        <f>'1 уровень'!J1756</f>
        <v>0</v>
      </c>
      <c r="K27" s="238">
        <f>'1 уровень'!K1756</f>
        <v>0</v>
      </c>
      <c r="L27" s="238">
        <f>'1 уровень'!L1756</f>
        <v>0</v>
      </c>
      <c r="M27" s="238">
        <f>'1 уровень'!M1756</f>
        <v>0</v>
      </c>
      <c r="N27" s="238">
        <f>'1 уровень'!N1756</f>
        <v>0</v>
      </c>
      <c r="O27" s="227"/>
      <c r="P27" s="227"/>
      <c r="Q27" s="227"/>
      <c r="R27" s="227"/>
      <c r="S27" s="227"/>
      <c r="T27" s="2406"/>
      <c r="U27" s="227"/>
      <c r="V27" s="227"/>
      <c r="W27" s="227"/>
      <c r="X27" s="2323"/>
      <c r="Y27" s="2612"/>
      <c r="Z27" s="162"/>
      <c r="AA27" s="162"/>
      <c r="AB27" s="162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</row>
    <row r="28" spans="1:200" ht="30" x14ac:dyDescent="0.25">
      <c r="A28" s="161">
        <v>1</v>
      </c>
      <c r="B28" s="58" t="s">
        <v>369</v>
      </c>
      <c r="C28" s="189">
        <f>'1 уровень'!C1757</f>
        <v>7999</v>
      </c>
      <c r="D28" s="189">
        <f>'1 уровень'!D1757</f>
        <v>3332</v>
      </c>
      <c r="E28" s="189">
        <f>'1 уровень'!E1757</f>
        <v>3301</v>
      </c>
      <c r="F28" s="773">
        <f>'1 уровень'!F1757</f>
        <v>99.069627851140453</v>
      </c>
      <c r="G28" s="229">
        <f>'1 уровень'!G1757</f>
        <v>0</v>
      </c>
      <c r="H28" s="229">
        <f>'1 уровень'!H1757</f>
        <v>0</v>
      </c>
      <c r="I28" s="238">
        <f>'1 уровень'!I1757</f>
        <v>0</v>
      </c>
      <c r="J28" s="238">
        <f>'1 уровень'!J1757</f>
        <v>0</v>
      </c>
      <c r="K28" s="238">
        <f>'1 уровень'!K1757</f>
        <v>0</v>
      </c>
      <c r="L28" s="238">
        <f>'1 уровень'!L1757</f>
        <v>0</v>
      </c>
      <c r="M28" s="238">
        <f>'1 уровень'!M1757</f>
        <v>0</v>
      </c>
      <c r="N28" s="238">
        <f>'1 уровень'!N1757</f>
        <v>0</v>
      </c>
      <c r="O28" s="227"/>
      <c r="P28" s="227"/>
      <c r="Q28" s="227"/>
      <c r="R28" s="227"/>
      <c r="S28" s="227"/>
      <c r="T28" s="2406"/>
      <c r="U28" s="227"/>
      <c r="V28" s="227"/>
      <c r="W28" s="227"/>
      <c r="X28" s="2323"/>
      <c r="Y28" s="261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62"/>
      <c r="AK28" s="162"/>
      <c r="AL28" s="162"/>
      <c r="AM28" s="162"/>
      <c r="AN28" s="162"/>
      <c r="AO28" s="162"/>
      <c r="AP28" s="162"/>
      <c r="AQ28" s="162"/>
      <c r="AR28" s="162"/>
      <c r="AS28" s="162"/>
      <c r="AT28" s="162"/>
      <c r="AU28" s="162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2"/>
      <c r="BN28" s="162"/>
      <c r="BO28" s="162"/>
      <c r="BP28" s="162"/>
      <c r="BQ28" s="162"/>
      <c r="BR28" s="162"/>
      <c r="BS28" s="162"/>
      <c r="BT28" s="162"/>
      <c r="BU28" s="162"/>
      <c r="BV28" s="162"/>
      <c r="BW28" s="162"/>
      <c r="BX28" s="162"/>
      <c r="BY28" s="162"/>
      <c r="BZ28" s="162"/>
      <c r="CA28" s="162"/>
      <c r="CB28" s="162"/>
      <c r="CC28" s="162"/>
      <c r="CD28" s="162"/>
      <c r="CE28" s="162"/>
      <c r="CF28" s="162"/>
      <c r="CG28" s="162"/>
      <c r="CH28" s="162"/>
      <c r="CI28" s="162"/>
      <c r="CJ28" s="162"/>
      <c r="CK28" s="162"/>
      <c r="CL28" s="162"/>
      <c r="CM28" s="162"/>
      <c r="CN28" s="162"/>
      <c r="CO28" s="162"/>
      <c r="CP28" s="162"/>
      <c r="CQ28" s="162"/>
      <c r="CR28" s="162"/>
      <c r="CS28" s="162"/>
      <c r="CT28" s="162"/>
      <c r="CU28" s="162"/>
      <c r="CV28" s="162"/>
      <c r="CW28" s="162"/>
      <c r="CX28" s="162"/>
      <c r="CY28" s="162"/>
      <c r="CZ28" s="162"/>
      <c r="DA28" s="162"/>
      <c r="DB28" s="162"/>
      <c r="DC28" s="162"/>
      <c r="DD28" s="162"/>
      <c r="DE28" s="162"/>
      <c r="DF28" s="162"/>
      <c r="DG28" s="162"/>
      <c r="DH28" s="162"/>
      <c r="DI28" s="162"/>
      <c r="DJ28" s="162"/>
      <c r="DK28" s="162"/>
      <c r="DL28" s="162"/>
      <c r="DM28" s="162"/>
      <c r="DN28" s="162"/>
      <c r="DO28" s="162"/>
      <c r="DP28" s="162"/>
      <c r="DQ28" s="162"/>
      <c r="DR28" s="162"/>
      <c r="DS28" s="162"/>
      <c r="DT28" s="162"/>
      <c r="DU28" s="162"/>
      <c r="DV28" s="162"/>
      <c r="DW28" s="162"/>
      <c r="DX28" s="162"/>
      <c r="DY28" s="162"/>
      <c r="DZ28" s="162"/>
      <c r="EA28" s="162"/>
      <c r="EB28" s="162"/>
      <c r="EC28" s="162"/>
      <c r="ED28" s="162"/>
      <c r="EE28" s="162"/>
      <c r="EF28" s="162"/>
      <c r="EG28" s="162"/>
      <c r="EH28" s="162"/>
      <c r="EI28" s="162"/>
      <c r="EJ28" s="162"/>
      <c r="EK28" s="162"/>
      <c r="EL28" s="162"/>
      <c r="EM28" s="162"/>
      <c r="EN28" s="162"/>
      <c r="EO28" s="162"/>
      <c r="EP28" s="162"/>
      <c r="EQ28" s="162"/>
      <c r="ER28" s="162"/>
      <c r="ES28" s="162"/>
      <c r="ET28" s="162"/>
      <c r="EU28" s="162"/>
      <c r="EV28" s="162"/>
      <c r="EW28" s="162"/>
      <c r="EX28" s="162"/>
      <c r="EY28" s="162"/>
      <c r="EZ28" s="162"/>
      <c r="FA28" s="162"/>
      <c r="FB28" s="162"/>
      <c r="FC28" s="162"/>
      <c r="FD28" s="162"/>
      <c r="FE28" s="162"/>
      <c r="FF28" s="162"/>
      <c r="FG28" s="162"/>
      <c r="FH28" s="162"/>
      <c r="FI28" s="162"/>
      <c r="FJ28" s="162"/>
      <c r="FK28" s="162"/>
      <c r="FL28" s="162"/>
      <c r="FM28" s="162"/>
      <c r="FN28" s="162"/>
      <c r="FO28" s="162"/>
      <c r="FP28" s="162"/>
      <c r="FQ28" s="162"/>
      <c r="FR28" s="162"/>
      <c r="FS28" s="162"/>
      <c r="FT28" s="162"/>
      <c r="FU28" s="162"/>
      <c r="FV28" s="162"/>
      <c r="FW28" s="162"/>
      <c r="FX28" s="162"/>
      <c r="FY28" s="162"/>
      <c r="FZ28" s="162"/>
      <c r="GA28" s="162"/>
      <c r="GB28" s="162"/>
      <c r="GC28" s="162"/>
      <c r="GD28" s="162"/>
      <c r="GE28" s="162"/>
      <c r="GF28" s="162"/>
      <c r="GG28" s="162"/>
      <c r="GH28" s="162"/>
      <c r="GI28" s="162"/>
      <c r="GJ28" s="162"/>
      <c r="GK28" s="162"/>
      <c r="GL28" s="162"/>
      <c r="GM28" s="162"/>
      <c r="GN28" s="162"/>
      <c r="GO28" s="162"/>
      <c r="GP28" s="162"/>
      <c r="GQ28" s="162"/>
      <c r="GR28" s="162"/>
    </row>
    <row r="29" spans="1:200" ht="45" x14ac:dyDescent="0.25">
      <c r="A29" s="161">
        <v>1</v>
      </c>
      <c r="B29" s="58" t="s">
        <v>332</v>
      </c>
      <c r="C29" s="189">
        <f>'1 уровень'!C1758</f>
        <v>1000</v>
      </c>
      <c r="D29" s="189">
        <f>'1 уровень'!D1758</f>
        <v>416</v>
      </c>
      <c r="E29" s="189">
        <f>'1 уровень'!E1758</f>
        <v>502</v>
      </c>
      <c r="F29" s="773">
        <f>'1 уровень'!F1758</f>
        <v>120.67307692307692</v>
      </c>
      <c r="G29" s="229">
        <f>'1 уровень'!G1758</f>
        <v>0</v>
      </c>
      <c r="H29" s="229">
        <f>'1 уровень'!H1758</f>
        <v>0</v>
      </c>
      <c r="I29" s="238">
        <f>'1 уровень'!I1758</f>
        <v>0</v>
      </c>
      <c r="J29" s="238">
        <f>'1 уровень'!J1758</f>
        <v>0</v>
      </c>
      <c r="K29" s="238">
        <f>'1 уровень'!K1758</f>
        <v>0</v>
      </c>
      <c r="L29" s="238">
        <f>'1 уровень'!L1758</f>
        <v>0</v>
      </c>
      <c r="M29" s="238">
        <f>'1 уровень'!M1758</f>
        <v>0</v>
      </c>
      <c r="N29" s="238">
        <f>'1 уровень'!N1758</f>
        <v>0</v>
      </c>
      <c r="O29" s="227"/>
      <c r="P29" s="227"/>
      <c r="Q29" s="227"/>
      <c r="R29" s="227"/>
      <c r="S29" s="227"/>
      <c r="T29" s="2406"/>
      <c r="U29" s="227"/>
      <c r="V29" s="227"/>
      <c r="W29" s="227"/>
      <c r="X29" s="2323"/>
      <c r="Y29" s="2612"/>
      <c r="Z29" s="162"/>
      <c r="AA29" s="162"/>
      <c r="AB29" s="162"/>
      <c r="AC29" s="162"/>
      <c r="AD29" s="162"/>
      <c r="AE29" s="162"/>
      <c r="AF29" s="162"/>
      <c r="AG29" s="162"/>
      <c r="AH29" s="162"/>
      <c r="AI29" s="162"/>
      <c r="AJ29" s="162"/>
      <c r="AK29" s="162"/>
      <c r="AL29" s="162"/>
      <c r="AM29" s="162"/>
      <c r="AN29" s="162"/>
      <c r="AO29" s="162"/>
      <c r="AP29" s="162"/>
      <c r="AQ29" s="162"/>
      <c r="AR29" s="162"/>
      <c r="AS29" s="162"/>
      <c r="AT29" s="162"/>
      <c r="AU29" s="162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2"/>
      <c r="BN29" s="162"/>
      <c r="BO29" s="162"/>
      <c r="BP29" s="162"/>
      <c r="BQ29" s="162"/>
      <c r="BR29" s="162"/>
      <c r="BS29" s="162"/>
      <c r="BT29" s="162"/>
      <c r="BU29" s="162"/>
      <c r="BV29" s="162"/>
      <c r="BW29" s="162"/>
      <c r="BX29" s="162"/>
      <c r="BY29" s="162"/>
      <c r="BZ29" s="162"/>
      <c r="CA29" s="162"/>
      <c r="CB29" s="162"/>
      <c r="CC29" s="162"/>
      <c r="CD29" s="162"/>
      <c r="CE29" s="162"/>
      <c r="CF29" s="162"/>
      <c r="CG29" s="162"/>
      <c r="CH29" s="162"/>
      <c r="CI29" s="162"/>
      <c r="CJ29" s="162"/>
      <c r="CK29" s="162"/>
      <c r="CL29" s="162"/>
      <c r="CM29" s="162"/>
      <c r="CN29" s="162"/>
      <c r="CO29" s="162"/>
      <c r="CP29" s="162"/>
      <c r="CQ29" s="162"/>
      <c r="CR29" s="162"/>
      <c r="CS29" s="162"/>
      <c r="CT29" s="162"/>
      <c r="CU29" s="162"/>
      <c r="CV29" s="162"/>
      <c r="CW29" s="162"/>
      <c r="CX29" s="162"/>
      <c r="CY29" s="162"/>
      <c r="CZ29" s="162"/>
      <c r="DA29" s="162"/>
      <c r="DB29" s="162"/>
      <c r="DC29" s="162"/>
      <c r="DD29" s="162"/>
      <c r="DE29" s="162"/>
      <c r="DF29" s="162"/>
      <c r="DG29" s="162"/>
      <c r="DH29" s="162"/>
      <c r="DI29" s="162"/>
      <c r="DJ29" s="162"/>
      <c r="DK29" s="162"/>
      <c r="DL29" s="162"/>
      <c r="DM29" s="162"/>
      <c r="DN29" s="162"/>
      <c r="DO29" s="162"/>
      <c r="DP29" s="162"/>
      <c r="DQ29" s="162"/>
      <c r="DR29" s="162"/>
      <c r="DS29" s="162"/>
      <c r="DT29" s="162"/>
      <c r="DU29" s="162"/>
      <c r="DV29" s="162"/>
      <c r="DW29" s="162"/>
      <c r="DX29" s="162"/>
      <c r="DY29" s="162"/>
      <c r="DZ29" s="162"/>
      <c r="EA29" s="162"/>
      <c r="EB29" s="162"/>
      <c r="EC29" s="162"/>
      <c r="ED29" s="162"/>
      <c r="EE29" s="162"/>
      <c r="EF29" s="162"/>
      <c r="EG29" s="162"/>
      <c r="EH29" s="162"/>
      <c r="EI29" s="162"/>
      <c r="EJ29" s="162"/>
      <c r="EK29" s="162"/>
      <c r="EL29" s="162"/>
      <c r="EM29" s="162"/>
      <c r="EN29" s="162"/>
      <c r="EO29" s="162"/>
      <c r="EP29" s="162"/>
      <c r="EQ29" s="162"/>
      <c r="ER29" s="162"/>
      <c r="ES29" s="162"/>
      <c r="ET29" s="162"/>
      <c r="EU29" s="162"/>
      <c r="EV29" s="162"/>
      <c r="EW29" s="162"/>
      <c r="EX29" s="162"/>
      <c r="EY29" s="162"/>
      <c r="EZ29" s="162"/>
      <c r="FA29" s="162"/>
      <c r="FB29" s="162"/>
      <c r="FC29" s="162"/>
      <c r="FD29" s="162"/>
      <c r="FE29" s="162"/>
      <c r="FF29" s="162"/>
      <c r="FG29" s="162"/>
      <c r="FH29" s="162"/>
      <c r="FI29" s="162"/>
      <c r="FJ29" s="162"/>
      <c r="FK29" s="162"/>
      <c r="FL29" s="162"/>
      <c r="FM29" s="162"/>
      <c r="FN29" s="162"/>
      <c r="FO29" s="162"/>
      <c r="FP29" s="162"/>
      <c r="FQ29" s="162"/>
      <c r="FR29" s="162"/>
      <c r="FS29" s="162"/>
      <c r="FT29" s="162"/>
      <c r="FU29" s="162"/>
      <c r="FV29" s="162"/>
      <c r="FW29" s="162"/>
      <c r="FX29" s="162"/>
      <c r="FY29" s="162"/>
      <c r="FZ29" s="162"/>
      <c r="GA29" s="162"/>
      <c r="GB29" s="162"/>
      <c r="GC29" s="162"/>
      <c r="GD29" s="162"/>
      <c r="GE29" s="162"/>
      <c r="GF29" s="162"/>
      <c r="GG29" s="162"/>
      <c r="GH29" s="162"/>
      <c r="GI29" s="162"/>
      <c r="GJ29" s="162"/>
      <c r="GK29" s="162"/>
      <c r="GL29" s="162"/>
      <c r="GM29" s="162"/>
      <c r="GN29" s="162"/>
      <c r="GO29" s="162"/>
      <c r="GP29" s="162"/>
      <c r="GQ29" s="162"/>
      <c r="GR29" s="162"/>
    </row>
    <row r="30" spans="1:200" ht="30" x14ac:dyDescent="0.25">
      <c r="A30" s="161">
        <v>1</v>
      </c>
      <c r="B30" s="58" t="s">
        <v>370</v>
      </c>
      <c r="C30" s="189">
        <f>'1 уровень'!C1759</f>
        <v>13000</v>
      </c>
      <c r="D30" s="189">
        <f>'1 уровень'!D1759</f>
        <v>5417</v>
      </c>
      <c r="E30" s="189">
        <f>'1 уровень'!E1759</f>
        <v>12202</v>
      </c>
      <c r="F30" s="773">
        <f>'1 уровень'!F1759</f>
        <v>225.25383053350564</v>
      </c>
      <c r="G30" s="229">
        <f>'1 уровень'!G1759</f>
        <v>0</v>
      </c>
      <c r="H30" s="229">
        <f>'1 уровень'!H1759</f>
        <v>0</v>
      </c>
      <c r="I30" s="238">
        <f>'1 уровень'!I1759</f>
        <v>0</v>
      </c>
      <c r="J30" s="238">
        <f>'1 уровень'!J1759</f>
        <v>0</v>
      </c>
      <c r="K30" s="238">
        <f>'1 уровень'!K1759</f>
        <v>0</v>
      </c>
      <c r="L30" s="238">
        <f>'1 уровень'!L1759</f>
        <v>0</v>
      </c>
      <c r="M30" s="238">
        <f>'1 уровень'!M1759</f>
        <v>0</v>
      </c>
      <c r="N30" s="238">
        <f>'1 уровень'!N1759</f>
        <v>0</v>
      </c>
      <c r="O30" s="227"/>
      <c r="P30" s="227"/>
      <c r="Q30" s="227"/>
      <c r="R30" s="227"/>
      <c r="S30" s="227"/>
      <c r="T30" s="2406"/>
      <c r="U30" s="227"/>
      <c r="V30" s="227"/>
      <c r="W30" s="227"/>
      <c r="X30" s="2323"/>
      <c r="Y30" s="2612"/>
      <c r="Z30" s="162"/>
      <c r="AA30" s="162"/>
      <c r="AB30" s="162"/>
      <c r="AC30" s="162"/>
      <c r="AD30" s="162"/>
      <c r="AE30" s="162"/>
      <c r="AF30" s="162"/>
      <c r="AG30" s="162"/>
      <c r="AH30" s="162"/>
      <c r="AI30" s="162"/>
      <c r="AJ30" s="162"/>
      <c r="AK30" s="162"/>
      <c r="AL30" s="162"/>
      <c r="AM30" s="162"/>
      <c r="AN30" s="162"/>
      <c r="AO30" s="162"/>
      <c r="AP30" s="162"/>
      <c r="AQ30" s="162"/>
      <c r="AR30" s="162"/>
      <c r="AS30" s="162"/>
      <c r="AT30" s="162"/>
      <c r="AU30" s="162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62"/>
      <c r="CC30" s="162"/>
      <c r="CD30" s="162"/>
      <c r="CE30" s="162"/>
      <c r="CF30" s="162"/>
      <c r="CG30" s="162"/>
      <c r="CH30" s="162"/>
      <c r="CI30" s="162"/>
      <c r="CJ30" s="162"/>
      <c r="CK30" s="162"/>
      <c r="CL30" s="162"/>
      <c r="CM30" s="162"/>
      <c r="CN30" s="162"/>
      <c r="CO30" s="162"/>
      <c r="CP30" s="162"/>
      <c r="CQ30" s="162"/>
      <c r="CR30" s="162"/>
      <c r="CS30" s="162"/>
      <c r="CT30" s="162"/>
      <c r="CU30" s="162"/>
      <c r="CV30" s="162"/>
      <c r="CW30" s="162"/>
      <c r="CX30" s="162"/>
      <c r="CY30" s="162"/>
      <c r="CZ30" s="162"/>
      <c r="DA30" s="162"/>
      <c r="DB30" s="162"/>
      <c r="DC30" s="162"/>
      <c r="DD30" s="162"/>
      <c r="DE30" s="162"/>
      <c r="DF30" s="162"/>
      <c r="DG30" s="162"/>
      <c r="DH30" s="162"/>
      <c r="DI30" s="162"/>
      <c r="DJ30" s="162"/>
      <c r="DK30" s="162"/>
      <c r="DL30" s="162"/>
      <c r="DM30" s="162"/>
      <c r="DN30" s="162"/>
      <c r="DO30" s="162"/>
      <c r="DP30" s="162"/>
      <c r="DQ30" s="162"/>
      <c r="DR30" s="162"/>
      <c r="DS30" s="162"/>
      <c r="DT30" s="162"/>
      <c r="DU30" s="162"/>
      <c r="DV30" s="162"/>
      <c r="DW30" s="162"/>
      <c r="DX30" s="162"/>
      <c r="DY30" s="162"/>
      <c r="DZ30" s="162"/>
      <c r="EA30" s="162"/>
      <c r="EB30" s="162"/>
      <c r="EC30" s="162"/>
      <c r="ED30" s="162"/>
      <c r="EE30" s="162"/>
      <c r="EF30" s="162"/>
      <c r="EG30" s="162"/>
      <c r="EH30" s="162"/>
      <c r="EI30" s="162"/>
      <c r="EJ30" s="162"/>
      <c r="EK30" s="162"/>
      <c r="EL30" s="162"/>
      <c r="EM30" s="162"/>
      <c r="EN30" s="162"/>
      <c r="EO30" s="162"/>
      <c r="EP30" s="162"/>
      <c r="EQ30" s="162"/>
      <c r="ER30" s="162"/>
      <c r="ES30" s="162"/>
      <c r="ET30" s="162"/>
      <c r="EU30" s="162"/>
      <c r="EV30" s="162"/>
      <c r="EW30" s="162"/>
      <c r="EX30" s="162"/>
      <c r="EY30" s="162"/>
      <c r="EZ30" s="162"/>
      <c r="FA30" s="162"/>
      <c r="FB30" s="162"/>
      <c r="FC30" s="162"/>
      <c r="FD30" s="162"/>
      <c r="FE30" s="162"/>
      <c r="FF30" s="162"/>
      <c r="FG30" s="162"/>
      <c r="FH30" s="162"/>
      <c r="FI30" s="162"/>
      <c r="FJ30" s="162"/>
      <c r="FK30" s="162"/>
      <c r="FL30" s="162"/>
      <c r="FM30" s="162"/>
      <c r="FN30" s="162"/>
      <c r="FO30" s="162"/>
      <c r="FP30" s="162"/>
      <c r="FQ30" s="162"/>
      <c r="FR30" s="162"/>
      <c r="FS30" s="162"/>
      <c r="FT30" s="162"/>
      <c r="FU30" s="162"/>
      <c r="FV30" s="162"/>
      <c r="FW30" s="162"/>
      <c r="FX30" s="162"/>
      <c r="FY30" s="162"/>
      <c r="FZ30" s="162"/>
      <c r="GA30" s="162"/>
      <c r="GB30" s="162"/>
      <c r="GC30" s="162"/>
      <c r="GD30" s="162"/>
      <c r="GE30" s="162"/>
      <c r="GF30" s="162"/>
      <c r="GG30" s="162"/>
      <c r="GH30" s="162"/>
      <c r="GI30" s="162"/>
      <c r="GJ30" s="162"/>
      <c r="GK30" s="162"/>
      <c r="GL30" s="162"/>
      <c r="GM30" s="162"/>
      <c r="GN30" s="162"/>
      <c r="GO30" s="162"/>
      <c r="GP30" s="162"/>
      <c r="GQ30" s="162"/>
      <c r="GR30" s="162"/>
    </row>
    <row r="31" spans="1:200" ht="30" x14ac:dyDescent="0.25">
      <c r="A31" s="161">
        <v>1</v>
      </c>
      <c r="B31" s="58" t="s">
        <v>396</v>
      </c>
      <c r="C31" s="189">
        <f>'1 уровень'!C1760</f>
        <v>0</v>
      </c>
      <c r="D31" s="189">
        <f>'1 уровень'!D1760</f>
        <v>0</v>
      </c>
      <c r="E31" s="189">
        <f>'1 уровень'!E1760</f>
        <v>0</v>
      </c>
      <c r="F31" s="773">
        <f>'1 уровень'!F1760</f>
        <v>0</v>
      </c>
      <c r="G31" s="229">
        <f>'1 уровень'!G1760</f>
        <v>0</v>
      </c>
      <c r="H31" s="229">
        <f>'1 уровень'!H1760</f>
        <v>0</v>
      </c>
      <c r="I31" s="238">
        <f>'1 уровень'!I1760</f>
        <v>0</v>
      </c>
      <c r="J31" s="238">
        <f>'1 уровень'!J1760</f>
        <v>0</v>
      </c>
      <c r="K31" s="238">
        <f>'1 уровень'!K1760</f>
        <v>0</v>
      </c>
      <c r="L31" s="238">
        <f>'1 уровень'!L1760</f>
        <v>0</v>
      </c>
      <c r="M31" s="238">
        <f>'1 уровень'!M1760</f>
        <v>0</v>
      </c>
      <c r="N31" s="238">
        <f>'1 уровень'!N1760</f>
        <v>0</v>
      </c>
      <c r="O31" s="227"/>
      <c r="P31" s="227"/>
      <c r="Q31" s="227"/>
      <c r="R31" s="227"/>
      <c r="S31" s="227"/>
      <c r="T31" s="2406"/>
      <c r="U31" s="227"/>
      <c r="V31" s="227"/>
      <c r="W31" s="227"/>
      <c r="X31" s="2323"/>
      <c r="Y31" s="2610"/>
    </row>
    <row r="32" spans="1:200" x14ac:dyDescent="0.25">
      <c r="A32" s="161">
        <v>1</v>
      </c>
      <c r="B32" s="58" t="s">
        <v>333</v>
      </c>
      <c r="C32" s="189">
        <f>'1 уровень'!C1761</f>
        <v>298158</v>
      </c>
      <c r="D32" s="189">
        <f>'1 уровень'!D1761</f>
        <v>124235</v>
      </c>
      <c r="E32" s="189">
        <f>'1 уровень'!E1761</f>
        <v>159986</v>
      </c>
      <c r="F32" s="773">
        <f>'1 уровень'!F1761</f>
        <v>128.77691471807461</v>
      </c>
      <c r="G32" s="229">
        <f>'1 уровень'!G1761</f>
        <v>0</v>
      </c>
      <c r="H32" s="229">
        <f>'1 уровень'!H1761</f>
        <v>0</v>
      </c>
      <c r="I32" s="238">
        <f>'1 уровень'!I1761</f>
        <v>0</v>
      </c>
      <c r="J32" s="238">
        <f>'1 уровень'!J1761</f>
        <v>0</v>
      </c>
      <c r="K32" s="238">
        <f>'1 уровень'!K1761</f>
        <v>0</v>
      </c>
      <c r="L32" s="238">
        <f>'1 уровень'!L1761</f>
        <v>0</v>
      </c>
      <c r="M32" s="238">
        <f>'1 уровень'!M1761</f>
        <v>0</v>
      </c>
      <c r="N32" s="238">
        <f>'1 уровень'!N1761</f>
        <v>0</v>
      </c>
      <c r="O32" s="227"/>
      <c r="P32" s="227"/>
      <c r="Q32" s="227"/>
      <c r="R32" s="227"/>
      <c r="S32" s="227"/>
      <c r="T32" s="2406"/>
      <c r="U32" s="227"/>
      <c r="V32" s="227"/>
      <c r="W32" s="227"/>
      <c r="X32" s="2323"/>
      <c r="Y32" s="2612"/>
      <c r="Z32" s="162"/>
      <c r="AA32" s="162"/>
      <c r="AB32" s="162"/>
      <c r="AC32" s="162"/>
      <c r="AD32" s="162"/>
      <c r="AE32" s="162"/>
      <c r="AF32" s="162"/>
      <c r="AG32" s="162"/>
      <c r="AH32" s="162"/>
      <c r="AI32" s="162"/>
      <c r="AJ32" s="162"/>
      <c r="AK32" s="162"/>
      <c r="AL32" s="162"/>
      <c r="AM32" s="162"/>
      <c r="AN32" s="162"/>
      <c r="AO32" s="162"/>
      <c r="AP32" s="162"/>
      <c r="AQ32" s="162"/>
      <c r="AR32" s="162"/>
      <c r="AS32" s="162"/>
      <c r="AT32" s="162"/>
      <c r="AU32" s="162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2"/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/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2"/>
      <c r="CT32" s="162"/>
      <c r="CU32" s="162"/>
      <c r="CV32" s="162"/>
      <c r="CW32" s="162"/>
      <c r="CX32" s="162"/>
      <c r="CY32" s="162"/>
      <c r="CZ32" s="162"/>
      <c r="DA32" s="162"/>
      <c r="DB32" s="162"/>
      <c r="DC32" s="162"/>
      <c r="DD32" s="162"/>
      <c r="DE32" s="162"/>
      <c r="DF32" s="162"/>
      <c r="DG32" s="162"/>
      <c r="DH32" s="162"/>
      <c r="DI32" s="162"/>
      <c r="DJ32" s="162"/>
      <c r="DK32" s="162"/>
      <c r="DL32" s="162"/>
      <c r="DM32" s="162"/>
      <c r="DN32" s="162"/>
      <c r="DO32" s="162"/>
      <c r="DP32" s="162"/>
      <c r="DQ32" s="162"/>
      <c r="DR32" s="162"/>
      <c r="DS32" s="162"/>
      <c r="DT32" s="162"/>
      <c r="DU32" s="162"/>
      <c r="DV32" s="162"/>
      <c r="DW32" s="162"/>
      <c r="DX32" s="162"/>
      <c r="DY32" s="162"/>
      <c r="DZ32" s="162"/>
      <c r="EA32" s="162"/>
      <c r="EB32" s="162"/>
      <c r="EC32" s="162"/>
      <c r="ED32" s="162"/>
      <c r="EE32" s="162"/>
      <c r="EF32" s="162"/>
      <c r="EG32" s="162"/>
      <c r="EH32" s="162"/>
      <c r="EI32" s="162"/>
      <c r="EJ32" s="162"/>
      <c r="EK32" s="162"/>
      <c r="EL32" s="162"/>
      <c r="EM32" s="162"/>
      <c r="EN32" s="162"/>
      <c r="EO32" s="162"/>
      <c r="EP32" s="162"/>
      <c r="EQ32" s="162"/>
      <c r="ER32" s="162"/>
      <c r="ES32" s="162"/>
      <c r="ET32" s="162"/>
      <c r="EU32" s="162"/>
      <c r="EV32" s="162"/>
      <c r="EW32" s="162"/>
      <c r="EX32" s="162"/>
      <c r="EY32" s="162"/>
      <c r="EZ32" s="162"/>
      <c r="FA32" s="162"/>
      <c r="FB32" s="162"/>
      <c r="FC32" s="162"/>
      <c r="FD32" s="162"/>
      <c r="FE32" s="162"/>
      <c r="FF32" s="162"/>
      <c r="FG32" s="162"/>
      <c r="FH32" s="162"/>
      <c r="FI32" s="162"/>
      <c r="FJ32" s="162"/>
      <c r="FK32" s="162"/>
      <c r="FL32" s="162"/>
      <c r="FM32" s="162"/>
      <c r="FN32" s="162"/>
      <c r="FO32" s="162"/>
      <c r="FP32" s="162"/>
      <c r="FQ32" s="162"/>
      <c r="FR32" s="162"/>
      <c r="FS32" s="162"/>
      <c r="FT32" s="162"/>
      <c r="FU32" s="162"/>
      <c r="FV32" s="162"/>
      <c r="FW32" s="162"/>
      <c r="FX32" s="162"/>
      <c r="FY32" s="162"/>
      <c r="FZ32" s="162"/>
      <c r="GA32" s="162"/>
      <c r="GB32" s="162"/>
      <c r="GC32" s="162"/>
      <c r="GD32" s="162"/>
      <c r="GE32" s="162"/>
      <c r="GF32" s="162"/>
      <c r="GG32" s="162"/>
      <c r="GH32" s="162"/>
      <c r="GI32" s="162"/>
      <c r="GJ32" s="162"/>
      <c r="GK32" s="162"/>
      <c r="GL32" s="162"/>
      <c r="GM32" s="162"/>
      <c r="GN32" s="162"/>
      <c r="GO32" s="162"/>
      <c r="GP32" s="162"/>
      <c r="GQ32" s="162"/>
      <c r="GR32" s="162"/>
    </row>
    <row r="33" spans="1:200" x14ac:dyDescent="0.25">
      <c r="A33" s="161">
        <v>1</v>
      </c>
      <c r="B33" s="58" t="s">
        <v>169</v>
      </c>
      <c r="C33" s="189">
        <f>'1 уровень'!C1762</f>
        <v>1229187.75</v>
      </c>
      <c r="D33" s="189">
        <f>'1 уровень'!D1762</f>
        <v>512162.625</v>
      </c>
      <c r="E33" s="189">
        <f>'1 уровень'!E1762</f>
        <v>481158.125</v>
      </c>
      <c r="F33" s="773">
        <f>'1 уровень'!F1762</f>
        <v>93.946356394123839</v>
      </c>
      <c r="G33" s="229">
        <f>'1 уровень'!G1762</f>
        <v>0</v>
      </c>
      <c r="H33" s="229">
        <f>'1 уровень'!H1762</f>
        <v>0</v>
      </c>
      <c r="I33" s="238">
        <f>'1 уровень'!I1762</f>
        <v>0</v>
      </c>
      <c r="J33" s="238">
        <f>'1 уровень'!J1762</f>
        <v>0</v>
      </c>
      <c r="K33" s="238">
        <f>'1 уровень'!K1762</f>
        <v>0</v>
      </c>
      <c r="L33" s="238">
        <f>'1 уровень'!L1762</f>
        <v>0</v>
      </c>
      <c r="M33" s="238">
        <f>'1 уровень'!M1762</f>
        <v>0</v>
      </c>
      <c r="N33" s="238">
        <f>'1 уровень'!N1762</f>
        <v>0</v>
      </c>
      <c r="O33" s="227"/>
      <c r="P33" s="227"/>
      <c r="Q33" s="227"/>
      <c r="R33" s="227"/>
      <c r="S33" s="227"/>
      <c r="T33" s="2406"/>
      <c r="U33" s="227"/>
      <c r="V33" s="227"/>
      <c r="W33" s="227"/>
      <c r="X33" s="2323"/>
      <c r="Y33" s="2610"/>
    </row>
    <row r="34" spans="1:200" x14ac:dyDescent="0.25">
      <c r="A34" s="161">
        <v>1</v>
      </c>
      <c r="B34" s="58" t="s">
        <v>339</v>
      </c>
      <c r="C34" s="189">
        <f>'1 уровень'!C1763</f>
        <v>1404384</v>
      </c>
      <c r="D34" s="189">
        <f>'1 уровень'!D1763</f>
        <v>585160</v>
      </c>
      <c r="E34" s="189">
        <f>'1 уровень'!E1763</f>
        <v>598836.80000000005</v>
      </c>
      <c r="F34" s="773">
        <f>'1 уровень'!F1763</f>
        <v>102.33727527513842</v>
      </c>
      <c r="G34" s="229"/>
      <c r="H34" s="229">
        <f>'1 уровень'!H1763</f>
        <v>0</v>
      </c>
      <c r="I34" s="238">
        <f>'1 уровень'!I1763</f>
        <v>0</v>
      </c>
      <c r="J34" s="238">
        <f>'1 уровень'!J1763</f>
        <v>0</v>
      </c>
      <c r="K34" s="238">
        <f>'1 уровень'!K1763</f>
        <v>0</v>
      </c>
      <c r="L34" s="238">
        <f>'1 уровень'!L1763</f>
        <v>0</v>
      </c>
      <c r="M34" s="238">
        <f>'1 уровень'!M1763</f>
        <v>0</v>
      </c>
      <c r="N34" s="238">
        <f>'1 уровень'!N1763</f>
        <v>0</v>
      </c>
      <c r="O34" s="227"/>
      <c r="P34" s="227"/>
      <c r="Q34" s="227"/>
      <c r="R34" s="227"/>
      <c r="S34" s="227"/>
      <c r="T34" s="2406"/>
      <c r="U34" s="227"/>
      <c r="V34" s="227"/>
      <c r="W34" s="227"/>
      <c r="X34" s="2323"/>
      <c r="Y34" s="2612"/>
      <c r="Z34" s="162"/>
      <c r="AA34" s="162"/>
      <c r="AB34" s="162"/>
      <c r="AC34" s="162"/>
      <c r="AD34" s="162"/>
      <c r="AE34" s="162"/>
      <c r="AF34" s="162"/>
      <c r="AG34" s="162"/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2"/>
      <c r="CT34" s="162"/>
      <c r="CU34" s="162"/>
      <c r="CV34" s="162"/>
      <c r="CW34" s="162"/>
      <c r="CX34" s="162"/>
      <c r="CY34" s="162"/>
      <c r="CZ34" s="162"/>
      <c r="DA34" s="162"/>
      <c r="DB34" s="162"/>
      <c r="DC34" s="162"/>
      <c r="DD34" s="162"/>
      <c r="DE34" s="162"/>
      <c r="DF34" s="162"/>
      <c r="DG34" s="162"/>
      <c r="DH34" s="162"/>
      <c r="DI34" s="162"/>
      <c r="DJ34" s="162"/>
      <c r="DK34" s="162"/>
      <c r="DL34" s="162"/>
      <c r="DM34" s="162"/>
      <c r="DN34" s="162"/>
      <c r="DO34" s="162"/>
      <c r="DP34" s="162"/>
      <c r="DQ34" s="162"/>
      <c r="DR34" s="162"/>
      <c r="DS34" s="162"/>
      <c r="DT34" s="162"/>
      <c r="DU34" s="162"/>
      <c r="DV34" s="162"/>
      <c r="DW34" s="162"/>
      <c r="DX34" s="162"/>
      <c r="DY34" s="162"/>
      <c r="DZ34" s="162"/>
      <c r="EA34" s="162"/>
      <c r="EB34" s="162"/>
      <c r="EC34" s="162"/>
      <c r="ED34" s="162"/>
      <c r="EE34" s="162"/>
      <c r="EF34" s="162"/>
      <c r="EG34" s="162"/>
      <c r="EH34" s="162"/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2"/>
      <c r="EV34" s="162"/>
      <c r="EW34" s="162"/>
      <c r="EX34" s="162"/>
      <c r="EY34" s="162"/>
      <c r="EZ34" s="162"/>
      <c r="FA34" s="162"/>
      <c r="FB34" s="162"/>
      <c r="FC34" s="162"/>
      <c r="FD34" s="162"/>
      <c r="FE34" s="162"/>
      <c r="FF34" s="162"/>
      <c r="FG34" s="162"/>
      <c r="FH34" s="162"/>
      <c r="FI34" s="162"/>
      <c r="FJ34" s="162"/>
      <c r="FK34" s="162"/>
      <c r="FL34" s="162"/>
      <c r="FM34" s="162"/>
      <c r="FN34" s="162"/>
      <c r="FO34" s="162"/>
      <c r="FP34" s="162"/>
      <c r="FQ34" s="162"/>
      <c r="FR34" s="162"/>
      <c r="FS34" s="162"/>
      <c r="FT34" s="162"/>
      <c r="FU34" s="162"/>
      <c r="FV34" s="162"/>
      <c r="FW34" s="162"/>
      <c r="FX34" s="162"/>
      <c r="FY34" s="162"/>
      <c r="FZ34" s="162"/>
      <c r="GA34" s="162"/>
      <c r="GB34" s="162"/>
      <c r="GC34" s="162"/>
      <c r="GD34" s="162"/>
      <c r="GE34" s="162"/>
      <c r="GF34" s="162"/>
      <c r="GG34" s="162"/>
      <c r="GH34" s="162"/>
      <c r="GI34" s="162"/>
      <c r="GJ34" s="162"/>
      <c r="GK34" s="162"/>
      <c r="GL34" s="162"/>
      <c r="GM34" s="162"/>
      <c r="GN34" s="162"/>
      <c r="GO34" s="162"/>
      <c r="GP34" s="162"/>
      <c r="GQ34" s="162"/>
      <c r="GR34" s="162"/>
    </row>
    <row r="35" spans="1:200" ht="30" x14ac:dyDescent="0.25">
      <c r="A35" s="161">
        <v>1</v>
      </c>
      <c r="B35" s="58" t="s">
        <v>170</v>
      </c>
      <c r="C35" s="189">
        <f>'1 уровень'!C1764</f>
        <v>296463</v>
      </c>
      <c r="D35" s="189">
        <f>'1 уровень'!D1764</f>
        <v>122618</v>
      </c>
      <c r="E35" s="189">
        <f>'1 уровень'!E1764</f>
        <v>122400</v>
      </c>
      <c r="F35" s="773">
        <f>'1 уровень'!F1764</f>
        <v>99.822212073268204</v>
      </c>
      <c r="G35" s="229"/>
      <c r="H35" s="229">
        <f>'1 уровень'!H1764</f>
        <v>0</v>
      </c>
      <c r="I35" s="238">
        <f>'1 уровень'!I1764</f>
        <v>0</v>
      </c>
      <c r="J35" s="238">
        <f>'1 уровень'!J1764</f>
        <v>0</v>
      </c>
      <c r="K35" s="238">
        <f>'1 уровень'!K1764</f>
        <v>0</v>
      </c>
      <c r="L35" s="238">
        <f>'1 уровень'!L1764</f>
        <v>0</v>
      </c>
      <c r="M35" s="238">
        <f>'1 уровень'!M1764</f>
        <v>0</v>
      </c>
      <c r="N35" s="238">
        <f>'1 уровень'!N1764</f>
        <v>0</v>
      </c>
      <c r="O35" s="227"/>
      <c r="P35" s="227"/>
      <c r="Q35" s="227"/>
      <c r="R35" s="227"/>
      <c r="S35" s="227"/>
      <c r="T35" s="2406"/>
      <c r="U35" s="227"/>
      <c r="V35" s="227"/>
      <c r="W35" s="227"/>
      <c r="X35" s="2323"/>
      <c r="Y35" s="2610"/>
    </row>
    <row r="36" spans="1:200" ht="30" x14ac:dyDescent="0.25">
      <c r="A36" s="161">
        <v>1</v>
      </c>
      <c r="B36" s="58" t="s">
        <v>365</v>
      </c>
      <c r="C36" s="189">
        <f>'1 уровень'!C1765</f>
        <v>24430</v>
      </c>
      <c r="D36" s="189">
        <f>'1 уровень'!D1765</f>
        <v>10179</v>
      </c>
      <c r="E36" s="189">
        <f>'1 уровень'!E1765</f>
        <v>10889</v>
      </c>
      <c r="F36" s="773">
        <f>'1 уровень'!F1765</f>
        <v>106.97514490617938</v>
      </c>
      <c r="G36" s="229">
        <f>'1 уровень'!G1765</f>
        <v>0</v>
      </c>
      <c r="H36" s="229">
        <f>'1 уровень'!H1765</f>
        <v>0</v>
      </c>
      <c r="I36" s="238">
        <f>'1 уровень'!I1765</f>
        <v>0</v>
      </c>
      <c r="J36" s="238">
        <f>'1 уровень'!J1765</f>
        <v>0</v>
      </c>
      <c r="K36" s="238">
        <f>'1 уровень'!K1765</f>
        <v>0</v>
      </c>
      <c r="L36" s="238">
        <f>'1 уровень'!L1765</f>
        <v>0</v>
      </c>
      <c r="M36" s="238">
        <f>'1 уровень'!M1765</f>
        <v>0</v>
      </c>
      <c r="N36" s="238">
        <f>'1 уровень'!N1765</f>
        <v>0</v>
      </c>
      <c r="O36" s="227"/>
      <c r="P36" s="227"/>
      <c r="Q36" s="227"/>
      <c r="R36" s="227"/>
      <c r="S36" s="227"/>
      <c r="T36" s="2406"/>
      <c r="U36" s="227"/>
      <c r="V36" s="227"/>
      <c r="W36" s="227"/>
      <c r="X36" s="2323"/>
      <c r="Y36" s="2610"/>
    </row>
    <row r="37" spans="1:200" ht="30" x14ac:dyDescent="0.25">
      <c r="A37" s="161">
        <v>1</v>
      </c>
      <c r="B37" s="58" t="s">
        <v>453</v>
      </c>
      <c r="C37" s="189">
        <f>'1 уровень'!C1766</f>
        <v>16300</v>
      </c>
      <c r="D37" s="189">
        <f>'1 уровень'!D1766</f>
        <v>4890</v>
      </c>
      <c r="E37" s="189">
        <f>'1 уровень'!E1766</f>
        <v>3577</v>
      </c>
      <c r="F37" s="773">
        <f>'1 уровень'!F1766</f>
        <v>73.149284253578728</v>
      </c>
      <c r="G37" s="229">
        <f>'1 уровень'!G1766</f>
        <v>0</v>
      </c>
      <c r="H37" s="229">
        <f>'1 уровень'!H1766</f>
        <v>0</v>
      </c>
      <c r="I37" s="238">
        <f>'1 уровень'!I1766</f>
        <v>0</v>
      </c>
      <c r="J37" s="238">
        <f>'1 уровень'!J1766</f>
        <v>0</v>
      </c>
      <c r="K37" s="238">
        <f>'1 уровень'!K1766</f>
        <v>0</v>
      </c>
      <c r="L37" s="238">
        <f>'1 уровень'!L1766</f>
        <v>0</v>
      </c>
      <c r="M37" s="238">
        <f>'1 уровень'!M1766</f>
        <v>0</v>
      </c>
      <c r="N37" s="238">
        <f>'1 уровень'!N1766</f>
        <v>0</v>
      </c>
      <c r="O37" s="227">
        <f>'1 уровень'!O1766</f>
        <v>0</v>
      </c>
      <c r="P37" s="227">
        <f>'1 уровень'!P1766</f>
        <v>0</v>
      </c>
      <c r="Q37" s="227">
        <f>'1 уровень'!Q1766</f>
        <v>0</v>
      </c>
      <c r="R37" s="227">
        <f>'1 уровень'!R1766</f>
        <v>0</v>
      </c>
      <c r="S37" s="227">
        <f>'1 уровень'!S1766</f>
        <v>0</v>
      </c>
      <c r="T37" s="2406">
        <f>'1 уровень'!T1766</f>
        <v>0</v>
      </c>
      <c r="U37" s="227">
        <f>'1 уровень'!U1766</f>
        <v>0</v>
      </c>
      <c r="V37" s="227">
        <f>'1 уровень'!V1766</f>
        <v>0</v>
      </c>
      <c r="W37" s="227">
        <f>'1 уровень'!W1766</f>
        <v>0</v>
      </c>
      <c r="X37" s="2323">
        <f>'1 уровень'!X1766</f>
        <v>0</v>
      </c>
      <c r="Y37" s="2610"/>
    </row>
    <row r="38" spans="1:200" x14ac:dyDescent="0.25">
      <c r="A38" s="161">
        <v>1</v>
      </c>
      <c r="B38" s="54" t="s">
        <v>44</v>
      </c>
      <c r="C38" s="189">
        <f>'1 уровень'!C1767</f>
        <v>206674</v>
      </c>
      <c r="D38" s="189">
        <f>'1 уровень'!D1767</f>
        <v>86118</v>
      </c>
      <c r="E38" s="189">
        <f>'1 уровень'!E1767</f>
        <v>97605</v>
      </c>
      <c r="F38" s="773">
        <f>'1 уровень'!F1767</f>
        <v>113.33867484149656</v>
      </c>
      <c r="G38" s="229">
        <f>'1 уровень'!G1767</f>
        <v>0</v>
      </c>
      <c r="H38" s="229">
        <f>'1 уровень'!H1767</f>
        <v>0</v>
      </c>
      <c r="I38" s="238">
        <f>'1 уровень'!I1767</f>
        <v>0</v>
      </c>
      <c r="J38" s="238">
        <f>'1 уровень'!J1767</f>
        <v>0</v>
      </c>
      <c r="K38" s="238">
        <f>'1 уровень'!K1767</f>
        <v>0</v>
      </c>
      <c r="L38" s="238">
        <f>'1 уровень'!L1767</f>
        <v>0</v>
      </c>
      <c r="M38" s="238">
        <f>'1 уровень'!M1767</f>
        <v>0</v>
      </c>
      <c r="N38" s="238">
        <f>'1 уровень'!N1767</f>
        <v>0</v>
      </c>
      <c r="O38" s="227"/>
      <c r="P38" s="227"/>
      <c r="Q38" s="227"/>
      <c r="R38" s="227"/>
      <c r="S38" s="227"/>
      <c r="T38" s="2406"/>
      <c r="U38" s="227"/>
      <c r="V38" s="227"/>
      <c r="W38" s="227"/>
      <c r="X38" s="2323"/>
      <c r="Y38" s="2610"/>
    </row>
    <row r="39" spans="1:200" x14ac:dyDescent="0.25">
      <c r="A39" s="161">
        <v>1</v>
      </c>
      <c r="B39" s="13" t="s">
        <v>179</v>
      </c>
      <c r="C39" s="189">
        <f>'1 уровень'!C1768</f>
        <v>5322098.8000000007</v>
      </c>
      <c r="D39" s="189">
        <f>'1 уровень'!D1768</f>
        <v>2216647.4</v>
      </c>
      <c r="E39" s="189">
        <f>'1 уровень'!E1768</f>
        <v>2183987.3630800918</v>
      </c>
      <c r="F39" s="773">
        <f>'1 уровень'!F1768</f>
        <v>98.526602069417621</v>
      </c>
      <c r="G39" s="229">
        <f>'1 уровень'!G1768</f>
        <v>0</v>
      </c>
      <c r="H39" s="229">
        <f>'1 уровень'!H1768</f>
        <v>0</v>
      </c>
      <c r="I39" s="238">
        <f>'1 уровень'!I1768</f>
        <v>0</v>
      </c>
      <c r="J39" s="238">
        <f>'1 уровень'!J1768</f>
        <v>0</v>
      </c>
      <c r="K39" s="238">
        <f>'1 уровень'!K1768</f>
        <v>0</v>
      </c>
      <c r="L39" s="238">
        <f>'1 уровень'!L1768</f>
        <v>0</v>
      </c>
      <c r="M39" s="238">
        <f>'1 уровень'!M1768</f>
        <v>0</v>
      </c>
      <c r="N39" s="238">
        <f>'1 уровень'!N1768</f>
        <v>0</v>
      </c>
      <c r="O39" s="227">
        <f>'1 уровень'!O1768</f>
        <v>2193298.6420033332</v>
      </c>
      <c r="P39" s="227">
        <f>'1 уровень'!P1768</f>
        <v>2219697.6940061483</v>
      </c>
      <c r="Q39" s="227">
        <f>'1 уровень'!Q1768</f>
        <v>2219697.6940061483</v>
      </c>
      <c r="R39" s="227">
        <f>'1 уровень'!R1768</f>
        <v>2219697.6940061483</v>
      </c>
      <c r="S39" s="227">
        <f>'1 уровень'!S1768</f>
        <v>2220221.9223501235</v>
      </c>
      <c r="T39" s="2406">
        <f>'1 уровень'!T1768</f>
        <v>923539.61798480351</v>
      </c>
      <c r="U39" s="227">
        <f>'1 уровень'!U1768</f>
        <v>950444.99326999998</v>
      </c>
      <c r="V39" s="227">
        <f>'1 уровень'!V1768</f>
        <v>26905.375285196602</v>
      </c>
      <c r="W39" s="227">
        <f>'1 уровень'!W1768</f>
        <v>-4080.4558300000003</v>
      </c>
      <c r="X39" s="2323">
        <f>'1 уровень'!X1768</f>
        <v>946364.53743999999</v>
      </c>
      <c r="Y39" s="2610"/>
    </row>
    <row r="40" spans="1:200" ht="15.75" x14ac:dyDescent="0.25">
      <c r="A40" s="161">
        <v>1</v>
      </c>
      <c r="B40" s="2348" t="s">
        <v>33</v>
      </c>
      <c r="C40" s="189">
        <f>'1 уровень'!C1770</f>
        <v>0</v>
      </c>
      <c r="D40" s="189">
        <f>'1 уровень'!D1770</f>
        <v>0</v>
      </c>
      <c r="E40" s="189">
        <f>'1 уровень'!E1770</f>
        <v>0</v>
      </c>
      <c r="F40" s="773">
        <f>'1 уровень'!F1770</f>
        <v>0</v>
      </c>
      <c r="G40" s="229">
        <f>'1 уровень'!G1770</f>
        <v>0</v>
      </c>
      <c r="H40" s="229">
        <f>'1 уровень'!H1770</f>
        <v>0</v>
      </c>
      <c r="I40" s="238">
        <f>'1 уровень'!I1770</f>
        <v>0</v>
      </c>
      <c r="J40" s="238">
        <f>'1 уровень'!J1770</f>
        <v>0</v>
      </c>
      <c r="K40" s="238">
        <f>'1 уровень'!K1770</f>
        <v>0</v>
      </c>
      <c r="L40" s="238">
        <f>'1 уровень'!L1770</f>
        <v>0</v>
      </c>
      <c r="M40" s="238">
        <f>'1 уровень'!M1770</f>
        <v>0</v>
      </c>
      <c r="N40" s="238">
        <f>'1 уровень'!N1770</f>
        <v>0</v>
      </c>
      <c r="O40" s="227">
        <f>'1 уровень'!O1770</f>
        <v>0</v>
      </c>
      <c r="P40" s="227">
        <f>'1 уровень'!P1770</f>
        <v>0</v>
      </c>
      <c r="Q40" s="227">
        <f>'1 уровень'!Q1770</f>
        <v>0</v>
      </c>
      <c r="R40" s="227">
        <f>'1 уровень'!R1770</f>
        <v>0</v>
      </c>
      <c r="S40" s="227">
        <f>'1 уровень'!S1770</f>
        <v>0</v>
      </c>
      <c r="T40" s="2406">
        <f>'1 уровень'!T1770</f>
        <v>0</v>
      </c>
      <c r="U40" s="227">
        <f>'1 уровень'!U1770</f>
        <v>0</v>
      </c>
      <c r="V40" s="227">
        <f>'1 уровень'!V1770</f>
        <v>0</v>
      </c>
      <c r="W40" s="227">
        <f>'1 уровень'!W1770</f>
        <v>0</v>
      </c>
      <c r="X40" s="2323">
        <f>'1 уровень'!X1770</f>
        <v>0</v>
      </c>
      <c r="Y40" s="2610"/>
    </row>
    <row r="41" spans="1:200" x14ac:dyDescent="0.25">
      <c r="A41" s="161">
        <v>1</v>
      </c>
      <c r="B41" s="80" t="s">
        <v>201</v>
      </c>
      <c r="C41" s="189">
        <f>'1 уровень'!C1771</f>
        <v>5564</v>
      </c>
      <c r="D41" s="189">
        <f>'1 уровень'!D1771</f>
        <v>2321</v>
      </c>
      <c r="E41" s="189">
        <f>'1 уровень'!E1771</f>
        <v>1702</v>
      </c>
      <c r="F41" s="773">
        <f>'1 уровень'!F1771</f>
        <v>73.330461008186134</v>
      </c>
      <c r="G41" s="229">
        <f>'1 уровень'!G1771</f>
        <v>6.9806118052563546</v>
      </c>
      <c r="H41" s="229">
        <f>'1 уровень'!H1771</f>
        <v>8.3125734430082261</v>
      </c>
      <c r="I41" s="238">
        <f>'1 уровень'!I1771</f>
        <v>39550</v>
      </c>
      <c r="J41" s="238">
        <f>'1 уровень'!J1771</f>
        <v>16202</v>
      </c>
      <c r="K41" s="238">
        <f>'1 уровень'!K1771</f>
        <v>14148</v>
      </c>
      <c r="L41" s="238">
        <f>'1 уровень'!L1771</f>
        <v>87.322552771262806</v>
      </c>
      <c r="M41" s="238">
        <f>'1 уровень'!M1771</f>
        <v>113.46666666666667</v>
      </c>
      <c r="N41" s="238">
        <f>'1 уровень'!N1771</f>
        <v>299.25264394829611</v>
      </c>
      <c r="O41" s="227">
        <f>'1 уровень'!O1771</f>
        <v>0</v>
      </c>
      <c r="P41" s="227">
        <f>'1 уровень'!P1771</f>
        <v>0</v>
      </c>
      <c r="Q41" s="227">
        <f>'1 уровень'!Q1771</f>
        <v>0</v>
      </c>
      <c r="R41" s="227">
        <f>'1 уровень'!R1771</f>
        <v>0</v>
      </c>
      <c r="S41" s="227">
        <f>'1 уровень'!S1771</f>
        <v>0</v>
      </c>
      <c r="T41" s="2406">
        <f>'1 уровень'!T1771</f>
        <v>0</v>
      </c>
      <c r="U41" s="227">
        <f>'1 уровень'!U1771</f>
        <v>0</v>
      </c>
      <c r="V41" s="227">
        <f>'1 уровень'!V1771</f>
        <v>0</v>
      </c>
      <c r="W41" s="227">
        <f>'1 уровень'!W1771</f>
        <v>0</v>
      </c>
      <c r="X41" s="2323">
        <f>'1 уровень'!X1771</f>
        <v>0</v>
      </c>
      <c r="Y41" s="2610"/>
    </row>
    <row r="42" spans="1:200" x14ac:dyDescent="0.25">
      <c r="A42" s="161">
        <v>1</v>
      </c>
      <c r="B42" s="663" t="s">
        <v>16</v>
      </c>
      <c r="C42" s="189">
        <f>'1 уровень'!C1772</f>
        <v>26748</v>
      </c>
      <c r="D42" s="189">
        <f>'1 уровень'!D1772</f>
        <v>11149</v>
      </c>
      <c r="E42" s="189">
        <f>'1 уровень'!E1772</f>
        <v>11096</v>
      </c>
      <c r="F42" s="773">
        <f>'1 уровень'!F1772</f>
        <v>99.52462104224594</v>
      </c>
      <c r="G42" s="229">
        <f>'1 уровень'!G1772</f>
        <v>7.534935868687775</v>
      </c>
      <c r="H42" s="229">
        <f>'1 уровень'!H1772</f>
        <v>7.5629055515501085</v>
      </c>
      <c r="I42" s="238">
        <f>'1 уровень'!I1772</f>
        <v>201559</v>
      </c>
      <c r="J42" s="238">
        <f>'1 уровень'!J1772</f>
        <v>84007</v>
      </c>
      <c r="K42" s="238">
        <f>'1 уровень'!K1772</f>
        <v>83918</v>
      </c>
      <c r="L42" s="238">
        <f>'1 уровень'!L1772</f>
        <v>99.894056447676988</v>
      </c>
      <c r="M42" s="238">
        <f>'1 уровень'!M1772</f>
        <v>841.48333333333335</v>
      </c>
      <c r="N42" s="238">
        <f>'1 уровень'!N1772</f>
        <v>239.34306482600167</v>
      </c>
      <c r="O42" s="227">
        <f>'1 уровень'!O1772</f>
        <v>0</v>
      </c>
      <c r="P42" s="227">
        <f>'1 уровень'!P1772</f>
        <v>0</v>
      </c>
      <c r="Q42" s="227">
        <f>'1 уровень'!Q1772</f>
        <v>0</v>
      </c>
      <c r="R42" s="227">
        <f>'1 уровень'!R1772</f>
        <v>0</v>
      </c>
      <c r="S42" s="227">
        <f>'1 уровень'!S1772</f>
        <v>0</v>
      </c>
      <c r="T42" s="2406">
        <f>'1 уровень'!T1772</f>
        <v>0</v>
      </c>
      <c r="U42" s="227">
        <f>'1 уровень'!U1772</f>
        <v>0</v>
      </c>
      <c r="V42" s="227">
        <f>'1 уровень'!V1772</f>
        <v>0</v>
      </c>
      <c r="W42" s="227">
        <f>'1 уровень'!W1772</f>
        <v>0</v>
      </c>
      <c r="X42" s="2323">
        <f>'1 уровень'!X1772</f>
        <v>0</v>
      </c>
      <c r="Y42" s="2610"/>
    </row>
    <row r="43" spans="1:200" ht="29.25" x14ac:dyDescent="0.25">
      <c r="A43" s="161">
        <v>1</v>
      </c>
      <c r="B43" s="200" t="s">
        <v>187</v>
      </c>
      <c r="C43" s="249">
        <f>'1 уровень'!C1773</f>
        <v>32312</v>
      </c>
      <c r="D43" s="249">
        <f>'1 уровень'!D1773</f>
        <v>13470</v>
      </c>
      <c r="E43" s="249">
        <f>'1 уровень'!E1773</f>
        <v>12798</v>
      </c>
      <c r="F43" s="774">
        <f>'1 уровень'!F1773</f>
        <v>95.011135857461028</v>
      </c>
      <c r="G43" s="229">
        <f>'1 уровень'!G1773</f>
        <v>7.4394209354120271</v>
      </c>
      <c r="H43" s="229">
        <f>'1 уровень'!H1773</f>
        <v>7.6626035318018442</v>
      </c>
      <c r="I43" s="238">
        <f>'1 уровень'!I1773</f>
        <v>241109</v>
      </c>
      <c r="J43" s="238">
        <f>'1 уровень'!J1773</f>
        <v>100209</v>
      </c>
      <c r="K43" s="238">
        <f>'1 уровень'!K1773</f>
        <v>98066</v>
      </c>
      <c r="L43" s="238">
        <f>'1 уровень'!L1773</f>
        <v>97.861469528685049</v>
      </c>
      <c r="M43" s="238">
        <f>'1 уровень'!M1773</f>
        <v>954.95</v>
      </c>
      <c r="N43" s="238">
        <f>'1 уровень'!N1773</f>
        <v>246.46149013037333</v>
      </c>
      <c r="O43" s="227">
        <f>'1 уровень'!O1773</f>
        <v>405377.86322306003</v>
      </c>
      <c r="P43" s="227">
        <f>'1 уровень'!P1773</f>
        <v>377283.44240131992</v>
      </c>
      <c r="Q43" s="227">
        <f>'1 уровень'!Q1773</f>
        <v>377912.33085346658</v>
      </c>
      <c r="R43" s="227">
        <f>'1 уровень'!R1773</f>
        <v>388595.09403091657</v>
      </c>
      <c r="S43" s="227">
        <f>'1 уровень'!S1773</f>
        <v>386556.35120091657</v>
      </c>
      <c r="T43" s="2406">
        <f>'1 уровень'!T1773</f>
        <v>160999.06103818168</v>
      </c>
      <c r="U43" s="227">
        <f>'1 уровень'!U1773</f>
        <v>154024.47414000001</v>
      </c>
      <c r="V43" s="227">
        <f>'1 уровень'!V1773</f>
        <v>-6974.5868981817293</v>
      </c>
      <c r="W43" s="227">
        <f>'1 уровень'!W1773</f>
        <v>-332.08955999999995</v>
      </c>
      <c r="X43" s="2323">
        <f>'1 уровень'!X1773</f>
        <v>153692.38458000001</v>
      </c>
      <c r="Y43" s="2610"/>
    </row>
    <row r="44" spans="1:200" ht="30" x14ac:dyDescent="0.25">
      <c r="A44" s="161">
        <v>1</v>
      </c>
      <c r="B44" s="2349" t="s">
        <v>336</v>
      </c>
      <c r="C44" s="189">
        <f>'1 уровень'!C1774</f>
        <v>2816</v>
      </c>
      <c r="D44" s="189">
        <f>'1 уровень'!D1774</f>
        <v>1173</v>
      </c>
      <c r="E44" s="189">
        <f>'1 уровень'!E1774</f>
        <v>1191</v>
      </c>
      <c r="F44" s="773">
        <f>'1 уровень'!F1774</f>
        <v>101.53452685421995</v>
      </c>
      <c r="G44" s="229">
        <f>'1 уровень'!G1774</f>
        <v>0</v>
      </c>
      <c r="H44" s="229">
        <f>'1 уровень'!H1774</f>
        <v>0</v>
      </c>
      <c r="I44" s="238">
        <f>'1 уровень'!I1774</f>
        <v>0</v>
      </c>
      <c r="J44" s="238">
        <f>'1 уровень'!J1774</f>
        <v>0</v>
      </c>
      <c r="K44" s="238">
        <f>'1 уровень'!K1774</f>
        <v>0</v>
      </c>
      <c r="L44" s="238">
        <f>'1 уровень'!L1774</f>
        <v>0</v>
      </c>
      <c r="M44" s="238">
        <f>'1 уровень'!M1774</f>
        <v>0</v>
      </c>
      <c r="N44" s="238">
        <f>'1 уровень'!N1774</f>
        <v>0</v>
      </c>
      <c r="O44" s="227">
        <f>'1 уровень'!O1774</f>
        <v>13981.814</v>
      </c>
      <c r="P44" s="227">
        <f>'1 уровень'!P1774</f>
        <v>13937.88</v>
      </c>
      <c r="Q44" s="227">
        <f>'1 уровень'!Q1774</f>
        <v>13937.88</v>
      </c>
      <c r="R44" s="227">
        <f>'1 уровень'!R1774</f>
        <v>13937.88</v>
      </c>
      <c r="S44" s="227">
        <f>'1 уровень'!S1774</f>
        <v>17637.827530000002</v>
      </c>
      <c r="T44" s="2406">
        <f>'1 уровень'!T1774</f>
        <v>6272.2732745833337</v>
      </c>
      <c r="U44" s="254">
        <f>'1 уровень'!U1774</f>
        <v>7545.4613999999992</v>
      </c>
      <c r="V44" s="227">
        <f>'1 уровень'!V1774</f>
        <v>1273.1881254166656</v>
      </c>
      <c r="W44" s="254">
        <f>'1 уровень'!W1774</f>
        <v>0</v>
      </c>
      <c r="X44" s="2324">
        <f>'1 уровень'!X1774</f>
        <v>7545.4613999999992</v>
      </c>
      <c r="Y44" s="2610"/>
    </row>
    <row r="45" spans="1:200" x14ac:dyDescent="0.25">
      <c r="A45" s="161">
        <v>1</v>
      </c>
      <c r="B45" s="2349"/>
      <c r="C45" s="378"/>
      <c r="D45" s="378"/>
      <c r="E45" s="378"/>
      <c r="F45" s="873"/>
      <c r="G45" s="874"/>
      <c r="H45" s="874"/>
      <c r="I45" s="875"/>
      <c r="J45" s="875"/>
      <c r="K45" s="875"/>
      <c r="L45" s="875"/>
      <c r="M45" s="875"/>
      <c r="N45" s="875"/>
      <c r="O45" s="227"/>
      <c r="P45" s="227"/>
      <c r="Q45" s="227"/>
      <c r="R45" s="227"/>
      <c r="S45" s="227"/>
      <c r="T45" s="2406"/>
      <c r="U45" s="876"/>
      <c r="V45" s="227"/>
      <c r="W45" s="876"/>
      <c r="X45" s="2325"/>
      <c r="Y45" s="2610"/>
    </row>
    <row r="46" spans="1:200" s="162" customFormat="1" x14ac:dyDescent="0.25">
      <c r="A46" s="161">
        <v>1</v>
      </c>
      <c r="B46" s="200" t="s">
        <v>400</v>
      </c>
      <c r="C46" s="377">
        <f>'1 уровень'!C1775</f>
        <v>209858</v>
      </c>
      <c r="D46" s="377">
        <f>'1 уровень'!D1775</f>
        <v>87441</v>
      </c>
      <c r="E46" s="377">
        <f>'1 уровень'!E1775</f>
        <v>106258</v>
      </c>
      <c r="F46" s="778">
        <f>'1 уровень'!F1775</f>
        <v>121.51965325190699</v>
      </c>
      <c r="G46" s="874"/>
      <c r="H46" s="874"/>
      <c r="I46" s="877"/>
      <c r="J46" s="877"/>
      <c r="K46" s="877"/>
      <c r="L46" s="877"/>
      <c r="M46" s="877"/>
      <c r="N46" s="877"/>
      <c r="O46" s="227">
        <f>'1 уровень'!O1775</f>
        <v>617490.84884735988</v>
      </c>
      <c r="P46" s="227">
        <f>'1 уровень'!P1775</f>
        <v>617490.84884735988</v>
      </c>
      <c r="Q46" s="227">
        <f>'1 уровень'!Q1775</f>
        <v>617490.84884735988</v>
      </c>
      <c r="R46" s="227">
        <f>'1 уровень'!R1775</f>
        <v>617490.84884735988</v>
      </c>
      <c r="S46" s="227">
        <f>'1 уровень'!S1775</f>
        <v>617490.84884735988</v>
      </c>
      <c r="T46" s="2406">
        <f>'1 уровень'!T1775</f>
        <v>257287.85368639993</v>
      </c>
      <c r="U46" s="878">
        <f>'1 уровень'!U1775</f>
        <v>258347.04078000001</v>
      </c>
      <c r="V46" s="227">
        <f>'1 уровень'!V1775</f>
        <v>1059.1870936000778</v>
      </c>
      <c r="W46" s="878">
        <f>'1 уровень'!W1775</f>
        <v>-141.61810999999997</v>
      </c>
      <c r="X46" s="2326">
        <f>'1 уровень'!X1775</f>
        <v>258205.42267</v>
      </c>
      <c r="Y46" s="2612"/>
    </row>
    <row r="47" spans="1:200" x14ac:dyDescent="0.25">
      <c r="A47" s="161">
        <v>1</v>
      </c>
      <c r="B47" s="183" t="s">
        <v>371</v>
      </c>
      <c r="C47" s="378">
        <f>'1 уровень'!C1776</f>
        <v>207138</v>
      </c>
      <c r="D47" s="378">
        <f>'1 уровень'!D1776</f>
        <v>86308</v>
      </c>
      <c r="E47" s="378">
        <f>'1 уровень'!E1776</f>
        <v>104554</v>
      </c>
      <c r="F47" s="873">
        <f>'1 уровень'!F1776</f>
        <v>121.140566343792</v>
      </c>
      <c r="G47" s="874"/>
      <c r="H47" s="874"/>
      <c r="I47" s="875"/>
      <c r="J47" s="875"/>
      <c r="K47" s="875"/>
      <c r="L47" s="875"/>
      <c r="M47" s="875"/>
      <c r="N47" s="875"/>
      <c r="O47" s="227">
        <f>'1 уровень'!O1776</f>
        <v>0</v>
      </c>
      <c r="P47" s="227">
        <f>'1 уровень'!P1776</f>
        <v>0</v>
      </c>
      <c r="Q47" s="227">
        <f>'1 уровень'!Q1776</f>
        <v>0</v>
      </c>
      <c r="R47" s="227">
        <f>'1 уровень'!R1776</f>
        <v>0</v>
      </c>
      <c r="S47" s="227">
        <f>'1 уровень'!S1776</f>
        <v>0</v>
      </c>
      <c r="T47" s="2406">
        <f>'1 уровень'!T1776</f>
        <v>0</v>
      </c>
      <c r="U47" s="876">
        <f>'1 уровень'!U1776</f>
        <v>0</v>
      </c>
      <c r="V47" s="227">
        <f>'1 уровень'!V1776</f>
        <v>0</v>
      </c>
      <c r="W47" s="876">
        <f>'1 уровень'!W1776</f>
        <v>0</v>
      </c>
      <c r="X47" s="2325">
        <f>'1 уровень'!X1776</f>
        <v>0</v>
      </c>
      <c r="Y47" s="2610"/>
    </row>
    <row r="48" spans="1:200" ht="19.5" customHeight="1" x14ac:dyDescent="0.25">
      <c r="A48" s="161">
        <v>1</v>
      </c>
      <c r="B48" s="183" t="s">
        <v>372</v>
      </c>
      <c r="C48" s="378">
        <f>'1 уровень'!C1777</f>
        <v>207138</v>
      </c>
      <c r="D48" s="378">
        <f>'1 уровень'!D1777</f>
        <v>86308</v>
      </c>
      <c r="E48" s="378">
        <f>'1 уровень'!E1777</f>
        <v>104554</v>
      </c>
      <c r="F48" s="873">
        <f>'1 уровень'!F1777</f>
        <v>121.140566343792</v>
      </c>
      <c r="G48" s="874"/>
      <c r="H48" s="874"/>
      <c r="I48" s="875"/>
      <c r="J48" s="875"/>
      <c r="K48" s="875"/>
      <c r="L48" s="875"/>
      <c r="M48" s="875"/>
      <c r="N48" s="875"/>
      <c r="O48" s="227">
        <f>'1 уровень'!O1777</f>
        <v>0</v>
      </c>
      <c r="P48" s="227">
        <f>'1 уровень'!P1777</f>
        <v>0</v>
      </c>
      <c r="Q48" s="227">
        <f>'1 уровень'!Q1777</f>
        <v>0</v>
      </c>
      <c r="R48" s="227">
        <f>'1 уровень'!R1777</f>
        <v>0</v>
      </c>
      <c r="S48" s="227">
        <f>'1 уровень'!S1777</f>
        <v>0</v>
      </c>
      <c r="T48" s="2406">
        <f>'1 уровень'!T1777</f>
        <v>0</v>
      </c>
      <c r="U48" s="876">
        <f>'1 уровень'!U1777</f>
        <v>0</v>
      </c>
      <c r="V48" s="227">
        <f>'1 уровень'!V1777</f>
        <v>0</v>
      </c>
      <c r="W48" s="876">
        <f>'1 уровень'!W1777</f>
        <v>0</v>
      </c>
      <c r="X48" s="2325">
        <f>'1 уровень'!X1777</f>
        <v>0</v>
      </c>
      <c r="Y48" s="2610"/>
    </row>
    <row r="49" spans="1:200" x14ac:dyDescent="0.25">
      <c r="A49" s="161">
        <v>1</v>
      </c>
      <c r="B49" s="183" t="s">
        <v>373</v>
      </c>
      <c r="C49" s="378">
        <f>'1 уровень'!C1778</f>
        <v>2720</v>
      </c>
      <c r="D49" s="378">
        <f>'1 уровень'!D1778</f>
        <v>1133</v>
      </c>
      <c r="E49" s="378">
        <f>'1 уровень'!E1778</f>
        <v>1704</v>
      </c>
      <c r="F49" s="873">
        <f>'1 уровень'!F1778</f>
        <v>150.39717563989407</v>
      </c>
      <c r="G49" s="874"/>
      <c r="H49" s="874"/>
      <c r="I49" s="875"/>
      <c r="J49" s="875"/>
      <c r="K49" s="875"/>
      <c r="L49" s="875"/>
      <c r="M49" s="875"/>
      <c r="N49" s="875"/>
      <c r="O49" s="227">
        <f>'1 уровень'!O1778</f>
        <v>0</v>
      </c>
      <c r="P49" s="227">
        <f>'1 уровень'!P1778</f>
        <v>0</v>
      </c>
      <c r="Q49" s="227">
        <f>'1 уровень'!Q1778</f>
        <v>0</v>
      </c>
      <c r="R49" s="227">
        <f>'1 уровень'!R1778</f>
        <v>0</v>
      </c>
      <c r="S49" s="227">
        <f>'1 уровень'!S1778</f>
        <v>0</v>
      </c>
      <c r="T49" s="2406">
        <f>'1 уровень'!T1778</f>
        <v>0</v>
      </c>
      <c r="U49" s="876">
        <f>'1 уровень'!U1778</f>
        <v>0</v>
      </c>
      <c r="V49" s="227">
        <f>'1 уровень'!V1778</f>
        <v>0</v>
      </c>
      <c r="W49" s="876">
        <f>'1 уровень'!W1778</f>
        <v>0</v>
      </c>
      <c r="X49" s="2325">
        <f>'1 уровень'!X1778</f>
        <v>0</v>
      </c>
      <c r="Y49" s="2610"/>
    </row>
    <row r="50" spans="1:200" ht="29.25" x14ac:dyDescent="0.25">
      <c r="A50" s="161">
        <v>1</v>
      </c>
      <c r="B50" s="183" t="s">
        <v>374</v>
      </c>
      <c r="C50" s="378">
        <f>'1 уровень'!C1779</f>
        <v>20</v>
      </c>
      <c r="D50" s="378">
        <f>'1 уровень'!D1779</f>
        <v>8</v>
      </c>
      <c r="E50" s="378">
        <f>'1 уровень'!E1779</f>
        <v>12</v>
      </c>
      <c r="F50" s="873">
        <f>'1 уровень'!F1779</f>
        <v>150</v>
      </c>
      <c r="G50" s="874"/>
      <c r="H50" s="874"/>
      <c r="I50" s="875"/>
      <c r="J50" s="875"/>
      <c r="K50" s="875"/>
      <c r="L50" s="875"/>
      <c r="M50" s="875"/>
      <c r="N50" s="875"/>
      <c r="O50" s="227">
        <f>'1 уровень'!O1779</f>
        <v>0</v>
      </c>
      <c r="P50" s="227">
        <f>'1 уровень'!P1779</f>
        <v>0</v>
      </c>
      <c r="Q50" s="227">
        <f>'1 уровень'!Q1779</f>
        <v>0</v>
      </c>
      <c r="R50" s="227">
        <f>'1 уровень'!R1779</f>
        <v>0</v>
      </c>
      <c r="S50" s="227">
        <f>'1 уровень'!S1779</f>
        <v>0</v>
      </c>
      <c r="T50" s="2406">
        <f>'1 уровень'!T1779</f>
        <v>0</v>
      </c>
      <c r="U50" s="876">
        <f>'1 уровень'!U1779</f>
        <v>0</v>
      </c>
      <c r="V50" s="227">
        <f>'1 уровень'!V1779</f>
        <v>0</v>
      </c>
      <c r="W50" s="876">
        <f>'1 уровень'!W1779</f>
        <v>0</v>
      </c>
      <c r="X50" s="2325">
        <f>'1 уровень'!X1779</f>
        <v>0</v>
      </c>
      <c r="Y50" s="2610"/>
    </row>
    <row r="51" spans="1:200" x14ac:dyDescent="0.25">
      <c r="A51" s="161">
        <v>1</v>
      </c>
      <c r="B51" s="324" t="s">
        <v>375</v>
      </c>
      <c r="C51" s="378">
        <f>'1 уровень'!C1780</f>
        <v>2700</v>
      </c>
      <c r="D51" s="378">
        <f>'1 уровень'!D1780</f>
        <v>1125</v>
      </c>
      <c r="E51" s="378">
        <f>'1 уровень'!E1780</f>
        <v>1692</v>
      </c>
      <c r="F51" s="873">
        <f>'1 уровень'!F1780</f>
        <v>150.4</v>
      </c>
      <c r="G51" s="874"/>
      <c r="H51" s="874"/>
      <c r="I51" s="875"/>
      <c r="J51" s="875"/>
      <c r="K51" s="875"/>
      <c r="L51" s="875"/>
      <c r="M51" s="875"/>
      <c r="N51" s="875"/>
      <c r="O51" s="227">
        <f>'1 уровень'!O1780</f>
        <v>0</v>
      </c>
      <c r="P51" s="227">
        <f>'1 уровень'!P1780</f>
        <v>0</v>
      </c>
      <c r="Q51" s="227">
        <f>'1 уровень'!Q1780</f>
        <v>0</v>
      </c>
      <c r="R51" s="227">
        <f>'1 уровень'!R1780</f>
        <v>0</v>
      </c>
      <c r="S51" s="227">
        <f>'1 уровень'!S1780</f>
        <v>0</v>
      </c>
      <c r="T51" s="2406">
        <f>'1 уровень'!T1780</f>
        <v>0</v>
      </c>
      <c r="U51" s="876">
        <f>'1 уровень'!U1780</f>
        <v>0</v>
      </c>
      <c r="V51" s="227">
        <f>'1 уровень'!V1780</f>
        <v>0</v>
      </c>
      <c r="W51" s="876">
        <f>'1 уровень'!W1780</f>
        <v>0</v>
      </c>
      <c r="X51" s="2325">
        <f>'1 уровень'!X1780</f>
        <v>0</v>
      </c>
      <c r="Y51" s="2610"/>
    </row>
    <row r="52" spans="1:200" ht="15.75" customHeight="1" thickBot="1" x14ac:dyDescent="0.3">
      <c r="A52" s="161">
        <v>1</v>
      </c>
      <c r="B52" s="2350"/>
      <c r="C52" s="846"/>
      <c r="D52" s="846"/>
      <c r="E52" s="846"/>
      <c r="F52" s="847"/>
      <c r="G52" s="848"/>
      <c r="H52" s="848"/>
      <c r="I52" s="849"/>
      <c r="J52" s="849"/>
      <c r="K52" s="849"/>
      <c r="L52" s="849"/>
      <c r="M52" s="849"/>
      <c r="N52" s="849"/>
      <c r="O52" s="845"/>
      <c r="P52" s="845"/>
      <c r="Q52" s="845"/>
      <c r="R52" s="845"/>
      <c r="S52" s="845"/>
      <c r="T52" s="2407"/>
      <c r="U52" s="845"/>
      <c r="V52" s="845"/>
      <c r="W52" s="845"/>
      <c r="X52" s="2327"/>
      <c r="Y52" s="2612"/>
      <c r="Z52" s="162"/>
      <c r="AA52" s="162"/>
      <c r="AB52" s="162"/>
      <c r="AC52" s="162"/>
      <c r="AD52" s="162"/>
      <c r="AE52" s="162"/>
      <c r="AF52" s="162"/>
      <c r="AG52" s="162"/>
      <c r="AH52" s="162"/>
      <c r="AI52" s="162"/>
      <c r="AJ52" s="162"/>
      <c r="AK52" s="162"/>
      <c r="AL52" s="162"/>
      <c r="AM52" s="162"/>
      <c r="AN52" s="162"/>
      <c r="AO52" s="162"/>
      <c r="AP52" s="162"/>
      <c r="AQ52" s="162"/>
      <c r="AR52" s="162"/>
      <c r="AS52" s="162"/>
      <c r="AT52" s="162"/>
      <c r="AU52" s="162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2"/>
      <c r="BN52" s="162"/>
      <c r="BO52" s="162"/>
      <c r="BP52" s="162"/>
      <c r="BQ52" s="162"/>
      <c r="BR52" s="162"/>
      <c r="BS52" s="162"/>
      <c r="BT52" s="162"/>
      <c r="BU52" s="162"/>
      <c r="BV52" s="162"/>
      <c r="BW52" s="162"/>
      <c r="BX52" s="162"/>
      <c r="BY52" s="162"/>
      <c r="BZ52" s="162"/>
      <c r="CA52" s="162"/>
      <c r="CB52" s="162"/>
      <c r="CC52" s="162"/>
      <c r="CD52" s="162"/>
      <c r="CE52" s="162"/>
      <c r="CF52" s="162"/>
      <c r="CG52" s="162"/>
      <c r="CH52" s="162"/>
      <c r="CI52" s="162"/>
      <c r="CJ52" s="162"/>
      <c r="CK52" s="162"/>
      <c r="CL52" s="162"/>
      <c r="CM52" s="162"/>
      <c r="CN52" s="162"/>
      <c r="CO52" s="162"/>
      <c r="CP52" s="162"/>
      <c r="CQ52" s="162"/>
      <c r="CR52" s="162"/>
      <c r="CS52" s="162"/>
      <c r="CT52" s="162"/>
      <c r="CU52" s="162"/>
      <c r="CV52" s="162"/>
      <c r="CW52" s="162"/>
      <c r="CX52" s="162"/>
      <c r="CY52" s="162"/>
      <c r="CZ52" s="162"/>
      <c r="DA52" s="162"/>
      <c r="DB52" s="162"/>
      <c r="DC52" s="162"/>
      <c r="DD52" s="162"/>
      <c r="DE52" s="162"/>
      <c r="DF52" s="162"/>
      <c r="DG52" s="162"/>
      <c r="DH52" s="162"/>
      <c r="DI52" s="162"/>
      <c r="DJ52" s="162"/>
      <c r="DK52" s="162"/>
      <c r="DL52" s="162"/>
      <c r="DM52" s="162"/>
      <c r="DN52" s="162"/>
      <c r="DO52" s="162"/>
      <c r="DP52" s="162"/>
      <c r="DQ52" s="162"/>
      <c r="DR52" s="162"/>
      <c r="DS52" s="162"/>
      <c r="DT52" s="162"/>
      <c r="DU52" s="162"/>
      <c r="DV52" s="162"/>
      <c r="DW52" s="162"/>
      <c r="DX52" s="162"/>
      <c r="DY52" s="162"/>
      <c r="DZ52" s="162"/>
      <c r="EA52" s="162"/>
      <c r="EB52" s="162"/>
      <c r="EC52" s="162"/>
      <c r="ED52" s="162"/>
      <c r="EE52" s="162"/>
      <c r="EF52" s="162"/>
      <c r="EG52" s="162"/>
      <c r="EH52" s="162"/>
      <c r="EI52" s="162"/>
      <c r="EJ52" s="162"/>
      <c r="EK52" s="162"/>
      <c r="EL52" s="162"/>
      <c r="EM52" s="162"/>
      <c r="EN52" s="162"/>
      <c r="EO52" s="162"/>
      <c r="EP52" s="162"/>
      <c r="EQ52" s="162"/>
      <c r="ER52" s="162"/>
      <c r="ES52" s="162"/>
      <c r="ET52" s="162"/>
      <c r="EU52" s="162"/>
      <c r="EV52" s="162"/>
      <c r="EW52" s="162"/>
      <c r="EX52" s="162"/>
      <c r="EY52" s="162"/>
      <c r="EZ52" s="162"/>
      <c r="FA52" s="162"/>
      <c r="FB52" s="162"/>
      <c r="FC52" s="162"/>
      <c r="FD52" s="162"/>
      <c r="FE52" s="162"/>
      <c r="FF52" s="162"/>
      <c r="FG52" s="162"/>
      <c r="FH52" s="162"/>
      <c r="FI52" s="162"/>
      <c r="FJ52" s="162"/>
      <c r="FK52" s="162"/>
      <c r="FL52" s="162"/>
      <c r="FM52" s="162"/>
      <c r="FN52" s="162"/>
      <c r="FO52" s="162"/>
      <c r="FP52" s="162"/>
      <c r="FQ52" s="162"/>
      <c r="FR52" s="162"/>
      <c r="FS52" s="162"/>
      <c r="FT52" s="162"/>
      <c r="FU52" s="162"/>
      <c r="FV52" s="162"/>
      <c r="FW52" s="162"/>
      <c r="FX52" s="162"/>
      <c r="FY52" s="162"/>
      <c r="FZ52" s="162"/>
      <c r="GA52" s="162"/>
      <c r="GB52" s="162"/>
      <c r="GC52" s="162"/>
      <c r="GD52" s="162"/>
      <c r="GE52" s="162"/>
      <c r="GF52" s="162"/>
      <c r="GG52" s="162"/>
      <c r="GH52" s="162"/>
      <c r="GI52" s="162"/>
      <c r="GJ52" s="162"/>
      <c r="GK52" s="162"/>
      <c r="GL52" s="162"/>
      <c r="GM52" s="162"/>
      <c r="GN52" s="162"/>
      <c r="GO52" s="162"/>
      <c r="GP52" s="162"/>
      <c r="GQ52" s="162"/>
      <c r="GR52" s="162"/>
    </row>
    <row r="53" spans="1:200" s="162" customFormat="1" ht="15" customHeight="1" x14ac:dyDescent="0.25">
      <c r="A53" s="161">
        <v>1</v>
      </c>
      <c r="B53" s="142" t="s">
        <v>117</v>
      </c>
      <c r="C53" s="239"/>
      <c r="D53" s="239"/>
      <c r="E53" s="239"/>
      <c r="F53" s="775"/>
      <c r="G53" s="151"/>
      <c r="H53" s="151"/>
      <c r="I53" s="240"/>
      <c r="J53" s="240"/>
      <c r="K53" s="240"/>
      <c r="L53" s="240"/>
      <c r="M53" s="240"/>
      <c r="N53" s="240"/>
      <c r="O53" s="152">
        <f>O54-O55-O82-O86-O87-O90-O89</f>
        <v>-2.7648638933897018E-10</v>
      </c>
      <c r="P53" s="152">
        <f t="shared" ref="P53:X53" si="1">P54-P55-P82-P86-P87-P90-P89</f>
        <v>-2.7648638933897018E-10</v>
      </c>
      <c r="Q53" s="152">
        <f t="shared" si="1"/>
        <v>-2.7648638933897018E-10</v>
      </c>
      <c r="R53" s="152">
        <f t="shared" si="1"/>
        <v>-7.4214767664670944E-10</v>
      </c>
      <c r="S53" s="152">
        <f t="shared" si="1"/>
        <v>-1.4551915228366852E-10</v>
      </c>
      <c r="T53" s="152">
        <f t="shared" si="1"/>
        <v>-2.8376234695315361E-10</v>
      </c>
      <c r="U53" s="152">
        <f t="shared" si="1"/>
        <v>1.0913936421275139E-10</v>
      </c>
      <c r="V53" s="152">
        <f t="shared" si="1"/>
        <v>-3.637978807091713E-12</v>
      </c>
      <c r="W53" s="152">
        <f t="shared" si="1"/>
        <v>-2.3447910280083306E-13</v>
      </c>
      <c r="X53" s="152">
        <f t="shared" si="1"/>
        <v>-2.6921043172478676E-10</v>
      </c>
      <c r="Y53" s="2610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  <c r="EH53" s="161"/>
      <c r="EI53" s="161"/>
      <c r="EJ53" s="161"/>
      <c r="EK53" s="161"/>
      <c r="EL53" s="161"/>
      <c r="EM53" s="161"/>
      <c r="EN53" s="161"/>
      <c r="EO53" s="161"/>
      <c r="EP53" s="161"/>
      <c r="EQ53" s="161"/>
      <c r="ER53" s="161"/>
      <c r="ES53" s="161"/>
      <c r="ET53" s="161"/>
      <c r="EU53" s="161"/>
      <c r="EV53" s="161"/>
      <c r="EW53" s="161"/>
      <c r="EX53" s="161"/>
      <c r="EY53" s="161"/>
      <c r="EZ53" s="161"/>
      <c r="FA53" s="161"/>
      <c r="FB53" s="161"/>
      <c r="FC53" s="161"/>
      <c r="FD53" s="161"/>
      <c r="FE53" s="161"/>
      <c r="FF53" s="161"/>
      <c r="FG53" s="161"/>
      <c r="FH53" s="161"/>
      <c r="FI53" s="161"/>
      <c r="FJ53" s="161"/>
      <c r="FK53" s="161"/>
      <c r="FL53" s="161"/>
      <c r="FM53" s="161"/>
      <c r="FN53" s="161"/>
      <c r="FO53" s="161"/>
      <c r="FP53" s="161"/>
      <c r="FQ53" s="161"/>
      <c r="FR53" s="161"/>
      <c r="FS53" s="161"/>
      <c r="FT53" s="161"/>
      <c r="FU53" s="161"/>
      <c r="FV53" s="161"/>
      <c r="FW53" s="161"/>
      <c r="FX53" s="161"/>
      <c r="FY53" s="161"/>
      <c r="FZ53" s="161"/>
      <c r="GA53" s="161"/>
      <c r="GB53" s="161"/>
      <c r="GC53" s="161"/>
      <c r="GD53" s="161"/>
      <c r="GE53" s="161"/>
      <c r="GF53" s="161"/>
      <c r="GG53" s="161"/>
      <c r="GH53" s="161"/>
      <c r="GI53" s="161"/>
      <c r="GJ53" s="161"/>
      <c r="GK53" s="161"/>
      <c r="GL53" s="161"/>
      <c r="GM53" s="161"/>
      <c r="GN53" s="161"/>
      <c r="GO53" s="161"/>
      <c r="GP53" s="161"/>
      <c r="GQ53" s="161"/>
      <c r="GR53" s="161"/>
    </row>
    <row r="54" spans="1:200" s="162" customFormat="1" ht="15" customHeight="1" x14ac:dyDescent="0.25">
      <c r="A54" s="161">
        <v>1</v>
      </c>
      <c r="B54" s="182" t="s">
        <v>116</v>
      </c>
      <c r="C54" s="241"/>
      <c r="D54" s="241"/>
      <c r="E54" s="241"/>
      <c r="F54" s="776"/>
      <c r="G54" s="155"/>
      <c r="H54" s="155"/>
      <c r="I54" s="164"/>
      <c r="J54" s="164"/>
      <c r="K54" s="164"/>
      <c r="L54" s="164"/>
      <c r="M54" s="164"/>
      <c r="N54" s="164"/>
      <c r="O54" s="164">
        <f>'2 уровень'!O559</f>
        <v>4048554.1448036395</v>
      </c>
      <c r="P54" s="164">
        <f>'2 уровень'!P559</f>
        <v>3969220.3872637684</v>
      </c>
      <c r="Q54" s="164">
        <f>'2 уровень'!Q559</f>
        <v>3969220.3841437683</v>
      </c>
      <c r="R54" s="164">
        <f>'2 уровень'!R559</f>
        <v>3969220.443393508</v>
      </c>
      <c r="S54" s="164">
        <f>'2 уровень'!S559</f>
        <v>3945942.5822543669</v>
      </c>
      <c r="T54" s="2408">
        <f>'2 уровень'!T559</f>
        <v>1648393.2509220312</v>
      </c>
      <c r="U54" s="164">
        <f>'2 уровень'!U559</f>
        <v>1603225.9895200001</v>
      </c>
      <c r="V54" s="164">
        <f>'2 уровень'!V559</f>
        <v>-45167.261402031334</v>
      </c>
      <c r="W54" s="164">
        <f>'2 уровень'!W559</f>
        <v>-12009.380093</v>
      </c>
      <c r="X54" s="2328">
        <f>'2 уровень'!X559</f>
        <v>1591216.6094269999</v>
      </c>
      <c r="Y54" s="2612"/>
    </row>
    <row r="55" spans="1:200" s="162" customFormat="1" ht="15" customHeight="1" x14ac:dyDescent="0.25">
      <c r="A55" s="161">
        <v>1</v>
      </c>
      <c r="B55" s="147" t="s">
        <v>7</v>
      </c>
      <c r="C55" s="188">
        <f>'2 уровень'!C560</f>
        <v>49433</v>
      </c>
      <c r="D55" s="188">
        <f>'2 уровень'!D560</f>
        <v>20763</v>
      </c>
      <c r="E55" s="188">
        <f>'2 уровень'!E560</f>
        <v>20819</v>
      </c>
      <c r="F55" s="772">
        <f>'2 уровень'!F560</f>
        <v>100.26971054279248</v>
      </c>
      <c r="G55" s="155">
        <f>'2 уровень'!G560</f>
        <v>9.220601622397993</v>
      </c>
      <c r="H55" s="155">
        <f>'2 уровень'!H560</f>
        <v>9.3167299101782017</v>
      </c>
      <c r="I55" s="164">
        <f>'2 уровень'!I560</f>
        <v>455802</v>
      </c>
      <c r="J55" s="164">
        <f>'2 уровень'!J560</f>
        <v>189938</v>
      </c>
      <c r="K55" s="164">
        <f>'2 уровень'!K560</f>
        <v>193965</v>
      </c>
      <c r="L55" s="164">
        <f>'2 уровень'!L560</f>
        <v>102.12016552769852</v>
      </c>
      <c r="M55" s="164">
        <f>'2 уровень'!M560</f>
        <v>1374.7703771786496</v>
      </c>
      <c r="N55" s="164">
        <f>'2 уровень'!N560</f>
        <v>338.61363885025492</v>
      </c>
      <c r="O55" s="164">
        <f>'2 уровень'!O560</f>
        <v>1852728.1039273576</v>
      </c>
      <c r="P55" s="164">
        <f>'2 уровень'!P560</f>
        <v>1781389.6257012477</v>
      </c>
      <c r="Q55" s="164">
        <f>'2 уровень'!Q560</f>
        <v>1781389.6257012477</v>
      </c>
      <c r="R55" s="164">
        <f>'2 уровень'!R560</f>
        <v>1781389.6849509876</v>
      </c>
      <c r="S55" s="164">
        <f>'2 уровень'!S560</f>
        <v>1753515.2113809886</v>
      </c>
      <c r="T55" s="2408">
        <f>'2 уровень'!T560</f>
        <v>735903.3275099321</v>
      </c>
      <c r="U55" s="164">
        <f>'2 уровень'!U560</f>
        <v>703976.40640000009</v>
      </c>
      <c r="V55" s="164">
        <f>'2 уровень'!V560</f>
        <v>-31926.921109931987</v>
      </c>
      <c r="W55" s="164">
        <f>'2 уровень'!W560</f>
        <v>-5778.523009999999</v>
      </c>
      <c r="X55" s="2328">
        <f>'2 уровень'!X560</f>
        <v>698197.88338999997</v>
      </c>
      <c r="Y55" s="2610"/>
      <c r="Z55" s="161"/>
      <c r="AA55" s="161"/>
      <c r="AB55" s="161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  <c r="EB55" s="161"/>
      <c r="EC55" s="161"/>
      <c r="ED55" s="161"/>
      <c r="EE55" s="161"/>
      <c r="EF55" s="161"/>
      <c r="EG55" s="161"/>
      <c r="EH55" s="161"/>
      <c r="EI55" s="161"/>
      <c r="EJ55" s="161"/>
      <c r="EK55" s="161"/>
      <c r="EL55" s="161"/>
      <c r="EM55" s="161"/>
      <c r="EN55" s="161"/>
      <c r="EO55" s="161"/>
      <c r="EP55" s="161"/>
      <c r="EQ55" s="161"/>
      <c r="ER55" s="161"/>
      <c r="ES55" s="161"/>
      <c r="ET55" s="161"/>
      <c r="EU55" s="161"/>
      <c r="EV55" s="161"/>
      <c r="EW55" s="161"/>
      <c r="EX55" s="161"/>
      <c r="EY55" s="161"/>
      <c r="EZ55" s="161"/>
      <c r="FA55" s="161"/>
      <c r="FB55" s="161"/>
      <c r="FC55" s="161"/>
      <c r="FD55" s="161"/>
      <c r="FE55" s="161"/>
      <c r="FF55" s="161"/>
      <c r="FG55" s="161"/>
      <c r="FH55" s="161"/>
      <c r="FI55" s="161"/>
      <c r="FJ55" s="161"/>
      <c r="FK55" s="161"/>
      <c r="FL55" s="161"/>
      <c r="FM55" s="161"/>
      <c r="FN55" s="161"/>
      <c r="FO55" s="161"/>
      <c r="FP55" s="161"/>
      <c r="FQ55" s="161"/>
      <c r="FR55" s="161"/>
      <c r="FS55" s="161"/>
      <c r="FT55" s="161"/>
      <c r="FU55" s="161"/>
      <c r="FV55" s="161"/>
      <c r="FW55" s="161"/>
      <c r="FX55" s="161"/>
      <c r="FY55" s="161"/>
      <c r="FZ55" s="161"/>
      <c r="GA55" s="161"/>
      <c r="GB55" s="161"/>
      <c r="GC55" s="161"/>
      <c r="GD55" s="161"/>
      <c r="GE55" s="161"/>
      <c r="GF55" s="161"/>
      <c r="GG55" s="161"/>
      <c r="GH55" s="161"/>
      <c r="GI55" s="161"/>
      <c r="GJ55" s="161"/>
      <c r="GK55" s="161"/>
      <c r="GL55" s="161"/>
      <c r="GM55" s="161"/>
      <c r="GN55" s="161"/>
      <c r="GO55" s="161"/>
      <c r="GP55" s="161"/>
      <c r="GQ55" s="161"/>
      <c r="GR55" s="161"/>
    </row>
    <row r="56" spans="1:200" s="162" customFormat="1" ht="15" customHeight="1" x14ac:dyDescent="0.25">
      <c r="A56" s="161">
        <v>1</v>
      </c>
      <c r="B56" s="2347" t="s">
        <v>354</v>
      </c>
      <c r="C56" s="188">
        <f>'2 уровень'!C561</f>
        <v>0</v>
      </c>
      <c r="D56" s="188">
        <f>'2 уровень'!D561</f>
        <v>0</v>
      </c>
      <c r="E56" s="188">
        <f>'2 уровень'!E561</f>
        <v>0</v>
      </c>
      <c r="F56" s="772">
        <f>'2 уровень'!F561</f>
        <v>0</v>
      </c>
      <c r="G56" s="155">
        <f>'2 уровень'!G561</f>
        <v>0</v>
      </c>
      <c r="H56" s="155">
        <f>'2 уровень'!H561</f>
        <v>0</v>
      </c>
      <c r="I56" s="164">
        <f>'2 уровень'!I561</f>
        <v>0</v>
      </c>
      <c r="J56" s="164">
        <f>'2 уровень'!J561</f>
        <v>0</v>
      </c>
      <c r="K56" s="164">
        <f>'2 уровень'!K561</f>
        <v>0</v>
      </c>
      <c r="L56" s="164">
        <f>'2 уровень'!L561</f>
        <v>0</v>
      </c>
      <c r="M56" s="164">
        <f>'2 уровень'!M561</f>
        <v>0</v>
      </c>
      <c r="N56" s="164">
        <f>'2 уровень'!N561</f>
        <v>0</v>
      </c>
      <c r="O56" s="164">
        <f>'2 уровень'!O561</f>
        <v>0</v>
      </c>
      <c r="P56" s="164">
        <f>'2 уровень'!P561</f>
        <v>0</v>
      </c>
      <c r="Q56" s="164">
        <f>'2 уровень'!Q561</f>
        <v>0</v>
      </c>
      <c r="R56" s="164">
        <f>'2 уровень'!R561</f>
        <v>0</v>
      </c>
      <c r="S56" s="164">
        <f>'2 уровень'!S561</f>
        <v>0</v>
      </c>
      <c r="T56" s="2408">
        <f>'2 уровень'!T561</f>
        <v>0</v>
      </c>
      <c r="U56" s="164">
        <f>'2 уровень'!U561</f>
        <v>0</v>
      </c>
      <c r="V56" s="164">
        <f>'2 уровень'!V561</f>
        <v>0</v>
      </c>
      <c r="W56" s="164">
        <f>'2 уровень'!W561</f>
        <v>0</v>
      </c>
      <c r="X56" s="2328">
        <f>'2 уровень'!X561</f>
        <v>0</v>
      </c>
      <c r="Y56" s="2610"/>
      <c r="Z56" s="161"/>
      <c r="AA56" s="161"/>
      <c r="AB56" s="161"/>
      <c r="AC56" s="161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  <c r="EB56" s="161"/>
      <c r="EC56" s="161"/>
      <c r="ED56" s="161"/>
      <c r="EE56" s="161"/>
      <c r="EF56" s="161"/>
      <c r="EG56" s="161"/>
      <c r="EH56" s="161"/>
      <c r="EI56" s="161"/>
      <c r="EJ56" s="161"/>
      <c r="EK56" s="161"/>
      <c r="EL56" s="161"/>
      <c r="EM56" s="161"/>
      <c r="EN56" s="161"/>
      <c r="EO56" s="161"/>
      <c r="EP56" s="161"/>
      <c r="EQ56" s="161"/>
      <c r="ER56" s="161"/>
      <c r="ES56" s="161"/>
      <c r="ET56" s="161"/>
      <c r="EU56" s="161"/>
      <c r="EV56" s="161"/>
      <c r="EW56" s="161"/>
      <c r="EX56" s="161"/>
      <c r="EY56" s="161"/>
      <c r="EZ56" s="161"/>
      <c r="FA56" s="161"/>
      <c r="FB56" s="161"/>
      <c r="FC56" s="161"/>
      <c r="FD56" s="161"/>
      <c r="FE56" s="161"/>
      <c r="FF56" s="161"/>
      <c r="FG56" s="161"/>
      <c r="FH56" s="161"/>
      <c r="FI56" s="161"/>
      <c r="FJ56" s="161"/>
      <c r="FK56" s="161"/>
      <c r="FL56" s="161"/>
      <c r="FM56" s="161"/>
      <c r="FN56" s="161"/>
      <c r="FO56" s="161"/>
      <c r="FP56" s="161"/>
      <c r="FQ56" s="161"/>
      <c r="FR56" s="161"/>
      <c r="FS56" s="161"/>
      <c r="FT56" s="161"/>
      <c r="FU56" s="161"/>
      <c r="FV56" s="161"/>
      <c r="FW56" s="161"/>
      <c r="FX56" s="161"/>
      <c r="FY56" s="161"/>
      <c r="FZ56" s="161"/>
      <c r="GA56" s="161"/>
      <c r="GB56" s="161"/>
      <c r="GC56" s="161"/>
      <c r="GD56" s="161"/>
      <c r="GE56" s="161"/>
      <c r="GF56" s="161"/>
      <c r="GG56" s="161"/>
      <c r="GH56" s="161"/>
      <c r="GI56" s="161"/>
      <c r="GJ56" s="161"/>
      <c r="GK56" s="161"/>
      <c r="GL56" s="161"/>
      <c r="GM56" s="161"/>
      <c r="GN56" s="161"/>
      <c r="GO56" s="161"/>
      <c r="GP56" s="161"/>
      <c r="GQ56" s="161"/>
      <c r="GR56" s="161"/>
    </row>
    <row r="57" spans="1:200" ht="30" x14ac:dyDescent="0.25">
      <c r="A57" s="161">
        <v>1</v>
      </c>
      <c r="B57" s="58" t="s">
        <v>217</v>
      </c>
      <c r="C57" s="189">
        <f>'2 уровень'!C562</f>
        <v>718812</v>
      </c>
      <c r="D57" s="189">
        <f>'2 уровень'!D562</f>
        <v>299946</v>
      </c>
      <c r="E57" s="189">
        <f>'2 уровень'!E562</f>
        <v>318259.90019828774</v>
      </c>
      <c r="F57" s="773">
        <f>'2 уровень'!F562</f>
        <v>106.10573243126686</v>
      </c>
      <c r="G57" s="155">
        <f>'2 уровень'!G562</f>
        <v>0</v>
      </c>
      <c r="H57" s="155">
        <f>'2 уровень'!H562</f>
        <v>0</v>
      </c>
      <c r="I57" s="242">
        <f>'2 уровень'!I562</f>
        <v>0</v>
      </c>
      <c r="J57" s="242">
        <f>'2 уровень'!J562</f>
        <v>0</v>
      </c>
      <c r="K57" s="242">
        <f>'2 уровень'!K562</f>
        <v>0</v>
      </c>
      <c r="L57" s="242">
        <f>'2 уровень'!L562</f>
        <v>0</v>
      </c>
      <c r="M57" s="242">
        <f>'2 уровень'!M562</f>
        <v>0</v>
      </c>
      <c r="N57" s="242">
        <f>'2 уровень'!N562</f>
        <v>0</v>
      </c>
      <c r="O57" s="164">
        <f>'2 уровень'!O562</f>
        <v>0</v>
      </c>
      <c r="P57" s="164">
        <f>'2 уровень'!P562</f>
        <v>0</v>
      </c>
      <c r="Q57" s="164">
        <f>'2 уровень'!Q562</f>
        <v>0</v>
      </c>
      <c r="R57" s="164">
        <f>'2 уровень'!R562</f>
        <v>0</v>
      </c>
      <c r="S57" s="164">
        <f>'2 уровень'!S562</f>
        <v>0</v>
      </c>
      <c r="T57" s="2408">
        <f>'2 уровень'!T562</f>
        <v>0</v>
      </c>
      <c r="U57" s="164">
        <f>'2 уровень'!U562</f>
        <v>0</v>
      </c>
      <c r="V57" s="164">
        <f>'2 уровень'!V562</f>
        <v>0</v>
      </c>
      <c r="W57" s="164">
        <f>'2 уровень'!W562</f>
        <v>0</v>
      </c>
      <c r="X57" s="2328">
        <f>'2 уровень'!X562</f>
        <v>0</v>
      </c>
      <c r="Y57" s="2610"/>
    </row>
    <row r="58" spans="1:200" ht="30" x14ac:dyDescent="0.25">
      <c r="A58" s="161">
        <v>1</v>
      </c>
      <c r="B58" s="58" t="s">
        <v>344</v>
      </c>
      <c r="C58" s="189">
        <f>'2 уровень'!C563</f>
        <v>33300</v>
      </c>
      <c r="D58" s="189">
        <f>'2 уровень'!D563</f>
        <v>13875</v>
      </c>
      <c r="E58" s="189">
        <f>'2 уровень'!E563</f>
        <v>13964</v>
      </c>
      <c r="F58" s="773">
        <f>'2 уровень'!F563</f>
        <v>100.64144144144144</v>
      </c>
      <c r="G58" s="155">
        <f>'2 уровень'!G563</f>
        <v>0</v>
      </c>
      <c r="H58" s="155">
        <f>'2 уровень'!H563</f>
        <v>0</v>
      </c>
      <c r="I58" s="242">
        <f>'2 уровень'!I563</f>
        <v>0</v>
      </c>
      <c r="J58" s="242">
        <f>'2 уровень'!J563</f>
        <v>0</v>
      </c>
      <c r="K58" s="242">
        <f>'2 уровень'!K563</f>
        <v>0</v>
      </c>
      <c r="L58" s="242">
        <f>'2 уровень'!L563</f>
        <v>0</v>
      </c>
      <c r="M58" s="242">
        <f>'2 уровень'!M563</f>
        <v>0</v>
      </c>
      <c r="N58" s="242">
        <f>'2 уровень'!N563</f>
        <v>0</v>
      </c>
      <c r="O58" s="164">
        <f>'2 уровень'!O563</f>
        <v>0</v>
      </c>
      <c r="P58" s="164">
        <f>'2 уровень'!P563</f>
        <v>0</v>
      </c>
      <c r="Q58" s="164">
        <f>'2 уровень'!Q563</f>
        <v>0</v>
      </c>
      <c r="R58" s="164">
        <f>'2 уровень'!R563</f>
        <v>0</v>
      </c>
      <c r="S58" s="164">
        <f>'2 уровень'!S563</f>
        <v>0</v>
      </c>
      <c r="T58" s="2408">
        <f>'2 уровень'!T563</f>
        <v>0</v>
      </c>
      <c r="U58" s="164">
        <f>'2 уровень'!U563</f>
        <v>0</v>
      </c>
      <c r="V58" s="164">
        <f>'2 уровень'!V563</f>
        <v>0</v>
      </c>
      <c r="W58" s="164">
        <f>'2 уровень'!W563</f>
        <v>0</v>
      </c>
      <c r="X58" s="2328">
        <f>'2 уровень'!X563</f>
        <v>0</v>
      </c>
      <c r="Y58" s="2612"/>
      <c r="Z58" s="162"/>
      <c r="AA58" s="162"/>
      <c r="AB58" s="162"/>
      <c r="AC58" s="162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2"/>
      <c r="CT58" s="162"/>
      <c r="CU58" s="162"/>
      <c r="CV58" s="162"/>
      <c r="CW58" s="162"/>
      <c r="CX58" s="162"/>
      <c r="CY58" s="162"/>
      <c r="CZ58" s="162"/>
      <c r="DA58" s="162"/>
      <c r="DB58" s="162"/>
      <c r="DC58" s="162"/>
      <c r="DD58" s="162"/>
      <c r="DE58" s="162"/>
      <c r="DF58" s="162"/>
      <c r="DG58" s="162"/>
      <c r="DH58" s="162"/>
      <c r="DI58" s="162"/>
      <c r="DJ58" s="162"/>
      <c r="DK58" s="162"/>
      <c r="DL58" s="162"/>
      <c r="DM58" s="162"/>
      <c r="DN58" s="162"/>
      <c r="DO58" s="162"/>
      <c r="DP58" s="162"/>
      <c r="DQ58" s="162"/>
      <c r="DR58" s="162"/>
      <c r="DS58" s="162"/>
      <c r="DT58" s="162"/>
      <c r="DU58" s="162"/>
      <c r="DV58" s="162"/>
      <c r="DW58" s="162"/>
      <c r="DX58" s="162"/>
      <c r="DY58" s="162"/>
      <c r="DZ58" s="162"/>
      <c r="EA58" s="162"/>
      <c r="EB58" s="162"/>
      <c r="EC58" s="162"/>
      <c r="ED58" s="162"/>
      <c r="EE58" s="162"/>
      <c r="EF58" s="162"/>
      <c r="EG58" s="162"/>
      <c r="EH58" s="162"/>
      <c r="EI58" s="162"/>
      <c r="EJ58" s="162"/>
      <c r="EK58" s="162"/>
      <c r="EL58" s="162"/>
      <c r="EM58" s="162"/>
      <c r="EN58" s="162"/>
      <c r="EO58" s="162"/>
      <c r="EP58" s="162"/>
      <c r="EQ58" s="162"/>
      <c r="ER58" s="162"/>
      <c r="ES58" s="162"/>
      <c r="ET58" s="162"/>
      <c r="EU58" s="162"/>
      <c r="EV58" s="162"/>
      <c r="EW58" s="162"/>
      <c r="EX58" s="162"/>
      <c r="EY58" s="162"/>
      <c r="EZ58" s="162"/>
      <c r="FA58" s="162"/>
      <c r="FB58" s="162"/>
      <c r="FC58" s="162"/>
      <c r="FD58" s="162"/>
      <c r="FE58" s="162"/>
      <c r="FF58" s="162"/>
      <c r="FG58" s="162"/>
      <c r="FH58" s="162"/>
      <c r="FI58" s="162"/>
      <c r="FJ58" s="162"/>
      <c r="FK58" s="162"/>
      <c r="FL58" s="162"/>
      <c r="FM58" s="162"/>
      <c r="FN58" s="162"/>
      <c r="FO58" s="162"/>
      <c r="FP58" s="162"/>
      <c r="FQ58" s="162"/>
      <c r="FR58" s="162"/>
      <c r="FS58" s="162"/>
      <c r="FT58" s="162"/>
      <c r="FU58" s="162"/>
      <c r="FV58" s="162"/>
      <c r="FW58" s="162"/>
      <c r="FX58" s="162"/>
      <c r="FY58" s="162"/>
      <c r="FZ58" s="162"/>
      <c r="GA58" s="162"/>
      <c r="GB58" s="162"/>
      <c r="GC58" s="162"/>
      <c r="GD58" s="162"/>
      <c r="GE58" s="162"/>
      <c r="GF58" s="162"/>
      <c r="GG58" s="162"/>
      <c r="GH58" s="162"/>
      <c r="GI58" s="162"/>
      <c r="GJ58" s="162"/>
      <c r="GK58" s="162"/>
      <c r="GL58" s="162"/>
      <c r="GM58" s="162"/>
      <c r="GN58" s="162"/>
      <c r="GO58" s="162"/>
      <c r="GP58" s="162"/>
      <c r="GQ58" s="162"/>
      <c r="GR58" s="162"/>
    </row>
    <row r="59" spans="1:200" ht="30" x14ac:dyDescent="0.25">
      <c r="A59" s="161">
        <v>1</v>
      </c>
      <c r="B59" s="58" t="s">
        <v>345</v>
      </c>
      <c r="C59" s="189">
        <f>'2 уровень'!C564</f>
        <v>57286</v>
      </c>
      <c r="D59" s="189">
        <f>'2 уровень'!D564</f>
        <v>23871</v>
      </c>
      <c r="E59" s="189">
        <f>'2 уровень'!E564</f>
        <v>29441</v>
      </c>
      <c r="F59" s="773">
        <f>'2 уровень'!F564</f>
        <v>123.33375225168615</v>
      </c>
      <c r="G59" s="155">
        <f>'2 уровень'!G564</f>
        <v>0</v>
      </c>
      <c r="H59" s="155">
        <f>'2 уровень'!H564</f>
        <v>0</v>
      </c>
      <c r="I59" s="242">
        <f>'2 уровень'!I564</f>
        <v>0</v>
      </c>
      <c r="J59" s="242">
        <f>'2 уровень'!J564</f>
        <v>0</v>
      </c>
      <c r="K59" s="242">
        <f>'2 уровень'!K564</f>
        <v>0</v>
      </c>
      <c r="L59" s="242">
        <f>'2 уровень'!L564</f>
        <v>0</v>
      </c>
      <c r="M59" s="242">
        <f>'2 уровень'!M564</f>
        <v>0</v>
      </c>
      <c r="N59" s="242">
        <f>'2 уровень'!N564</f>
        <v>0</v>
      </c>
      <c r="O59" s="164">
        <f>'2 уровень'!O564</f>
        <v>0</v>
      </c>
      <c r="P59" s="164">
        <f>'2 уровень'!P564</f>
        <v>0</v>
      </c>
      <c r="Q59" s="164">
        <f>'2 уровень'!Q564</f>
        <v>0</v>
      </c>
      <c r="R59" s="164">
        <f>'2 уровень'!R564</f>
        <v>0</v>
      </c>
      <c r="S59" s="164">
        <f>'2 уровень'!S564</f>
        <v>0</v>
      </c>
      <c r="T59" s="2408">
        <f>'2 уровень'!T564</f>
        <v>0</v>
      </c>
      <c r="U59" s="164">
        <f>'2 уровень'!U564</f>
        <v>0</v>
      </c>
      <c r="V59" s="164">
        <f>'2 уровень'!V564</f>
        <v>0</v>
      </c>
      <c r="W59" s="164">
        <f>'2 уровень'!W564</f>
        <v>0</v>
      </c>
      <c r="X59" s="2328">
        <f>'2 уровень'!X564</f>
        <v>0</v>
      </c>
      <c r="Y59" s="261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2"/>
      <c r="BN59" s="162"/>
      <c r="BO59" s="162"/>
      <c r="BP59" s="162"/>
      <c r="BQ59" s="162"/>
      <c r="BR59" s="162"/>
      <c r="BS59" s="162"/>
      <c r="BT59" s="162"/>
      <c r="BU59" s="162"/>
      <c r="BV59" s="162"/>
      <c r="BW59" s="162"/>
      <c r="BX59" s="162"/>
      <c r="BY59" s="162"/>
      <c r="BZ59" s="162"/>
      <c r="CA59" s="162"/>
      <c r="CB59" s="162"/>
      <c r="CC59" s="162"/>
      <c r="CD59" s="162"/>
      <c r="CE59" s="162"/>
      <c r="CF59" s="162"/>
      <c r="CG59" s="162"/>
      <c r="CH59" s="162"/>
      <c r="CI59" s="162"/>
      <c r="CJ59" s="162"/>
      <c r="CK59" s="162"/>
      <c r="CL59" s="162"/>
      <c r="CM59" s="162"/>
      <c r="CN59" s="162"/>
      <c r="CO59" s="162"/>
      <c r="CP59" s="162"/>
      <c r="CQ59" s="162"/>
      <c r="CR59" s="162"/>
      <c r="CS59" s="162"/>
      <c r="CT59" s="162"/>
      <c r="CU59" s="162"/>
      <c r="CV59" s="162"/>
      <c r="CW59" s="162"/>
      <c r="CX59" s="162"/>
      <c r="CY59" s="162"/>
      <c r="CZ59" s="162"/>
      <c r="DA59" s="162"/>
      <c r="DB59" s="162"/>
      <c r="DC59" s="162"/>
      <c r="DD59" s="162"/>
      <c r="DE59" s="162"/>
      <c r="DF59" s="162"/>
      <c r="DG59" s="162"/>
      <c r="DH59" s="162"/>
      <c r="DI59" s="162"/>
      <c r="DJ59" s="162"/>
      <c r="DK59" s="162"/>
      <c r="DL59" s="162"/>
      <c r="DM59" s="162"/>
      <c r="DN59" s="162"/>
      <c r="DO59" s="162"/>
      <c r="DP59" s="162"/>
      <c r="DQ59" s="162"/>
      <c r="DR59" s="162"/>
      <c r="DS59" s="162"/>
      <c r="DT59" s="162"/>
      <c r="DU59" s="162"/>
      <c r="DV59" s="162"/>
      <c r="DW59" s="162"/>
      <c r="DX59" s="162"/>
      <c r="DY59" s="162"/>
      <c r="DZ59" s="162"/>
      <c r="EA59" s="162"/>
      <c r="EB59" s="162"/>
      <c r="EC59" s="162"/>
      <c r="ED59" s="162"/>
      <c r="EE59" s="162"/>
      <c r="EF59" s="162"/>
      <c r="EG59" s="162"/>
      <c r="EH59" s="162"/>
      <c r="EI59" s="162"/>
      <c r="EJ59" s="162"/>
      <c r="EK59" s="162"/>
      <c r="EL59" s="162"/>
      <c r="EM59" s="162"/>
      <c r="EN59" s="162"/>
      <c r="EO59" s="162"/>
      <c r="EP59" s="162"/>
      <c r="EQ59" s="162"/>
      <c r="ER59" s="162"/>
      <c r="ES59" s="162"/>
      <c r="ET59" s="162"/>
      <c r="EU59" s="162"/>
      <c r="EV59" s="162"/>
      <c r="EW59" s="162"/>
      <c r="EX59" s="162"/>
      <c r="EY59" s="162"/>
      <c r="EZ59" s="162"/>
      <c r="FA59" s="162"/>
      <c r="FB59" s="162"/>
      <c r="FC59" s="162"/>
      <c r="FD59" s="162"/>
      <c r="FE59" s="162"/>
      <c r="FF59" s="162"/>
      <c r="FG59" s="162"/>
      <c r="FH59" s="162"/>
      <c r="FI59" s="162"/>
      <c r="FJ59" s="162"/>
      <c r="FK59" s="162"/>
      <c r="FL59" s="162"/>
      <c r="FM59" s="162"/>
      <c r="FN59" s="162"/>
      <c r="FO59" s="162"/>
      <c r="FP59" s="162"/>
      <c r="FQ59" s="162"/>
      <c r="FR59" s="162"/>
      <c r="FS59" s="162"/>
      <c r="FT59" s="162"/>
      <c r="FU59" s="162"/>
      <c r="FV59" s="162"/>
      <c r="FW59" s="162"/>
      <c r="FX59" s="162"/>
      <c r="FY59" s="162"/>
      <c r="FZ59" s="162"/>
      <c r="GA59" s="162"/>
      <c r="GB59" s="162"/>
      <c r="GC59" s="162"/>
      <c r="GD59" s="162"/>
      <c r="GE59" s="162"/>
      <c r="GF59" s="162"/>
      <c r="GG59" s="162"/>
      <c r="GH59" s="162"/>
      <c r="GI59" s="162"/>
      <c r="GJ59" s="162"/>
      <c r="GK59" s="162"/>
      <c r="GL59" s="162"/>
      <c r="GM59" s="162"/>
      <c r="GN59" s="162"/>
      <c r="GO59" s="162"/>
      <c r="GP59" s="162"/>
      <c r="GQ59" s="162"/>
      <c r="GR59" s="162"/>
    </row>
    <row r="60" spans="1:200" ht="30" x14ac:dyDescent="0.25">
      <c r="A60" s="161">
        <v>1</v>
      </c>
      <c r="B60" s="58" t="s">
        <v>346</v>
      </c>
      <c r="C60" s="189">
        <f>'2 уровень'!C565</f>
        <v>1885</v>
      </c>
      <c r="D60" s="189">
        <f>'2 уровень'!D565</f>
        <v>787</v>
      </c>
      <c r="E60" s="189">
        <f>'2 уровень'!E565</f>
        <v>858</v>
      </c>
      <c r="F60" s="773">
        <f>'2 уровень'!F565</f>
        <v>109.02160101651843</v>
      </c>
      <c r="G60" s="155">
        <f>'2 уровень'!G565</f>
        <v>0</v>
      </c>
      <c r="H60" s="155">
        <f>'2 уровень'!H565</f>
        <v>0</v>
      </c>
      <c r="I60" s="242">
        <f>'2 уровень'!I565</f>
        <v>0</v>
      </c>
      <c r="J60" s="242">
        <f>'2 уровень'!J565</f>
        <v>0</v>
      </c>
      <c r="K60" s="242">
        <f>'2 уровень'!K565</f>
        <v>0</v>
      </c>
      <c r="L60" s="242">
        <f>'2 уровень'!L565</f>
        <v>0</v>
      </c>
      <c r="M60" s="242">
        <f>'2 уровень'!M565</f>
        <v>0</v>
      </c>
      <c r="N60" s="242">
        <f>'2 уровень'!N565</f>
        <v>0</v>
      </c>
      <c r="O60" s="164">
        <f>'2 уровень'!O565</f>
        <v>0</v>
      </c>
      <c r="P60" s="164">
        <f>'2 уровень'!P565</f>
        <v>0</v>
      </c>
      <c r="Q60" s="164">
        <f>'2 уровень'!Q565</f>
        <v>0</v>
      </c>
      <c r="R60" s="164">
        <f>'2 уровень'!R565</f>
        <v>0</v>
      </c>
      <c r="S60" s="164">
        <f>'2 уровень'!S565</f>
        <v>0</v>
      </c>
      <c r="T60" s="2408">
        <f>'2 уровень'!T565</f>
        <v>0</v>
      </c>
      <c r="U60" s="164">
        <f>'2 уровень'!U565</f>
        <v>0</v>
      </c>
      <c r="V60" s="164">
        <f>'2 уровень'!V565</f>
        <v>0</v>
      </c>
      <c r="W60" s="164">
        <f>'2 уровень'!W565</f>
        <v>0</v>
      </c>
      <c r="X60" s="2328">
        <f>'2 уровень'!X565</f>
        <v>0</v>
      </c>
      <c r="Y60" s="261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2"/>
      <c r="BN60" s="162"/>
      <c r="BO60" s="162"/>
      <c r="BP60" s="162"/>
      <c r="BQ60" s="162"/>
      <c r="BR60" s="162"/>
      <c r="BS60" s="162"/>
      <c r="BT60" s="162"/>
      <c r="BU60" s="162"/>
      <c r="BV60" s="162"/>
      <c r="BW60" s="162"/>
      <c r="BX60" s="162"/>
      <c r="BY60" s="162"/>
      <c r="BZ60" s="162"/>
      <c r="CA60" s="162"/>
      <c r="CB60" s="162"/>
      <c r="CC60" s="162"/>
      <c r="CD60" s="162"/>
      <c r="CE60" s="162"/>
      <c r="CF60" s="162"/>
      <c r="CG60" s="162"/>
      <c r="CH60" s="162"/>
      <c r="CI60" s="162"/>
      <c r="CJ60" s="162"/>
      <c r="CK60" s="162"/>
      <c r="CL60" s="162"/>
      <c r="CM60" s="162"/>
      <c r="CN60" s="162"/>
      <c r="CO60" s="162"/>
      <c r="CP60" s="162"/>
      <c r="CQ60" s="162"/>
      <c r="CR60" s="162"/>
      <c r="CS60" s="162"/>
      <c r="CT60" s="162"/>
      <c r="CU60" s="162"/>
      <c r="CV60" s="162"/>
      <c r="CW60" s="162"/>
      <c r="CX60" s="162"/>
      <c r="CY60" s="162"/>
      <c r="CZ60" s="162"/>
      <c r="DA60" s="162"/>
      <c r="DB60" s="162"/>
      <c r="DC60" s="162"/>
      <c r="DD60" s="162"/>
      <c r="DE60" s="162"/>
      <c r="DF60" s="162"/>
      <c r="DG60" s="162"/>
      <c r="DH60" s="162"/>
      <c r="DI60" s="162"/>
      <c r="DJ60" s="162"/>
      <c r="DK60" s="162"/>
      <c r="DL60" s="162"/>
      <c r="DM60" s="162"/>
      <c r="DN60" s="162"/>
      <c r="DO60" s="162"/>
      <c r="DP60" s="162"/>
      <c r="DQ60" s="162"/>
      <c r="DR60" s="162"/>
      <c r="DS60" s="162"/>
      <c r="DT60" s="162"/>
      <c r="DU60" s="162"/>
      <c r="DV60" s="162"/>
      <c r="DW60" s="162"/>
      <c r="DX60" s="162"/>
      <c r="DY60" s="162"/>
      <c r="DZ60" s="162"/>
      <c r="EA60" s="162"/>
      <c r="EB60" s="162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Q60" s="162"/>
      <c r="ER60" s="162"/>
      <c r="ES60" s="162"/>
      <c r="ET60" s="162"/>
      <c r="EU60" s="162"/>
      <c r="EV60" s="162"/>
      <c r="EW60" s="162"/>
      <c r="EX60" s="162"/>
      <c r="EY60" s="162"/>
      <c r="EZ60" s="162"/>
      <c r="FA60" s="162"/>
      <c r="FB60" s="162"/>
      <c r="FC60" s="162"/>
      <c r="FD60" s="162"/>
      <c r="FE60" s="162"/>
      <c r="FF60" s="162"/>
      <c r="FG60" s="162"/>
      <c r="FH60" s="162"/>
      <c r="FI60" s="162"/>
      <c r="FJ60" s="162"/>
      <c r="FK60" s="162"/>
      <c r="FL60" s="162"/>
      <c r="FM60" s="162"/>
      <c r="FN60" s="162"/>
      <c r="FO60" s="162"/>
      <c r="FP60" s="162"/>
      <c r="FQ60" s="162"/>
      <c r="FR60" s="162"/>
      <c r="FS60" s="162"/>
      <c r="FT60" s="162"/>
      <c r="FU60" s="162"/>
      <c r="FV60" s="162"/>
      <c r="FW60" s="162"/>
      <c r="FX60" s="162"/>
      <c r="FY60" s="162"/>
      <c r="FZ60" s="162"/>
      <c r="GA60" s="162"/>
      <c r="GB60" s="162"/>
      <c r="GC60" s="162"/>
      <c r="GD60" s="162"/>
      <c r="GE60" s="162"/>
      <c r="GF60" s="162"/>
      <c r="GG60" s="162"/>
      <c r="GH60" s="162"/>
      <c r="GI60" s="162"/>
      <c r="GJ60" s="162"/>
      <c r="GK60" s="162"/>
      <c r="GL60" s="162"/>
      <c r="GM60" s="162"/>
      <c r="GN60" s="162"/>
      <c r="GO60" s="162"/>
      <c r="GP60" s="162"/>
      <c r="GQ60" s="162"/>
      <c r="GR60" s="162"/>
    </row>
    <row r="61" spans="1:200" ht="45" x14ac:dyDescent="0.25">
      <c r="A61" s="161">
        <v>1</v>
      </c>
      <c r="B61" s="815" t="s">
        <v>349</v>
      </c>
      <c r="C61" s="189">
        <f>'2 уровень'!C566</f>
        <v>58973</v>
      </c>
      <c r="D61" s="189">
        <f>'2 уровень'!D566</f>
        <v>24572</v>
      </c>
      <c r="E61" s="189">
        <f>'2 уровень'!E566</f>
        <v>29973</v>
      </c>
      <c r="F61" s="773">
        <f>'2 уровень'!F566</f>
        <v>121.98030278365619</v>
      </c>
      <c r="G61" s="155">
        <f>'2 уровень'!G566</f>
        <v>0</v>
      </c>
      <c r="H61" s="155">
        <f>'2 уровень'!H566</f>
        <v>0</v>
      </c>
      <c r="I61" s="242">
        <f>'2 уровень'!I566</f>
        <v>0</v>
      </c>
      <c r="J61" s="242">
        <f>'2 уровень'!J566</f>
        <v>0</v>
      </c>
      <c r="K61" s="242">
        <f>'2 уровень'!K566</f>
        <v>0</v>
      </c>
      <c r="L61" s="242">
        <f>'2 уровень'!L566</f>
        <v>0</v>
      </c>
      <c r="M61" s="242">
        <f>'2 уровень'!M566</f>
        <v>0</v>
      </c>
      <c r="N61" s="242">
        <f>'2 уровень'!N566</f>
        <v>0</v>
      </c>
      <c r="O61" s="164">
        <f>'2 уровень'!O566</f>
        <v>0</v>
      </c>
      <c r="P61" s="164">
        <f>'2 уровень'!P566</f>
        <v>0</v>
      </c>
      <c r="Q61" s="164">
        <f>'2 уровень'!Q566</f>
        <v>0</v>
      </c>
      <c r="R61" s="164">
        <f>'2 уровень'!R566</f>
        <v>0</v>
      </c>
      <c r="S61" s="164">
        <f>'2 уровень'!S566</f>
        <v>0</v>
      </c>
      <c r="T61" s="2408">
        <f>'2 уровень'!T566</f>
        <v>0</v>
      </c>
      <c r="U61" s="164">
        <f>'2 уровень'!U566</f>
        <v>0</v>
      </c>
      <c r="V61" s="164">
        <f>'2 уровень'!V566</f>
        <v>0</v>
      </c>
      <c r="W61" s="164">
        <f>'2 уровень'!W566</f>
        <v>0</v>
      </c>
      <c r="X61" s="2328">
        <f>'2 уровень'!X566</f>
        <v>0</v>
      </c>
      <c r="Y61" s="2612"/>
      <c r="Z61" s="162"/>
      <c r="AA61" s="162"/>
      <c r="AB61" s="162"/>
      <c r="AC61" s="162"/>
      <c r="AD61" s="162"/>
      <c r="AE61" s="162"/>
      <c r="AF61" s="162"/>
      <c r="AG61" s="162"/>
      <c r="AH61" s="162"/>
      <c r="AI61" s="162"/>
      <c r="AJ61" s="162"/>
      <c r="AK61" s="162"/>
      <c r="AL61" s="162"/>
      <c r="AM61" s="162"/>
      <c r="AN61" s="162"/>
      <c r="AO61" s="162"/>
      <c r="AP61" s="162"/>
      <c r="AQ61" s="162"/>
      <c r="AR61" s="162"/>
      <c r="AS61" s="162"/>
      <c r="AT61" s="162"/>
      <c r="AU61" s="162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2"/>
      <c r="BN61" s="162"/>
      <c r="BO61" s="162"/>
      <c r="BP61" s="162"/>
      <c r="BQ61" s="162"/>
      <c r="BR61" s="162"/>
      <c r="BS61" s="162"/>
      <c r="BT61" s="162"/>
      <c r="BU61" s="162"/>
      <c r="BV61" s="162"/>
      <c r="BW61" s="162"/>
      <c r="BX61" s="162"/>
      <c r="BY61" s="162"/>
      <c r="BZ61" s="162"/>
      <c r="CA61" s="162"/>
      <c r="CB61" s="162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62"/>
      <c r="DB61" s="162"/>
      <c r="DC61" s="162"/>
      <c r="DD61" s="162"/>
      <c r="DE61" s="162"/>
      <c r="DF61" s="162"/>
      <c r="DG61" s="162"/>
      <c r="DH61" s="162"/>
      <c r="DI61" s="162"/>
      <c r="DJ61" s="162"/>
      <c r="DK61" s="162"/>
      <c r="DL61" s="162"/>
      <c r="DM61" s="162"/>
      <c r="DN61" s="162"/>
      <c r="DO61" s="162"/>
      <c r="DP61" s="162"/>
      <c r="DQ61" s="162"/>
      <c r="DR61" s="162"/>
      <c r="DS61" s="162"/>
      <c r="DT61" s="162"/>
      <c r="DU61" s="162"/>
      <c r="DV61" s="162"/>
      <c r="DW61" s="162"/>
      <c r="DX61" s="162"/>
      <c r="DY61" s="162"/>
      <c r="DZ61" s="162"/>
      <c r="EA61" s="162"/>
      <c r="EB61" s="162"/>
      <c r="EC61" s="162"/>
      <c r="ED61" s="162"/>
      <c r="EE61" s="162"/>
      <c r="EF61" s="162"/>
      <c r="EG61" s="162"/>
      <c r="EH61" s="162"/>
      <c r="EI61" s="162"/>
      <c r="EJ61" s="162"/>
      <c r="EK61" s="162"/>
      <c r="EL61" s="162"/>
      <c r="EM61" s="162"/>
      <c r="EN61" s="162"/>
      <c r="EO61" s="162"/>
      <c r="EP61" s="162"/>
      <c r="EQ61" s="162"/>
      <c r="ER61" s="162"/>
      <c r="ES61" s="162"/>
      <c r="ET61" s="162"/>
      <c r="EU61" s="162"/>
      <c r="EV61" s="162"/>
      <c r="EW61" s="162"/>
      <c r="EX61" s="162"/>
      <c r="EY61" s="162"/>
      <c r="EZ61" s="162"/>
      <c r="FA61" s="162"/>
      <c r="FB61" s="162"/>
      <c r="FC61" s="162"/>
      <c r="FD61" s="162"/>
      <c r="FE61" s="162"/>
      <c r="FF61" s="162"/>
      <c r="FG61" s="162"/>
      <c r="FH61" s="162"/>
      <c r="FI61" s="162"/>
      <c r="FJ61" s="162"/>
      <c r="FK61" s="162"/>
      <c r="FL61" s="162"/>
      <c r="FM61" s="162"/>
      <c r="FN61" s="162"/>
      <c r="FO61" s="162"/>
      <c r="FP61" s="162"/>
      <c r="FQ61" s="162"/>
      <c r="FR61" s="162"/>
      <c r="FS61" s="162"/>
      <c r="FT61" s="162"/>
      <c r="FU61" s="162"/>
      <c r="FV61" s="162"/>
      <c r="FW61" s="162"/>
      <c r="FX61" s="162"/>
      <c r="FY61" s="162"/>
      <c r="FZ61" s="162"/>
      <c r="GA61" s="162"/>
      <c r="GB61" s="162"/>
      <c r="GC61" s="162"/>
      <c r="GD61" s="162"/>
      <c r="GE61" s="162"/>
      <c r="GF61" s="162"/>
      <c r="GG61" s="162"/>
      <c r="GH61" s="162"/>
      <c r="GI61" s="162"/>
      <c r="GJ61" s="162"/>
      <c r="GK61" s="162"/>
      <c r="GL61" s="162"/>
      <c r="GM61" s="162"/>
      <c r="GN61" s="162"/>
      <c r="GO61" s="162"/>
      <c r="GP61" s="162"/>
      <c r="GQ61" s="162"/>
      <c r="GR61" s="162"/>
    </row>
    <row r="62" spans="1:200" ht="30" x14ac:dyDescent="0.25">
      <c r="A62" s="161">
        <v>1</v>
      </c>
      <c r="B62" s="58" t="s">
        <v>350</v>
      </c>
      <c r="C62" s="189">
        <f>'2 уровень'!C567</f>
        <v>39655</v>
      </c>
      <c r="D62" s="189">
        <f>'2 уровень'!D567</f>
        <v>16523</v>
      </c>
      <c r="E62" s="189">
        <f>'2 уровень'!E567</f>
        <v>17130</v>
      </c>
      <c r="F62" s="773">
        <f>'2 уровень'!F567</f>
        <v>103.67366700962295</v>
      </c>
      <c r="G62" s="155">
        <f>'2 уровень'!G567</f>
        <v>0</v>
      </c>
      <c r="H62" s="155">
        <f>'2 уровень'!H567</f>
        <v>0</v>
      </c>
      <c r="I62" s="242">
        <f>'2 уровень'!I567</f>
        <v>0</v>
      </c>
      <c r="J62" s="242">
        <f>'2 уровень'!J567</f>
        <v>0</v>
      </c>
      <c r="K62" s="242">
        <f>'2 уровень'!K567</f>
        <v>0</v>
      </c>
      <c r="L62" s="242">
        <f>'2 уровень'!L567</f>
        <v>0</v>
      </c>
      <c r="M62" s="242">
        <f>'2 уровень'!M567</f>
        <v>0</v>
      </c>
      <c r="N62" s="242">
        <f>'2 уровень'!N567</f>
        <v>0</v>
      </c>
      <c r="O62" s="164">
        <f>'2 уровень'!O567</f>
        <v>0</v>
      </c>
      <c r="P62" s="164">
        <f>'2 уровень'!P567</f>
        <v>0</v>
      </c>
      <c r="Q62" s="164">
        <f>'2 уровень'!Q567</f>
        <v>0</v>
      </c>
      <c r="R62" s="164">
        <f>'2 уровень'!R567</f>
        <v>0</v>
      </c>
      <c r="S62" s="164">
        <f>'2 уровень'!S567</f>
        <v>0</v>
      </c>
      <c r="T62" s="2408">
        <f>'2 уровень'!T567</f>
        <v>0</v>
      </c>
      <c r="U62" s="164">
        <f>'2 уровень'!U567</f>
        <v>0</v>
      </c>
      <c r="V62" s="164">
        <f>'2 уровень'!V567</f>
        <v>0</v>
      </c>
      <c r="W62" s="164">
        <f>'2 уровень'!W567</f>
        <v>0</v>
      </c>
      <c r="X62" s="2328">
        <f>'2 уровень'!X567</f>
        <v>0</v>
      </c>
      <c r="Y62" s="2612"/>
      <c r="Z62" s="162"/>
      <c r="AA62" s="162"/>
      <c r="AB62" s="162"/>
      <c r="AC62" s="162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  <c r="AO62" s="162"/>
      <c r="AP62" s="162"/>
      <c r="AQ62" s="162"/>
      <c r="AR62" s="162"/>
      <c r="AS62" s="162"/>
      <c r="AT62" s="162"/>
      <c r="AU62" s="162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2"/>
      <c r="BN62" s="162"/>
      <c r="BO62" s="162"/>
      <c r="BP62" s="162"/>
      <c r="BQ62" s="162"/>
      <c r="BR62" s="162"/>
      <c r="BS62" s="162"/>
      <c r="BT62" s="162"/>
      <c r="BU62" s="162"/>
      <c r="BV62" s="162"/>
      <c r="BW62" s="162"/>
      <c r="BX62" s="162"/>
      <c r="BY62" s="162"/>
      <c r="BZ62" s="162"/>
      <c r="CA62" s="162"/>
      <c r="CB62" s="162"/>
      <c r="CC62" s="162"/>
      <c r="CD62" s="162"/>
      <c r="CE62" s="162"/>
      <c r="CF62" s="162"/>
      <c r="CG62" s="162"/>
      <c r="CH62" s="162"/>
      <c r="CI62" s="162"/>
      <c r="CJ62" s="162"/>
      <c r="CK62" s="162"/>
      <c r="CL62" s="162"/>
      <c r="CM62" s="162"/>
      <c r="CN62" s="162"/>
      <c r="CO62" s="162"/>
      <c r="CP62" s="162"/>
      <c r="CQ62" s="162"/>
      <c r="CR62" s="162"/>
      <c r="CS62" s="162"/>
      <c r="CT62" s="162"/>
      <c r="CU62" s="162"/>
      <c r="CV62" s="162"/>
      <c r="CW62" s="162"/>
      <c r="CX62" s="162"/>
      <c r="CY62" s="162"/>
      <c r="CZ62" s="162"/>
      <c r="DA62" s="162"/>
      <c r="DB62" s="162"/>
      <c r="DC62" s="162"/>
      <c r="DD62" s="162"/>
      <c r="DE62" s="162"/>
      <c r="DF62" s="162"/>
      <c r="DG62" s="162"/>
      <c r="DH62" s="162"/>
      <c r="DI62" s="162"/>
      <c r="DJ62" s="162"/>
      <c r="DK62" s="162"/>
      <c r="DL62" s="162"/>
      <c r="DM62" s="162"/>
      <c r="DN62" s="162"/>
      <c r="DO62" s="162"/>
      <c r="DP62" s="162"/>
      <c r="DQ62" s="162"/>
      <c r="DR62" s="162"/>
      <c r="DS62" s="162"/>
      <c r="DT62" s="162"/>
      <c r="DU62" s="162"/>
      <c r="DV62" s="162"/>
      <c r="DW62" s="162"/>
      <c r="DX62" s="162"/>
      <c r="DY62" s="162"/>
      <c r="DZ62" s="162"/>
      <c r="EA62" s="162"/>
      <c r="EB62" s="162"/>
      <c r="EC62" s="162"/>
      <c r="ED62" s="162"/>
      <c r="EE62" s="162"/>
      <c r="EF62" s="162"/>
      <c r="EG62" s="162"/>
      <c r="EH62" s="162"/>
      <c r="EI62" s="162"/>
      <c r="EJ62" s="162"/>
      <c r="EK62" s="162"/>
      <c r="EL62" s="162"/>
      <c r="EM62" s="162"/>
      <c r="EN62" s="162"/>
      <c r="EO62" s="162"/>
      <c r="EP62" s="162"/>
      <c r="EQ62" s="162"/>
      <c r="ER62" s="162"/>
      <c r="ES62" s="162"/>
      <c r="ET62" s="162"/>
      <c r="EU62" s="162"/>
      <c r="EV62" s="162"/>
      <c r="EW62" s="162"/>
      <c r="EX62" s="162"/>
      <c r="EY62" s="162"/>
      <c r="EZ62" s="162"/>
      <c r="FA62" s="162"/>
      <c r="FB62" s="162"/>
      <c r="FC62" s="162"/>
      <c r="FD62" s="162"/>
      <c r="FE62" s="162"/>
      <c r="FF62" s="162"/>
      <c r="FG62" s="162"/>
      <c r="FH62" s="162"/>
      <c r="FI62" s="162"/>
      <c r="FJ62" s="162"/>
      <c r="FK62" s="162"/>
      <c r="FL62" s="162"/>
      <c r="FM62" s="162"/>
      <c r="FN62" s="162"/>
      <c r="FO62" s="162"/>
      <c r="FP62" s="162"/>
      <c r="FQ62" s="162"/>
      <c r="FR62" s="162"/>
      <c r="FS62" s="162"/>
      <c r="FT62" s="162"/>
      <c r="FU62" s="162"/>
      <c r="FV62" s="162"/>
      <c r="FW62" s="162"/>
      <c r="FX62" s="162"/>
      <c r="FY62" s="162"/>
      <c r="FZ62" s="162"/>
      <c r="GA62" s="162"/>
      <c r="GB62" s="162"/>
      <c r="GC62" s="162"/>
      <c r="GD62" s="162"/>
      <c r="GE62" s="162"/>
      <c r="GF62" s="162"/>
      <c r="GG62" s="162"/>
      <c r="GH62" s="162"/>
      <c r="GI62" s="162"/>
      <c r="GJ62" s="162"/>
      <c r="GK62" s="162"/>
      <c r="GL62" s="162"/>
      <c r="GM62" s="162"/>
      <c r="GN62" s="162"/>
      <c r="GO62" s="162"/>
      <c r="GP62" s="162"/>
      <c r="GQ62" s="162"/>
      <c r="GR62" s="162"/>
    </row>
    <row r="63" spans="1:200" ht="30" x14ac:dyDescent="0.25">
      <c r="A63" s="161">
        <v>1</v>
      </c>
      <c r="B63" s="58" t="s">
        <v>351</v>
      </c>
      <c r="C63" s="189">
        <f>'2 уровень'!C568</f>
        <v>11904</v>
      </c>
      <c r="D63" s="189">
        <f>'2 уровень'!D568</f>
        <v>4960</v>
      </c>
      <c r="E63" s="189">
        <f>'2 уровень'!E568</f>
        <v>5086</v>
      </c>
      <c r="F63" s="773">
        <f>'2 уровень'!F568</f>
        <v>102.54032258064515</v>
      </c>
      <c r="G63" s="155">
        <f>'2 уровень'!G568</f>
        <v>0</v>
      </c>
      <c r="H63" s="155">
        <f>'2 уровень'!H568</f>
        <v>0</v>
      </c>
      <c r="I63" s="242">
        <f>'2 уровень'!I568</f>
        <v>0</v>
      </c>
      <c r="J63" s="242">
        <f>'2 уровень'!J568</f>
        <v>0</v>
      </c>
      <c r="K63" s="242">
        <f>'2 уровень'!K568</f>
        <v>0</v>
      </c>
      <c r="L63" s="242">
        <f>'2 уровень'!L568</f>
        <v>0</v>
      </c>
      <c r="M63" s="242">
        <f>'2 уровень'!M568</f>
        <v>0</v>
      </c>
      <c r="N63" s="242">
        <f>'2 уровень'!N568</f>
        <v>0</v>
      </c>
      <c r="O63" s="164">
        <f>'2 уровень'!O568</f>
        <v>0</v>
      </c>
      <c r="P63" s="164">
        <f>'2 уровень'!P568</f>
        <v>0</v>
      </c>
      <c r="Q63" s="164">
        <f>'2 уровень'!Q568</f>
        <v>0</v>
      </c>
      <c r="R63" s="164">
        <f>'2 уровень'!R568</f>
        <v>0</v>
      </c>
      <c r="S63" s="164">
        <f>'2 уровень'!S568</f>
        <v>0</v>
      </c>
      <c r="T63" s="2408">
        <f>'2 уровень'!T568</f>
        <v>0</v>
      </c>
      <c r="U63" s="164">
        <f>'2 уровень'!U568</f>
        <v>0</v>
      </c>
      <c r="V63" s="164">
        <f>'2 уровень'!V568</f>
        <v>0</v>
      </c>
      <c r="W63" s="164">
        <f>'2 уровень'!W568</f>
        <v>0</v>
      </c>
      <c r="X63" s="2328">
        <f>'2 уровень'!X568</f>
        <v>0</v>
      </c>
      <c r="Y63" s="2612"/>
      <c r="Z63" s="162"/>
      <c r="AA63" s="162"/>
      <c r="AB63" s="162"/>
      <c r="AC63" s="162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  <c r="AO63" s="162"/>
      <c r="AP63" s="162"/>
      <c r="AQ63" s="162"/>
      <c r="AR63" s="162"/>
      <c r="AS63" s="162"/>
      <c r="AT63" s="162"/>
      <c r="AU63" s="162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2"/>
      <c r="BN63" s="162"/>
      <c r="BO63" s="162"/>
      <c r="BP63" s="162"/>
      <c r="BQ63" s="162"/>
      <c r="BR63" s="162"/>
      <c r="BS63" s="162"/>
      <c r="BT63" s="162"/>
      <c r="BU63" s="162"/>
      <c r="BV63" s="162"/>
      <c r="BW63" s="162"/>
      <c r="BX63" s="162"/>
      <c r="BY63" s="162"/>
      <c r="BZ63" s="162"/>
      <c r="CA63" s="162"/>
      <c r="CB63" s="162"/>
      <c r="CC63" s="162"/>
      <c r="CD63" s="162"/>
      <c r="CE63" s="162"/>
      <c r="CF63" s="162"/>
      <c r="CG63" s="162"/>
      <c r="CH63" s="162"/>
      <c r="CI63" s="162"/>
      <c r="CJ63" s="162"/>
      <c r="CK63" s="162"/>
      <c r="CL63" s="162"/>
      <c r="CM63" s="162"/>
      <c r="CN63" s="162"/>
      <c r="CO63" s="162"/>
      <c r="CP63" s="162"/>
      <c r="CQ63" s="162"/>
      <c r="CR63" s="162"/>
      <c r="CS63" s="162"/>
      <c r="CT63" s="162"/>
      <c r="CU63" s="162"/>
      <c r="CV63" s="162"/>
      <c r="CW63" s="162"/>
      <c r="CX63" s="162"/>
      <c r="CY63" s="162"/>
      <c r="CZ63" s="162"/>
      <c r="DA63" s="162"/>
      <c r="DB63" s="162"/>
      <c r="DC63" s="162"/>
      <c r="DD63" s="162"/>
      <c r="DE63" s="162"/>
      <c r="DF63" s="162"/>
      <c r="DG63" s="162"/>
      <c r="DH63" s="162"/>
      <c r="DI63" s="162"/>
      <c r="DJ63" s="162"/>
      <c r="DK63" s="162"/>
      <c r="DL63" s="162"/>
      <c r="DM63" s="162"/>
      <c r="DN63" s="162"/>
      <c r="DO63" s="162"/>
      <c r="DP63" s="162"/>
      <c r="DQ63" s="162"/>
      <c r="DR63" s="162"/>
      <c r="DS63" s="162"/>
      <c r="DT63" s="162"/>
      <c r="DU63" s="162"/>
      <c r="DV63" s="162"/>
      <c r="DW63" s="162"/>
      <c r="DX63" s="162"/>
      <c r="DY63" s="162"/>
      <c r="DZ63" s="162"/>
      <c r="EA63" s="162"/>
      <c r="EB63" s="162"/>
      <c r="EC63" s="162"/>
      <c r="ED63" s="162"/>
      <c r="EE63" s="162"/>
      <c r="EF63" s="162"/>
      <c r="EG63" s="162"/>
      <c r="EH63" s="162"/>
      <c r="EI63" s="162"/>
      <c r="EJ63" s="162"/>
      <c r="EK63" s="162"/>
      <c r="EL63" s="162"/>
      <c r="EM63" s="162"/>
      <c r="EN63" s="162"/>
      <c r="EO63" s="162"/>
      <c r="EP63" s="162"/>
      <c r="EQ63" s="162"/>
      <c r="ER63" s="162"/>
      <c r="ES63" s="162"/>
      <c r="ET63" s="162"/>
      <c r="EU63" s="162"/>
      <c r="EV63" s="162"/>
      <c r="EW63" s="162"/>
      <c r="EX63" s="162"/>
      <c r="EY63" s="162"/>
      <c r="EZ63" s="162"/>
      <c r="FA63" s="162"/>
      <c r="FB63" s="162"/>
      <c r="FC63" s="162"/>
      <c r="FD63" s="162"/>
      <c r="FE63" s="162"/>
      <c r="FF63" s="162"/>
      <c r="FG63" s="162"/>
      <c r="FH63" s="162"/>
      <c r="FI63" s="162"/>
      <c r="FJ63" s="162"/>
      <c r="FK63" s="162"/>
      <c r="FL63" s="162"/>
      <c r="FM63" s="162"/>
      <c r="FN63" s="162"/>
      <c r="FO63" s="162"/>
      <c r="FP63" s="162"/>
      <c r="FQ63" s="162"/>
      <c r="FR63" s="162"/>
      <c r="FS63" s="162"/>
      <c r="FT63" s="162"/>
      <c r="FU63" s="162"/>
      <c r="FV63" s="162"/>
      <c r="FW63" s="162"/>
      <c r="FX63" s="162"/>
      <c r="FY63" s="162"/>
      <c r="FZ63" s="162"/>
      <c r="GA63" s="162"/>
      <c r="GB63" s="162"/>
      <c r="GC63" s="162"/>
      <c r="GD63" s="162"/>
      <c r="GE63" s="162"/>
      <c r="GF63" s="162"/>
      <c r="GG63" s="162"/>
      <c r="GH63" s="162"/>
      <c r="GI63" s="162"/>
      <c r="GJ63" s="162"/>
      <c r="GK63" s="162"/>
      <c r="GL63" s="162"/>
      <c r="GM63" s="162"/>
      <c r="GN63" s="162"/>
      <c r="GO63" s="162"/>
      <c r="GP63" s="162"/>
      <c r="GQ63" s="162"/>
      <c r="GR63" s="162"/>
    </row>
    <row r="64" spans="1:200" ht="45" x14ac:dyDescent="0.25">
      <c r="A64" s="161">
        <v>1</v>
      </c>
      <c r="B64" s="58" t="s">
        <v>418</v>
      </c>
      <c r="C64" s="189">
        <f>'2 уровень'!C569</f>
        <v>2236</v>
      </c>
      <c r="D64" s="189">
        <f>'2 уровень'!D569</f>
        <v>931</v>
      </c>
      <c r="E64" s="189">
        <f>'2 уровень'!E569</f>
        <v>1386</v>
      </c>
      <c r="F64" s="773">
        <f>'2 уровень'!F569</f>
        <v>148.87218045112783</v>
      </c>
      <c r="G64" s="155">
        <f>'2 уровень'!G569</f>
        <v>0</v>
      </c>
      <c r="H64" s="155">
        <f>'2 уровень'!H569</f>
        <v>0</v>
      </c>
      <c r="I64" s="242">
        <f>'2 уровень'!I569</f>
        <v>0</v>
      </c>
      <c r="J64" s="242">
        <f>'2 уровень'!J569</f>
        <v>0</v>
      </c>
      <c r="K64" s="242">
        <f>'2 уровень'!K569</f>
        <v>0</v>
      </c>
      <c r="L64" s="242">
        <f>'2 уровень'!L569</f>
        <v>0</v>
      </c>
      <c r="M64" s="242">
        <f>'2 уровень'!M569</f>
        <v>0</v>
      </c>
      <c r="N64" s="242">
        <f>'2 уровень'!N569</f>
        <v>0</v>
      </c>
      <c r="O64" s="164">
        <f>'2 уровень'!O569</f>
        <v>0</v>
      </c>
      <c r="P64" s="164">
        <f>'2 уровень'!P569</f>
        <v>0</v>
      </c>
      <c r="Q64" s="164">
        <f>'2 уровень'!Q569</f>
        <v>0</v>
      </c>
      <c r="R64" s="164">
        <f>'2 уровень'!R569</f>
        <v>0</v>
      </c>
      <c r="S64" s="164">
        <f>'2 уровень'!S569</f>
        <v>0</v>
      </c>
      <c r="T64" s="2408">
        <f>'2 уровень'!T569</f>
        <v>0</v>
      </c>
      <c r="U64" s="164">
        <f>'2 уровень'!U569</f>
        <v>0</v>
      </c>
      <c r="V64" s="164">
        <f>'2 уровень'!V569</f>
        <v>0</v>
      </c>
      <c r="W64" s="164">
        <f>'2 уровень'!W569</f>
        <v>0</v>
      </c>
      <c r="X64" s="2328">
        <f>'2 уровень'!X569</f>
        <v>0</v>
      </c>
      <c r="Y64" s="2612"/>
      <c r="Z64" s="162"/>
      <c r="AA64" s="162"/>
      <c r="AB64" s="162"/>
      <c r="AC64" s="162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  <c r="AO64" s="162"/>
      <c r="AP64" s="162"/>
      <c r="AQ64" s="162"/>
      <c r="AR64" s="162"/>
      <c r="AS64" s="162"/>
      <c r="AT64" s="162"/>
      <c r="AU64" s="162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2"/>
      <c r="BN64" s="162"/>
      <c r="BO64" s="162"/>
      <c r="BP64" s="162"/>
      <c r="BQ64" s="162"/>
      <c r="BR64" s="162"/>
      <c r="BS64" s="162"/>
      <c r="BT64" s="162"/>
      <c r="BU64" s="162"/>
      <c r="BV64" s="162"/>
      <c r="BW64" s="162"/>
      <c r="BX64" s="162"/>
      <c r="BY64" s="162"/>
      <c r="BZ64" s="162"/>
      <c r="CA64" s="162"/>
      <c r="CB64" s="162"/>
      <c r="CC64" s="162"/>
      <c r="CD64" s="162"/>
      <c r="CE64" s="162"/>
      <c r="CF64" s="162"/>
      <c r="CG64" s="162"/>
      <c r="CH64" s="162"/>
      <c r="CI64" s="162"/>
      <c r="CJ64" s="162"/>
      <c r="CK64" s="162"/>
      <c r="CL64" s="162"/>
      <c r="CM64" s="162"/>
      <c r="CN64" s="162"/>
      <c r="CO64" s="162"/>
      <c r="CP64" s="162"/>
      <c r="CQ64" s="162"/>
      <c r="CR64" s="162"/>
      <c r="CS64" s="162"/>
      <c r="CT64" s="162"/>
      <c r="CU64" s="162"/>
      <c r="CV64" s="162"/>
      <c r="CW64" s="162"/>
      <c r="CX64" s="162"/>
      <c r="CY64" s="162"/>
      <c r="CZ64" s="162"/>
      <c r="DA64" s="162"/>
      <c r="DB64" s="162"/>
      <c r="DC64" s="162"/>
      <c r="DD64" s="162"/>
      <c r="DE64" s="162"/>
      <c r="DF64" s="162"/>
      <c r="DG64" s="162"/>
      <c r="DH64" s="162"/>
      <c r="DI64" s="162"/>
      <c r="DJ64" s="162"/>
      <c r="DK64" s="162"/>
      <c r="DL64" s="162"/>
      <c r="DM64" s="162"/>
      <c r="DN64" s="162"/>
      <c r="DO64" s="162"/>
      <c r="DP64" s="162"/>
      <c r="DQ64" s="162"/>
      <c r="DR64" s="162"/>
      <c r="DS64" s="162"/>
      <c r="DT64" s="162"/>
      <c r="DU64" s="162"/>
      <c r="DV64" s="162"/>
      <c r="DW64" s="162"/>
      <c r="DX64" s="162"/>
      <c r="DY64" s="162"/>
      <c r="DZ64" s="162"/>
      <c r="EA64" s="162"/>
      <c r="EB64" s="162"/>
      <c r="EC64" s="162"/>
      <c r="ED64" s="162"/>
      <c r="EE64" s="162"/>
      <c r="EF64" s="162"/>
      <c r="EG64" s="162"/>
      <c r="EH64" s="162"/>
      <c r="EI64" s="162"/>
      <c r="EJ64" s="162"/>
      <c r="EK64" s="162"/>
      <c r="EL64" s="162"/>
      <c r="EM64" s="162"/>
      <c r="EN64" s="162"/>
      <c r="EO64" s="162"/>
      <c r="EP64" s="162"/>
      <c r="EQ64" s="162"/>
      <c r="ER64" s="162"/>
      <c r="ES64" s="162"/>
      <c r="ET64" s="162"/>
      <c r="EU64" s="162"/>
      <c r="EV64" s="162"/>
      <c r="EW64" s="162"/>
      <c r="EX64" s="162"/>
      <c r="EY64" s="162"/>
      <c r="EZ64" s="162"/>
      <c r="FA64" s="162"/>
      <c r="FB64" s="162"/>
      <c r="FC64" s="162"/>
      <c r="FD64" s="162"/>
      <c r="FE64" s="162"/>
      <c r="FF64" s="162"/>
      <c r="FG64" s="162"/>
      <c r="FH64" s="162"/>
      <c r="FI64" s="162"/>
      <c r="FJ64" s="162"/>
      <c r="FK64" s="162"/>
      <c r="FL64" s="162"/>
      <c r="FM64" s="162"/>
      <c r="FN64" s="162"/>
      <c r="FO64" s="162"/>
      <c r="FP64" s="162"/>
      <c r="FQ64" s="162"/>
      <c r="FR64" s="162"/>
      <c r="FS64" s="162"/>
      <c r="FT64" s="162"/>
      <c r="FU64" s="162"/>
      <c r="FV64" s="162"/>
      <c r="FW64" s="162"/>
      <c r="FX64" s="162"/>
      <c r="FY64" s="162"/>
      <c r="FZ64" s="162"/>
      <c r="GA64" s="162"/>
      <c r="GB64" s="162"/>
      <c r="GC64" s="162"/>
      <c r="GD64" s="162"/>
      <c r="GE64" s="162"/>
      <c r="GF64" s="162"/>
      <c r="GG64" s="162"/>
      <c r="GH64" s="162"/>
      <c r="GI64" s="162"/>
      <c r="GJ64" s="162"/>
      <c r="GK64" s="162"/>
      <c r="GL64" s="162"/>
      <c r="GM64" s="162"/>
      <c r="GN64" s="162"/>
      <c r="GO64" s="162"/>
      <c r="GP64" s="162"/>
      <c r="GQ64" s="162"/>
      <c r="GR64" s="162"/>
    </row>
    <row r="65" spans="1:200" ht="30" x14ac:dyDescent="0.25">
      <c r="A65" s="161">
        <v>1</v>
      </c>
      <c r="B65" s="58" t="s">
        <v>419</v>
      </c>
      <c r="C65" s="189">
        <f>'2 уровень'!C570</f>
        <v>5178</v>
      </c>
      <c r="D65" s="189">
        <f>'2 уровень'!D570</f>
        <v>2158</v>
      </c>
      <c r="E65" s="189">
        <f>'2 уровень'!E570</f>
        <v>6371</v>
      </c>
      <c r="F65" s="773">
        <f>'2 уровень'!F570</f>
        <v>295.22706209453196</v>
      </c>
      <c r="G65" s="155">
        <f>'2 уровень'!G570</f>
        <v>0</v>
      </c>
      <c r="H65" s="155">
        <f>'2 уровень'!H570</f>
        <v>0</v>
      </c>
      <c r="I65" s="242">
        <f>'2 уровень'!I570</f>
        <v>0</v>
      </c>
      <c r="J65" s="242">
        <f>'2 уровень'!J570</f>
        <v>0</v>
      </c>
      <c r="K65" s="242">
        <f>'2 уровень'!K570</f>
        <v>0</v>
      </c>
      <c r="L65" s="242">
        <f>'2 уровень'!L570</f>
        <v>0</v>
      </c>
      <c r="M65" s="242">
        <f>'2 уровень'!M570</f>
        <v>0</v>
      </c>
      <c r="N65" s="242">
        <f>'2 уровень'!N570</f>
        <v>0</v>
      </c>
      <c r="O65" s="164">
        <f>'2 уровень'!O570</f>
        <v>0</v>
      </c>
      <c r="P65" s="164">
        <f>'2 уровень'!P570</f>
        <v>0</v>
      </c>
      <c r="Q65" s="164">
        <f>'2 уровень'!Q570</f>
        <v>0</v>
      </c>
      <c r="R65" s="164">
        <f>'2 уровень'!R570</f>
        <v>0</v>
      </c>
      <c r="S65" s="164">
        <f>'2 уровень'!S570</f>
        <v>0</v>
      </c>
      <c r="T65" s="2408">
        <f>'2 уровень'!T570</f>
        <v>0</v>
      </c>
      <c r="U65" s="164">
        <f>'2 уровень'!U570</f>
        <v>0</v>
      </c>
      <c r="V65" s="164">
        <f>'2 уровень'!V570</f>
        <v>0</v>
      </c>
      <c r="W65" s="164">
        <f>'2 уровень'!W570</f>
        <v>0</v>
      </c>
      <c r="X65" s="2328">
        <f>'2 уровень'!X570</f>
        <v>0</v>
      </c>
      <c r="Y65" s="2612"/>
      <c r="Z65" s="162"/>
      <c r="AA65" s="162"/>
      <c r="AB65" s="162"/>
      <c r="AC65" s="162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  <c r="AO65" s="162"/>
      <c r="AP65" s="162"/>
      <c r="AQ65" s="162"/>
      <c r="AR65" s="162"/>
      <c r="AS65" s="162"/>
      <c r="AT65" s="162"/>
      <c r="AU65" s="162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2"/>
      <c r="BN65" s="162"/>
      <c r="BO65" s="162"/>
      <c r="BP65" s="162"/>
      <c r="BQ65" s="162"/>
      <c r="BR65" s="162"/>
      <c r="BS65" s="162"/>
      <c r="BT65" s="162"/>
      <c r="BU65" s="162"/>
      <c r="BV65" s="162"/>
      <c r="BW65" s="162"/>
      <c r="BX65" s="162"/>
      <c r="BY65" s="162"/>
      <c r="BZ65" s="162"/>
      <c r="CA65" s="162"/>
      <c r="CB65" s="162"/>
      <c r="CC65" s="162"/>
      <c r="CD65" s="162"/>
      <c r="CE65" s="162"/>
      <c r="CF65" s="162"/>
      <c r="CG65" s="162"/>
      <c r="CH65" s="162"/>
      <c r="CI65" s="162"/>
      <c r="CJ65" s="162"/>
      <c r="CK65" s="162"/>
      <c r="CL65" s="162"/>
      <c r="CM65" s="162"/>
      <c r="CN65" s="162"/>
      <c r="CO65" s="162"/>
      <c r="CP65" s="162"/>
      <c r="CQ65" s="162"/>
      <c r="CR65" s="162"/>
      <c r="CS65" s="162"/>
      <c r="CT65" s="162"/>
      <c r="CU65" s="162"/>
      <c r="CV65" s="162"/>
      <c r="CW65" s="162"/>
      <c r="CX65" s="162"/>
      <c r="CY65" s="162"/>
      <c r="CZ65" s="162"/>
      <c r="DA65" s="162"/>
      <c r="DB65" s="162"/>
      <c r="DC65" s="162"/>
      <c r="DD65" s="162"/>
      <c r="DE65" s="162"/>
      <c r="DF65" s="162"/>
      <c r="DG65" s="162"/>
      <c r="DH65" s="162"/>
      <c r="DI65" s="162"/>
      <c r="DJ65" s="162"/>
      <c r="DK65" s="162"/>
      <c r="DL65" s="162"/>
      <c r="DM65" s="162"/>
      <c r="DN65" s="162"/>
      <c r="DO65" s="162"/>
      <c r="DP65" s="162"/>
      <c r="DQ65" s="162"/>
      <c r="DR65" s="162"/>
      <c r="DS65" s="162"/>
      <c r="DT65" s="162"/>
      <c r="DU65" s="162"/>
      <c r="DV65" s="162"/>
      <c r="DW65" s="162"/>
      <c r="DX65" s="162"/>
      <c r="DY65" s="162"/>
      <c r="DZ65" s="162"/>
      <c r="EA65" s="162"/>
      <c r="EB65" s="162"/>
      <c r="EC65" s="162"/>
      <c r="ED65" s="162"/>
      <c r="EE65" s="162"/>
      <c r="EF65" s="162"/>
      <c r="EG65" s="162"/>
      <c r="EH65" s="162"/>
      <c r="EI65" s="162"/>
      <c r="EJ65" s="162"/>
      <c r="EK65" s="162"/>
      <c r="EL65" s="162"/>
      <c r="EM65" s="162"/>
      <c r="EN65" s="162"/>
      <c r="EO65" s="162"/>
      <c r="EP65" s="162"/>
      <c r="EQ65" s="162"/>
      <c r="ER65" s="162"/>
      <c r="ES65" s="162"/>
      <c r="ET65" s="162"/>
      <c r="EU65" s="162"/>
      <c r="EV65" s="162"/>
      <c r="EW65" s="162"/>
      <c r="EX65" s="162"/>
      <c r="EY65" s="162"/>
      <c r="EZ65" s="162"/>
      <c r="FA65" s="162"/>
      <c r="FB65" s="162"/>
      <c r="FC65" s="162"/>
      <c r="FD65" s="162"/>
      <c r="FE65" s="162"/>
      <c r="FF65" s="162"/>
      <c r="FG65" s="162"/>
      <c r="FH65" s="162"/>
      <c r="FI65" s="162"/>
      <c r="FJ65" s="162"/>
      <c r="FK65" s="162"/>
      <c r="FL65" s="162"/>
      <c r="FM65" s="162"/>
      <c r="FN65" s="162"/>
      <c r="FO65" s="162"/>
      <c r="FP65" s="162"/>
      <c r="FQ65" s="162"/>
      <c r="FR65" s="162"/>
      <c r="FS65" s="162"/>
      <c r="FT65" s="162"/>
      <c r="FU65" s="162"/>
      <c r="FV65" s="162"/>
      <c r="FW65" s="162"/>
      <c r="FX65" s="162"/>
      <c r="FY65" s="162"/>
      <c r="FZ65" s="162"/>
      <c r="GA65" s="162"/>
      <c r="GB65" s="162"/>
      <c r="GC65" s="162"/>
      <c r="GD65" s="162"/>
      <c r="GE65" s="162"/>
      <c r="GF65" s="162"/>
      <c r="GG65" s="162"/>
      <c r="GH65" s="162"/>
      <c r="GI65" s="162"/>
      <c r="GJ65" s="162"/>
      <c r="GK65" s="162"/>
      <c r="GL65" s="162"/>
      <c r="GM65" s="162"/>
      <c r="GN65" s="162"/>
      <c r="GO65" s="162"/>
      <c r="GP65" s="162"/>
      <c r="GQ65" s="162"/>
      <c r="GR65" s="162"/>
    </row>
    <row r="66" spans="1:200" ht="45" x14ac:dyDescent="0.25">
      <c r="A66" s="161">
        <v>1</v>
      </c>
      <c r="B66" s="815" t="s">
        <v>352</v>
      </c>
      <c r="C66" s="189">
        <f>'2 уровень'!C571</f>
        <v>232731</v>
      </c>
      <c r="D66" s="189">
        <f>'2 уровень'!D571</f>
        <v>96973</v>
      </c>
      <c r="E66" s="189">
        <f>'2 уровень'!E571</f>
        <v>81105.900198287738</v>
      </c>
      <c r="F66" s="773">
        <f>'2 уровень'!F571</f>
        <v>83.637610673370659</v>
      </c>
      <c r="G66" s="155">
        <f>'2 уровень'!G571</f>
        <v>0</v>
      </c>
      <c r="H66" s="155">
        <f>'2 уровень'!H571</f>
        <v>0</v>
      </c>
      <c r="I66" s="242">
        <f>'2 уровень'!I571</f>
        <v>0</v>
      </c>
      <c r="J66" s="242">
        <f>'2 уровень'!J571</f>
        <v>0</v>
      </c>
      <c r="K66" s="242">
        <f>'2 уровень'!K571</f>
        <v>0</v>
      </c>
      <c r="L66" s="242">
        <f>'2 уровень'!L571</f>
        <v>0</v>
      </c>
      <c r="M66" s="242">
        <f>'2 уровень'!M571</f>
        <v>0</v>
      </c>
      <c r="N66" s="242">
        <f>'2 уровень'!N571</f>
        <v>0</v>
      </c>
      <c r="O66" s="164">
        <f>'2 уровень'!O571</f>
        <v>0</v>
      </c>
      <c r="P66" s="164">
        <f>'2 уровень'!P571</f>
        <v>0</v>
      </c>
      <c r="Q66" s="164">
        <f>'2 уровень'!Q571</f>
        <v>0</v>
      </c>
      <c r="R66" s="164">
        <f>'2 уровень'!R571</f>
        <v>0</v>
      </c>
      <c r="S66" s="164">
        <f>'2 уровень'!S571</f>
        <v>0</v>
      </c>
      <c r="T66" s="2408">
        <f>'2 уровень'!T571</f>
        <v>0</v>
      </c>
      <c r="U66" s="164">
        <f>'2 уровень'!U571</f>
        <v>0</v>
      </c>
      <c r="V66" s="164">
        <f>'2 уровень'!V571</f>
        <v>0</v>
      </c>
      <c r="W66" s="164">
        <f>'2 уровень'!W571</f>
        <v>0</v>
      </c>
      <c r="X66" s="2328">
        <f>'2 уровень'!X571</f>
        <v>0</v>
      </c>
      <c r="Y66" s="2612"/>
      <c r="Z66" s="162"/>
      <c r="AA66" s="162"/>
      <c r="AB66" s="162"/>
      <c r="AC66" s="162"/>
      <c r="AD66" s="162"/>
      <c r="AE66" s="162"/>
      <c r="AF66" s="162"/>
      <c r="AG66" s="162"/>
      <c r="AH66" s="162"/>
      <c r="AI66" s="162"/>
      <c r="AJ66" s="162"/>
      <c r="AK66" s="162"/>
      <c r="AL66" s="162"/>
      <c r="AM66" s="162"/>
      <c r="AN66" s="162"/>
      <c r="AO66" s="162"/>
      <c r="AP66" s="162"/>
      <c r="AQ66" s="162"/>
      <c r="AR66" s="162"/>
      <c r="AS66" s="162"/>
      <c r="AT66" s="162"/>
      <c r="AU66" s="162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2"/>
      <c r="BN66" s="162"/>
      <c r="BO66" s="162"/>
      <c r="BP66" s="162"/>
      <c r="BQ66" s="162"/>
      <c r="BR66" s="162"/>
      <c r="BS66" s="162"/>
      <c r="BT66" s="162"/>
      <c r="BU66" s="162"/>
      <c r="BV66" s="162"/>
      <c r="BW66" s="162"/>
      <c r="BX66" s="162"/>
      <c r="BY66" s="162"/>
      <c r="BZ66" s="162"/>
      <c r="CA66" s="162"/>
      <c r="CB66" s="162"/>
      <c r="CC66" s="162"/>
      <c r="CD66" s="162"/>
      <c r="CE66" s="162"/>
      <c r="CF66" s="162"/>
      <c r="CG66" s="162"/>
      <c r="CH66" s="162"/>
      <c r="CI66" s="162"/>
      <c r="CJ66" s="162"/>
      <c r="CK66" s="162"/>
      <c r="CL66" s="162"/>
      <c r="CM66" s="162"/>
      <c r="CN66" s="162"/>
      <c r="CO66" s="162"/>
      <c r="CP66" s="162"/>
      <c r="CQ66" s="162"/>
      <c r="CR66" s="162"/>
      <c r="CS66" s="162"/>
      <c r="CT66" s="162"/>
      <c r="CU66" s="162"/>
      <c r="CV66" s="162"/>
      <c r="CW66" s="162"/>
      <c r="CX66" s="162"/>
      <c r="CY66" s="162"/>
      <c r="CZ66" s="162"/>
      <c r="DA66" s="162"/>
      <c r="DB66" s="162"/>
      <c r="DC66" s="162"/>
      <c r="DD66" s="162"/>
      <c r="DE66" s="162"/>
      <c r="DF66" s="162"/>
      <c r="DG66" s="162"/>
      <c r="DH66" s="162"/>
      <c r="DI66" s="162"/>
      <c r="DJ66" s="162"/>
      <c r="DK66" s="162"/>
      <c r="DL66" s="162"/>
      <c r="DM66" s="162"/>
      <c r="DN66" s="162"/>
      <c r="DO66" s="162"/>
      <c r="DP66" s="162"/>
      <c r="DQ66" s="162"/>
      <c r="DR66" s="162"/>
      <c r="DS66" s="162"/>
      <c r="DT66" s="162"/>
      <c r="DU66" s="162"/>
      <c r="DV66" s="162"/>
      <c r="DW66" s="162"/>
      <c r="DX66" s="162"/>
      <c r="DY66" s="162"/>
      <c r="DZ66" s="162"/>
      <c r="EA66" s="162"/>
      <c r="EB66" s="162"/>
      <c r="EC66" s="162"/>
      <c r="ED66" s="162"/>
      <c r="EE66" s="162"/>
      <c r="EF66" s="162"/>
      <c r="EG66" s="162"/>
      <c r="EH66" s="162"/>
      <c r="EI66" s="162"/>
      <c r="EJ66" s="162"/>
      <c r="EK66" s="162"/>
      <c r="EL66" s="162"/>
      <c r="EM66" s="162"/>
      <c r="EN66" s="162"/>
      <c r="EO66" s="162"/>
      <c r="EP66" s="162"/>
      <c r="EQ66" s="162"/>
      <c r="ER66" s="162"/>
      <c r="ES66" s="162"/>
      <c r="ET66" s="162"/>
      <c r="EU66" s="162"/>
      <c r="EV66" s="162"/>
      <c r="EW66" s="162"/>
      <c r="EX66" s="162"/>
      <c r="EY66" s="162"/>
      <c r="EZ66" s="162"/>
      <c r="FA66" s="162"/>
      <c r="FB66" s="162"/>
      <c r="FC66" s="162"/>
      <c r="FD66" s="162"/>
      <c r="FE66" s="162"/>
      <c r="FF66" s="162"/>
      <c r="FG66" s="162"/>
      <c r="FH66" s="162"/>
      <c r="FI66" s="162"/>
      <c r="FJ66" s="162"/>
      <c r="FK66" s="162"/>
      <c r="FL66" s="162"/>
      <c r="FM66" s="162"/>
      <c r="FN66" s="162"/>
      <c r="FO66" s="162"/>
      <c r="FP66" s="162"/>
      <c r="FQ66" s="162"/>
      <c r="FR66" s="162"/>
      <c r="FS66" s="162"/>
      <c r="FT66" s="162"/>
      <c r="FU66" s="162"/>
      <c r="FV66" s="162"/>
      <c r="FW66" s="162"/>
      <c r="FX66" s="162"/>
      <c r="FY66" s="162"/>
      <c r="FZ66" s="162"/>
      <c r="GA66" s="162"/>
      <c r="GB66" s="162"/>
      <c r="GC66" s="162"/>
      <c r="GD66" s="162"/>
      <c r="GE66" s="162"/>
      <c r="GF66" s="162"/>
      <c r="GG66" s="162"/>
      <c r="GH66" s="162"/>
      <c r="GI66" s="162"/>
      <c r="GJ66" s="162"/>
      <c r="GK66" s="162"/>
      <c r="GL66" s="162"/>
      <c r="GM66" s="162"/>
      <c r="GN66" s="162"/>
      <c r="GO66" s="162"/>
      <c r="GP66" s="162"/>
      <c r="GQ66" s="162"/>
      <c r="GR66" s="162"/>
    </row>
    <row r="67" spans="1:200" ht="30" x14ac:dyDescent="0.25">
      <c r="A67" s="161">
        <v>1</v>
      </c>
      <c r="B67" s="58" t="s">
        <v>353</v>
      </c>
      <c r="C67" s="189">
        <f>'2 уровень'!C572</f>
        <v>12995</v>
      </c>
      <c r="D67" s="189">
        <f>'2 уровень'!D572</f>
        <v>5415</v>
      </c>
      <c r="E67" s="189">
        <f>'2 уровень'!E572</f>
        <v>4739</v>
      </c>
      <c r="F67" s="773">
        <f>'2 уровень'!F572</f>
        <v>87.516158818097878</v>
      </c>
      <c r="G67" s="155">
        <f>'2 уровень'!G572</f>
        <v>0</v>
      </c>
      <c r="H67" s="155">
        <f>'2 уровень'!H572</f>
        <v>0</v>
      </c>
      <c r="I67" s="242">
        <f>'2 уровень'!I572</f>
        <v>0</v>
      </c>
      <c r="J67" s="242">
        <f>'2 уровень'!J572</f>
        <v>0</v>
      </c>
      <c r="K67" s="242">
        <f>'2 уровень'!K572</f>
        <v>0</v>
      </c>
      <c r="L67" s="242">
        <f>'2 уровень'!L572</f>
        <v>0</v>
      </c>
      <c r="M67" s="242">
        <f>'2 уровень'!M572</f>
        <v>0</v>
      </c>
      <c r="N67" s="242">
        <f>'2 уровень'!N572</f>
        <v>0</v>
      </c>
      <c r="O67" s="164">
        <f>'2 уровень'!O572</f>
        <v>0</v>
      </c>
      <c r="P67" s="164">
        <f>'2 уровень'!P572</f>
        <v>0</v>
      </c>
      <c r="Q67" s="164">
        <f>'2 уровень'!Q572</f>
        <v>0</v>
      </c>
      <c r="R67" s="164">
        <f>'2 уровень'!R572</f>
        <v>0</v>
      </c>
      <c r="S67" s="164">
        <f>'2 уровень'!S572</f>
        <v>0</v>
      </c>
      <c r="T67" s="2408">
        <f>'2 уровень'!T572</f>
        <v>0</v>
      </c>
      <c r="U67" s="164">
        <f>'2 уровень'!U572</f>
        <v>0</v>
      </c>
      <c r="V67" s="164">
        <f>'2 уровень'!V572</f>
        <v>0</v>
      </c>
      <c r="W67" s="164">
        <f>'2 уровень'!W572</f>
        <v>0</v>
      </c>
      <c r="X67" s="2328">
        <f>'2 уровень'!X572</f>
        <v>0</v>
      </c>
      <c r="Y67" s="2612"/>
      <c r="Z67" s="162"/>
      <c r="AA67" s="162"/>
      <c r="AB67" s="162"/>
      <c r="AC67" s="162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  <c r="AO67" s="162"/>
      <c r="AP67" s="162"/>
      <c r="AQ67" s="162"/>
      <c r="AR67" s="162"/>
      <c r="AS67" s="162"/>
      <c r="AT67" s="162"/>
      <c r="AU67" s="162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2"/>
      <c r="BN67" s="162"/>
      <c r="BO67" s="162"/>
      <c r="BP67" s="162"/>
      <c r="BQ67" s="162"/>
      <c r="BR67" s="162"/>
      <c r="BS67" s="162"/>
      <c r="BT67" s="162"/>
      <c r="BU67" s="162"/>
      <c r="BV67" s="162"/>
      <c r="BW67" s="162"/>
      <c r="BX67" s="162"/>
      <c r="BY67" s="162"/>
      <c r="BZ67" s="162"/>
      <c r="CA67" s="162"/>
      <c r="CB67" s="162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62"/>
      <c r="DB67" s="162"/>
      <c r="DC67" s="162"/>
      <c r="DD67" s="162"/>
      <c r="DE67" s="162"/>
      <c r="DF67" s="162"/>
      <c r="DG67" s="162"/>
      <c r="DH67" s="162"/>
      <c r="DI67" s="162"/>
      <c r="DJ67" s="162"/>
      <c r="DK67" s="162"/>
      <c r="DL67" s="162"/>
      <c r="DM67" s="162"/>
      <c r="DN67" s="162"/>
      <c r="DO67" s="162"/>
      <c r="DP67" s="162"/>
      <c r="DQ67" s="162"/>
      <c r="DR67" s="162"/>
      <c r="DS67" s="162"/>
      <c r="DT67" s="162"/>
      <c r="DU67" s="162"/>
      <c r="DV67" s="162"/>
      <c r="DW67" s="162"/>
      <c r="DX67" s="162"/>
      <c r="DY67" s="162"/>
      <c r="DZ67" s="162"/>
      <c r="EA67" s="162"/>
      <c r="EB67" s="162"/>
      <c r="EC67" s="162"/>
      <c r="ED67" s="162"/>
      <c r="EE67" s="162"/>
      <c r="EF67" s="162"/>
      <c r="EG67" s="162"/>
      <c r="EH67" s="162"/>
      <c r="EI67" s="162"/>
      <c r="EJ67" s="162"/>
      <c r="EK67" s="162"/>
      <c r="EL67" s="162"/>
      <c r="EM67" s="162"/>
      <c r="EN67" s="162"/>
      <c r="EO67" s="162"/>
      <c r="EP67" s="162"/>
      <c r="EQ67" s="162"/>
      <c r="ER67" s="162"/>
      <c r="ES67" s="162"/>
      <c r="ET67" s="162"/>
      <c r="EU67" s="162"/>
      <c r="EV67" s="162"/>
      <c r="EW67" s="162"/>
      <c r="EX67" s="162"/>
      <c r="EY67" s="162"/>
      <c r="EZ67" s="162"/>
      <c r="FA67" s="162"/>
      <c r="FB67" s="162"/>
      <c r="FC67" s="162"/>
      <c r="FD67" s="162"/>
      <c r="FE67" s="162"/>
      <c r="FF67" s="162"/>
      <c r="FG67" s="162"/>
      <c r="FH67" s="162"/>
      <c r="FI67" s="162"/>
      <c r="FJ67" s="162"/>
      <c r="FK67" s="162"/>
      <c r="FL67" s="162"/>
      <c r="FM67" s="162"/>
      <c r="FN67" s="162"/>
      <c r="FO67" s="162"/>
      <c r="FP67" s="162"/>
      <c r="FQ67" s="162"/>
      <c r="FR67" s="162"/>
      <c r="FS67" s="162"/>
      <c r="FT67" s="162"/>
      <c r="FU67" s="162"/>
      <c r="FV67" s="162"/>
      <c r="FW67" s="162"/>
      <c r="FX67" s="162"/>
      <c r="FY67" s="162"/>
      <c r="FZ67" s="162"/>
      <c r="GA67" s="162"/>
      <c r="GB67" s="162"/>
      <c r="GC67" s="162"/>
      <c r="GD67" s="162"/>
      <c r="GE67" s="162"/>
      <c r="GF67" s="162"/>
      <c r="GG67" s="162"/>
      <c r="GH67" s="162"/>
      <c r="GI67" s="162"/>
      <c r="GJ67" s="162"/>
      <c r="GK67" s="162"/>
      <c r="GL67" s="162"/>
      <c r="GM67" s="162"/>
      <c r="GN67" s="162"/>
      <c r="GO67" s="162"/>
      <c r="GP67" s="162"/>
      <c r="GQ67" s="162"/>
      <c r="GR67" s="162"/>
    </row>
    <row r="68" spans="1:200" ht="60" x14ac:dyDescent="0.25">
      <c r="A68" s="161">
        <v>1</v>
      </c>
      <c r="B68" s="58" t="s">
        <v>366</v>
      </c>
      <c r="C68" s="189">
        <f>'2 уровень'!C573</f>
        <v>159443</v>
      </c>
      <c r="D68" s="189">
        <f>'2 уровень'!D573</f>
        <v>66435</v>
      </c>
      <c r="E68" s="189">
        <f>'2 уровень'!E573</f>
        <v>47130</v>
      </c>
      <c r="F68" s="773">
        <f>'2 уровень'!F573</f>
        <v>70.941521788214047</v>
      </c>
      <c r="G68" s="155">
        <f>'2 уровень'!G573</f>
        <v>0</v>
      </c>
      <c r="H68" s="155">
        <f>'2 уровень'!H573</f>
        <v>0</v>
      </c>
      <c r="I68" s="242">
        <f>'2 уровень'!I573</f>
        <v>0</v>
      </c>
      <c r="J68" s="242">
        <f>'2 уровень'!J573</f>
        <v>0</v>
      </c>
      <c r="K68" s="242">
        <f>'2 уровень'!K573</f>
        <v>0</v>
      </c>
      <c r="L68" s="242">
        <f>'2 уровень'!L573</f>
        <v>0</v>
      </c>
      <c r="M68" s="242">
        <f>'2 уровень'!M573</f>
        <v>0</v>
      </c>
      <c r="N68" s="242">
        <f>'2 уровень'!N573</f>
        <v>0</v>
      </c>
      <c r="O68" s="164">
        <f>'2 уровень'!O573</f>
        <v>0</v>
      </c>
      <c r="P68" s="164">
        <f>'2 уровень'!P573</f>
        <v>0</v>
      </c>
      <c r="Q68" s="164">
        <f>'2 уровень'!Q573</f>
        <v>0</v>
      </c>
      <c r="R68" s="164">
        <f>'2 уровень'!R573</f>
        <v>0</v>
      </c>
      <c r="S68" s="164">
        <f>'2 уровень'!S573</f>
        <v>0</v>
      </c>
      <c r="T68" s="2408">
        <f>'2 уровень'!T573</f>
        <v>0</v>
      </c>
      <c r="U68" s="164">
        <f>'2 уровень'!U573</f>
        <v>0</v>
      </c>
      <c r="V68" s="164">
        <f>'2 уровень'!V573</f>
        <v>0</v>
      </c>
      <c r="W68" s="164">
        <f>'2 уровень'!W573</f>
        <v>0</v>
      </c>
      <c r="X68" s="2328">
        <f>'2 уровень'!X573</f>
        <v>0</v>
      </c>
      <c r="Y68" s="2612"/>
      <c r="Z68" s="162"/>
      <c r="AA68" s="162"/>
      <c r="AB68" s="162"/>
      <c r="AC68" s="162"/>
      <c r="AD68" s="162"/>
      <c r="AE68" s="162"/>
      <c r="AF68" s="162"/>
      <c r="AG68" s="162"/>
      <c r="AH68" s="162"/>
      <c r="AI68" s="162"/>
      <c r="AJ68" s="162"/>
      <c r="AK68" s="162"/>
      <c r="AL68" s="162"/>
      <c r="AM68" s="162"/>
      <c r="AN68" s="162"/>
      <c r="AO68" s="162"/>
      <c r="AP68" s="162"/>
      <c r="AQ68" s="162"/>
      <c r="AR68" s="162"/>
      <c r="AS68" s="162"/>
      <c r="AT68" s="162"/>
      <c r="AU68" s="162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2"/>
      <c r="BN68" s="162"/>
      <c r="BO68" s="162"/>
      <c r="BP68" s="162"/>
      <c r="BQ68" s="162"/>
      <c r="BR68" s="162"/>
      <c r="BS68" s="162"/>
      <c r="BT68" s="162"/>
      <c r="BU68" s="162"/>
      <c r="BV68" s="162"/>
      <c r="BW68" s="162"/>
      <c r="BX68" s="162"/>
      <c r="BY68" s="162"/>
      <c r="BZ68" s="162"/>
      <c r="CA68" s="162"/>
      <c r="CB68" s="162"/>
      <c r="CC68" s="162"/>
      <c r="CD68" s="162"/>
      <c r="CE68" s="162"/>
      <c r="CF68" s="162"/>
      <c r="CG68" s="162"/>
      <c r="CH68" s="162"/>
      <c r="CI68" s="162"/>
      <c r="CJ68" s="162"/>
      <c r="CK68" s="162"/>
      <c r="CL68" s="162"/>
      <c r="CM68" s="162"/>
      <c r="CN68" s="162"/>
      <c r="CO68" s="162"/>
      <c r="CP68" s="162"/>
      <c r="CQ68" s="162"/>
      <c r="CR68" s="162"/>
      <c r="CS68" s="162"/>
      <c r="CT68" s="162"/>
      <c r="CU68" s="162"/>
      <c r="CV68" s="162"/>
      <c r="CW68" s="162"/>
      <c r="CX68" s="162"/>
      <c r="CY68" s="162"/>
      <c r="CZ68" s="162"/>
      <c r="DA68" s="162"/>
      <c r="DB68" s="162"/>
      <c r="DC68" s="162"/>
      <c r="DD68" s="162"/>
      <c r="DE68" s="162"/>
      <c r="DF68" s="162"/>
      <c r="DG68" s="162"/>
      <c r="DH68" s="162"/>
      <c r="DI68" s="162"/>
      <c r="DJ68" s="162"/>
      <c r="DK68" s="162"/>
      <c r="DL68" s="162"/>
      <c r="DM68" s="162"/>
      <c r="DN68" s="162"/>
      <c r="DO68" s="162"/>
      <c r="DP68" s="162"/>
      <c r="DQ68" s="162"/>
      <c r="DR68" s="162"/>
      <c r="DS68" s="162"/>
      <c r="DT68" s="162"/>
      <c r="DU68" s="162"/>
      <c r="DV68" s="162"/>
      <c r="DW68" s="162"/>
      <c r="DX68" s="162"/>
      <c r="DY68" s="162"/>
      <c r="DZ68" s="162"/>
      <c r="EA68" s="162"/>
      <c r="EB68" s="162"/>
      <c r="EC68" s="162"/>
      <c r="ED68" s="162"/>
      <c r="EE68" s="162"/>
      <c r="EF68" s="162"/>
      <c r="EG68" s="162"/>
      <c r="EH68" s="162"/>
      <c r="EI68" s="162"/>
      <c r="EJ68" s="162"/>
      <c r="EK68" s="162"/>
      <c r="EL68" s="162"/>
      <c r="EM68" s="162"/>
      <c r="EN68" s="162"/>
      <c r="EO68" s="162"/>
      <c r="EP68" s="162"/>
      <c r="EQ68" s="162"/>
      <c r="ER68" s="162"/>
      <c r="ES68" s="162"/>
      <c r="ET68" s="162"/>
      <c r="EU68" s="162"/>
      <c r="EV68" s="162"/>
      <c r="EW68" s="162"/>
      <c r="EX68" s="162"/>
      <c r="EY68" s="162"/>
      <c r="EZ68" s="162"/>
      <c r="FA68" s="162"/>
      <c r="FB68" s="162"/>
      <c r="FC68" s="162"/>
      <c r="FD68" s="162"/>
      <c r="FE68" s="162"/>
      <c r="FF68" s="162"/>
      <c r="FG68" s="162"/>
      <c r="FH68" s="162"/>
      <c r="FI68" s="162"/>
      <c r="FJ68" s="162"/>
      <c r="FK68" s="162"/>
      <c r="FL68" s="162"/>
      <c r="FM68" s="162"/>
      <c r="FN68" s="162"/>
      <c r="FO68" s="162"/>
      <c r="FP68" s="162"/>
      <c r="FQ68" s="162"/>
      <c r="FR68" s="162"/>
      <c r="FS68" s="162"/>
      <c r="FT68" s="162"/>
      <c r="FU68" s="162"/>
      <c r="FV68" s="162"/>
      <c r="FW68" s="162"/>
      <c r="FX68" s="162"/>
      <c r="FY68" s="162"/>
      <c r="FZ68" s="162"/>
      <c r="GA68" s="162"/>
      <c r="GB68" s="162"/>
      <c r="GC68" s="162"/>
      <c r="GD68" s="162"/>
      <c r="GE68" s="162"/>
      <c r="GF68" s="162"/>
      <c r="GG68" s="162"/>
      <c r="GH68" s="162"/>
      <c r="GI68" s="162"/>
      <c r="GJ68" s="162"/>
      <c r="GK68" s="162"/>
      <c r="GL68" s="162"/>
      <c r="GM68" s="162"/>
      <c r="GN68" s="162"/>
      <c r="GO68" s="162"/>
      <c r="GP68" s="162"/>
      <c r="GQ68" s="162"/>
      <c r="GR68" s="162"/>
    </row>
    <row r="69" spans="1:200" ht="45" x14ac:dyDescent="0.25">
      <c r="A69" s="161">
        <v>1</v>
      </c>
      <c r="B69" s="58" t="s">
        <v>367</v>
      </c>
      <c r="C69" s="189">
        <f>'2 уровень'!C574</f>
        <v>36349</v>
      </c>
      <c r="D69" s="189">
        <f>'2 уровень'!D574</f>
        <v>15145</v>
      </c>
      <c r="E69" s="189">
        <f>'2 уровень'!E574</f>
        <v>14822.900198287745</v>
      </c>
      <c r="F69" s="773">
        <f>'2 уровень'!F574</f>
        <v>97.873226796221488</v>
      </c>
      <c r="G69" s="155">
        <f>'2 уровень'!G574</f>
        <v>0</v>
      </c>
      <c r="H69" s="155">
        <f>'2 уровень'!H574</f>
        <v>0</v>
      </c>
      <c r="I69" s="242">
        <f>'2 уровень'!I574</f>
        <v>0</v>
      </c>
      <c r="J69" s="242">
        <f>'2 уровень'!J574</f>
        <v>0</v>
      </c>
      <c r="K69" s="242">
        <f>'2 уровень'!K574</f>
        <v>0</v>
      </c>
      <c r="L69" s="242">
        <f>'2 уровень'!L574</f>
        <v>0</v>
      </c>
      <c r="M69" s="242">
        <f>'2 уровень'!M574</f>
        <v>0</v>
      </c>
      <c r="N69" s="242">
        <f>'2 уровень'!N574</f>
        <v>0</v>
      </c>
      <c r="O69" s="164">
        <f>'2 уровень'!O574</f>
        <v>0</v>
      </c>
      <c r="P69" s="164">
        <f>'2 уровень'!P574</f>
        <v>0</v>
      </c>
      <c r="Q69" s="164">
        <f>'2 уровень'!Q574</f>
        <v>0</v>
      </c>
      <c r="R69" s="164">
        <f>'2 уровень'!R574</f>
        <v>0</v>
      </c>
      <c r="S69" s="164">
        <f>'2 уровень'!S574</f>
        <v>0</v>
      </c>
      <c r="T69" s="2408">
        <f>'2 уровень'!T574</f>
        <v>0</v>
      </c>
      <c r="U69" s="164">
        <f>'2 уровень'!U574</f>
        <v>0</v>
      </c>
      <c r="V69" s="164">
        <f>'2 уровень'!V574</f>
        <v>0</v>
      </c>
      <c r="W69" s="164">
        <f>'2 уровень'!W574</f>
        <v>0</v>
      </c>
      <c r="X69" s="2328">
        <f>'2 уровень'!X574</f>
        <v>0</v>
      </c>
      <c r="Y69" s="2612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2"/>
      <c r="BN69" s="162"/>
      <c r="BO69" s="162"/>
      <c r="BP69" s="162"/>
      <c r="BQ69" s="162"/>
      <c r="BR69" s="162"/>
      <c r="BS69" s="162"/>
      <c r="BT69" s="162"/>
      <c r="BU69" s="162"/>
      <c r="BV69" s="162"/>
      <c r="BW69" s="162"/>
      <c r="BX69" s="162"/>
      <c r="BY69" s="162"/>
      <c r="BZ69" s="162"/>
      <c r="CA69" s="162"/>
      <c r="CB69" s="162"/>
      <c r="CC69" s="162"/>
      <c r="CD69" s="162"/>
      <c r="CE69" s="162"/>
      <c r="CF69" s="162"/>
      <c r="CG69" s="162"/>
      <c r="CH69" s="162"/>
      <c r="CI69" s="162"/>
      <c r="CJ69" s="162"/>
      <c r="CK69" s="162"/>
      <c r="CL69" s="162"/>
      <c r="CM69" s="162"/>
      <c r="CN69" s="162"/>
      <c r="CO69" s="162"/>
      <c r="CP69" s="162"/>
      <c r="CQ69" s="162"/>
      <c r="CR69" s="162"/>
      <c r="CS69" s="162"/>
      <c r="CT69" s="162"/>
      <c r="CU69" s="162"/>
      <c r="CV69" s="162"/>
      <c r="CW69" s="162"/>
      <c r="CX69" s="162"/>
      <c r="CY69" s="162"/>
      <c r="CZ69" s="162"/>
      <c r="DA69" s="162"/>
      <c r="DB69" s="162"/>
      <c r="DC69" s="162"/>
      <c r="DD69" s="162"/>
      <c r="DE69" s="162"/>
      <c r="DF69" s="162"/>
      <c r="DG69" s="162"/>
      <c r="DH69" s="162"/>
      <c r="DI69" s="162"/>
      <c r="DJ69" s="162"/>
      <c r="DK69" s="162"/>
      <c r="DL69" s="162"/>
      <c r="DM69" s="162"/>
      <c r="DN69" s="162"/>
      <c r="DO69" s="162"/>
      <c r="DP69" s="162"/>
      <c r="DQ69" s="162"/>
      <c r="DR69" s="162"/>
      <c r="DS69" s="162"/>
      <c r="DT69" s="162"/>
      <c r="DU69" s="162"/>
      <c r="DV69" s="162"/>
      <c r="DW69" s="162"/>
      <c r="DX69" s="162"/>
      <c r="DY69" s="162"/>
      <c r="DZ69" s="162"/>
      <c r="EA69" s="162"/>
      <c r="EB69" s="162"/>
      <c r="EC69" s="162"/>
      <c r="ED69" s="162"/>
      <c r="EE69" s="162"/>
      <c r="EF69" s="162"/>
      <c r="EG69" s="162"/>
      <c r="EH69" s="162"/>
      <c r="EI69" s="162"/>
      <c r="EJ69" s="162"/>
      <c r="EK69" s="162"/>
      <c r="EL69" s="162"/>
      <c r="EM69" s="162"/>
      <c r="EN69" s="162"/>
      <c r="EO69" s="162"/>
      <c r="EP69" s="162"/>
      <c r="EQ69" s="162"/>
      <c r="ER69" s="162"/>
      <c r="ES69" s="162"/>
      <c r="ET69" s="162"/>
      <c r="EU69" s="162"/>
      <c r="EV69" s="162"/>
      <c r="EW69" s="162"/>
      <c r="EX69" s="162"/>
      <c r="EY69" s="162"/>
      <c r="EZ69" s="162"/>
      <c r="FA69" s="162"/>
      <c r="FB69" s="162"/>
      <c r="FC69" s="162"/>
      <c r="FD69" s="162"/>
      <c r="FE69" s="162"/>
      <c r="FF69" s="162"/>
      <c r="FG69" s="162"/>
      <c r="FH69" s="162"/>
      <c r="FI69" s="162"/>
      <c r="FJ69" s="162"/>
      <c r="FK69" s="162"/>
      <c r="FL69" s="162"/>
      <c r="FM69" s="162"/>
      <c r="FN69" s="162"/>
      <c r="FO69" s="162"/>
      <c r="FP69" s="162"/>
      <c r="FQ69" s="162"/>
      <c r="FR69" s="162"/>
      <c r="FS69" s="162"/>
      <c r="FT69" s="162"/>
      <c r="FU69" s="162"/>
      <c r="FV69" s="162"/>
      <c r="FW69" s="162"/>
      <c r="FX69" s="162"/>
      <c r="FY69" s="162"/>
      <c r="FZ69" s="162"/>
      <c r="GA69" s="162"/>
      <c r="GB69" s="162"/>
      <c r="GC69" s="162"/>
      <c r="GD69" s="162"/>
      <c r="GE69" s="162"/>
      <c r="GF69" s="162"/>
      <c r="GG69" s="162"/>
      <c r="GH69" s="162"/>
      <c r="GI69" s="162"/>
      <c r="GJ69" s="162"/>
      <c r="GK69" s="162"/>
      <c r="GL69" s="162"/>
      <c r="GM69" s="162"/>
      <c r="GN69" s="162"/>
      <c r="GO69" s="162"/>
      <c r="GP69" s="162"/>
      <c r="GQ69" s="162"/>
      <c r="GR69" s="162"/>
    </row>
    <row r="70" spans="1:200" ht="30" x14ac:dyDescent="0.25">
      <c r="A70" s="161">
        <v>1</v>
      </c>
      <c r="B70" s="58" t="s">
        <v>368</v>
      </c>
      <c r="C70" s="189">
        <f>'2 уровень'!C575</f>
        <v>14370</v>
      </c>
      <c r="D70" s="189">
        <f>'2 уровень'!D575</f>
        <v>5989</v>
      </c>
      <c r="E70" s="189">
        <f>'2 уровень'!E575</f>
        <v>10263</v>
      </c>
      <c r="F70" s="773">
        <f>'2 уровень'!F575</f>
        <v>171.36416764067457</v>
      </c>
      <c r="G70" s="155">
        <f>'2 уровень'!G575</f>
        <v>0</v>
      </c>
      <c r="H70" s="155">
        <f>'2 уровень'!H575</f>
        <v>0</v>
      </c>
      <c r="I70" s="242">
        <f>'2 уровень'!I575</f>
        <v>0</v>
      </c>
      <c r="J70" s="242">
        <f>'2 уровень'!J575</f>
        <v>0</v>
      </c>
      <c r="K70" s="242">
        <f>'2 уровень'!K575</f>
        <v>0</v>
      </c>
      <c r="L70" s="242">
        <f>'2 уровень'!L575</f>
        <v>0</v>
      </c>
      <c r="M70" s="242">
        <f>'2 уровень'!M575</f>
        <v>0</v>
      </c>
      <c r="N70" s="242">
        <f>'2 уровень'!N575</f>
        <v>0</v>
      </c>
      <c r="O70" s="164">
        <f>'2 уровень'!O575</f>
        <v>0</v>
      </c>
      <c r="P70" s="164">
        <f>'2 уровень'!P575</f>
        <v>0</v>
      </c>
      <c r="Q70" s="164">
        <f>'2 уровень'!Q575</f>
        <v>0</v>
      </c>
      <c r="R70" s="164">
        <f>'2 уровень'!R575</f>
        <v>0</v>
      </c>
      <c r="S70" s="164">
        <f>'2 уровень'!S575</f>
        <v>0</v>
      </c>
      <c r="T70" s="2408">
        <f>'2 уровень'!T575</f>
        <v>0</v>
      </c>
      <c r="U70" s="164">
        <f>'2 уровень'!U575</f>
        <v>0</v>
      </c>
      <c r="V70" s="164">
        <f>'2 уровень'!V575</f>
        <v>0</v>
      </c>
      <c r="W70" s="164">
        <f>'2 уровень'!W575</f>
        <v>0</v>
      </c>
      <c r="X70" s="2328">
        <f>'2 уровень'!X575</f>
        <v>0</v>
      </c>
      <c r="Y70" s="2612"/>
      <c r="Z70" s="162"/>
      <c r="AA70" s="162"/>
      <c r="AB70" s="162"/>
      <c r="AC70" s="162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  <c r="AO70" s="162"/>
      <c r="AP70" s="162"/>
      <c r="AQ70" s="162"/>
      <c r="AR70" s="162"/>
      <c r="AS70" s="162"/>
      <c r="AT70" s="162"/>
      <c r="AU70" s="162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2"/>
      <c r="BN70" s="162"/>
      <c r="BO70" s="162"/>
      <c r="BP70" s="162"/>
      <c r="BQ70" s="162"/>
      <c r="BR70" s="162"/>
      <c r="BS70" s="162"/>
      <c r="BT70" s="162"/>
      <c r="BU70" s="162"/>
      <c r="BV70" s="162"/>
      <c r="BW70" s="162"/>
      <c r="BX70" s="162"/>
      <c r="BY70" s="162"/>
      <c r="BZ70" s="162"/>
      <c r="CA70" s="162"/>
      <c r="CB70" s="162"/>
      <c r="CC70" s="162"/>
      <c r="CD70" s="162"/>
      <c r="CE70" s="162"/>
      <c r="CF70" s="162"/>
      <c r="CG70" s="162"/>
      <c r="CH70" s="162"/>
      <c r="CI70" s="162"/>
      <c r="CJ70" s="162"/>
      <c r="CK70" s="162"/>
      <c r="CL70" s="162"/>
      <c r="CM70" s="162"/>
      <c r="CN70" s="162"/>
      <c r="CO70" s="162"/>
      <c r="CP70" s="162"/>
      <c r="CQ70" s="162"/>
      <c r="CR70" s="162"/>
      <c r="CS70" s="162"/>
      <c r="CT70" s="162"/>
      <c r="CU70" s="162"/>
      <c r="CV70" s="162"/>
      <c r="CW70" s="162"/>
      <c r="CX70" s="162"/>
      <c r="CY70" s="162"/>
      <c r="CZ70" s="162"/>
      <c r="DA70" s="162"/>
      <c r="DB70" s="162"/>
      <c r="DC70" s="162"/>
      <c r="DD70" s="162"/>
      <c r="DE70" s="162"/>
      <c r="DF70" s="162"/>
      <c r="DG70" s="162"/>
      <c r="DH70" s="162"/>
      <c r="DI70" s="162"/>
      <c r="DJ70" s="162"/>
      <c r="DK70" s="162"/>
      <c r="DL70" s="162"/>
      <c r="DM70" s="162"/>
      <c r="DN70" s="162"/>
      <c r="DO70" s="162"/>
      <c r="DP70" s="162"/>
      <c r="DQ70" s="162"/>
      <c r="DR70" s="162"/>
      <c r="DS70" s="162"/>
      <c r="DT70" s="162"/>
      <c r="DU70" s="162"/>
      <c r="DV70" s="162"/>
      <c r="DW70" s="162"/>
      <c r="DX70" s="162"/>
      <c r="DY70" s="162"/>
      <c r="DZ70" s="162"/>
      <c r="EA70" s="162"/>
      <c r="EB70" s="162"/>
      <c r="EC70" s="162"/>
      <c r="ED70" s="162"/>
      <c r="EE70" s="162"/>
      <c r="EF70" s="162"/>
      <c r="EG70" s="162"/>
      <c r="EH70" s="162"/>
      <c r="EI70" s="162"/>
      <c r="EJ70" s="162"/>
      <c r="EK70" s="162"/>
      <c r="EL70" s="162"/>
      <c r="EM70" s="162"/>
      <c r="EN70" s="162"/>
      <c r="EO70" s="162"/>
      <c r="EP70" s="162"/>
      <c r="EQ70" s="162"/>
      <c r="ER70" s="162"/>
      <c r="ES70" s="162"/>
      <c r="ET70" s="162"/>
      <c r="EU70" s="162"/>
      <c r="EV70" s="162"/>
      <c r="EW70" s="162"/>
      <c r="EX70" s="162"/>
      <c r="EY70" s="162"/>
      <c r="EZ70" s="162"/>
      <c r="FA70" s="162"/>
      <c r="FB70" s="162"/>
      <c r="FC70" s="162"/>
      <c r="FD70" s="162"/>
      <c r="FE70" s="162"/>
      <c r="FF70" s="162"/>
      <c r="FG70" s="162"/>
      <c r="FH70" s="162"/>
      <c r="FI70" s="162"/>
      <c r="FJ70" s="162"/>
      <c r="FK70" s="162"/>
      <c r="FL70" s="162"/>
      <c r="FM70" s="162"/>
      <c r="FN70" s="162"/>
      <c r="FO70" s="162"/>
      <c r="FP70" s="162"/>
      <c r="FQ70" s="162"/>
      <c r="FR70" s="162"/>
      <c r="FS70" s="162"/>
      <c r="FT70" s="162"/>
      <c r="FU70" s="162"/>
      <c r="FV70" s="162"/>
      <c r="FW70" s="162"/>
      <c r="FX70" s="162"/>
      <c r="FY70" s="162"/>
      <c r="FZ70" s="162"/>
      <c r="GA70" s="162"/>
      <c r="GB70" s="162"/>
      <c r="GC70" s="162"/>
      <c r="GD70" s="162"/>
      <c r="GE70" s="162"/>
      <c r="GF70" s="162"/>
      <c r="GG70" s="162"/>
      <c r="GH70" s="162"/>
      <c r="GI70" s="162"/>
      <c r="GJ70" s="162"/>
      <c r="GK70" s="162"/>
      <c r="GL70" s="162"/>
      <c r="GM70" s="162"/>
      <c r="GN70" s="162"/>
      <c r="GO70" s="162"/>
      <c r="GP70" s="162"/>
      <c r="GQ70" s="162"/>
      <c r="GR70" s="162"/>
    </row>
    <row r="71" spans="1:200" ht="30" x14ac:dyDescent="0.25">
      <c r="A71" s="161">
        <v>1</v>
      </c>
      <c r="B71" s="58" t="s">
        <v>369</v>
      </c>
      <c r="C71" s="189">
        <f>'2 уровень'!C576</f>
        <v>9574</v>
      </c>
      <c r="D71" s="189">
        <f>'2 уровень'!D576</f>
        <v>3989</v>
      </c>
      <c r="E71" s="189">
        <f>'2 уровень'!E576</f>
        <v>4151</v>
      </c>
      <c r="F71" s="773">
        <f>'2 уровень'!F576</f>
        <v>104.0611682125846</v>
      </c>
      <c r="G71" s="155">
        <f>'2 уровень'!G576</f>
        <v>0</v>
      </c>
      <c r="H71" s="155">
        <f>'2 уровень'!H576</f>
        <v>0</v>
      </c>
      <c r="I71" s="242">
        <f>'2 уровень'!I576</f>
        <v>0</v>
      </c>
      <c r="J71" s="242">
        <f>'2 уровень'!J576</f>
        <v>0</v>
      </c>
      <c r="K71" s="242">
        <f>'2 уровень'!K576</f>
        <v>0</v>
      </c>
      <c r="L71" s="242">
        <f>'2 уровень'!L576</f>
        <v>0</v>
      </c>
      <c r="M71" s="242">
        <f>'2 уровень'!M576</f>
        <v>0</v>
      </c>
      <c r="N71" s="242">
        <f>'2 уровень'!N576</f>
        <v>0</v>
      </c>
      <c r="O71" s="164">
        <f>'2 уровень'!O576</f>
        <v>0</v>
      </c>
      <c r="P71" s="164">
        <f>'2 уровень'!P576</f>
        <v>0</v>
      </c>
      <c r="Q71" s="164">
        <f>'2 уровень'!Q576</f>
        <v>0</v>
      </c>
      <c r="R71" s="164">
        <f>'2 уровень'!R576</f>
        <v>0</v>
      </c>
      <c r="S71" s="164">
        <f>'2 уровень'!S576</f>
        <v>0</v>
      </c>
      <c r="T71" s="2408">
        <f>'2 уровень'!T576</f>
        <v>0</v>
      </c>
      <c r="U71" s="164">
        <f>'2 уровень'!U576</f>
        <v>0</v>
      </c>
      <c r="V71" s="164">
        <f>'2 уровень'!V576</f>
        <v>0</v>
      </c>
      <c r="W71" s="164">
        <f>'2 уровень'!W576</f>
        <v>0</v>
      </c>
      <c r="X71" s="2328">
        <f>'2 уровень'!X576</f>
        <v>0</v>
      </c>
      <c r="Y71" s="2612"/>
      <c r="Z71" s="162"/>
      <c r="AA71" s="162"/>
      <c r="AB71" s="162"/>
      <c r="AC71" s="162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  <c r="AO71" s="162"/>
      <c r="AP71" s="162"/>
      <c r="AQ71" s="162"/>
      <c r="AR71" s="162"/>
      <c r="AS71" s="162"/>
      <c r="AT71" s="162"/>
      <c r="AU71" s="162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2"/>
      <c r="BN71" s="162"/>
      <c r="BO71" s="162"/>
      <c r="BP71" s="162"/>
      <c r="BQ71" s="162"/>
      <c r="BR71" s="162"/>
      <c r="BS71" s="162"/>
      <c r="BT71" s="162"/>
      <c r="BU71" s="162"/>
      <c r="BV71" s="162"/>
      <c r="BW71" s="162"/>
      <c r="BX71" s="162"/>
      <c r="BY71" s="162"/>
      <c r="BZ71" s="162"/>
      <c r="CA71" s="162"/>
      <c r="CB71" s="162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62"/>
      <c r="DB71" s="162"/>
      <c r="DC71" s="162"/>
      <c r="DD71" s="162"/>
      <c r="DE71" s="162"/>
      <c r="DF71" s="162"/>
      <c r="DG71" s="162"/>
      <c r="DH71" s="162"/>
      <c r="DI71" s="162"/>
      <c r="DJ71" s="162"/>
      <c r="DK71" s="162"/>
      <c r="DL71" s="162"/>
      <c r="DM71" s="162"/>
      <c r="DN71" s="162"/>
      <c r="DO71" s="162"/>
      <c r="DP71" s="162"/>
      <c r="DQ71" s="162"/>
      <c r="DR71" s="162"/>
      <c r="DS71" s="162"/>
      <c r="DT71" s="162"/>
      <c r="DU71" s="162"/>
      <c r="DV71" s="162"/>
      <c r="DW71" s="162"/>
      <c r="DX71" s="162"/>
      <c r="DY71" s="162"/>
      <c r="DZ71" s="162"/>
      <c r="EA71" s="162"/>
      <c r="EB71" s="162"/>
      <c r="EC71" s="162"/>
      <c r="ED71" s="162"/>
      <c r="EE71" s="162"/>
      <c r="EF71" s="162"/>
      <c r="EG71" s="162"/>
      <c r="EH71" s="162"/>
      <c r="EI71" s="162"/>
      <c r="EJ71" s="162"/>
      <c r="EK71" s="162"/>
      <c r="EL71" s="162"/>
      <c r="EM71" s="162"/>
      <c r="EN71" s="162"/>
      <c r="EO71" s="162"/>
      <c r="EP71" s="162"/>
      <c r="EQ71" s="162"/>
      <c r="ER71" s="162"/>
      <c r="ES71" s="162"/>
      <c r="ET71" s="162"/>
      <c r="EU71" s="162"/>
      <c r="EV71" s="162"/>
      <c r="EW71" s="162"/>
      <c r="EX71" s="162"/>
      <c r="EY71" s="162"/>
      <c r="EZ71" s="162"/>
      <c r="FA71" s="162"/>
      <c r="FB71" s="162"/>
      <c r="FC71" s="162"/>
      <c r="FD71" s="162"/>
      <c r="FE71" s="162"/>
      <c r="FF71" s="162"/>
      <c r="FG71" s="162"/>
      <c r="FH71" s="162"/>
      <c r="FI71" s="162"/>
      <c r="FJ71" s="162"/>
      <c r="FK71" s="162"/>
      <c r="FL71" s="162"/>
      <c r="FM71" s="162"/>
      <c r="FN71" s="162"/>
      <c r="FO71" s="162"/>
      <c r="FP71" s="162"/>
      <c r="FQ71" s="162"/>
      <c r="FR71" s="162"/>
      <c r="FS71" s="162"/>
      <c r="FT71" s="162"/>
      <c r="FU71" s="162"/>
      <c r="FV71" s="162"/>
      <c r="FW71" s="162"/>
      <c r="FX71" s="162"/>
      <c r="FY71" s="162"/>
      <c r="FZ71" s="162"/>
      <c r="GA71" s="162"/>
      <c r="GB71" s="162"/>
      <c r="GC71" s="162"/>
      <c r="GD71" s="162"/>
      <c r="GE71" s="162"/>
      <c r="GF71" s="162"/>
      <c r="GG71" s="162"/>
      <c r="GH71" s="162"/>
      <c r="GI71" s="162"/>
      <c r="GJ71" s="162"/>
      <c r="GK71" s="162"/>
      <c r="GL71" s="162"/>
      <c r="GM71" s="162"/>
      <c r="GN71" s="162"/>
      <c r="GO71" s="162"/>
      <c r="GP71" s="162"/>
      <c r="GQ71" s="162"/>
      <c r="GR71" s="162"/>
    </row>
    <row r="72" spans="1:200" ht="45" x14ac:dyDescent="0.25">
      <c r="A72" s="161">
        <v>1</v>
      </c>
      <c r="B72" s="58" t="s">
        <v>332</v>
      </c>
      <c r="C72" s="189">
        <f>'2 уровень'!C577</f>
        <v>56000</v>
      </c>
      <c r="D72" s="189">
        <f>'2 уровень'!D577</f>
        <v>23333</v>
      </c>
      <c r="E72" s="189">
        <f>'2 уровень'!E577</f>
        <v>22202</v>
      </c>
      <c r="F72" s="773">
        <f>'2 уровень'!F577</f>
        <v>95.152787896969954</v>
      </c>
      <c r="G72" s="155">
        <f>'2 уровень'!G577</f>
        <v>0</v>
      </c>
      <c r="H72" s="155">
        <f>'2 уровень'!H577</f>
        <v>0</v>
      </c>
      <c r="I72" s="242">
        <f>'2 уровень'!I577</f>
        <v>0</v>
      </c>
      <c r="J72" s="242">
        <f>'2 уровень'!J577</f>
        <v>0</v>
      </c>
      <c r="K72" s="242">
        <f>'2 уровень'!K577</f>
        <v>0</v>
      </c>
      <c r="L72" s="242">
        <f>'2 уровень'!L577</f>
        <v>0</v>
      </c>
      <c r="M72" s="242">
        <f>'2 уровень'!M577</f>
        <v>0</v>
      </c>
      <c r="N72" s="242">
        <f>'2 уровень'!N577</f>
        <v>0</v>
      </c>
      <c r="O72" s="164">
        <f>'2 уровень'!O577</f>
        <v>0</v>
      </c>
      <c r="P72" s="164">
        <f>'2 уровень'!P577</f>
        <v>0</v>
      </c>
      <c r="Q72" s="164">
        <f>'2 уровень'!Q577</f>
        <v>0</v>
      </c>
      <c r="R72" s="164">
        <f>'2 уровень'!R577</f>
        <v>0</v>
      </c>
      <c r="S72" s="164">
        <f>'2 уровень'!S577</f>
        <v>0</v>
      </c>
      <c r="T72" s="2408">
        <f>'2 уровень'!T577</f>
        <v>0</v>
      </c>
      <c r="U72" s="164">
        <f>'2 уровень'!U577</f>
        <v>0</v>
      </c>
      <c r="V72" s="164">
        <f>'2 уровень'!V577</f>
        <v>0</v>
      </c>
      <c r="W72" s="164">
        <f>'2 уровень'!W577</f>
        <v>0</v>
      </c>
      <c r="X72" s="2328">
        <f>'2 уровень'!X577</f>
        <v>0</v>
      </c>
      <c r="Y72" s="2612"/>
      <c r="Z72" s="162"/>
      <c r="AA72" s="162"/>
      <c r="AB72" s="162"/>
      <c r="AC72" s="162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  <c r="AO72" s="162"/>
      <c r="AP72" s="162"/>
      <c r="AQ72" s="162"/>
      <c r="AR72" s="162"/>
      <c r="AS72" s="162"/>
      <c r="AT72" s="162"/>
      <c r="AU72" s="162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2"/>
      <c r="BN72" s="162"/>
      <c r="BO72" s="162"/>
      <c r="BP72" s="162"/>
      <c r="BQ72" s="162"/>
      <c r="BR72" s="162"/>
      <c r="BS72" s="162"/>
      <c r="BT72" s="162"/>
      <c r="BU72" s="162"/>
      <c r="BV72" s="162"/>
      <c r="BW72" s="162"/>
      <c r="BX72" s="162"/>
      <c r="BY72" s="162"/>
      <c r="BZ72" s="162"/>
      <c r="CA72" s="162"/>
      <c r="CB72" s="162"/>
      <c r="CC72" s="162"/>
      <c r="CD72" s="162"/>
      <c r="CE72" s="162"/>
      <c r="CF72" s="162"/>
      <c r="CG72" s="162"/>
      <c r="CH72" s="162"/>
      <c r="CI72" s="162"/>
      <c r="CJ72" s="162"/>
      <c r="CK72" s="162"/>
      <c r="CL72" s="162"/>
      <c r="CM72" s="162"/>
      <c r="CN72" s="162"/>
      <c r="CO72" s="162"/>
      <c r="CP72" s="162"/>
      <c r="CQ72" s="162"/>
      <c r="CR72" s="162"/>
      <c r="CS72" s="162"/>
      <c r="CT72" s="162"/>
      <c r="CU72" s="162"/>
      <c r="CV72" s="162"/>
      <c r="CW72" s="162"/>
      <c r="CX72" s="162"/>
      <c r="CY72" s="162"/>
      <c r="CZ72" s="162"/>
      <c r="DA72" s="162"/>
      <c r="DB72" s="162"/>
      <c r="DC72" s="162"/>
      <c r="DD72" s="162"/>
      <c r="DE72" s="162"/>
      <c r="DF72" s="162"/>
      <c r="DG72" s="162"/>
      <c r="DH72" s="162"/>
      <c r="DI72" s="162"/>
      <c r="DJ72" s="162"/>
      <c r="DK72" s="162"/>
      <c r="DL72" s="162"/>
      <c r="DM72" s="162"/>
      <c r="DN72" s="162"/>
      <c r="DO72" s="162"/>
      <c r="DP72" s="162"/>
      <c r="DQ72" s="162"/>
      <c r="DR72" s="162"/>
      <c r="DS72" s="162"/>
      <c r="DT72" s="162"/>
      <c r="DU72" s="162"/>
      <c r="DV72" s="162"/>
      <c r="DW72" s="162"/>
      <c r="DX72" s="162"/>
      <c r="DY72" s="162"/>
      <c r="DZ72" s="162"/>
      <c r="EA72" s="162"/>
      <c r="EB72" s="162"/>
      <c r="EC72" s="162"/>
      <c r="ED72" s="162"/>
      <c r="EE72" s="162"/>
      <c r="EF72" s="162"/>
      <c r="EG72" s="162"/>
      <c r="EH72" s="162"/>
      <c r="EI72" s="162"/>
      <c r="EJ72" s="162"/>
      <c r="EK72" s="162"/>
      <c r="EL72" s="162"/>
      <c r="EM72" s="162"/>
      <c r="EN72" s="162"/>
      <c r="EO72" s="162"/>
      <c r="EP72" s="162"/>
      <c r="EQ72" s="162"/>
      <c r="ER72" s="162"/>
      <c r="ES72" s="162"/>
      <c r="ET72" s="162"/>
      <c r="EU72" s="162"/>
      <c r="EV72" s="162"/>
      <c r="EW72" s="162"/>
      <c r="EX72" s="162"/>
      <c r="EY72" s="162"/>
      <c r="EZ72" s="162"/>
      <c r="FA72" s="162"/>
      <c r="FB72" s="162"/>
      <c r="FC72" s="162"/>
      <c r="FD72" s="162"/>
      <c r="FE72" s="162"/>
      <c r="FF72" s="162"/>
      <c r="FG72" s="162"/>
      <c r="FH72" s="162"/>
      <c r="FI72" s="162"/>
      <c r="FJ72" s="162"/>
      <c r="FK72" s="162"/>
      <c r="FL72" s="162"/>
      <c r="FM72" s="162"/>
      <c r="FN72" s="162"/>
      <c r="FO72" s="162"/>
      <c r="FP72" s="162"/>
      <c r="FQ72" s="162"/>
      <c r="FR72" s="162"/>
      <c r="FS72" s="162"/>
      <c r="FT72" s="162"/>
      <c r="FU72" s="162"/>
      <c r="FV72" s="162"/>
      <c r="FW72" s="162"/>
      <c r="FX72" s="162"/>
      <c r="FY72" s="162"/>
      <c r="FZ72" s="162"/>
      <c r="GA72" s="162"/>
      <c r="GB72" s="162"/>
      <c r="GC72" s="162"/>
      <c r="GD72" s="162"/>
      <c r="GE72" s="162"/>
      <c r="GF72" s="162"/>
      <c r="GG72" s="162"/>
      <c r="GH72" s="162"/>
      <c r="GI72" s="162"/>
      <c r="GJ72" s="162"/>
      <c r="GK72" s="162"/>
      <c r="GL72" s="162"/>
      <c r="GM72" s="162"/>
      <c r="GN72" s="162"/>
      <c r="GO72" s="162"/>
      <c r="GP72" s="162"/>
      <c r="GQ72" s="162"/>
      <c r="GR72" s="162"/>
    </row>
    <row r="73" spans="1:200" ht="30" x14ac:dyDescent="0.25">
      <c r="A73" s="161">
        <v>1</v>
      </c>
      <c r="B73" s="58" t="s">
        <v>370</v>
      </c>
      <c r="C73" s="189">
        <f>'2 уровень'!C578</f>
        <v>0</v>
      </c>
      <c r="D73" s="189">
        <f>'2 уровень'!D578</f>
        <v>0</v>
      </c>
      <c r="E73" s="189">
        <f>'2 уровень'!E578</f>
        <v>0</v>
      </c>
      <c r="F73" s="773">
        <f>'2 уровень'!F578</f>
        <v>0</v>
      </c>
      <c r="G73" s="155">
        <f>'2 уровень'!G578</f>
        <v>0</v>
      </c>
      <c r="H73" s="155">
        <f>'2 уровень'!H578</f>
        <v>0</v>
      </c>
      <c r="I73" s="242">
        <f>'2 уровень'!I578</f>
        <v>0</v>
      </c>
      <c r="J73" s="242">
        <f>'2 уровень'!J578</f>
        <v>0</v>
      </c>
      <c r="K73" s="242">
        <f>'2 уровень'!K578</f>
        <v>0</v>
      </c>
      <c r="L73" s="242">
        <f>'2 уровень'!L578</f>
        <v>0</v>
      </c>
      <c r="M73" s="242">
        <f>'2 уровень'!M578</f>
        <v>0</v>
      </c>
      <c r="N73" s="242">
        <f>'2 уровень'!N578</f>
        <v>0</v>
      </c>
      <c r="O73" s="164">
        <f>'2 уровень'!O578</f>
        <v>0</v>
      </c>
      <c r="P73" s="164">
        <f>'2 уровень'!P578</f>
        <v>0</v>
      </c>
      <c r="Q73" s="164">
        <f>'2 уровень'!Q578</f>
        <v>0</v>
      </c>
      <c r="R73" s="164">
        <f>'2 уровень'!R578</f>
        <v>0</v>
      </c>
      <c r="S73" s="164">
        <f>'2 уровень'!S578</f>
        <v>0</v>
      </c>
      <c r="T73" s="2408">
        <f>'2 уровень'!T578</f>
        <v>0</v>
      </c>
      <c r="U73" s="164">
        <f>'2 уровень'!U578</f>
        <v>0</v>
      </c>
      <c r="V73" s="164">
        <f>'2 уровень'!V578</f>
        <v>0</v>
      </c>
      <c r="W73" s="164">
        <f>'2 уровень'!W578</f>
        <v>0</v>
      </c>
      <c r="X73" s="2328">
        <f>'2 уровень'!X578</f>
        <v>0</v>
      </c>
      <c r="Y73" s="2612"/>
      <c r="Z73" s="162"/>
      <c r="AA73" s="162"/>
      <c r="AB73" s="162"/>
      <c r="AC73" s="162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  <c r="AO73" s="162"/>
      <c r="AP73" s="162"/>
      <c r="AQ73" s="162"/>
      <c r="AR73" s="162"/>
      <c r="AS73" s="162"/>
      <c r="AT73" s="162"/>
      <c r="AU73" s="162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2"/>
      <c r="BN73" s="162"/>
      <c r="BO73" s="162"/>
      <c r="BP73" s="162"/>
      <c r="BQ73" s="162"/>
      <c r="BR73" s="162"/>
      <c r="BS73" s="162"/>
      <c r="BT73" s="162"/>
      <c r="BU73" s="162"/>
      <c r="BV73" s="162"/>
      <c r="BW73" s="162"/>
      <c r="BX73" s="162"/>
      <c r="BY73" s="162"/>
      <c r="BZ73" s="162"/>
      <c r="CA73" s="162"/>
      <c r="CB73" s="162"/>
      <c r="CC73" s="162"/>
      <c r="CD73" s="162"/>
      <c r="CE73" s="162"/>
      <c r="CF73" s="162"/>
      <c r="CG73" s="162"/>
      <c r="CH73" s="162"/>
      <c r="CI73" s="162"/>
      <c r="CJ73" s="162"/>
      <c r="CK73" s="162"/>
      <c r="CL73" s="162"/>
      <c r="CM73" s="162"/>
      <c r="CN73" s="162"/>
      <c r="CO73" s="162"/>
      <c r="CP73" s="162"/>
      <c r="CQ73" s="162"/>
      <c r="CR73" s="162"/>
      <c r="CS73" s="162"/>
      <c r="CT73" s="162"/>
      <c r="CU73" s="162"/>
      <c r="CV73" s="162"/>
      <c r="CW73" s="162"/>
      <c r="CX73" s="162"/>
      <c r="CY73" s="162"/>
      <c r="CZ73" s="162"/>
      <c r="DA73" s="162"/>
      <c r="DB73" s="162"/>
      <c r="DC73" s="162"/>
      <c r="DD73" s="162"/>
      <c r="DE73" s="162"/>
      <c r="DF73" s="162"/>
      <c r="DG73" s="162"/>
      <c r="DH73" s="162"/>
      <c r="DI73" s="162"/>
      <c r="DJ73" s="162"/>
      <c r="DK73" s="162"/>
      <c r="DL73" s="162"/>
      <c r="DM73" s="162"/>
      <c r="DN73" s="162"/>
      <c r="DO73" s="162"/>
      <c r="DP73" s="162"/>
      <c r="DQ73" s="162"/>
      <c r="DR73" s="162"/>
      <c r="DS73" s="162"/>
      <c r="DT73" s="162"/>
      <c r="DU73" s="162"/>
      <c r="DV73" s="162"/>
      <c r="DW73" s="162"/>
      <c r="DX73" s="162"/>
      <c r="DY73" s="162"/>
      <c r="DZ73" s="162"/>
      <c r="EA73" s="162"/>
      <c r="EB73" s="162"/>
      <c r="EC73" s="162"/>
      <c r="ED73" s="162"/>
      <c r="EE73" s="162"/>
      <c r="EF73" s="162"/>
      <c r="EG73" s="162"/>
      <c r="EH73" s="162"/>
      <c r="EI73" s="162"/>
      <c r="EJ73" s="162"/>
      <c r="EK73" s="162"/>
      <c r="EL73" s="162"/>
      <c r="EM73" s="162"/>
      <c r="EN73" s="162"/>
      <c r="EO73" s="162"/>
      <c r="EP73" s="162"/>
      <c r="EQ73" s="162"/>
      <c r="ER73" s="162"/>
      <c r="ES73" s="162"/>
      <c r="ET73" s="162"/>
      <c r="EU73" s="162"/>
      <c r="EV73" s="162"/>
      <c r="EW73" s="162"/>
      <c r="EX73" s="162"/>
      <c r="EY73" s="162"/>
      <c r="EZ73" s="162"/>
      <c r="FA73" s="162"/>
      <c r="FB73" s="162"/>
      <c r="FC73" s="162"/>
      <c r="FD73" s="162"/>
      <c r="FE73" s="162"/>
      <c r="FF73" s="162"/>
      <c r="FG73" s="162"/>
      <c r="FH73" s="162"/>
      <c r="FI73" s="162"/>
      <c r="FJ73" s="162"/>
      <c r="FK73" s="162"/>
      <c r="FL73" s="162"/>
      <c r="FM73" s="162"/>
      <c r="FN73" s="162"/>
      <c r="FO73" s="162"/>
      <c r="FP73" s="162"/>
      <c r="FQ73" s="162"/>
      <c r="FR73" s="162"/>
      <c r="FS73" s="162"/>
      <c r="FT73" s="162"/>
      <c r="FU73" s="162"/>
      <c r="FV73" s="162"/>
      <c r="FW73" s="162"/>
      <c r="FX73" s="162"/>
      <c r="FY73" s="162"/>
      <c r="FZ73" s="162"/>
      <c r="GA73" s="162"/>
      <c r="GB73" s="162"/>
      <c r="GC73" s="162"/>
      <c r="GD73" s="162"/>
      <c r="GE73" s="162"/>
      <c r="GF73" s="162"/>
      <c r="GG73" s="162"/>
      <c r="GH73" s="162"/>
      <c r="GI73" s="162"/>
      <c r="GJ73" s="162"/>
      <c r="GK73" s="162"/>
      <c r="GL73" s="162"/>
      <c r="GM73" s="162"/>
      <c r="GN73" s="162"/>
      <c r="GO73" s="162"/>
      <c r="GP73" s="162"/>
      <c r="GQ73" s="162"/>
      <c r="GR73" s="162"/>
    </row>
    <row r="74" spans="1:200" ht="30" x14ac:dyDescent="0.25">
      <c r="A74" s="161">
        <v>1</v>
      </c>
      <c r="B74" s="58" t="s">
        <v>396</v>
      </c>
      <c r="C74" s="189">
        <f>'2 уровень'!C579</f>
        <v>12420</v>
      </c>
      <c r="D74" s="189">
        <f>'2 уровень'!D579</f>
        <v>5175</v>
      </c>
      <c r="E74" s="189">
        <f>'2 уровень'!E579</f>
        <v>0</v>
      </c>
      <c r="F74" s="773">
        <f>'2 уровень'!F579</f>
        <v>0</v>
      </c>
      <c r="G74" s="155">
        <f>'2 уровень'!G579</f>
        <v>0</v>
      </c>
      <c r="H74" s="155">
        <f>'2 уровень'!H579</f>
        <v>0</v>
      </c>
      <c r="I74" s="242">
        <f>'2 уровень'!I579</f>
        <v>0</v>
      </c>
      <c r="J74" s="242">
        <f>'2 уровень'!J579</f>
        <v>0</v>
      </c>
      <c r="K74" s="242">
        <f>'2 уровень'!K579</f>
        <v>0</v>
      </c>
      <c r="L74" s="242">
        <f>'2 уровень'!L579</f>
        <v>0</v>
      </c>
      <c r="M74" s="242">
        <f>'2 уровень'!M579</f>
        <v>0</v>
      </c>
      <c r="N74" s="242">
        <f>'2 уровень'!N579</f>
        <v>0</v>
      </c>
      <c r="O74" s="164">
        <f>'2 уровень'!O579</f>
        <v>0</v>
      </c>
      <c r="P74" s="164">
        <f>'2 уровень'!P579</f>
        <v>0</v>
      </c>
      <c r="Q74" s="164">
        <f>'2 уровень'!Q579</f>
        <v>0</v>
      </c>
      <c r="R74" s="164">
        <f>'2 уровень'!R579</f>
        <v>0</v>
      </c>
      <c r="S74" s="164">
        <f>'2 уровень'!S579</f>
        <v>0</v>
      </c>
      <c r="T74" s="2408">
        <f>'2 уровень'!T579</f>
        <v>0</v>
      </c>
      <c r="U74" s="164">
        <f>'2 уровень'!U579</f>
        <v>0</v>
      </c>
      <c r="V74" s="164">
        <f>'2 уровень'!V579</f>
        <v>0</v>
      </c>
      <c r="W74" s="164">
        <f>'2 уровень'!W579</f>
        <v>0</v>
      </c>
      <c r="X74" s="2328">
        <f>'2 уровень'!X579</f>
        <v>0</v>
      </c>
      <c r="Y74" s="2612"/>
      <c r="Z74" s="162"/>
      <c r="AA74" s="162"/>
      <c r="AB74" s="162"/>
      <c r="AC74" s="162"/>
      <c r="AD74" s="162"/>
      <c r="AE74" s="162"/>
      <c r="AF74" s="162"/>
      <c r="AG74" s="162"/>
      <c r="AH74" s="162"/>
      <c r="AI74" s="162"/>
      <c r="AJ74" s="162"/>
      <c r="AK74" s="162"/>
      <c r="AL74" s="162"/>
      <c r="AM74" s="162"/>
      <c r="AN74" s="162"/>
      <c r="AO74" s="162"/>
      <c r="AP74" s="162"/>
      <c r="AQ74" s="162"/>
      <c r="AR74" s="162"/>
      <c r="AS74" s="162"/>
      <c r="AT74" s="162"/>
      <c r="AU74" s="162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2"/>
      <c r="BN74" s="162"/>
      <c r="BO74" s="162"/>
      <c r="BP74" s="162"/>
      <c r="BQ74" s="162"/>
      <c r="BR74" s="162"/>
      <c r="BS74" s="162"/>
      <c r="BT74" s="162"/>
      <c r="BU74" s="162"/>
      <c r="BV74" s="162"/>
      <c r="BW74" s="162"/>
      <c r="BX74" s="162"/>
      <c r="BY74" s="162"/>
      <c r="BZ74" s="162"/>
      <c r="CA74" s="162"/>
      <c r="CB74" s="162"/>
      <c r="CC74" s="162"/>
      <c r="CD74" s="162"/>
      <c r="CE74" s="162"/>
      <c r="CF74" s="162"/>
      <c r="CG74" s="162"/>
      <c r="CH74" s="162"/>
      <c r="CI74" s="162"/>
      <c r="CJ74" s="162"/>
      <c r="CK74" s="162"/>
      <c r="CL74" s="162"/>
      <c r="CM74" s="162"/>
      <c r="CN74" s="162"/>
      <c r="CO74" s="162"/>
      <c r="CP74" s="162"/>
      <c r="CQ74" s="162"/>
      <c r="CR74" s="162"/>
      <c r="CS74" s="162"/>
      <c r="CT74" s="162"/>
      <c r="CU74" s="162"/>
      <c r="CV74" s="162"/>
      <c r="CW74" s="162"/>
      <c r="CX74" s="162"/>
      <c r="CY74" s="162"/>
      <c r="CZ74" s="162"/>
      <c r="DA74" s="162"/>
      <c r="DB74" s="162"/>
      <c r="DC74" s="162"/>
      <c r="DD74" s="162"/>
      <c r="DE74" s="162"/>
      <c r="DF74" s="162"/>
      <c r="DG74" s="162"/>
      <c r="DH74" s="162"/>
      <c r="DI74" s="162"/>
      <c r="DJ74" s="162"/>
      <c r="DK74" s="162"/>
      <c r="DL74" s="162"/>
      <c r="DM74" s="162"/>
      <c r="DN74" s="162"/>
      <c r="DO74" s="162"/>
      <c r="DP74" s="162"/>
      <c r="DQ74" s="162"/>
      <c r="DR74" s="162"/>
      <c r="DS74" s="162"/>
      <c r="DT74" s="162"/>
      <c r="DU74" s="162"/>
      <c r="DV74" s="162"/>
      <c r="DW74" s="162"/>
      <c r="DX74" s="162"/>
      <c r="DY74" s="162"/>
      <c r="DZ74" s="162"/>
      <c r="EA74" s="162"/>
      <c r="EB74" s="162"/>
      <c r="EC74" s="162"/>
      <c r="ED74" s="162"/>
      <c r="EE74" s="162"/>
      <c r="EF74" s="162"/>
      <c r="EG74" s="162"/>
      <c r="EH74" s="162"/>
      <c r="EI74" s="162"/>
      <c r="EJ74" s="162"/>
      <c r="EK74" s="162"/>
      <c r="EL74" s="162"/>
      <c r="EM74" s="162"/>
      <c r="EN74" s="162"/>
      <c r="EO74" s="162"/>
      <c r="EP74" s="162"/>
      <c r="EQ74" s="162"/>
      <c r="ER74" s="162"/>
      <c r="ES74" s="162"/>
      <c r="ET74" s="162"/>
      <c r="EU74" s="162"/>
      <c r="EV74" s="162"/>
      <c r="EW74" s="162"/>
      <c r="EX74" s="162"/>
      <c r="EY74" s="162"/>
      <c r="EZ74" s="162"/>
      <c r="FA74" s="162"/>
      <c r="FB74" s="162"/>
      <c r="FC74" s="162"/>
      <c r="FD74" s="162"/>
      <c r="FE74" s="162"/>
      <c r="FF74" s="162"/>
      <c r="FG74" s="162"/>
      <c r="FH74" s="162"/>
      <c r="FI74" s="162"/>
      <c r="FJ74" s="162"/>
      <c r="FK74" s="162"/>
      <c r="FL74" s="162"/>
      <c r="FM74" s="162"/>
      <c r="FN74" s="162"/>
      <c r="FO74" s="162"/>
      <c r="FP74" s="162"/>
      <c r="FQ74" s="162"/>
      <c r="FR74" s="162"/>
      <c r="FS74" s="162"/>
      <c r="FT74" s="162"/>
      <c r="FU74" s="162"/>
      <c r="FV74" s="162"/>
      <c r="FW74" s="162"/>
      <c r="FX74" s="162"/>
      <c r="FY74" s="162"/>
      <c r="FZ74" s="162"/>
      <c r="GA74" s="162"/>
      <c r="GB74" s="162"/>
      <c r="GC74" s="162"/>
      <c r="GD74" s="162"/>
      <c r="GE74" s="162"/>
      <c r="GF74" s="162"/>
      <c r="GG74" s="162"/>
      <c r="GH74" s="162"/>
      <c r="GI74" s="162"/>
      <c r="GJ74" s="162"/>
      <c r="GK74" s="162"/>
      <c r="GL74" s="162"/>
      <c r="GM74" s="162"/>
      <c r="GN74" s="162"/>
      <c r="GO74" s="162"/>
      <c r="GP74" s="162"/>
      <c r="GQ74" s="162"/>
      <c r="GR74" s="162"/>
    </row>
    <row r="75" spans="1:200" x14ac:dyDescent="0.25">
      <c r="A75" s="161">
        <v>1</v>
      </c>
      <c r="B75" s="58" t="s">
        <v>333</v>
      </c>
      <c r="C75" s="189">
        <f>'2 уровень'!C580</f>
        <v>266217</v>
      </c>
      <c r="D75" s="189">
        <f>'2 уровень'!D580</f>
        <v>111360</v>
      </c>
      <c r="E75" s="189">
        <f>'2 уровень'!E580</f>
        <v>140716</v>
      </c>
      <c r="F75" s="773">
        <f>'2 уровень'!F580</f>
        <v>126.36135057471265</v>
      </c>
      <c r="G75" s="155">
        <f>'2 уровень'!G580</f>
        <v>0</v>
      </c>
      <c r="H75" s="155">
        <f>'2 уровень'!H580</f>
        <v>0</v>
      </c>
      <c r="I75" s="242">
        <f>'2 уровень'!I580</f>
        <v>0</v>
      </c>
      <c r="J75" s="242">
        <f>'2 уровень'!J580</f>
        <v>0</v>
      </c>
      <c r="K75" s="242">
        <f>'2 уровень'!K580</f>
        <v>0</v>
      </c>
      <c r="L75" s="242">
        <f>'2 уровень'!L580</f>
        <v>0</v>
      </c>
      <c r="M75" s="242">
        <f>'2 уровень'!M580</f>
        <v>0</v>
      </c>
      <c r="N75" s="242">
        <f>'2 уровень'!N580</f>
        <v>0</v>
      </c>
      <c r="O75" s="164">
        <f>'2 уровень'!O580</f>
        <v>0</v>
      </c>
      <c r="P75" s="164">
        <f>'2 уровень'!P580</f>
        <v>0</v>
      </c>
      <c r="Q75" s="164">
        <f>'2 уровень'!Q580</f>
        <v>0</v>
      </c>
      <c r="R75" s="164">
        <f>'2 уровень'!R580</f>
        <v>0</v>
      </c>
      <c r="S75" s="164">
        <f>'2 уровень'!S580</f>
        <v>0</v>
      </c>
      <c r="T75" s="2408">
        <f>'2 уровень'!T580</f>
        <v>0</v>
      </c>
      <c r="U75" s="164">
        <f>'2 уровень'!U580</f>
        <v>0</v>
      </c>
      <c r="V75" s="164">
        <f>'2 уровень'!V580</f>
        <v>0</v>
      </c>
      <c r="W75" s="164">
        <f>'2 уровень'!W580</f>
        <v>0</v>
      </c>
      <c r="X75" s="2328">
        <f>'2 уровень'!X580</f>
        <v>0</v>
      </c>
      <c r="Y75" s="2612"/>
      <c r="Z75" s="162"/>
      <c r="AA75" s="162"/>
      <c r="AB75" s="162"/>
      <c r="AC75" s="162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  <c r="AO75" s="162"/>
      <c r="AP75" s="162"/>
      <c r="AQ75" s="162"/>
      <c r="AR75" s="162"/>
      <c r="AS75" s="162"/>
      <c r="AT75" s="162"/>
      <c r="AU75" s="162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2"/>
      <c r="BN75" s="162"/>
      <c r="BO75" s="162"/>
      <c r="BP75" s="162"/>
      <c r="BQ75" s="162"/>
      <c r="BR75" s="162"/>
      <c r="BS75" s="162"/>
      <c r="BT75" s="162"/>
      <c r="BU75" s="162"/>
      <c r="BV75" s="162"/>
      <c r="BW75" s="162"/>
      <c r="BX75" s="162"/>
      <c r="BY75" s="162"/>
      <c r="BZ75" s="162"/>
      <c r="CA75" s="162"/>
      <c r="CB75" s="162"/>
      <c r="CC75" s="162"/>
      <c r="CD75" s="162"/>
      <c r="CE75" s="162"/>
      <c r="CF75" s="162"/>
      <c r="CG75" s="162"/>
      <c r="CH75" s="162"/>
      <c r="CI75" s="162"/>
      <c r="CJ75" s="162"/>
      <c r="CK75" s="162"/>
      <c r="CL75" s="162"/>
      <c r="CM75" s="162"/>
      <c r="CN75" s="162"/>
      <c r="CO75" s="162"/>
      <c r="CP75" s="162"/>
      <c r="CQ75" s="162"/>
      <c r="CR75" s="162"/>
      <c r="CS75" s="162"/>
      <c r="CT75" s="162"/>
      <c r="CU75" s="162"/>
      <c r="CV75" s="162"/>
      <c r="CW75" s="162"/>
      <c r="CX75" s="162"/>
      <c r="CY75" s="162"/>
      <c r="CZ75" s="162"/>
      <c r="DA75" s="162"/>
      <c r="DB75" s="162"/>
      <c r="DC75" s="162"/>
      <c r="DD75" s="162"/>
      <c r="DE75" s="162"/>
      <c r="DF75" s="162"/>
      <c r="DG75" s="162"/>
      <c r="DH75" s="162"/>
      <c r="DI75" s="162"/>
      <c r="DJ75" s="162"/>
      <c r="DK75" s="162"/>
      <c r="DL75" s="162"/>
      <c r="DM75" s="162"/>
      <c r="DN75" s="162"/>
      <c r="DO75" s="162"/>
      <c r="DP75" s="162"/>
      <c r="DQ75" s="162"/>
      <c r="DR75" s="162"/>
      <c r="DS75" s="162"/>
      <c r="DT75" s="162"/>
      <c r="DU75" s="162"/>
      <c r="DV75" s="162"/>
      <c r="DW75" s="162"/>
      <c r="DX75" s="162"/>
      <c r="DY75" s="162"/>
      <c r="DZ75" s="162"/>
      <c r="EA75" s="162"/>
      <c r="EB75" s="162"/>
      <c r="EC75" s="162"/>
      <c r="ED75" s="162"/>
      <c r="EE75" s="162"/>
      <c r="EF75" s="162"/>
      <c r="EG75" s="162"/>
      <c r="EH75" s="162"/>
      <c r="EI75" s="162"/>
      <c r="EJ75" s="162"/>
      <c r="EK75" s="162"/>
      <c r="EL75" s="162"/>
      <c r="EM75" s="162"/>
      <c r="EN75" s="162"/>
      <c r="EO75" s="162"/>
      <c r="EP75" s="162"/>
      <c r="EQ75" s="162"/>
      <c r="ER75" s="162"/>
      <c r="ES75" s="162"/>
      <c r="ET75" s="162"/>
      <c r="EU75" s="162"/>
      <c r="EV75" s="162"/>
      <c r="EW75" s="162"/>
      <c r="EX75" s="162"/>
      <c r="EY75" s="162"/>
      <c r="EZ75" s="162"/>
      <c r="FA75" s="162"/>
      <c r="FB75" s="162"/>
      <c r="FC75" s="162"/>
      <c r="FD75" s="162"/>
      <c r="FE75" s="162"/>
      <c r="FF75" s="162"/>
      <c r="FG75" s="162"/>
      <c r="FH75" s="162"/>
      <c r="FI75" s="162"/>
      <c r="FJ75" s="162"/>
      <c r="FK75" s="162"/>
      <c r="FL75" s="162"/>
      <c r="FM75" s="162"/>
      <c r="FN75" s="162"/>
      <c r="FO75" s="162"/>
      <c r="FP75" s="162"/>
      <c r="FQ75" s="162"/>
      <c r="FR75" s="162"/>
      <c r="FS75" s="162"/>
      <c r="FT75" s="162"/>
      <c r="FU75" s="162"/>
      <c r="FV75" s="162"/>
      <c r="FW75" s="162"/>
      <c r="FX75" s="162"/>
      <c r="FY75" s="162"/>
      <c r="FZ75" s="162"/>
      <c r="GA75" s="162"/>
      <c r="GB75" s="162"/>
      <c r="GC75" s="162"/>
      <c r="GD75" s="162"/>
      <c r="GE75" s="162"/>
      <c r="GF75" s="162"/>
      <c r="GG75" s="162"/>
      <c r="GH75" s="162"/>
      <c r="GI75" s="162"/>
      <c r="GJ75" s="162"/>
      <c r="GK75" s="162"/>
      <c r="GL75" s="162"/>
      <c r="GM75" s="162"/>
      <c r="GN75" s="162"/>
      <c r="GO75" s="162"/>
      <c r="GP75" s="162"/>
      <c r="GQ75" s="162"/>
      <c r="GR75" s="162"/>
    </row>
    <row r="76" spans="1:200" x14ac:dyDescent="0.25">
      <c r="A76" s="161">
        <v>1</v>
      </c>
      <c r="B76" s="58" t="s">
        <v>169</v>
      </c>
      <c r="C76" s="189">
        <f>'2 уровень'!C581</f>
        <v>485799.59375</v>
      </c>
      <c r="D76" s="189">
        <f>'2 уровень'!D581</f>
        <v>202390.984375</v>
      </c>
      <c r="E76" s="189">
        <f>'2 уровень'!E581</f>
        <v>200259.4453125</v>
      </c>
      <c r="F76" s="773">
        <f>'2 уровень'!F581</f>
        <v>98.946821139744756</v>
      </c>
      <c r="G76" s="155"/>
      <c r="H76" s="155">
        <f>'2 уровень'!H581</f>
        <v>0</v>
      </c>
      <c r="I76" s="242">
        <f>'2 уровень'!I581</f>
        <v>0</v>
      </c>
      <c r="J76" s="242">
        <f>'2 уровень'!J581</f>
        <v>0</v>
      </c>
      <c r="K76" s="242">
        <f>'2 уровень'!K581</f>
        <v>0</v>
      </c>
      <c r="L76" s="242">
        <f>'2 уровень'!L581</f>
        <v>0</v>
      </c>
      <c r="M76" s="242">
        <f>'2 уровень'!M581</f>
        <v>0</v>
      </c>
      <c r="N76" s="242">
        <f>'2 уровень'!N581</f>
        <v>0</v>
      </c>
      <c r="O76" s="164">
        <f>'2 уровень'!O581</f>
        <v>0</v>
      </c>
      <c r="P76" s="164">
        <f>'2 уровень'!P581</f>
        <v>0</v>
      </c>
      <c r="Q76" s="164">
        <f>'2 уровень'!Q581</f>
        <v>0</v>
      </c>
      <c r="R76" s="164">
        <f>'2 уровень'!R581</f>
        <v>0</v>
      </c>
      <c r="S76" s="164">
        <f>'2 уровень'!S581</f>
        <v>0</v>
      </c>
      <c r="T76" s="2408">
        <f>'2 уровень'!T581</f>
        <v>0</v>
      </c>
      <c r="U76" s="164">
        <f>'2 уровень'!U581</f>
        <v>0</v>
      </c>
      <c r="V76" s="164">
        <f>'2 уровень'!V581</f>
        <v>0</v>
      </c>
      <c r="W76" s="164">
        <f>'2 уровень'!W581</f>
        <v>0</v>
      </c>
      <c r="X76" s="2328">
        <f>'2 уровень'!X581</f>
        <v>0</v>
      </c>
      <c r="Y76" s="2612"/>
      <c r="Z76" s="162"/>
      <c r="AA76" s="162"/>
      <c r="AB76" s="162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2"/>
      <c r="BN76" s="162"/>
      <c r="BO76" s="162"/>
      <c r="BP76" s="162"/>
      <c r="BQ76" s="162"/>
      <c r="BR76" s="162"/>
      <c r="BS76" s="162"/>
      <c r="BT76" s="162"/>
      <c r="BU76" s="162"/>
      <c r="BV76" s="162"/>
      <c r="BW76" s="162"/>
      <c r="BX76" s="162"/>
      <c r="BY76" s="162"/>
      <c r="BZ76" s="162"/>
      <c r="CA76" s="162"/>
      <c r="CB76" s="162"/>
      <c r="CC76" s="162"/>
      <c r="CD76" s="162"/>
      <c r="CE76" s="162"/>
      <c r="CF76" s="162"/>
      <c r="CG76" s="162"/>
      <c r="CH76" s="162"/>
      <c r="CI76" s="162"/>
      <c r="CJ76" s="162"/>
      <c r="CK76" s="162"/>
      <c r="CL76" s="162"/>
      <c r="CM76" s="162"/>
      <c r="CN76" s="162"/>
      <c r="CO76" s="162"/>
      <c r="CP76" s="162"/>
      <c r="CQ76" s="162"/>
      <c r="CR76" s="162"/>
      <c r="CS76" s="162"/>
      <c r="CT76" s="162"/>
      <c r="CU76" s="162"/>
      <c r="CV76" s="162"/>
      <c r="CW76" s="162"/>
      <c r="CX76" s="162"/>
      <c r="CY76" s="162"/>
      <c r="CZ76" s="162"/>
      <c r="DA76" s="162"/>
      <c r="DB76" s="162"/>
      <c r="DC76" s="162"/>
      <c r="DD76" s="162"/>
      <c r="DE76" s="162"/>
      <c r="DF76" s="162"/>
      <c r="DG76" s="162"/>
      <c r="DH76" s="162"/>
      <c r="DI76" s="162"/>
      <c r="DJ76" s="162"/>
      <c r="DK76" s="162"/>
      <c r="DL76" s="162"/>
      <c r="DM76" s="162"/>
      <c r="DN76" s="162"/>
      <c r="DO76" s="162"/>
      <c r="DP76" s="162"/>
      <c r="DQ76" s="162"/>
      <c r="DR76" s="162"/>
      <c r="DS76" s="162"/>
      <c r="DT76" s="162"/>
      <c r="DU76" s="162"/>
      <c r="DV76" s="162"/>
      <c r="DW76" s="162"/>
      <c r="DX76" s="162"/>
      <c r="DY76" s="162"/>
      <c r="DZ76" s="162"/>
      <c r="EA76" s="162"/>
      <c r="EB76" s="162"/>
      <c r="EC76" s="162"/>
      <c r="ED76" s="162"/>
      <c r="EE76" s="162"/>
      <c r="EF76" s="162"/>
      <c r="EG76" s="162"/>
      <c r="EH76" s="162"/>
      <c r="EI76" s="162"/>
      <c r="EJ76" s="162"/>
      <c r="EK76" s="162"/>
      <c r="EL76" s="162"/>
      <c r="EM76" s="162"/>
      <c r="EN76" s="162"/>
      <c r="EO76" s="162"/>
      <c r="EP76" s="162"/>
      <c r="EQ76" s="162"/>
      <c r="ER76" s="162"/>
      <c r="ES76" s="162"/>
      <c r="ET76" s="162"/>
      <c r="EU76" s="162"/>
      <c r="EV76" s="162"/>
      <c r="EW76" s="162"/>
      <c r="EX76" s="162"/>
      <c r="EY76" s="162"/>
      <c r="EZ76" s="162"/>
      <c r="FA76" s="162"/>
      <c r="FB76" s="162"/>
      <c r="FC76" s="162"/>
      <c r="FD76" s="162"/>
      <c r="FE76" s="162"/>
      <c r="FF76" s="162"/>
      <c r="FG76" s="162"/>
      <c r="FH76" s="162"/>
      <c r="FI76" s="162"/>
      <c r="FJ76" s="162"/>
      <c r="FK76" s="162"/>
      <c r="FL76" s="162"/>
      <c r="FM76" s="162"/>
      <c r="FN76" s="162"/>
      <c r="FO76" s="162"/>
      <c r="FP76" s="162"/>
      <c r="FQ76" s="162"/>
      <c r="FR76" s="162"/>
      <c r="FS76" s="162"/>
      <c r="FT76" s="162"/>
      <c r="FU76" s="162"/>
      <c r="FV76" s="162"/>
      <c r="FW76" s="162"/>
      <c r="FX76" s="162"/>
      <c r="FY76" s="162"/>
      <c r="FZ76" s="162"/>
      <c r="GA76" s="162"/>
      <c r="GB76" s="162"/>
      <c r="GC76" s="162"/>
      <c r="GD76" s="162"/>
      <c r="GE76" s="162"/>
      <c r="GF76" s="162"/>
      <c r="GG76" s="162"/>
      <c r="GH76" s="162"/>
      <c r="GI76" s="162"/>
      <c r="GJ76" s="162"/>
      <c r="GK76" s="162"/>
      <c r="GL76" s="162"/>
      <c r="GM76" s="162"/>
      <c r="GN76" s="162"/>
      <c r="GO76" s="162"/>
      <c r="GP76" s="162"/>
      <c r="GQ76" s="162"/>
      <c r="GR76" s="162"/>
    </row>
    <row r="77" spans="1:200" x14ac:dyDescent="0.25">
      <c r="A77" s="161">
        <v>1</v>
      </c>
      <c r="B77" s="58" t="s">
        <v>339</v>
      </c>
      <c r="C77" s="189">
        <f>'2 уровень'!C582</f>
        <v>759259</v>
      </c>
      <c r="D77" s="189">
        <f>'2 уровень'!D582</f>
        <v>316360</v>
      </c>
      <c r="E77" s="189">
        <f>'2 уровень'!E582</f>
        <v>323218.5</v>
      </c>
      <c r="F77" s="773">
        <f>'2 уровень'!F582</f>
        <v>102.16794158553546</v>
      </c>
      <c r="G77" s="155"/>
      <c r="H77" s="155">
        <f>'2 уровень'!H582</f>
        <v>0</v>
      </c>
      <c r="I77" s="242">
        <f>'2 уровень'!I582</f>
        <v>0</v>
      </c>
      <c r="J77" s="242">
        <f>'2 уровень'!J582</f>
        <v>0</v>
      </c>
      <c r="K77" s="242">
        <f>'2 уровень'!K582</f>
        <v>0</v>
      </c>
      <c r="L77" s="242">
        <f>'2 уровень'!L582</f>
        <v>0</v>
      </c>
      <c r="M77" s="242">
        <f>'2 уровень'!M582</f>
        <v>0</v>
      </c>
      <c r="N77" s="242">
        <f>'2 уровень'!N582</f>
        <v>0</v>
      </c>
      <c r="O77" s="164">
        <f>'2 уровень'!O582</f>
        <v>0</v>
      </c>
      <c r="P77" s="164">
        <f>'2 уровень'!P582</f>
        <v>0</v>
      </c>
      <c r="Q77" s="164">
        <f>'2 уровень'!Q582</f>
        <v>0</v>
      </c>
      <c r="R77" s="164">
        <f>'2 уровень'!R582</f>
        <v>0</v>
      </c>
      <c r="S77" s="164">
        <f>'2 уровень'!S582</f>
        <v>0</v>
      </c>
      <c r="T77" s="2408">
        <f>'2 уровень'!T582</f>
        <v>0</v>
      </c>
      <c r="U77" s="164">
        <f>'2 уровень'!U582</f>
        <v>0</v>
      </c>
      <c r="V77" s="164">
        <f>'2 уровень'!V582</f>
        <v>0</v>
      </c>
      <c r="W77" s="164">
        <f>'2 уровень'!W582</f>
        <v>0</v>
      </c>
      <c r="X77" s="2328">
        <f>'2 уровень'!X582</f>
        <v>0</v>
      </c>
      <c r="Y77" s="2612"/>
      <c r="Z77" s="162"/>
      <c r="AA77" s="162"/>
      <c r="AB77" s="162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2"/>
      <c r="BN77" s="162"/>
      <c r="BO77" s="162"/>
      <c r="BP77" s="162"/>
      <c r="BQ77" s="162"/>
      <c r="BR77" s="162"/>
      <c r="BS77" s="162"/>
      <c r="BT77" s="162"/>
      <c r="BU77" s="162"/>
      <c r="BV77" s="162"/>
      <c r="BW77" s="162"/>
      <c r="BX77" s="162"/>
      <c r="BY77" s="162"/>
      <c r="BZ77" s="162"/>
      <c r="CA77" s="162"/>
      <c r="CB77" s="162"/>
      <c r="CC77" s="162"/>
      <c r="CD77" s="162"/>
      <c r="CE77" s="162"/>
      <c r="CF77" s="162"/>
      <c r="CG77" s="162"/>
      <c r="CH77" s="162"/>
      <c r="CI77" s="162"/>
      <c r="CJ77" s="162"/>
      <c r="CK77" s="162"/>
      <c r="CL77" s="162"/>
      <c r="CM77" s="162"/>
      <c r="CN77" s="162"/>
      <c r="CO77" s="162"/>
      <c r="CP77" s="162"/>
      <c r="CQ77" s="162"/>
      <c r="CR77" s="162"/>
      <c r="CS77" s="162"/>
      <c r="CT77" s="162"/>
      <c r="CU77" s="162"/>
      <c r="CV77" s="162"/>
      <c r="CW77" s="162"/>
      <c r="CX77" s="162"/>
      <c r="CY77" s="162"/>
      <c r="CZ77" s="162"/>
      <c r="DA77" s="162"/>
      <c r="DB77" s="162"/>
      <c r="DC77" s="162"/>
      <c r="DD77" s="162"/>
      <c r="DE77" s="162"/>
      <c r="DF77" s="162"/>
      <c r="DG77" s="162"/>
      <c r="DH77" s="162"/>
      <c r="DI77" s="162"/>
      <c r="DJ77" s="162"/>
      <c r="DK77" s="162"/>
      <c r="DL77" s="162"/>
      <c r="DM77" s="162"/>
      <c r="DN77" s="162"/>
      <c r="DO77" s="162"/>
      <c r="DP77" s="162"/>
      <c r="DQ77" s="162"/>
      <c r="DR77" s="162"/>
      <c r="DS77" s="162"/>
      <c r="DT77" s="162"/>
      <c r="DU77" s="162"/>
      <c r="DV77" s="162"/>
      <c r="DW77" s="162"/>
      <c r="DX77" s="162"/>
      <c r="DY77" s="162"/>
      <c r="DZ77" s="162"/>
      <c r="EA77" s="162"/>
      <c r="EB77" s="162"/>
      <c r="EC77" s="162"/>
      <c r="ED77" s="162"/>
      <c r="EE77" s="162"/>
      <c r="EF77" s="162"/>
      <c r="EG77" s="162"/>
      <c r="EH77" s="162"/>
      <c r="EI77" s="162"/>
      <c r="EJ77" s="162"/>
      <c r="EK77" s="162"/>
      <c r="EL77" s="162"/>
      <c r="EM77" s="162"/>
      <c r="EN77" s="162"/>
      <c r="EO77" s="162"/>
      <c r="EP77" s="162"/>
      <c r="EQ77" s="162"/>
      <c r="ER77" s="162"/>
      <c r="ES77" s="162"/>
      <c r="ET77" s="162"/>
      <c r="EU77" s="162"/>
      <c r="EV77" s="162"/>
      <c r="EW77" s="162"/>
      <c r="EX77" s="162"/>
      <c r="EY77" s="162"/>
      <c r="EZ77" s="162"/>
      <c r="FA77" s="162"/>
      <c r="FB77" s="162"/>
      <c r="FC77" s="162"/>
      <c r="FD77" s="162"/>
      <c r="FE77" s="162"/>
      <c r="FF77" s="162"/>
      <c r="FG77" s="162"/>
      <c r="FH77" s="162"/>
      <c r="FI77" s="162"/>
      <c r="FJ77" s="162"/>
      <c r="FK77" s="162"/>
      <c r="FL77" s="162"/>
      <c r="FM77" s="162"/>
      <c r="FN77" s="162"/>
      <c r="FO77" s="162"/>
      <c r="FP77" s="162"/>
      <c r="FQ77" s="162"/>
      <c r="FR77" s="162"/>
      <c r="FS77" s="162"/>
      <c r="FT77" s="162"/>
      <c r="FU77" s="162"/>
      <c r="FV77" s="162"/>
      <c r="FW77" s="162"/>
      <c r="FX77" s="162"/>
      <c r="FY77" s="162"/>
      <c r="FZ77" s="162"/>
      <c r="GA77" s="162"/>
      <c r="GB77" s="162"/>
      <c r="GC77" s="162"/>
      <c r="GD77" s="162"/>
      <c r="GE77" s="162"/>
      <c r="GF77" s="162"/>
      <c r="GG77" s="162"/>
      <c r="GH77" s="162"/>
      <c r="GI77" s="162"/>
      <c r="GJ77" s="162"/>
      <c r="GK77" s="162"/>
      <c r="GL77" s="162"/>
      <c r="GM77" s="162"/>
      <c r="GN77" s="162"/>
      <c r="GO77" s="162"/>
      <c r="GP77" s="162"/>
      <c r="GQ77" s="162"/>
      <c r="GR77" s="162"/>
    </row>
    <row r="78" spans="1:200" ht="30" x14ac:dyDescent="0.25">
      <c r="A78" s="161">
        <v>1</v>
      </c>
      <c r="B78" s="58" t="s">
        <v>170</v>
      </c>
      <c r="C78" s="189">
        <f>'2 уровень'!C583</f>
        <v>120986</v>
      </c>
      <c r="D78" s="189">
        <f>'2 уровень'!D583</f>
        <v>50422</v>
      </c>
      <c r="E78" s="189">
        <f>'2 уровень'!E583</f>
        <v>46322</v>
      </c>
      <c r="F78" s="773">
        <f>'2 уровень'!F583</f>
        <v>91.868628773154569</v>
      </c>
      <c r="G78" s="155">
        <f>'2 уровень'!G583</f>
        <v>0</v>
      </c>
      <c r="H78" s="155">
        <f>'2 уровень'!H583</f>
        <v>0</v>
      </c>
      <c r="I78" s="242">
        <f>'2 уровень'!I583</f>
        <v>0</v>
      </c>
      <c r="J78" s="242">
        <f>'2 уровень'!J583</f>
        <v>0</v>
      </c>
      <c r="K78" s="242">
        <f>'2 уровень'!K583</f>
        <v>0</v>
      </c>
      <c r="L78" s="242">
        <f>'2 уровень'!L583</f>
        <v>0</v>
      </c>
      <c r="M78" s="242">
        <f>'2 уровень'!M583</f>
        <v>0</v>
      </c>
      <c r="N78" s="242">
        <f>'2 уровень'!N583</f>
        <v>0</v>
      </c>
      <c r="O78" s="164">
        <f>'2 уровень'!O583</f>
        <v>0</v>
      </c>
      <c r="P78" s="164">
        <f>'2 уровень'!P583</f>
        <v>0</v>
      </c>
      <c r="Q78" s="164">
        <f>'2 уровень'!Q583</f>
        <v>0</v>
      </c>
      <c r="R78" s="164">
        <f>'2 уровень'!R583</f>
        <v>0</v>
      </c>
      <c r="S78" s="164">
        <f>'2 уровень'!S583</f>
        <v>0</v>
      </c>
      <c r="T78" s="2408">
        <f>'2 уровень'!T583</f>
        <v>0</v>
      </c>
      <c r="U78" s="164">
        <f>'2 уровень'!U583</f>
        <v>0</v>
      </c>
      <c r="V78" s="164">
        <f>'2 уровень'!V583</f>
        <v>0</v>
      </c>
      <c r="W78" s="164">
        <f>'2 уровень'!W583</f>
        <v>0</v>
      </c>
      <c r="X78" s="2328">
        <f>'2 уровень'!X583</f>
        <v>0</v>
      </c>
      <c r="Y78" s="2612"/>
      <c r="Z78" s="162"/>
      <c r="AA78" s="162"/>
      <c r="AB78" s="162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2"/>
      <c r="BN78" s="162"/>
      <c r="BO78" s="162"/>
      <c r="BP78" s="162"/>
      <c r="BQ78" s="162"/>
      <c r="BR78" s="162"/>
      <c r="BS78" s="162"/>
      <c r="BT78" s="162"/>
      <c r="BU78" s="162"/>
      <c r="BV78" s="162"/>
      <c r="BW78" s="162"/>
      <c r="BX78" s="162"/>
      <c r="BY78" s="162"/>
      <c r="BZ78" s="162"/>
      <c r="CA78" s="162"/>
      <c r="CB78" s="162"/>
      <c r="CC78" s="162"/>
      <c r="CD78" s="162"/>
      <c r="CE78" s="162"/>
      <c r="CF78" s="162"/>
      <c r="CG78" s="162"/>
      <c r="CH78" s="162"/>
      <c r="CI78" s="162"/>
      <c r="CJ78" s="162"/>
      <c r="CK78" s="162"/>
      <c r="CL78" s="162"/>
      <c r="CM78" s="162"/>
      <c r="CN78" s="162"/>
      <c r="CO78" s="162"/>
      <c r="CP78" s="162"/>
      <c r="CQ78" s="162"/>
      <c r="CR78" s="162"/>
      <c r="CS78" s="162"/>
      <c r="CT78" s="162"/>
      <c r="CU78" s="162"/>
      <c r="CV78" s="162"/>
      <c r="CW78" s="162"/>
      <c r="CX78" s="162"/>
      <c r="CY78" s="162"/>
      <c r="CZ78" s="162"/>
      <c r="DA78" s="162"/>
      <c r="DB78" s="162"/>
      <c r="DC78" s="162"/>
      <c r="DD78" s="162"/>
      <c r="DE78" s="162"/>
      <c r="DF78" s="162"/>
      <c r="DG78" s="162"/>
      <c r="DH78" s="162"/>
      <c r="DI78" s="162"/>
      <c r="DJ78" s="162"/>
      <c r="DK78" s="162"/>
      <c r="DL78" s="162"/>
      <c r="DM78" s="162"/>
      <c r="DN78" s="162"/>
      <c r="DO78" s="162"/>
      <c r="DP78" s="162"/>
      <c r="DQ78" s="162"/>
      <c r="DR78" s="162"/>
      <c r="DS78" s="162"/>
      <c r="DT78" s="162"/>
      <c r="DU78" s="162"/>
      <c r="DV78" s="162"/>
      <c r="DW78" s="162"/>
      <c r="DX78" s="162"/>
      <c r="DY78" s="162"/>
      <c r="DZ78" s="162"/>
      <c r="EA78" s="162"/>
      <c r="EB78" s="162"/>
      <c r="EC78" s="162"/>
      <c r="ED78" s="162"/>
      <c r="EE78" s="162"/>
      <c r="EF78" s="162"/>
      <c r="EG78" s="162"/>
      <c r="EH78" s="162"/>
      <c r="EI78" s="162"/>
      <c r="EJ78" s="162"/>
      <c r="EK78" s="162"/>
      <c r="EL78" s="162"/>
      <c r="EM78" s="162"/>
      <c r="EN78" s="162"/>
      <c r="EO78" s="162"/>
      <c r="EP78" s="162"/>
      <c r="EQ78" s="162"/>
      <c r="ER78" s="162"/>
      <c r="ES78" s="162"/>
      <c r="ET78" s="162"/>
      <c r="EU78" s="162"/>
      <c r="EV78" s="162"/>
      <c r="EW78" s="162"/>
      <c r="EX78" s="162"/>
      <c r="EY78" s="162"/>
      <c r="EZ78" s="162"/>
      <c r="FA78" s="162"/>
      <c r="FB78" s="162"/>
      <c r="FC78" s="162"/>
      <c r="FD78" s="162"/>
      <c r="FE78" s="162"/>
      <c r="FF78" s="162"/>
      <c r="FG78" s="162"/>
      <c r="FH78" s="162"/>
      <c r="FI78" s="162"/>
      <c r="FJ78" s="162"/>
      <c r="FK78" s="162"/>
      <c r="FL78" s="162"/>
      <c r="FM78" s="162"/>
      <c r="FN78" s="162"/>
      <c r="FO78" s="162"/>
      <c r="FP78" s="162"/>
      <c r="FQ78" s="162"/>
      <c r="FR78" s="162"/>
      <c r="FS78" s="162"/>
      <c r="FT78" s="162"/>
      <c r="FU78" s="162"/>
      <c r="FV78" s="162"/>
      <c r="FW78" s="162"/>
      <c r="FX78" s="162"/>
      <c r="FY78" s="162"/>
      <c r="FZ78" s="162"/>
      <c r="GA78" s="162"/>
      <c r="GB78" s="162"/>
      <c r="GC78" s="162"/>
      <c r="GD78" s="162"/>
      <c r="GE78" s="162"/>
      <c r="GF78" s="162"/>
      <c r="GG78" s="162"/>
      <c r="GH78" s="162"/>
      <c r="GI78" s="162"/>
      <c r="GJ78" s="162"/>
      <c r="GK78" s="162"/>
      <c r="GL78" s="162"/>
      <c r="GM78" s="162"/>
      <c r="GN78" s="162"/>
      <c r="GO78" s="162"/>
      <c r="GP78" s="162"/>
      <c r="GQ78" s="162"/>
      <c r="GR78" s="162"/>
    </row>
    <row r="79" spans="1:200" ht="30" x14ac:dyDescent="0.25">
      <c r="A79" s="161">
        <v>1</v>
      </c>
      <c r="B79" s="58" t="s">
        <v>365</v>
      </c>
      <c r="C79" s="189">
        <f>'2 уровень'!C584</f>
        <v>20600</v>
      </c>
      <c r="D79" s="189">
        <f>'2 уровень'!D584</f>
        <v>8583</v>
      </c>
      <c r="E79" s="189">
        <f>'2 уровень'!E584</f>
        <v>9349</v>
      </c>
      <c r="F79" s="773">
        <f>'2 уровень'!F584</f>
        <v>108.92461843178376</v>
      </c>
      <c r="G79" s="155">
        <f>'2 уровень'!G584</f>
        <v>0</v>
      </c>
      <c r="H79" s="155">
        <f>'2 уровень'!H584</f>
        <v>0</v>
      </c>
      <c r="I79" s="242">
        <f>'2 уровень'!I584</f>
        <v>0</v>
      </c>
      <c r="J79" s="242">
        <f>'2 уровень'!J584</f>
        <v>0</v>
      </c>
      <c r="K79" s="242">
        <f>'2 уровень'!K584</f>
        <v>0</v>
      </c>
      <c r="L79" s="242">
        <f>'2 уровень'!L584</f>
        <v>0</v>
      </c>
      <c r="M79" s="242">
        <f>'2 уровень'!M584</f>
        <v>0</v>
      </c>
      <c r="N79" s="242">
        <f>'2 уровень'!N584</f>
        <v>0</v>
      </c>
      <c r="O79" s="164">
        <f>'2 уровень'!O584</f>
        <v>0</v>
      </c>
      <c r="P79" s="164">
        <f>'2 уровень'!P584</f>
        <v>0</v>
      </c>
      <c r="Q79" s="164">
        <f>'2 уровень'!Q584</f>
        <v>0</v>
      </c>
      <c r="R79" s="164">
        <f>'2 уровень'!R584</f>
        <v>0</v>
      </c>
      <c r="S79" s="164">
        <f>'2 уровень'!S584</f>
        <v>0</v>
      </c>
      <c r="T79" s="2408">
        <f>'2 уровень'!T584</f>
        <v>0</v>
      </c>
      <c r="U79" s="164">
        <f>'2 уровень'!U584</f>
        <v>0</v>
      </c>
      <c r="V79" s="164">
        <f>'2 уровень'!V584</f>
        <v>0</v>
      </c>
      <c r="W79" s="164">
        <f>'2 уровень'!W584</f>
        <v>0</v>
      </c>
      <c r="X79" s="2328">
        <f>'2 уровень'!X584</f>
        <v>0</v>
      </c>
      <c r="Y79" s="2612"/>
      <c r="Z79" s="162"/>
      <c r="AA79" s="162"/>
      <c r="AB79" s="162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2"/>
      <c r="BN79" s="162"/>
      <c r="BO79" s="162"/>
      <c r="BP79" s="162"/>
      <c r="BQ79" s="162"/>
      <c r="BR79" s="162"/>
      <c r="BS79" s="162"/>
      <c r="BT79" s="162"/>
      <c r="BU79" s="162"/>
      <c r="BV79" s="162"/>
      <c r="BW79" s="162"/>
      <c r="BX79" s="162"/>
      <c r="BY79" s="162"/>
      <c r="BZ79" s="162"/>
      <c r="CA79" s="162"/>
      <c r="CB79" s="162"/>
      <c r="CC79" s="162"/>
      <c r="CD79" s="162"/>
      <c r="CE79" s="162"/>
      <c r="CF79" s="162"/>
      <c r="CG79" s="162"/>
      <c r="CH79" s="162"/>
      <c r="CI79" s="162"/>
      <c r="CJ79" s="162"/>
      <c r="CK79" s="162"/>
      <c r="CL79" s="162"/>
      <c r="CM79" s="162"/>
      <c r="CN79" s="162"/>
      <c r="CO79" s="162"/>
      <c r="CP79" s="162"/>
      <c r="CQ79" s="162"/>
      <c r="CR79" s="162"/>
      <c r="CS79" s="162"/>
      <c r="CT79" s="162"/>
      <c r="CU79" s="162"/>
      <c r="CV79" s="162"/>
      <c r="CW79" s="162"/>
      <c r="CX79" s="162"/>
      <c r="CY79" s="162"/>
      <c r="CZ79" s="162"/>
      <c r="DA79" s="162"/>
      <c r="DB79" s="162"/>
      <c r="DC79" s="162"/>
      <c r="DD79" s="162"/>
      <c r="DE79" s="162"/>
      <c r="DF79" s="162"/>
      <c r="DG79" s="162"/>
      <c r="DH79" s="162"/>
      <c r="DI79" s="162"/>
      <c r="DJ79" s="162"/>
      <c r="DK79" s="162"/>
      <c r="DL79" s="162"/>
      <c r="DM79" s="162"/>
      <c r="DN79" s="162"/>
      <c r="DO79" s="162"/>
      <c r="DP79" s="162"/>
      <c r="DQ79" s="162"/>
      <c r="DR79" s="162"/>
      <c r="DS79" s="162"/>
      <c r="DT79" s="162"/>
      <c r="DU79" s="162"/>
      <c r="DV79" s="162"/>
      <c r="DW79" s="162"/>
      <c r="DX79" s="162"/>
      <c r="DY79" s="162"/>
      <c r="DZ79" s="162"/>
      <c r="EA79" s="162"/>
      <c r="EB79" s="162"/>
      <c r="EC79" s="162"/>
      <c r="ED79" s="162"/>
      <c r="EE79" s="162"/>
      <c r="EF79" s="162"/>
      <c r="EG79" s="162"/>
      <c r="EH79" s="162"/>
      <c r="EI79" s="162"/>
      <c r="EJ79" s="162"/>
      <c r="EK79" s="162"/>
      <c r="EL79" s="162"/>
      <c r="EM79" s="162"/>
      <c r="EN79" s="162"/>
      <c r="EO79" s="162"/>
      <c r="EP79" s="162"/>
      <c r="EQ79" s="162"/>
      <c r="ER79" s="162"/>
      <c r="ES79" s="162"/>
      <c r="ET79" s="162"/>
      <c r="EU79" s="162"/>
      <c r="EV79" s="162"/>
      <c r="EW79" s="162"/>
      <c r="EX79" s="162"/>
      <c r="EY79" s="162"/>
      <c r="EZ79" s="162"/>
      <c r="FA79" s="162"/>
      <c r="FB79" s="162"/>
      <c r="FC79" s="162"/>
      <c r="FD79" s="162"/>
      <c r="FE79" s="162"/>
      <c r="FF79" s="162"/>
      <c r="FG79" s="162"/>
      <c r="FH79" s="162"/>
      <c r="FI79" s="162"/>
      <c r="FJ79" s="162"/>
      <c r="FK79" s="162"/>
      <c r="FL79" s="162"/>
      <c r="FM79" s="162"/>
      <c r="FN79" s="162"/>
      <c r="FO79" s="162"/>
      <c r="FP79" s="162"/>
      <c r="FQ79" s="162"/>
      <c r="FR79" s="162"/>
      <c r="FS79" s="162"/>
      <c r="FT79" s="162"/>
      <c r="FU79" s="162"/>
      <c r="FV79" s="162"/>
      <c r="FW79" s="162"/>
      <c r="FX79" s="162"/>
      <c r="FY79" s="162"/>
      <c r="FZ79" s="162"/>
      <c r="GA79" s="162"/>
      <c r="GB79" s="162"/>
      <c r="GC79" s="162"/>
      <c r="GD79" s="162"/>
      <c r="GE79" s="162"/>
      <c r="GF79" s="162"/>
      <c r="GG79" s="162"/>
      <c r="GH79" s="162"/>
      <c r="GI79" s="162"/>
      <c r="GJ79" s="162"/>
      <c r="GK79" s="162"/>
      <c r="GL79" s="162"/>
      <c r="GM79" s="162"/>
      <c r="GN79" s="162"/>
      <c r="GO79" s="162"/>
      <c r="GP79" s="162"/>
      <c r="GQ79" s="162"/>
      <c r="GR79" s="162"/>
    </row>
    <row r="80" spans="1:200" ht="30" x14ac:dyDescent="0.25">
      <c r="A80" s="161">
        <v>1</v>
      </c>
      <c r="B80" s="58" t="s">
        <v>453</v>
      </c>
      <c r="C80" s="189">
        <f>'2 уровень'!C585</f>
        <v>13128</v>
      </c>
      <c r="D80" s="189">
        <f>'2 уровень'!D585</f>
        <v>3950</v>
      </c>
      <c r="E80" s="189">
        <f>'2 уровень'!E585</f>
        <v>1345</v>
      </c>
      <c r="F80" s="773">
        <f>'2 уровень'!F585</f>
        <v>34.050632911392405</v>
      </c>
      <c r="G80" s="155">
        <f>'2 уровень'!G585</f>
        <v>0</v>
      </c>
      <c r="H80" s="155">
        <f>'2 уровень'!H585</f>
        <v>0</v>
      </c>
      <c r="I80" s="242">
        <f>'2 уровень'!I585</f>
        <v>0</v>
      </c>
      <c r="J80" s="242">
        <f>'2 уровень'!J585</f>
        <v>0</v>
      </c>
      <c r="K80" s="242">
        <f>'2 уровень'!K585</f>
        <v>0</v>
      </c>
      <c r="L80" s="242">
        <f>'2 уровень'!L585</f>
        <v>0</v>
      </c>
      <c r="M80" s="242">
        <f>'2 уровень'!M585</f>
        <v>0</v>
      </c>
      <c r="N80" s="242">
        <f>'2 уровень'!N585</f>
        <v>0</v>
      </c>
      <c r="O80" s="164">
        <f>'2 уровень'!O585</f>
        <v>0</v>
      </c>
      <c r="P80" s="164">
        <f>'2 уровень'!P585</f>
        <v>0</v>
      </c>
      <c r="Q80" s="164">
        <f>'2 уровень'!Q585</f>
        <v>0</v>
      </c>
      <c r="R80" s="164">
        <f>'2 уровень'!R585</f>
        <v>0</v>
      </c>
      <c r="S80" s="164">
        <f>'2 уровень'!S585</f>
        <v>0</v>
      </c>
      <c r="T80" s="2408">
        <f>'2 уровень'!T585</f>
        <v>0</v>
      </c>
      <c r="U80" s="164">
        <f>'2 уровень'!U585</f>
        <v>0</v>
      </c>
      <c r="V80" s="164">
        <f>'2 уровень'!V585</f>
        <v>0</v>
      </c>
      <c r="W80" s="164">
        <f>'2 уровень'!W585</f>
        <v>0</v>
      </c>
      <c r="X80" s="2328">
        <f>'2 уровень'!X585</f>
        <v>0</v>
      </c>
      <c r="Y80" s="2612"/>
      <c r="Z80" s="162"/>
      <c r="AA80" s="162"/>
      <c r="AB80" s="162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2"/>
      <c r="BN80" s="162"/>
      <c r="BO80" s="162"/>
      <c r="BP80" s="162"/>
      <c r="BQ80" s="162"/>
      <c r="BR80" s="162"/>
      <c r="BS80" s="162"/>
      <c r="BT80" s="162"/>
      <c r="BU80" s="162"/>
      <c r="BV80" s="162"/>
      <c r="BW80" s="162"/>
      <c r="BX80" s="162"/>
      <c r="BY80" s="162"/>
      <c r="BZ80" s="162"/>
      <c r="CA80" s="162"/>
      <c r="CB80" s="162"/>
      <c r="CC80" s="162"/>
      <c r="CD80" s="162"/>
      <c r="CE80" s="162"/>
      <c r="CF80" s="162"/>
      <c r="CG80" s="162"/>
      <c r="CH80" s="162"/>
      <c r="CI80" s="162"/>
      <c r="CJ80" s="162"/>
      <c r="CK80" s="162"/>
      <c r="CL80" s="162"/>
      <c r="CM80" s="162"/>
      <c r="CN80" s="162"/>
      <c r="CO80" s="162"/>
      <c r="CP80" s="162"/>
      <c r="CQ80" s="162"/>
      <c r="CR80" s="162"/>
      <c r="CS80" s="162"/>
      <c r="CT80" s="162"/>
      <c r="CU80" s="162"/>
      <c r="CV80" s="162"/>
      <c r="CW80" s="162"/>
      <c r="CX80" s="162"/>
      <c r="CY80" s="162"/>
      <c r="CZ80" s="162"/>
      <c r="DA80" s="162"/>
      <c r="DB80" s="162"/>
      <c r="DC80" s="162"/>
      <c r="DD80" s="162"/>
      <c r="DE80" s="162"/>
      <c r="DF80" s="162"/>
      <c r="DG80" s="162"/>
      <c r="DH80" s="162"/>
      <c r="DI80" s="162"/>
      <c r="DJ80" s="162"/>
      <c r="DK80" s="162"/>
      <c r="DL80" s="162"/>
      <c r="DM80" s="162"/>
      <c r="DN80" s="162"/>
      <c r="DO80" s="162"/>
      <c r="DP80" s="162"/>
      <c r="DQ80" s="162"/>
      <c r="DR80" s="162"/>
      <c r="DS80" s="162"/>
      <c r="DT80" s="162"/>
      <c r="DU80" s="162"/>
      <c r="DV80" s="162"/>
      <c r="DW80" s="162"/>
      <c r="DX80" s="162"/>
      <c r="DY80" s="162"/>
      <c r="DZ80" s="162"/>
      <c r="EA80" s="162"/>
      <c r="EB80" s="162"/>
      <c r="EC80" s="162"/>
      <c r="ED80" s="162"/>
      <c r="EE80" s="162"/>
      <c r="EF80" s="162"/>
      <c r="EG80" s="162"/>
      <c r="EH80" s="162"/>
      <c r="EI80" s="162"/>
      <c r="EJ80" s="162"/>
      <c r="EK80" s="162"/>
      <c r="EL80" s="162"/>
      <c r="EM80" s="162"/>
      <c r="EN80" s="162"/>
      <c r="EO80" s="162"/>
      <c r="EP80" s="162"/>
      <c r="EQ80" s="162"/>
      <c r="ER80" s="162"/>
      <c r="ES80" s="162"/>
      <c r="ET80" s="162"/>
      <c r="EU80" s="162"/>
      <c r="EV80" s="162"/>
      <c r="EW80" s="162"/>
      <c r="EX80" s="162"/>
      <c r="EY80" s="162"/>
      <c r="EZ80" s="162"/>
      <c r="FA80" s="162"/>
      <c r="FB80" s="162"/>
      <c r="FC80" s="162"/>
      <c r="FD80" s="162"/>
      <c r="FE80" s="162"/>
      <c r="FF80" s="162"/>
      <c r="FG80" s="162"/>
      <c r="FH80" s="162"/>
      <c r="FI80" s="162"/>
      <c r="FJ80" s="162"/>
      <c r="FK80" s="162"/>
      <c r="FL80" s="162"/>
      <c r="FM80" s="162"/>
      <c r="FN80" s="162"/>
      <c r="FO80" s="162"/>
      <c r="FP80" s="162"/>
      <c r="FQ80" s="162"/>
      <c r="FR80" s="162"/>
      <c r="FS80" s="162"/>
      <c r="FT80" s="162"/>
      <c r="FU80" s="162"/>
      <c r="FV80" s="162"/>
      <c r="FW80" s="162"/>
      <c r="FX80" s="162"/>
      <c r="FY80" s="162"/>
      <c r="FZ80" s="162"/>
      <c r="GA80" s="162"/>
      <c r="GB80" s="162"/>
      <c r="GC80" s="162"/>
      <c r="GD80" s="162"/>
      <c r="GE80" s="162"/>
      <c r="GF80" s="162"/>
      <c r="GG80" s="162"/>
      <c r="GH80" s="162"/>
      <c r="GI80" s="162"/>
      <c r="GJ80" s="162"/>
      <c r="GK80" s="162"/>
      <c r="GL80" s="162"/>
      <c r="GM80" s="162"/>
      <c r="GN80" s="162"/>
      <c r="GO80" s="162"/>
      <c r="GP80" s="162"/>
      <c r="GQ80" s="162"/>
      <c r="GR80" s="162"/>
    </row>
    <row r="81" spans="1:200" x14ac:dyDescent="0.25">
      <c r="A81" s="161">
        <v>1</v>
      </c>
      <c r="B81" s="54" t="s">
        <v>44</v>
      </c>
      <c r="C81" s="189">
        <f>'2 уровень'!C586</f>
        <v>561099</v>
      </c>
      <c r="D81" s="189">
        <f>'2 уровень'!D586</f>
        <v>233707</v>
      </c>
      <c r="E81" s="189">
        <f>'2 уровень'!E586</f>
        <v>302421</v>
      </c>
      <c r="F81" s="773">
        <f>'2 уровень'!F586</f>
        <v>129.40177230463786</v>
      </c>
      <c r="G81" s="155">
        <f>'2 уровень'!G586</f>
        <v>0</v>
      </c>
      <c r="H81" s="155">
        <f>'2 уровень'!H586</f>
        <v>0</v>
      </c>
      <c r="I81" s="242">
        <f>'2 уровень'!I586</f>
        <v>0</v>
      </c>
      <c r="J81" s="242">
        <f>'2 уровень'!J586</f>
        <v>0</v>
      </c>
      <c r="K81" s="242">
        <f>'2 уровень'!K586</f>
        <v>0</v>
      </c>
      <c r="L81" s="242">
        <f>'2 уровень'!L586</f>
        <v>0</v>
      </c>
      <c r="M81" s="242">
        <f>'2 уровень'!M586</f>
        <v>0</v>
      </c>
      <c r="N81" s="242">
        <f>'2 уровень'!N586</f>
        <v>0</v>
      </c>
      <c r="O81" s="164">
        <f>'2 уровень'!O586</f>
        <v>0</v>
      </c>
      <c r="P81" s="164">
        <f>'2 уровень'!P586</f>
        <v>0</v>
      </c>
      <c r="Q81" s="164">
        <f>'2 уровень'!Q586</f>
        <v>0</v>
      </c>
      <c r="R81" s="164">
        <f>'2 уровень'!R586</f>
        <v>0</v>
      </c>
      <c r="S81" s="164">
        <f>'2 уровень'!S586</f>
        <v>0</v>
      </c>
      <c r="T81" s="2408">
        <f>'2 уровень'!T586</f>
        <v>0</v>
      </c>
      <c r="U81" s="164">
        <f>'2 уровень'!U586</f>
        <v>0</v>
      </c>
      <c r="V81" s="164">
        <f>'2 уровень'!V586</f>
        <v>0</v>
      </c>
      <c r="W81" s="164">
        <f>'2 уровень'!W586</f>
        <v>0</v>
      </c>
      <c r="X81" s="2328">
        <f>'2 уровень'!X586</f>
        <v>0</v>
      </c>
      <c r="Y81" s="2612"/>
      <c r="Z81" s="162"/>
      <c r="AA81" s="162"/>
      <c r="AB81" s="162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2"/>
      <c r="BN81" s="162"/>
      <c r="BO81" s="162"/>
      <c r="BP81" s="162"/>
      <c r="BQ81" s="162"/>
      <c r="BR81" s="162"/>
      <c r="BS81" s="162"/>
      <c r="BT81" s="162"/>
      <c r="BU81" s="162"/>
      <c r="BV81" s="162"/>
      <c r="BW81" s="162"/>
      <c r="BX81" s="162"/>
      <c r="BY81" s="162"/>
      <c r="BZ81" s="162"/>
      <c r="CA81" s="162"/>
      <c r="CB81" s="162"/>
      <c r="CC81" s="162"/>
      <c r="CD81" s="162"/>
      <c r="CE81" s="162"/>
      <c r="CF81" s="162"/>
      <c r="CG81" s="162"/>
      <c r="CH81" s="162"/>
      <c r="CI81" s="162"/>
      <c r="CJ81" s="162"/>
      <c r="CK81" s="162"/>
      <c r="CL81" s="162"/>
      <c r="CM81" s="162"/>
      <c r="CN81" s="162"/>
      <c r="CO81" s="162"/>
      <c r="CP81" s="162"/>
      <c r="CQ81" s="162"/>
      <c r="CR81" s="162"/>
      <c r="CS81" s="162"/>
      <c r="CT81" s="162"/>
      <c r="CU81" s="162"/>
      <c r="CV81" s="162"/>
      <c r="CW81" s="162"/>
      <c r="CX81" s="162"/>
      <c r="CY81" s="162"/>
      <c r="CZ81" s="162"/>
      <c r="DA81" s="162"/>
      <c r="DB81" s="162"/>
      <c r="DC81" s="162"/>
      <c r="DD81" s="162"/>
      <c r="DE81" s="162"/>
      <c r="DF81" s="162"/>
      <c r="DG81" s="162"/>
      <c r="DH81" s="162"/>
      <c r="DI81" s="162"/>
      <c r="DJ81" s="162"/>
      <c r="DK81" s="162"/>
      <c r="DL81" s="162"/>
      <c r="DM81" s="162"/>
      <c r="DN81" s="162"/>
      <c r="DO81" s="162"/>
      <c r="DP81" s="162"/>
      <c r="DQ81" s="162"/>
      <c r="DR81" s="162"/>
      <c r="DS81" s="162"/>
      <c r="DT81" s="162"/>
      <c r="DU81" s="162"/>
      <c r="DV81" s="162"/>
      <c r="DW81" s="162"/>
      <c r="DX81" s="162"/>
      <c r="DY81" s="162"/>
      <c r="DZ81" s="162"/>
      <c r="EA81" s="162"/>
      <c r="EB81" s="162"/>
      <c r="EC81" s="162"/>
      <c r="ED81" s="162"/>
      <c r="EE81" s="162"/>
      <c r="EF81" s="162"/>
      <c r="EG81" s="162"/>
      <c r="EH81" s="162"/>
      <c r="EI81" s="162"/>
      <c r="EJ81" s="162"/>
      <c r="EK81" s="162"/>
      <c r="EL81" s="162"/>
      <c r="EM81" s="162"/>
      <c r="EN81" s="162"/>
      <c r="EO81" s="162"/>
      <c r="EP81" s="162"/>
      <c r="EQ81" s="162"/>
      <c r="ER81" s="162"/>
      <c r="ES81" s="162"/>
      <c r="ET81" s="162"/>
      <c r="EU81" s="162"/>
      <c r="EV81" s="162"/>
      <c r="EW81" s="162"/>
      <c r="EX81" s="162"/>
      <c r="EY81" s="162"/>
      <c r="EZ81" s="162"/>
      <c r="FA81" s="162"/>
      <c r="FB81" s="162"/>
      <c r="FC81" s="162"/>
      <c r="FD81" s="162"/>
      <c r="FE81" s="162"/>
      <c r="FF81" s="162"/>
      <c r="FG81" s="162"/>
      <c r="FH81" s="162"/>
      <c r="FI81" s="162"/>
      <c r="FJ81" s="162"/>
      <c r="FK81" s="162"/>
      <c r="FL81" s="162"/>
      <c r="FM81" s="162"/>
      <c r="FN81" s="162"/>
      <c r="FO81" s="162"/>
      <c r="FP81" s="162"/>
      <c r="FQ81" s="162"/>
      <c r="FR81" s="162"/>
      <c r="FS81" s="162"/>
      <c r="FT81" s="162"/>
      <c r="FU81" s="162"/>
      <c r="FV81" s="162"/>
      <c r="FW81" s="162"/>
      <c r="FX81" s="162"/>
      <c r="FY81" s="162"/>
      <c r="FZ81" s="162"/>
      <c r="GA81" s="162"/>
      <c r="GB81" s="162"/>
      <c r="GC81" s="162"/>
      <c r="GD81" s="162"/>
      <c r="GE81" s="162"/>
      <c r="GF81" s="162"/>
      <c r="GG81" s="162"/>
      <c r="GH81" s="162"/>
      <c r="GI81" s="162"/>
      <c r="GJ81" s="162"/>
      <c r="GK81" s="162"/>
      <c r="GL81" s="162"/>
      <c r="GM81" s="162"/>
      <c r="GN81" s="162"/>
      <c r="GO81" s="162"/>
      <c r="GP81" s="162"/>
      <c r="GQ81" s="162"/>
      <c r="GR81" s="162"/>
    </row>
    <row r="82" spans="1:200" x14ac:dyDescent="0.25">
      <c r="A82" s="161">
        <v>1</v>
      </c>
      <c r="B82" s="13" t="s">
        <v>399</v>
      </c>
      <c r="C82" s="189">
        <f>'2 уровень'!C587</f>
        <v>2394356.7000000002</v>
      </c>
      <c r="D82" s="189">
        <f>'2 уровень'!D587</f>
        <v>998019.15</v>
      </c>
      <c r="E82" s="189">
        <f>'2 уровень'!E587</f>
        <v>1005412.1251982878</v>
      </c>
      <c r="F82" s="773">
        <f>'2 уровень'!F587</f>
        <v>100.74076486390946</v>
      </c>
      <c r="G82" s="155">
        <f>'2 уровень'!G587</f>
        <v>0</v>
      </c>
      <c r="H82" s="155">
        <f>'2 уровень'!H587</f>
        <v>0</v>
      </c>
      <c r="I82" s="242">
        <f>'2 уровень'!I587</f>
        <v>0</v>
      </c>
      <c r="J82" s="242">
        <f>'2 уровень'!J587</f>
        <v>0</v>
      </c>
      <c r="K82" s="242">
        <f>'2 уровень'!K587</f>
        <v>0</v>
      </c>
      <c r="L82" s="242">
        <f>'2 уровень'!L587</f>
        <v>0</v>
      </c>
      <c r="M82" s="242">
        <f>'2 уровень'!M587</f>
        <v>0</v>
      </c>
      <c r="N82" s="242">
        <f>'2 уровень'!N587</f>
        <v>0</v>
      </c>
      <c r="O82" s="164">
        <f>'2 уровень'!O587</f>
        <v>1530638.9826222223</v>
      </c>
      <c r="P82" s="164">
        <f>'2 уровень'!P587</f>
        <v>1529080.367214917</v>
      </c>
      <c r="Q82" s="164">
        <f>'2 уровень'!Q587</f>
        <v>1529080.364094917</v>
      </c>
      <c r="R82" s="164">
        <f>'2 уровень'!R587</f>
        <v>1529080.364094917</v>
      </c>
      <c r="S82" s="164">
        <f>'2 уровень'!S587</f>
        <v>1525560.7591957748</v>
      </c>
      <c r="T82" s="2408">
        <f>'2 уровень'!T587</f>
        <v>636654.72703021753</v>
      </c>
      <c r="U82" s="164">
        <f>'2 уровень'!U587</f>
        <v>614766.87635999988</v>
      </c>
      <c r="V82" s="164">
        <f>'2 уровень'!V587</f>
        <v>-21887.850670217453</v>
      </c>
      <c r="W82" s="164">
        <f>'2 уровень'!W587</f>
        <v>-4487.0734630000006</v>
      </c>
      <c r="X82" s="2328">
        <f>'2 уровень'!X587</f>
        <v>610279.80289700022</v>
      </c>
      <c r="Y82" s="2612"/>
      <c r="Z82" s="162"/>
      <c r="AA82" s="162"/>
      <c r="AB82" s="162"/>
      <c r="AC82" s="162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/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2"/>
      <c r="CT82" s="162"/>
      <c r="CU82" s="162"/>
      <c r="CV82" s="162"/>
      <c r="CW82" s="162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C82" s="162"/>
      <c r="ED82" s="162"/>
      <c r="EE82" s="162"/>
      <c r="EF82" s="162"/>
      <c r="EG82" s="162"/>
      <c r="EH82" s="162"/>
      <c r="EI82" s="162"/>
      <c r="EJ82" s="162"/>
      <c r="EK82" s="162"/>
      <c r="EL82" s="162"/>
      <c r="EM82" s="162"/>
      <c r="EN82" s="162"/>
      <c r="EO82" s="162"/>
      <c r="EP82" s="162"/>
      <c r="EQ82" s="162"/>
      <c r="ER82" s="162"/>
      <c r="ES82" s="162"/>
      <c r="ET82" s="162"/>
      <c r="EU82" s="162"/>
      <c r="EV82" s="162"/>
      <c r="EW82" s="162"/>
      <c r="EX82" s="162"/>
      <c r="EY82" s="162"/>
      <c r="EZ82" s="162"/>
      <c r="FA82" s="162"/>
      <c r="FB82" s="162"/>
      <c r="FC82" s="162"/>
      <c r="FD82" s="162"/>
      <c r="FE82" s="162"/>
      <c r="FF82" s="162"/>
      <c r="FG82" s="162"/>
      <c r="FH82" s="162"/>
      <c r="FI82" s="162"/>
      <c r="FJ82" s="162"/>
      <c r="FK82" s="162"/>
      <c r="FL82" s="162"/>
      <c r="FM82" s="162"/>
      <c r="FN82" s="162"/>
      <c r="FO82" s="162"/>
      <c r="FP82" s="162"/>
      <c r="FQ82" s="162"/>
      <c r="FR82" s="162"/>
      <c r="FS82" s="162"/>
      <c r="FT82" s="162"/>
      <c r="FU82" s="162"/>
      <c r="FV82" s="162"/>
      <c r="FW82" s="162"/>
      <c r="FX82" s="162"/>
      <c r="FY82" s="162"/>
      <c r="FZ82" s="162"/>
      <c r="GA82" s="162"/>
      <c r="GB82" s="162"/>
      <c r="GC82" s="162"/>
      <c r="GD82" s="162"/>
      <c r="GE82" s="162"/>
      <c r="GF82" s="162"/>
      <c r="GG82" s="162"/>
      <c r="GH82" s="162"/>
      <c r="GI82" s="162"/>
      <c r="GJ82" s="162"/>
      <c r="GK82" s="162"/>
      <c r="GL82" s="162"/>
      <c r="GM82" s="162"/>
      <c r="GN82" s="162"/>
      <c r="GO82" s="162"/>
      <c r="GP82" s="162"/>
      <c r="GQ82" s="162"/>
      <c r="GR82" s="162"/>
    </row>
    <row r="83" spans="1:200" ht="15.75" x14ac:dyDescent="0.25">
      <c r="A83" s="161">
        <v>1</v>
      </c>
      <c r="B83" s="2348" t="s">
        <v>33</v>
      </c>
      <c r="C83" s="189">
        <f>'2 уровень'!C589</f>
        <v>0</v>
      </c>
      <c r="D83" s="189">
        <f>'2 уровень'!D589</f>
        <v>0</v>
      </c>
      <c r="E83" s="189">
        <f>'2 уровень'!E589</f>
        <v>0</v>
      </c>
      <c r="F83" s="773">
        <f>'2 уровень'!F589</f>
        <v>0</v>
      </c>
      <c r="G83" s="155">
        <f>'2 уровень'!G589</f>
        <v>0</v>
      </c>
      <c r="H83" s="155">
        <f>'2 уровень'!H589</f>
        <v>0</v>
      </c>
      <c r="I83" s="242">
        <f>'2 уровень'!I589</f>
        <v>0</v>
      </c>
      <c r="J83" s="242">
        <f>'2 уровень'!J589</f>
        <v>0</v>
      </c>
      <c r="K83" s="242">
        <f>'2 уровень'!K589</f>
        <v>0</v>
      </c>
      <c r="L83" s="242">
        <f>'2 уровень'!L589</f>
        <v>0</v>
      </c>
      <c r="M83" s="242">
        <f>'2 уровень'!M589</f>
        <v>0</v>
      </c>
      <c r="N83" s="242">
        <f>'2 уровень'!N589</f>
        <v>0</v>
      </c>
      <c r="O83" s="164">
        <f>'2 уровень'!O589</f>
        <v>0</v>
      </c>
      <c r="P83" s="164">
        <f>'2 уровень'!P589</f>
        <v>0</v>
      </c>
      <c r="Q83" s="164">
        <f>'2 уровень'!Q589</f>
        <v>0</v>
      </c>
      <c r="R83" s="164">
        <f>'2 уровень'!R589</f>
        <v>0</v>
      </c>
      <c r="S83" s="164">
        <f>'2 уровень'!S589</f>
        <v>0</v>
      </c>
      <c r="T83" s="2408">
        <f>'2 уровень'!T589</f>
        <v>0</v>
      </c>
      <c r="U83" s="164">
        <f>'2 уровень'!U589</f>
        <v>0</v>
      </c>
      <c r="V83" s="164">
        <f>'2 уровень'!V589</f>
        <v>0</v>
      </c>
      <c r="W83" s="164">
        <f>'2 уровень'!W589</f>
        <v>0</v>
      </c>
      <c r="X83" s="2328">
        <f>'2 уровень'!X589</f>
        <v>0</v>
      </c>
      <c r="Y83" s="2612"/>
      <c r="Z83" s="162"/>
      <c r="AA83" s="162"/>
      <c r="AB83" s="162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/>
      <c r="BR83" s="162"/>
      <c r="BS83" s="162"/>
      <c r="BT83" s="162"/>
      <c r="BU83" s="162"/>
      <c r="BV83" s="162"/>
      <c r="BW83" s="162"/>
      <c r="BX83" s="162"/>
      <c r="BY83" s="162"/>
      <c r="BZ83" s="162"/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2"/>
      <c r="CT83" s="162"/>
      <c r="CU83" s="162"/>
      <c r="CV83" s="162"/>
      <c r="CW83" s="162"/>
      <c r="CX83" s="162"/>
      <c r="CY83" s="162"/>
      <c r="CZ83" s="162"/>
      <c r="DA83" s="162"/>
      <c r="DB83" s="162"/>
      <c r="DC83" s="162"/>
      <c r="DD83" s="162"/>
      <c r="DE83" s="162"/>
      <c r="DF83" s="162"/>
      <c r="DG83" s="162"/>
      <c r="DH83" s="162"/>
      <c r="DI83" s="162"/>
      <c r="DJ83" s="162"/>
      <c r="DK83" s="162"/>
      <c r="DL83" s="162"/>
      <c r="DM83" s="162"/>
      <c r="DN83" s="162"/>
      <c r="DO83" s="162"/>
      <c r="DP83" s="162"/>
      <c r="DQ83" s="162"/>
      <c r="DR83" s="162"/>
      <c r="DS83" s="162"/>
      <c r="DT83" s="162"/>
      <c r="DU83" s="162"/>
      <c r="DV83" s="162"/>
      <c r="DW83" s="162"/>
      <c r="DX83" s="162"/>
      <c r="DY83" s="162"/>
      <c r="DZ83" s="162"/>
      <c r="EA83" s="162"/>
      <c r="EB83" s="162"/>
      <c r="EC83" s="162"/>
      <c r="ED83" s="162"/>
      <c r="EE83" s="162"/>
      <c r="EF83" s="162"/>
      <c r="EG83" s="162"/>
      <c r="EH83" s="162"/>
      <c r="EI83" s="162"/>
      <c r="EJ83" s="162"/>
      <c r="EK83" s="162"/>
      <c r="EL83" s="162"/>
      <c r="EM83" s="162"/>
      <c r="EN83" s="162"/>
      <c r="EO83" s="162"/>
      <c r="EP83" s="162"/>
      <c r="EQ83" s="162"/>
      <c r="ER83" s="162"/>
      <c r="ES83" s="162"/>
      <c r="ET83" s="162"/>
      <c r="EU83" s="162"/>
      <c r="EV83" s="162"/>
      <c r="EW83" s="162"/>
      <c r="EX83" s="162"/>
      <c r="EY83" s="162"/>
      <c r="EZ83" s="162"/>
      <c r="FA83" s="162"/>
      <c r="FB83" s="162"/>
      <c r="FC83" s="162"/>
      <c r="FD83" s="162"/>
      <c r="FE83" s="162"/>
      <c r="FF83" s="162"/>
      <c r="FG83" s="162"/>
      <c r="FH83" s="162"/>
      <c r="FI83" s="162"/>
      <c r="FJ83" s="162"/>
      <c r="FK83" s="162"/>
      <c r="FL83" s="162"/>
      <c r="FM83" s="162"/>
      <c r="FN83" s="162"/>
      <c r="FO83" s="162"/>
      <c r="FP83" s="162"/>
      <c r="FQ83" s="162"/>
      <c r="FR83" s="162"/>
      <c r="FS83" s="162"/>
      <c r="FT83" s="162"/>
      <c r="FU83" s="162"/>
      <c r="FV83" s="162"/>
      <c r="FW83" s="162"/>
      <c r="FX83" s="162"/>
      <c r="FY83" s="162"/>
      <c r="FZ83" s="162"/>
      <c r="GA83" s="162"/>
      <c r="GB83" s="162"/>
      <c r="GC83" s="162"/>
      <c r="GD83" s="162"/>
      <c r="GE83" s="162"/>
      <c r="GF83" s="162"/>
      <c r="GG83" s="162"/>
      <c r="GH83" s="162"/>
      <c r="GI83" s="162"/>
      <c r="GJ83" s="162"/>
      <c r="GK83" s="162"/>
      <c r="GL83" s="162"/>
      <c r="GM83" s="162"/>
      <c r="GN83" s="162"/>
      <c r="GO83" s="162"/>
      <c r="GP83" s="162"/>
      <c r="GQ83" s="162"/>
      <c r="GR83" s="162"/>
    </row>
    <row r="84" spans="1:200" x14ac:dyDescent="0.25">
      <c r="A84" s="161">
        <v>1</v>
      </c>
      <c r="B84" s="80" t="s">
        <v>201</v>
      </c>
      <c r="C84" s="189">
        <f>'2 уровень'!C590</f>
        <v>3422</v>
      </c>
      <c r="D84" s="189">
        <f>'2 уровень'!D590</f>
        <v>1427</v>
      </c>
      <c r="E84" s="189">
        <f>'2 уровень'!E590</f>
        <v>1545</v>
      </c>
      <c r="F84" s="773">
        <f>'2 уровень'!F590</f>
        <v>108.26909600560617</v>
      </c>
      <c r="G84" s="155">
        <f>'2 уровень'!G590</f>
        <v>9.0447106954997079</v>
      </c>
      <c r="H84" s="155">
        <f>'2 уровень'!H590</f>
        <v>9.6355987055016179</v>
      </c>
      <c r="I84" s="242">
        <f>'2 уровень'!I590</f>
        <v>30951</v>
      </c>
      <c r="J84" s="242">
        <f>'2 уровень'!J590</f>
        <v>12911</v>
      </c>
      <c r="K84" s="242">
        <f>'2 уровень'!K590</f>
        <v>14887</v>
      </c>
      <c r="L84" s="242">
        <f>'2 уровень'!L590</f>
        <v>115.30477887073039</v>
      </c>
      <c r="M84" s="242">
        <f>'2 уровень'!M590</f>
        <v>102.63545454545455</v>
      </c>
      <c r="N84" s="242">
        <f>'2 уровень'!N590</f>
        <v>348.11362368134354</v>
      </c>
      <c r="O84" s="164">
        <f>'2 уровень'!O590</f>
        <v>0</v>
      </c>
      <c r="P84" s="164">
        <f>'2 уровень'!P590</f>
        <v>0</v>
      </c>
      <c r="Q84" s="164">
        <f>'2 уровень'!Q590</f>
        <v>0</v>
      </c>
      <c r="R84" s="164">
        <f>'2 уровень'!R590</f>
        <v>0</v>
      </c>
      <c r="S84" s="164">
        <f>'2 уровень'!S590</f>
        <v>0</v>
      </c>
      <c r="T84" s="2408">
        <f>'2 уровень'!T590</f>
        <v>0</v>
      </c>
      <c r="U84" s="164">
        <f>'2 уровень'!U590</f>
        <v>0</v>
      </c>
      <c r="V84" s="164">
        <f>'2 уровень'!V590</f>
        <v>0</v>
      </c>
      <c r="W84" s="164">
        <f>'2 уровень'!W590</f>
        <v>0</v>
      </c>
      <c r="X84" s="2328">
        <f>'2 уровень'!X590</f>
        <v>0</v>
      </c>
      <c r="Y84" s="2612"/>
      <c r="Z84" s="162"/>
      <c r="AA84" s="162"/>
      <c r="AB84" s="162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2"/>
      <c r="CT84" s="162"/>
      <c r="CU84" s="162"/>
      <c r="CV84" s="162"/>
      <c r="CW84" s="162"/>
      <c r="CX84" s="162"/>
      <c r="CY84" s="162"/>
      <c r="CZ84" s="162"/>
      <c r="DA84" s="162"/>
      <c r="DB84" s="162"/>
      <c r="DC84" s="162"/>
      <c r="DD84" s="162"/>
      <c r="DE84" s="162"/>
      <c r="DF84" s="162"/>
      <c r="DG84" s="162"/>
      <c r="DH84" s="162"/>
      <c r="DI84" s="162"/>
      <c r="DJ84" s="162"/>
      <c r="DK84" s="162"/>
      <c r="DL84" s="162"/>
      <c r="DM84" s="162"/>
      <c r="DN84" s="162"/>
      <c r="DO84" s="162"/>
      <c r="DP84" s="162"/>
      <c r="DQ84" s="162"/>
      <c r="DR84" s="162"/>
      <c r="DS84" s="162"/>
      <c r="DT84" s="162"/>
      <c r="DU84" s="162"/>
      <c r="DV84" s="162"/>
      <c r="DW84" s="162"/>
      <c r="DX84" s="162"/>
      <c r="DY84" s="162"/>
      <c r="DZ84" s="162"/>
      <c r="EA84" s="162"/>
      <c r="EB84" s="162"/>
      <c r="EC84" s="162"/>
      <c r="ED84" s="162"/>
      <c r="EE84" s="162"/>
      <c r="EF84" s="162"/>
      <c r="EG84" s="162"/>
      <c r="EH84" s="162"/>
      <c r="EI84" s="162"/>
      <c r="EJ84" s="162"/>
      <c r="EK84" s="162"/>
      <c r="EL84" s="162"/>
      <c r="EM84" s="162"/>
      <c r="EN84" s="162"/>
      <c r="EO84" s="162"/>
      <c r="EP84" s="162"/>
      <c r="EQ84" s="162"/>
      <c r="ER84" s="162"/>
      <c r="ES84" s="162"/>
      <c r="ET84" s="162"/>
      <c r="EU84" s="162"/>
      <c r="EV84" s="162"/>
      <c r="EW84" s="162"/>
      <c r="EX84" s="162"/>
      <c r="EY84" s="162"/>
      <c r="EZ84" s="162"/>
      <c r="FA84" s="162"/>
      <c r="FB84" s="162"/>
      <c r="FC84" s="162"/>
      <c r="FD84" s="162"/>
      <c r="FE84" s="162"/>
      <c r="FF84" s="162"/>
      <c r="FG84" s="162"/>
      <c r="FH84" s="162"/>
      <c r="FI84" s="162"/>
      <c r="FJ84" s="162"/>
      <c r="FK84" s="162"/>
      <c r="FL84" s="162"/>
      <c r="FM84" s="162"/>
      <c r="FN84" s="162"/>
      <c r="FO84" s="162"/>
      <c r="FP84" s="162"/>
      <c r="FQ84" s="162"/>
      <c r="FR84" s="162"/>
      <c r="FS84" s="162"/>
      <c r="FT84" s="162"/>
      <c r="FU84" s="162"/>
      <c r="FV84" s="162"/>
      <c r="FW84" s="162"/>
      <c r="FX84" s="162"/>
      <c r="FY84" s="162"/>
      <c r="FZ84" s="162"/>
      <c r="GA84" s="162"/>
      <c r="GB84" s="162"/>
      <c r="GC84" s="162"/>
      <c r="GD84" s="162"/>
      <c r="GE84" s="162"/>
      <c r="GF84" s="162"/>
      <c r="GG84" s="162"/>
      <c r="GH84" s="162"/>
      <c r="GI84" s="162"/>
      <c r="GJ84" s="162"/>
      <c r="GK84" s="162"/>
      <c r="GL84" s="162"/>
      <c r="GM84" s="162"/>
      <c r="GN84" s="162"/>
      <c r="GO84" s="162"/>
      <c r="GP84" s="162"/>
      <c r="GQ84" s="162"/>
      <c r="GR84" s="162"/>
    </row>
    <row r="85" spans="1:200" x14ac:dyDescent="0.25">
      <c r="A85" s="161">
        <v>1</v>
      </c>
      <c r="B85" s="663" t="s">
        <v>156</v>
      </c>
      <c r="C85" s="189">
        <f>'2 уровень'!C591</f>
        <v>9273</v>
      </c>
      <c r="D85" s="189">
        <f>'2 уровень'!D591</f>
        <v>3866</v>
      </c>
      <c r="E85" s="189">
        <f>'2 уровень'!E591</f>
        <v>4150</v>
      </c>
      <c r="F85" s="773">
        <f>'2 уровень'!F591</f>
        <v>107.34609415416452</v>
      </c>
      <c r="G85" s="155">
        <f>'2 уровень'!G591</f>
        <v>7.9460800172543946</v>
      </c>
      <c r="H85" s="155">
        <f>'2 уровень'!H591</f>
        <v>8.3378313253012042</v>
      </c>
      <c r="I85" s="242">
        <f>'2 уровень'!I591</f>
        <v>73684</v>
      </c>
      <c r="J85" s="242">
        <f>'2 уровень'!J591</f>
        <v>30718</v>
      </c>
      <c r="K85" s="242">
        <f>'2 уровень'!K591</f>
        <v>34602</v>
      </c>
      <c r="L85" s="242">
        <f>'2 уровень'!L591</f>
        <v>112.64405234715802</v>
      </c>
      <c r="M85" s="242">
        <f>'2 уровень'!M591</f>
        <v>306.68333333333334</v>
      </c>
      <c r="N85" s="242">
        <f>'2 уровень'!N591</f>
        <v>270.78354437258838</v>
      </c>
      <c r="O85" s="164">
        <f>'2 уровень'!O591</f>
        <v>0</v>
      </c>
      <c r="P85" s="164">
        <f>'2 уровень'!P591</f>
        <v>0</v>
      </c>
      <c r="Q85" s="164">
        <f>'2 уровень'!Q591</f>
        <v>0</v>
      </c>
      <c r="R85" s="164">
        <f>'2 уровень'!R591</f>
        <v>0</v>
      </c>
      <c r="S85" s="164">
        <f>'2 уровень'!S591</f>
        <v>0</v>
      </c>
      <c r="T85" s="2408">
        <f>'2 уровень'!T591</f>
        <v>0</v>
      </c>
      <c r="U85" s="164">
        <f>'2 уровень'!U591</f>
        <v>0</v>
      </c>
      <c r="V85" s="164">
        <f>'2 уровень'!V591</f>
        <v>0</v>
      </c>
      <c r="W85" s="164">
        <f>'2 уровень'!W591</f>
        <v>0</v>
      </c>
      <c r="X85" s="2328">
        <f>'2 уровень'!X591</f>
        <v>0</v>
      </c>
      <c r="Y85" s="2612"/>
      <c r="Z85" s="162"/>
      <c r="AA85" s="162"/>
      <c r="AB85" s="162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2"/>
      <c r="CT85" s="162"/>
      <c r="CU85" s="162"/>
      <c r="CV85" s="162"/>
      <c r="CW85" s="162"/>
      <c r="CX85" s="162"/>
      <c r="CY85" s="162"/>
      <c r="CZ85" s="162"/>
      <c r="DA85" s="162"/>
      <c r="DB85" s="162"/>
      <c r="DC85" s="162"/>
      <c r="DD85" s="162"/>
      <c r="DE85" s="162"/>
      <c r="DF85" s="162"/>
      <c r="DG85" s="162"/>
      <c r="DH85" s="162"/>
      <c r="DI85" s="162"/>
      <c r="DJ85" s="162"/>
      <c r="DK85" s="162"/>
      <c r="DL85" s="162"/>
      <c r="DM85" s="162"/>
      <c r="DN85" s="162"/>
      <c r="DO85" s="162"/>
      <c r="DP85" s="162"/>
      <c r="DQ85" s="162"/>
      <c r="DR85" s="162"/>
      <c r="DS85" s="162"/>
      <c r="DT85" s="162"/>
      <c r="DU85" s="162"/>
      <c r="DV85" s="162"/>
      <c r="DW85" s="162"/>
      <c r="DX85" s="162"/>
      <c r="DY85" s="162"/>
      <c r="DZ85" s="162"/>
      <c r="EA85" s="162"/>
      <c r="EB85" s="162"/>
      <c r="EC85" s="162"/>
      <c r="ED85" s="162"/>
      <c r="EE85" s="162"/>
      <c r="EF85" s="162"/>
      <c r="EG85" s="162"/>
      <c r="EH85" s="162"/>
      <c r="EI85" s="162"/>
      <c r="EJ85" s="162"/>
      <c r="EK85" s="162"/>
      <c r="EL85" s="162"/>
      <c r="EM85" s="162"/>
      <c r="EN85" s="162"/>
      <c r="EO85" s="162"/>
      <c r="EP85" s="162"/>
      <c r="EQ85" s="162"/>
      <c r="ER85" s="162"/>
      <c r="ES85" s="162"/>
      <c r="ET85" s="162"/>
      <c r="EU85" s="162"/>
      <c r="EV85" s="162"/>
      <c r="EW85" s="162"/>
      <c r="EX85" s="162"/>
      <c r="EY85" s="162"/>
      <c r="EZ85" s="162"/>
      <c r="FA85" s="162"/>
      <c r="FB85" s="162"/>
      <c r="FC85" s="162"/>
      <c r="FD85" s="162"/>
      <c r="FE85" s="162"/>
      <c r="FF85" s="162"/>
      <c r="FG85" s="162"/>
      <c r="FH85" s="162"/>
      <c r="FI85" s="162"/>
      <c r="FJ85" s="162"/>
      <c r="FK85" s="162"/>
      <c r="FL85" s="162"/>
      <c r="FM85" s="162"/>
      <c r="FN85" s="162"/>
      <c r="FO85" s="162"/>
      <c r="FP85" s="162"/>
      <c r="FQ85" s="162"/>
      <c r="FR85" s="162"/>
      <c r="FS85" s="162"/>
      <c r="FT85" s="162"/>
      <c r="FU85" s="162"/>
      <c r="FV85" s="162"/>
      <c r="FW85" s="162"/>
      <c r="FX85" s="162"/>
      <c r="FY85" s="162"/>
      <c r="FZ85" s="162"/>
      <c r="GA85" s="162"/>
      <c r="GB85" s="162"/>
      <c r="GC85" s="162"/>
      <c r="GD85" s="162"/>
      <c r="GE85" s="162"/>
      <c r="GF85" s="162"/>
      <c r="GG85" s="162"/>
      <c r="GH85" s="162"/>
      <c r="GI85" s="162"/>
      <c r="GJ85" s="162"/>
      <c r="GK85" s="162"/>
      <c r="GL85" s="162"/>
      <c r="GM85" s="162"/>
      <c r="GN85" s="162"/>
      <c r="GO85" s="162"/>
      <c r="GP85" s="162"/>
      <c r="GQ85" s="162"/>
      <c r="GR85" s="162"/>
    </row>
    <row r="86" spans="1:200" ht="29.25" x14ac:dyDescent="0.25">
      <c r="A86" s="161">
        <v>1</v>
      </c>
      <c r="B86" s="200" t="s">
        <v>187</v>
      </c>
      <c r="C86" s="189">
        <f>'2 уровень'!C592</f>
        <v>12695</v>
      </c>
      <c r="D86" s="189">
        <f>'2 уровень'!D592</f>
        <v>5293</v>
      </c>
      <c r="E86" s="189">
        <f>'2 уровень'!E592</f>
        <v>5695</v>
      </c>
      <c r="F86" s="773">
        <f>'2 уровень'!F592</f>
        <v>107.59493670886076</v>
      </c>
      <c r="G86" s="155">
        <f>'2 уровень'!G592</f>
        <v>8.2422213469870034</v>
      </c>
      <c r="H86" s="155">
        <f>'2 уровень'!H592</f>
        <v>8.6899034240561903</v>
      </c>
      <c r="I86" s="242">
        <f>'2 уровень'!I592</f>
        <v>104635</v>
      </c>
      <c r="J86" s="242">
        <f>'2 уровень'!J592</f>
        <v>43629</v>
      </c>
      <c r="K86" s="242">
        <f>'2 уровень'!K592</f>
        <v>49489</v>
      </c>
      <c r="L86" s="242">
        <f>'2 уровень'!L592</f>
        <v>113.43143322102271</v>
      </c>
      <c r="M86" s="242">
        <f>'2 уровень'!M592</f>
        <v>409.31878787878793</v>
      </c>
      <c r="N86" s="242">
        <f>'2 уровень'!N592</f>
        <v>290.17382909668089</v>
      </c>
      <c r="O86" s="164">
        <f>'2 уровень'!O592</f>
        <v>221226.62557631999</v>
      </c>
      <c r="P86" s="164">
        <f>'2 уровень'!P592</f>
        <v>214789.47166986403</v>
      </c>
      <c r="Q86" s="164">
        <f>'2 уровень'!Q592</f>
        <v>214789.47166986403</v>
      </c>
      <c r="R86" s="164">
        <f>'2 уровень'!R592</f>
        <v>214789.47166986403</v>
      </c>
      <c r="S86" s="164">
        <f>'2 уровень'!S592</f>
        <v>214789.47166986403</v>
      </c>
      <c r="T86" s="2408">
        <f>'2 уровень'!T592</f>
        <v>89836.977418088733</v>
      </c>
      <c r="U86" s="164">
        <f>'2 уровень'!U592</f>
        <v>95626.587349999987</v>
      </c>
      <c r="V86" s="164">
        <f>'2 уровень'!V592</f>
        <v>5789.6099319112691</v>
      </c>
      <c r="W86" s="164">
        <f>'2 уровень'!W592</f>
        <v>-1707.6680799999999</v>
      </c>
      <c r="X86" s="2328">
        <f>'2 уровень'!X592</f>
        <v>93918.919270000013</v>
      </c>
      <c r="Y86" s="2612"/>
      <c r="Z86" s="162"/>
      <c r="AA86" s="162"/>
      <c r="AB86" s="162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2"/>
      <c r="CT86" s="162"/>
      <c r="CU86" s="162"/>
      <c r="CV86" s="162"/>
      <c r="CW86" s="162"/>
      <c r="CX86" s="162"/>
      <c r="CY86" s="162"/>
      <c r="CZ86" s="162"/>
      <c r="DA86" s="162"/>
      <c r="DB86" s="162"/>
      <c r="DC86" s="162"/>
      <c r="DD86" s="162"/>
      <c r="DE86" s="162"/>
      <c r="DF86" s="162"/>
      <c r="DG86" s="162"/>
      <c r="DH86" s="162"/>
      <c r="DI86" s="162"/>
      <c r="DJ86" s="162"/>
      <c r="DK86" s="162"/>
      <c r="DL86" s="162"/>
      <c r="DM86" s="162"/>
      <c r="DN86" s="162"/>
      <c r="DO86" s="162"/>
      <c r="DP86" s="162"/>
      <c r="DQ86" s="162"/>
      <c r="DR86" s="162"/>
      <c r="DS86" s="162"/>
      <c r="DT86" s="162"/>
      <c r="DU86" s="162"/>
      <c r="DV86" s="162"/>
      <c r="DW86" s="162"/>
      <c r="DX86" s="162"/>
      <c r="DY86" s="162"/>
      <c r="DZ86" s="162"/>
      <c r="EA86" s="162"/>
      <c r="EB86" s="162"/>
      <c r="EC86" s="162"/>
      <c r="ED86" s="162"/>
      <c r="EE86" s="162"/>
      <c r="EF86" s="162"/>
      <c r="EG86" s="162"/>
      <c r="EH86" s="162"/>
      <c r="EI86" s="162"/>
      <c r="EJ86" s="162"/>
      <c r="EK86" s="162"/>
      <c r="EL86" s="162"/>
      <c r="EM86" s="162"/>
      <c r="EN86" s="162"/>
      <c r="EO86" s="162"/>
      <c r="EP86" s="162"/>
      <c r="EQ86" s="162"/>
      <c r="ER86" s="162"/>
      <c r="ES86" s="162"/>
      <c r="ET86" s="162"/>
      <c r="EU86" s="162"/>
      <c r="EV86" s="162"/>
      <c r="EW86" s="162"/>
      <c r="EX86" s="162"/>
      <c r="EY86" s="162"/>
      <c r="EZ86" s="162"/>
      <c r="FA86" s="162"/>
      <c r="FB86" s="162"/>
      <c r="FC86" s="162"/>
      <c r="FD86" s="162"/>
      <c r="FE86" s="162"/>
      <c r="FF86" s="162"/>
      <c r="FG86" s="162"/>
      <c r="FH86" s="162"/>
      <c r="FI86" s="162"/>
      <c r="FJ86" s="162"/>
      <c r="FK86" s="162"/>
      <c r="FL86" s="162"/>
      <c r="FM86" s="162"/>
      <c r="FN86" s="162"/>
      <c r="FO86" s="162"/>
      <c r="FP86" s="162"/>
      <c r="FQ86" s="162"/>
      <c r="FR86" s="162"/>
      <c r="FS86" s="162"/>
      <c r="FT86" s="162"/>
      <c r="FU86" s="162"/>
      <c r="FV86" s="162"/>
      <c r="FW86" s="162"/>
      <c r="FX86" s="162"/>
      <c r="FY86" s="162"/>
      <c r="FZ86" s="162"/>
      <c r="GA86" s="162"/>
      <c r="GB86" s="162"/>
      <c r="GC86" s="162"/>
      <c r="GD86" s="162"/>
      <c r="GE86" s="162"/>
      <c r="GF86" s="162"/>
      <c r="GG86" s="162"/>
      <c r="GH86" s="162"/>
      <c r="GI86" s="162"/>
      <c r="GJ86" s="162"/>
      <c r="GK86" s="162"/>
      <c r="GL86" s="162"/>
      <c r="GM86" s="162"/>
      <c r="GN86" s="162"/>
      <c r="GO86" s="162"/>
      <c r="GP86" s="162"/>
      <c r="GQ86" s="162"/>
      <c r="GR86" s="162"/>
    </row>
    <row r="87" spans="1:200" ht="30" x14ac:dyDescent="0.25">
      <c r="A87" s="161">
        <v>1</v>
      </c>
      <c r="B87" s="2349" t="s">
        <v>336</v>
      </c>
      <c r="C87" s="189">
        <f>'2 уровень'!C593</f>
        <v>10730</v>
      </c>
      <c r="D87" s="189">
        <f>'2 уровень'!D593</f>
        <v>4471</v>
      </c>
      <c r="E87" s="189">
        <f>'2 уровень'!E593</f>
        <v>4691</v>
      </c>
      <c r="F87" s="773">
        <f>'2 уровень'!F593</f>
        <v>104.92059941847462</v>
      </c>
      <c r="G87" s="155">
        <f>'2 уровень'!G593</f>
        <v>0</v>
      </c>
      <c r="H87" s="155">
        <f>'2 уровень'!H593</f>
        <v>0</v>
      </c>
      <c r="I87" s="242">
        <f>'2 уровень'!I593</f>
        <v>0</v>
      </c>
      <c r="J87" s="242">
        <f>'2 уровень'!J593</f>
        <v>0</v>
      </c>
      <c r="K87" s="242">
        <f>'2 уровень'!K593</f>
        <v>0</v>
      </c>
      <c r="L87" s="242">
        <f>'2 уровень'!L593</f>
        <v>0</v>
      </c>
      <c r="M87" s="242">
        <f>'2 уровень'!M593</f>
        <v>0</v>
      </c>
      <c r="N87" s="242">
        <f>'2 уровень'!N593</f>
        <v>0</v>
      </c>
      <c r="O87" s="164">
        <f>'2 уровень'!O593</f>
        <v>0</v>
      </c>
      <c r="P87" s="164">
        <f>'2 уровень'!P593</f>
        <v>0</v>
      </c>
      <c r="Q87" s="164">
        <f>'2 уровень'!Q593</f>
        <v>0</v>
      </c>
      <c r="R87" s="164">
        <f>'2 уровень'!R593</f>
        <v>0</v>
      </c>
      <c r="S87" s="164">
        <f>'2 уровень'!S593</f>
        <v>0</v>
      </c>
      <c r="T87" s="2408">
        <f>'2 уровень'!T593</f>
        <v>0</v>
      </c>
      <c r="U87" s="164">
        <f>'2 уровень'!U593</f>
        <v>0</v>
      </c>
      <c r="V87" s="164">
        <f>'2 уровень'!V593</f>
        <v>0</v>
      </c>
      <c r="W87" s="164">
        <f>'2 уровень'!W593</f>
        <v>0</v>
      </c>
      <c r="X87" s="2328">
        <f>'2 уровень'!X593</f>
        <v>0</v>
      </c>
      <c r="Y87" s="2612"/>
      <c r="Z87" s="162"/>
      <c r="AA87" s="162"/>
      <c r="AB87" s="162"/>
      <c r="AC87" s="162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  <c r="AO87" s="162"/>
      <c r="AP87" s="162"/>
      <c r="AQ87" s="162"/>
      <c r="AR87" s="162"/>
      <c r="AS87" s="162"/>
      <c r="AT87" s="162"/>
      <c r="AU87" s="162"/>
      <c r="AV87" s="162"/>
      <c r="AW87" s="162"/>
      <c r="AX87" s="162"/>
      <c r="AY87" s="162"/>
      <c r="AZ87" s="162"/>
      <c r="BA87" s="162"/>
      <c r="BB87" s="162"/>
      <c r="BC87" s="162"/>
      <c r="BD87" s="162"/>
      <c r="BE87" s="162"/>
      <c r="BF87" s="162"/>
      <c r="BG87" s="162"/>
      <c r="BH87" s="162"/>
      <c r="BI87" s="162"/>
      <c r="BJ87" s="162"/>
      <c r="BK87" s="162"/>
      <c r="BL87" s="162"/>
      <c r="BM87" s="162"/>
      <c r="BN87" s="162"/>
      <c r="BO87" s="162"/>
      <c r="BP87" s="162"/>
      <c r="BQ87" s="162"/>
      <c r="BR87" s="162"/>
      <c r="BS87" s="162"/>
      <c r="BT87" s="162"/>
      <c r="BU87" s="162"/>
      <c r="BV87" s="162"/>
      <c r="BW87" s="162"/>
      <c r="BX87" s="162"/>
      <c r="BY87" s="162"/>
      <c r="BZ87" s="162"/>
      <c r="CA87" s="162"/>
      <c r="CB87" s="162"/>
      <c r="CC87" s="162"/>
      <c r="CD87" s="162"/>
      <c r="CE87" s="162"/>
      <c r="CF87" s="162"/>
      <c r="CG87" s="162"/>
      <c r="CH87" s="162"/>
      <c r="CI87" s="162"/>
      <c r="CJ87" s="162"/>
      <c r="CK87" s="162"/>
      <c r="CL87" s="162"/>
      <c r="CM87" s="162"/>
      <c r="CN87" s="162"/>
      <c r="CO87" s="162"/>
      <c r="CP87" s="162"/>
      <c r="CQ87" s="162"/>
      <c r="CR87" s="162"/>
      <c r="CS87" s="162"/>
      <c r="CT87" s="162"/>
      <c r="CU87" s="162"/>
      <c r="CV87" s="162"/>
      <c r="CW87" s="162"/>
      <c r="CX87" s="162"/>
      <c r="CY87" s="162"/>
      <c r="CZ87" s="162"/>
      <c r="DA87" s="162"/>
      <c r="DB87" s="162"/>
      <c r="DC87" s="162"/>
      <c r="DD87" s="162"/>
      <c r="DE87" s="162"/>
      <c r="DF87" s="162"/>
      <c r="DG87" s="162"/>
      <c r="DH87" s="162"/>
      <c r="DI87" s="162"/>
      <c r="DJ87" s="162"/>
      <c r="DK87" s="162"/>
      <c r="DL87" s="162"/>
      <c r="DM87" s="162"/>
      <c r="DN87" s="162"/>
      <c r="DO87" s="162"/>
      <c r="DP87" s="162"/>
      <c r="DQ87" s="162"/>
      <c r="DR87" s="162"/>
      <c r="DS87" s="162"/>
      <c r="DT87" s="162"/>
      <c r="DU87" s="162"/>
      <c r="DV87" s="162"/>
      <c r="DW87" s="162"/>
      <c r="DX87" s="162"/>
      <c r="DY87" s="162"/>
      <c r="DZ87" s="162"/>
      <c r="EA87" s="162"/>
      <c r="EB87" s="162"/>
      <c r="EC87" s="162"/>
      <c r="ED87" s="162"/>
      <c r="EE87" s="162"/>
      <c r="EF87" s="162"/>
      <c r="EG87" s="162"/>
      <c r="EH87" s="162"/>
      <c r="EI87" s="162"/>
      <c r="EJ87" s="162"/>
      <c r="EK87" s="162"/>
      <c r="EL87" s="162"/>
      <c r="EM87" s="162"/>
      <c r="EN87" s="162"/>
      <c r="EO87" s="162"/>
      <c r="EP87" s="162"/>
      <c r="EQ87" s="162"/>
      <c r="ER87" s="162"/>
      <c r="ES87" s="162"/>
      <c r="ET87" s="162"/>
      <c r="EU87" s="162"/>
      <c r="EV87" s="162"/>
      <c r="EW87" s="162"/>
      <c r="EX87" s="162"/>
      <c r="EY87" s="162"/>
      <c r="EZ87" s="162"/>
      <c r="FA87" s="162"/>
      <c r="FB87" s="162"/>
      <c r="FC87" s="162"/>
      <c r="FD87" s="162"/>
      <c r="FE87" s="162"/>
      <c r="FF87" s="162"/>
      <c r="FG87" s="162"/>
      <c r="FH87" s="162"/>
      <c r="FI87" s="162"/>
      <c r="FJ87" s="162"/>
      <c r="FK87" s="162"/>
      <c r="FL87" s="162"/>
      <c r="FM87" s="162"/>
      <c r="FN87" s="162"/>
      <c r="FO87" s="162"/>
      <c r="FP87" s="162"/>
      <c r="FQ87" s="162"/>
      <c r="FR87" s="162"/>
      <c r="FS87" s="162"/>
      <c r="FT87" s="162"/>
      <c r="FU87" s="162"/>
      <c r="FV87" s="162"/>
      <c r="FW87" s="162"/>
      <c r="FX87" s="162"/>
      <c r="FY87" s="162"/>
      <c r="FZ87" s="162"/>
      <c r="GA87" s="162"/>
      <c r="GB87" s="162"/>
      <c r="GC87" s="162"/>
      <c r="GD87" s="162"/>
      <c r="GE87" s="162"/>
      <c r="GF87" s="162"/>
      <c r="GG87" s="162"/>
      <c r="GH87" s="162"/>
      <c r="GI87" s="162"/>
      <c r="GJ87" s="162"/>
      <c r="GK87" s="162"/>
      <c r="GL87" s="162"/>
      <c r="GM87" s="162"/>
      <c r="GN87" s="162"/>
      <c r="GO87" s="162"/>
      <c r="GP87" s="162"/>
      <c r="GQ87" s="162"/>
      <c r="GR87" s="162"/>
    </row>
    <row r="88" spans="1:200" ht="30" x14ac:dyDescent="0.25">
      <c r="B88" s="2349" t="s">
        <v>337</v>
      </c>
      <c r="C88" s="189">
        <f>'2 уровень'!C594</f>
        <v>500</v>
      </c>
      <c r="D88" s="189">
        <f>'2 уровень'!D594</f>
        <v>208</v>
      </c>
      <c r="E88" s="189">
        <f>'2 уровень'!E594</f>
        <v>0</v>
      </c>
      <c r="F88" s="773">
        <f>'2 уровень'!F594</f>
        <v>0</v>
      </c>
      <c r="G88" s="155"/>
      <c r="H88" s="155"/>
      <c r="I88" s="242"/>
      <c r="J88" s="242"/>
      <c r="K88" s="242"/>
      <c r="L88" s="242"/>
      <c r="M88" s="242"/>
      <c r="N88" s="242"/>
      <c r="O88" s="164"/>
      <c r="P88" s="164"/>
      <c r="Q88" s="164"/>
      <c r="R88" s="164"/>
      <c r="S88" s="164"/>
      <c r="T88" s="2408"/>
      <c r="U88" s="164"/>
      <c r="V88" s="164"/>
      <c r="W88" s="164"/>
      <c r="X88" s="2328"/>
      <c r="Y88" s="2612"/>
      <c r="Z88" s="162"/>
      <c r="AA88" s="162"/>
      <c r="AB88" s="162"/>
      <c r="AC88" s="162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  <c r="AO88" s="162"/>
      <c r="AP88" s="162"/>
      <c r="AQ88" s="162"/>
      <c r="AR88" s="162"/>
      <c r="AS88" s="162"/>
      <c r="AT88" s="162"/>
      <c r="AU88" s="162"/>
      <c r="AV88" s="162"/>
      <c r="AW88" s="162"/>
      <c r="AX88" s="162"/>
      <c r="AY88" s="162"/>
      <c r="AZ88" s="162"/>
      <c r="BA88" s="162"/>
      <c r="BB88" s="162"/>
      <c r="BC88" s="162"/>
      <c r="BD88" s="162"/>
      <c r="BE88" s="162"/>
      <c r="BF88" s="162"/>
      <c r="BG88" s="162"/>
      <c r="BH88" s="162"/>
      <c r="BI88" s="162"/>
      <c r="BJ88" s="162"/>
      <c r="BK88" s="162"/>
      <c r="BL88" s="162"/>
      <c r="BM88" s="162"/>
      <c r="BN88" s="162"/>
      <c r="BO88" s="162"/>
      <c r="BP88" s="162"/>
      <c r="BQ88" s="162"/>
      <c r="BR88" s="162"/>
      <c r="BS88" s="162"/>
      <c r="BT88" s="162"/>
      <c r="BU88" s="162"/>
      <c r="BV88" s="162"/>
      <c r="BW88" s="162"/>
      <c r="BX88" s="162"/>
      <c r="BY88" s="162"/>
      <c r="BZ88" s="162"/>
      <c r="CA88" s="162"/>
      <c r="CB88" s="162"/>
      <c r="CC88" s="162"/>
      <c r="CD88" s="162"/>
      <c r="CE88" s="162"/>
      <c r="CF88" s="162"/>
      <c r="CG88" s="162"/>
      <c r="CH88" s="162"/>
      <c r="CI88" s="162"/>
      <c r="CJ88" s="162"/>
      <c r="CK88" s="162"/>
      <c r="CL88" s="162"/>
      <c r="CM88" s="162"/>
      <c r="CN88" s="162"/>
      <c r="CO88" s="162"/>
      <c r="CP88" s="162"/>
      <c r="CQ88" s="162"/>
      <c r="CR88" s="162"/>
      <c r="CS88" s="162"/>
      <c r="CT88" s="162"/>
      <c r="CU88" s="162"/>
      <c r="CV88" s="162"/>
      <c r="CW88" s="162"/>
      <c r="CX88" s="162"/>
      <c r="CY88" s="162"/>
      <c r="CZ88" s="162"/>
      <c r="DA88" s="162"/>
      <c r="DB88" s="162"/>
      <c r="DC88" s="162"/>
      <c r="DD88" s="162"/>
      <c r="DE88" s="162"/>
      <c r="DF88" s="162"/>
      <c r="DG88" s="162"/>
      <c r="DH88" s="162"/>
      <c r="DI88" s="162"/>
      <c r="DJ88" s="162"/>
      <c r="DK88" s="162"/>
      <c r="DL88" s="162"/>
      <c r="DM88" s="162"/>
      <c r="DN88" s="162"/>
      <c r="DO88" s="162"/>
      <c r="DP88" s="162"/>
      <c r="DQ88" s="162"/>
      <c r="DR88" s="162"/>
      <c r="DS88" s="162"/>
      <c r="DT88" s="162"/>
      <c r="DU88" s="162"/>
      <c r="DV88" s="162"/>
      <c r="DW88" s="162"/>
      <c r="DX88" s="162"/>
      <c r="DY88" s="162"/>
      <c r="DZ88" s="162"/>
      <c r="EA88" s="162"/>
      <c r="EB88" s="162"/>
      <c r="EC88" s="162"/>
      <c r="ED88" s="162"/>
      <c r="EE88" s="162"/>
      <c r="EF88" s="162"/>
      <c r="EG88" s="162"/>
      <c r="EH88" s="162"/>
      <c r="EI88" s="162"/>
      <c r="EJ88" s="162"/>
      <c r="EK88" s="162"/>
      <c r="EL88" s="162"/>
      <c r="EM88" s="162"/>
      <c r="EN88" s="162"/>
      <c r="EO88" s="162"/>
      <c r="EP88" s="162"/>
      <c r="EQ88" s="162"/>
      <c r="ER88" s="162"/>
      <c r="ES88" s="162"/>
      <c r="ET88" s="162"/>
      <c r="EU88" s="162"/>
      <c r="EV88" s="162"/>
      <c r="EW88" s="162"/>
      <c r="EX88" s="162"/>
      <c r="EY88" s="162"/>
      <c r="EZ88" s="162"/>
      <c r="FA88" s="162"/>
      <c r="FB88" s="162"/>
      <c r="FC88" s="162"/>
      <c r="FD88" s="162"/>
      <c r="FE88" s="162"/>
      <c r="FF88" s="162"/>
      <c r="FG88" s="162"/>
      <c r="FH88" s="162"/>
      <c r="FI88" s="162"/>
      <c r="FJ88" s="162"/>
      <c r="FK88" s="162"/>
      <c r="FL88" s="162"/>
      <c r="FM88" s="162"/>
      <c r="FN88" s="162"/>
      <c r="FO88" s="162"/>
      <c r="FP88" s="162"/>
      <c r="FQ88" s="162"/>
      <c r="FR88" s="162"/>
      <c r="FS88" s="162"/>
      <c r="FT88" s="162"/>
      <c r="FU88" s="162"/>
      <c r="FV88" s="162"/>
      <c r="FW88" s="162"/>
      <c r="FX88" s="162"/>
      <c r="FY88" s="162"/>
      <c r="FZ88" s="162"/>
      <c r="GA88" s="162"/>
      <c r="GB88" s="162"/>
      <c r="GC88" s="162"/>
      <c r="GD88" s="162"/>
      <c r="GE88" s="162"/>
      <c r="GF88" s="162"/>
      <c r="GG88" s="162"/>
      <c r="GH88" s="162"/>
      <c r="GI88" s="162"/>
      <c r="GJ88" s="162"/>
      <c r="GK88" s="162"/>
      <c r="GL88" s="162"/>
      <c r="GM88" s="162"/>
      <c r="GN88" s="162"/>
      <c r="GO88" s="162"/>
      <c r="GP88" s="162"/>
      <c r="GQ88" s="162"/>
      <c r="GR88" s="162"/>
    </row>
    <row r="89" spans="1:200" x14ac:dyDescent="0.25">
      <c r="B89" s="2349" t="s">
        <v>416</v>
      </c>
      <c r="C89" s="189"/>
      <c r="D89" s="189"/>
      <c r="E89" s="189"/>
      <c r="F89" s="773"/>
      <c r="G89" s="155"/>
      <c r="H89" s="155"/>
      <c r="I89" s="242"/>
      <c r="J89" s="242"/>
      <c r="K89" s="242"/>
      <c r="L89" s="242"/>
      <c r="M89" s="242"/>
      <c r="N89" s="242"/>
      <c r="O89" s="164">
        <f>'2 уровень'!O595</f>
        <v>66531.710000000006</v>
      </c>
      <c r="P89" s="164">
        <f>'2 уровень'!P595</f>
        <v>66532.2</v>
      </c>
      <c r="Q89" s="164">
        <f>'2 уровень'!Q595</f>
        <v>66532.2</v>
      </c>
      <c r="R89" s="164">
        <f>'2 уровень'!R595</f>
        <v>66532.2</v>
      </c>
      <c r="S89" s="164">
        <f>'2 уровень'!S595</f>
        <v>74648.417329999997</v>
      </c>
      <c r="T89" s="164">
        <f>'2 уровень'!T595</f>
        <v>28736.251181401509</v>
      </c>
      <c r="U89" s="164">
        <f>'2 уровень'!U595</f>
        <v>31847.199000000001</v>
      </c>
      <c r="V89" s="164">
        <f>'2 уровень'!V595</f>
        <v>3110.9478185984917</v>
      </c>
      <c r="W89" s="164">
        <f>'2 уровень'!W595</f>
        <v>0</v>
      </c>
      <c r="X89" s="164">
        <f>'2 уровень'!X595</f>
        <v>31847.199000000001</v>
      </c>
      <c r="Y89" s="2612"/>
      <c r="Z89" s="162"/>
      <c r="AA89" s="162"/>
      <c r="AB89" s="162"/>
      <c r="AC89" s="162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  <c r="AO89" s="162"/>
      <c r="AP89" s="162"/>
      <c r="AQ89" s="162"/>
      <c r="AR89" s="162"/>
      <c r="AS89" s="162"/>
      <c r="AT89" s="162"/>
      <c r="AU89" s="162"/>
      <c r="AV89" s="162"/>
      <c r="AW89" s="162"/>
      <c r="AX89" s="162"/>
      <c r="AY89" s="162"/>
      <c r="AZ89" s="162"/>
      <c r="BA89" s="162"/>
      <c r="BB89" s="162"/>
      <c r="BC89" s="162"/>
      <c r="BD89" s="162"/>
      <c r="BE89" s="162"/>
      <c r="BF89" s="162"/>
      <c r="BG89" s="162"/>
      <c r="BH89" s="162"/>
      <c r="BI89" s="162"/>
      <c r="BJ89" s="162"/>
      <c r="BK89" s="162"/>
      <c r="BL89" s="162"/>
      <c r="BM89" s="162"/>
      <c r="BN89" s="162"/>
      <c r="BO89" s="162"/>
      <c r="BP89" s="162"/>
      <c r="BQ89" s="162"/>
      <c r="BR89" s="162"/>
      <c r="BS89" s="162"/>
      <c r="BT89" s="162"/>
      <c r="BU89" s="162"/>
      <c r="BV89" s="162"/>
      <c r="BW89" s="162"/>
      <c r="BX89" s="162"/>
      <c r="BY89" s="162"/>
      <c r="BZ89" s="162"/>
      <c r="CA89" s="162"/>
      <c r="CB89" s="162"/>
      <c r="CC89" s="162"/>
      <c r="CD89" s="162"/>
      <c r="CE89" s="162"/>
      <c r="CF89" s="162"/>
      <c r="CG89" s="162"/>
      <c r="CH89" s="162"/>
      <c r="CI89" s="162"/>
      <c r="CJ89" s="162"/>
      <c r="CK89" s="162"/>
      <c r="CL89" s="162"/>
      <c r="CM89" s="162"/>
      <c r="CN89" s="162"/>
      <c r="CO89" s="162"/>
      <c r="CP89" s="162"/>
      <c r="CQ89" s="162"/>
      <c r="CR89" s="162"/>
      <c r="CS89" s="162"/>
      <c r="CT89" s="162"/>
      <c r="CU89" s="162"/>
      <c r="CV89" s="162"/>
      <c r="CW89" s="162"/>
      <c r="CX89" s="162"/>
      <c r="CY89" s="162"/>
      <c r="CZ89" s="162"/>
      <c r="DA89" s="162"/>
      <c r="DB89" s="162"/>
      <c r="DC89" s="162"/>
      <c r="DD89" s="162"/>
      <c r="DE89" s="162"/>
      <c r="DF89" s="162"/>
      <c r="DG89" s="162"/>
      <c r="DH89" s="162"/>
      <c r="DI89" s="162"/>
      <c r="DJ89" s="162"/>
      <c r="DK89" s="162"/>
      <c r="DL89" s="162"/>
      <c r="DM89" s="162"/>
      <c r="DN89" s="162"/>
      <c r="DO89" s="162"/>
      <c r="DP89" s="162"/>
      <c r="DQ89" s="162"/>
      <c r="DR89" s="162"/>
      <c r="DS89" s="162"/>
      <c r="DT89" s="162"/>
      <c r="DU89" s="162"/>
      <c r="DV89" s="162"/>
      <c r="DW89" s="162"/>
      <c r="DX89" s="162"/>
      <c r="DY89" s="162"/>
      <c r="DZ89" s="162"/>
      <c r="EA89" s="162"/>
      <c r="EB89" s="162"/>
      <c r="EC89" s="162"/>
      <c r="ED89" s="162"/>
      <c r="EE89" s="162"/>
      <c r="EF89" s="162"/>
      <c r="EG89" s="162"/>
      <c r="EH89" s="162"/>
      <c r="EI89" s="162"/>
      <c r="EJ89" s="162"/>
      <c r="EK89" s="162"/>
      <c r="EL89" s="162"/>
      <c r="EM89" s="162"/>
      <c r="EN89" s="162"/>
      <c r="EO89" s="162"/>
      <c r="EP89" s="162"/>
      <c r="EQ89" s="162"/>
      <c r="ER89" s="162"/>
      <c r="ES89" s="162"/>
      <c r="ET89" s="162"/>
      <c r="EU89" s="162"/>
      <c r="EV89" s="162"/>
      <c r="EW89" s="162"/>
      <c r="EX89" s="162"/>
      <c r="EY89" s="162"/>
      <c r="EZ89" s="162"/>
      <c r="FA89" s="162"/>
      <c r="FB89" s="162"/>
      <c r="FC89" s="162"/>
      <c r="FD89" s="162"/>
      <c r="FE89" s="162"/>
      <c r="FF89" s="162"/>
      <c r="FG89" s="162"/>
      <c r="FH89" s="162"/>
      <c r="FI89" s="162"/>
      <c r="FJ89" s="162"/>
      <c r="FK89" s="162"/>
      <c r="FL89" s="162"/>
      <c r="FM89" s="162"/>
      <c r="FN89" s="162"/>
      <c r="FO89" s="162"/>
      <c r="FP89" s="162"/>
      <c r="FQ89" s="162"/>
      <c r="FR89" s="162"/>
      <c r="FS89" s="162"/>
      <c r="FT89" s="162"/>
      <c r="FU89" s="162"/>
      <c r="FV89" s="162"/>
      <c r="FW89" s="162"/>
      <c r="FX89" s="162"/>
      <c r="FY89" s="162"/>
      <c r="FZ89" s="162"/>
      <c r="GA89" s="162"/>
      <c r="GB89" s="162"/>
      <c r="GC89" s="162"/>
      <c r="GD89" s="162"/>
      <c r="GE89" s="162"/>
      <c r="GF89" s="162"/>
      <c r="GG89" s="162"/>
      <c r="GH89" s="162"/>
      <c r="GI89" s="162"/>
      <c r="GJ89" s="162"/>
      <c r="GK89" s="162"/>
      <c r="GL89" s="162"/>
      <c r="GM89" s="162"/>
      <c r="GN89" s="162"/>
      <c r="GO89" s="162"/>
      <c r="GP89" s="162"/>
      <c r="GQ89" s="162"/>
      <c r="GR89" s="162"/>
    </row>
    <row r="90" spans="1:200" x14ac:dyDescent="0.25">
      <c r="A90" s="161">
        <v>1</v>
      </c>
      <c r="B90" s="304" t="s">
        <v>400</v>
      </c>
      <c r="C90" s="189">
        <f>'2 уровень'!C596</f>
        <v>92000</v>
      </c>
      <c r="D90" s="189">
        <f>'2 уровень'!D596</f>
        <v>38333</v>
      </c>
      <c r="E90" s="189">
        <f>'2 уровень'!E596</f>
        <v>42743</v>
      </c>
      <c r="F90" s="773">
        <f>'2 уровень'!F596</f>
        <v>111.50444786476403</v>
      </c>
      <c r="G90" s="155">
        <f>'2 уровень'!G596</f>
        <v>0</v>
      </c>
      <c r="H90" s="155">
        <f>'2 уровень'!H596</f>
        <v>0</v>
      </c>
      <c r="I90" s="242">
        <f>'2 уровень'!I596</f>
        <v>0</v>
      </c>
      <c r="J90" s="242">
        <f>'2 уровень'!J596</f>
        <v>0</v>
      </c>
      <c r="K90" s="242">
        <f>'2 уровень'!K596</f>
        <v>0</v>
      </c>
      <c r="L90" s="242">
        <f>'2 уровень'!L596</f>
        <v>0</v>
      </c>
      <c r="M90" s="242">
        <f>'2 уровень'!M596</f>
        <v>0</v>
      </c>
      <c r="N90" s="242">
        <f>'2 уровень'!N596</f>
        <v>0</v>
      </c>
      <c r="O90" s="164">
        <f>'2 уровень'!O596</f>
        <v>377428.72267773992</v>
      </c>
      <c r="P90" s="164">
        <f>'2 уровень'!P596</f>
        <v>377428.72267773992</v>
      </c>
      <c r="Q90" s="164">
        <f>'2 уровень'!Q596</f>
        <v>377428.72267773992</v>
      </c>
      <c r="R90" s="164">
        <f>'2 уровень'!R596</f>
        <v>377428.72267773992</v>
      </c>
      <c r="S90" s="164">
        <f>'2 уровень'!S596</f>
        <v>377428.72267773992</v>
      </c>
      <c r="T90" s="2408">
        <f>'2 уровень'!T596</f>
        <v>157261.96778239164</v>
      </c>
      <c r="U90" s="164">
        <f>'2 уровень'!U596</f>
        <v>157008.92040999999</v>
      </c>
      <c r="V90" s="164">
        <f>'2 уровень'!V596</f>
        <v>-253.04737239165115</v>
      </c>
      <c r="W90" s="164">
        <f>'2 уровень'!W596</f>
        <v>-36.115540000000003</v>
      </c>
      <c r="X90" s="2328">
        <f>'2 уровень'!X596</f>
        <v>156972.80486999999</v>
      </c>
      <c r="Y90" s="2612"/>
      <c r="Z90" s="162"/>
      <c r="AA90" s="162"/>
      <c r="AB90" s="162"/>
      <c r="AC90" s="162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  <c r="AO90" s="162"/>
      <c r="AP90" s="162"/>
      <c r="AQ90" s="162"/>
      <c r="AR90" s="162"/>
      <c r="AS90" s="162"/>
      <c r="AT90" s="162"/>
      <c r="AU90" s="162"/>
      <c r="AV90" s="162"/>
      <c r="AW90" s="162"/>
      <c r="AX90" s="162"/>
      <c r="AY90" s="162"/>
      <c r="AZ90" s="162"/>
      <c r="BA90" s="162"/>
      <c r="BB90" s="162"/>
      <c r="BC90" s="162"/>
      <c r="BD90" s="162"/>
      <c r="BE90" s="162"/>
      <c r="BF90" s="162"/>
      <c r="BG90" s="162"/>
      <c r="BH90" s="162"/>
      <c r="BI90" s="162"/>
      <c r="BJ90" s="162"/>
      <c r="BK90" s="162"/>
      <c r="BL90" s="162"/>
      <c r="BM90" s="162"/>
      <c r="BN90" s="162"/>
      <c r="BO90" s="162"/>
      <c r="BP90" s="162"/>
      <c r="BQ90" s="162"/>
      <c r="BR90" s="162"/>
      <c r="BS90" s="162"/>
      <c r="BT90" s="162"/>
      <c r="BU90" s="162"/>
      <c r="BV90" s="162"/>
      <c r="BW90" s="162"/>
      <c r="BX90" s="162"/>
      <c r="BY90" s="162"/>
      <c r="BZ90" s="162"/>
      <c r="CA90" s="162"/>
      <c r="CB90" s="162"/>
      <c r="CC90" s="162"/>
      <c r="CD90" s="162"/>
      <c r="CE90" s="162"/>
      <c r="CF90" s="162"/>
      <c r="CG90" s="162"/>
      <c r="CH90" s="162"/>
      <c r="CI90" s="162"/>
      <c r="CJ90" s="162"/>
      <c r="CK90" s="162"/>
      <c r="CL90" s="162"/>
      <c r="CM90" s="162"/>
      <c r="CN90" s="162"/>
      <c r="CO90" s="162"/>
      <c r="CP90" s="162"/>
      <c r="CQ90" s="162"/>
      <c r="CR90" s="162"/>
      <c r="CS90" s="162"/>
      <c r="CT90" s="162"/>
      <c r="CU90" s="162"/>
      <c r="CV90" s="162"/>
      <c r="CW90" s="162"/>
      <c r="CX90" s="162"/>
      <c r="CY90" s="162"/>
      <c r="CZ90" s="162"/>
      <c r="DA90" s="162"/>
      <c r="DB90" s="162"/>
      <c r="DC90" s="162"/>
      <c r="DD90" s="162"/>
      <c r="DE90" s="162"/>
      <c r="DF90" s="162"/>
      <c r="DG90" s="162"/>
      <c r="DH90" s="162"/>
      <c r="DI90" s="162"/>
      <c r="DJ90" s="162"/>
      <c r="DK90" s="162"/>
      <c r="DL90" s="162"/>
      <c r="DM90" s="162"/>
      <c r="DN90" s="162"/>
      <c r="DO90" s="162"/>
      <c r="DP90" s="162"/>
      <c r="DQ90" s="162"/>
      <c r="DR90" s="162"/>
      <c r="DS90" s="162"/>
      <c r="DT90" s="162"/>
      <c r="DU90" s="162"/>
      <c r="DV90" s="162"/>
      <c r="DW90" s="162"/>
      <c r="DX90" s="162"/>
      <c r="DY90" s="162"/>
      <c r="DZ90" s="162"/>
      <c r="EA90" s="162"/>
      <c r="EB90" s="162"/>
      <c r="EC90" s="162"/>
      <c r="ED90" s="162"/>
      <c r="EE90" s="162"/>
      <c r="EF90" s="162"/>
      <c r="EG90" s="162"/>
      <c r="EH90" s="162"/>
      <c r="EI90" s="162"/>
      <c r="EJ90" s="162"/>
      <c r="EK90" s="162"/>
      <c r="EL90" s="162"/>
      <c r="EM90" s="162"/>
      <c r="EN90" s="162"/>
      <c r="EO90" s="162"/>
      <c r="EP90" s="162"/>
      <c r="EQ90" s="162"/>
      <c r="ER90" s="162"/>
      <c r="ES90" s="162"/>
      <c r="ET90" s="162"/>
      <c r="EU90" s="162"/>
      <c r="EV90" s="162"/>
      <c r="EW90" s="162"/>
      <c r="EX90" s="162"/>
      <c r="EY90" s="162"/>
      <c r="EZ90" s="162"/>
      <c r="FA90" s="162"/>
      <c r="FB90" s="162"/>
      <c r="FC90" s="162"/>
      <c r="FD90" s="162"/>
      <c r="FE90" s="162"/>
      <c r="FF90" s="162"/>
      <c r="FG90" s="162"/>
      <c r="FH90" s="162"/>
      <c r="FI90" s="162"/>
      <c r="FJ90" s="162"/>
      <c r="FK90" s="162"/>
      <c r="FL90" s="162"/>
      <c r="FM90" s="162"/>
      <c r="FN90" s="162"/>
      <c r="FO90" s="162"/>
      <c r="FP90" s="162"/>
      <c r="FQ90" s="162"/>
      <c r="FR90" s="162"/>
      <c r="FS90" s="162"/>
      <c r="FT90" s="162"/>
      <c r="FU90" s="162"/>
      <c r="FV90" s="162"/>
      <c r="FW90" s="162"/>
      <c r="FX90" s="162"/>
      <c r="FY90" s="162"/>
      <c r="FZ90" s="162"/>
      <c r="GA90" s="162"/>
      <c r="GB90" s="162"/>
      <c r="GC90" s="162"/>
      <c r="GD90" s="162"/>
      <c r="GE90" s="162"/>
      <c r="GF90" s="162"/>
      <c r="GG90" s="162"/>
      <c r="GH90" s="162"/>
      <c r="GI90" s="162"/>
      <c r="GJ90" s="162"/>
      <c r="GK90" s="162"/>
      <c r="GL90" s="162"/>
      <c r="GM90" s="162"/>
      <c r="GN90" s="162"/>
      <c r="GO90" s="162"/>
      <c r="GP90" s="162"/>
      <c r="GQ90" s="162"/>
      <c r="GR90" s="162"/>
    </row>
    <row r="91" spans="1:200" x14ac:dyDescent="0.25">
      <c r="A91" s="161">
        <v>1</v>
      </c>
      <c r="B91" s="329" t="s">
        <v>371</v>
      </c>
      <c r="C91" s="1500">
        <f>'2 уровень'!C597</f>
        <v>91130</v>
      </c>
      <c r="D91" s="1500">
        <f>'2 уровень'!D597</f>
        <v>37971</v>
      </c>
      <c r="E91" s="1500">
        <f>'2 уровень'!E597</f>
        <v>42384</v>
      </c>
      <c r="F91" s="1501">
        <f>'2 уровень'!F597</f>
        <v>111.62202733665166</v>
      </c>
      <c r="G91" s="1502">
        <f>'2 уровень'!G597</f>
        <v>0</v>
      </c>
      <c r="H91" s="1502">
        <f>'2 уровень'!H597</f>
        <v>0</v>
      </c>
      <c r="I91" s="1503">
        <f>'2 уровень'!I597</f>
        <v>0</v>
      </c>
      <c r="J91" s="1503">
        <f>'2 уровень'!J597</f>
        <v>0</v>
      </c>
      <c r="K91" s="1503">
        <f>'2 уровень'!K597</f>
        <v>0</v>
      </c>
      <c r="L91" s="1503">
        <f>'2 уровень'!L597</f>
        <v>0</v>
      </c>
      <c r="M91" s="1503">
        <f>'2 уровень'!M597</f>
        <v>0</v>
      </c>
      <c r="N91" s="1503">
        <f>'2 уровень'!N597</f>
        <v>0</v>
      </c>
      <c r="O91" s="1504">
        <f>'2 уровень'!O597</f>
        <v>0</v>
      </c>
      <c r="P91" s="1504">
        <f>'2 уровень'!P597</f>
        <v>0</v>
      </c>
      <c r="Q91" s="1504">
        <f>'2 уровень'!Q597</f>
        <v>0</v>
      </c>
      <c r="R91" s="1504">
        <f>'2 уровень'!R597</f>
        <v>0</v>
      </c>
      <c r="S91" s="1504">
        <f>'2 уровень'!S597</f>
        <v>0</v>
      </c>
      <c r="T91" s="2409">
        <f>'2 уровень'!T597</f>
        <v>0</v>
      </c>
      <c r="U91" s="1504">
        <f>'2 уровень'!U597</f>
        <v>0</v>
      </c>
      <c r="V91" s="1504">
        <f>'2 уровень'!V597</f>
        <v>0</v>
      </c>
      <c r="W91" s="1504">
        <f>'2 уровень'!W597</f>
        <v>0</v>
      </c>
      <c r="X91" s="2329">
        <f>'2 уровень'!X597</f>
        <v>0</v>
      </c>
      <c r="Y91" s="2612"/>
      <c r="Z91" s="162"/>
      <c r="AA91" s="162"/>
      <c r="AB91" s="162"/>
      <c r="AC91" s="162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  <c r="AO91" s="162"/>
      <c r="AP91" s="162"/>
      <c r="AQ91" s="162"/>
      <c r="AR91" s="162"/>
      <c r="AS91" s="162"/>
      <c r="AT91" s="162"/>
      <c r="AU91" s="162"/>
      <c r="AV91" s="162"/>
      <c r="AW91" s="162"/>
      <c r="AX91" s="162"/>
      <c r="AY91" s="162"/>
      <c r="AZ91" s="162"/>
      <c r="BA91" s="162"/>
      <c r="BB91" s="162"/>
      <c r="BC91" s="162"/>
      <c r="BD91" s="162"/>
      <c r="BE91" s="162"/>
      <c r="BF91" s="162"/>
      <c r="BG91" s="162"/>
      <c r="BH91" s="162"/>
      <c r="BI91" s="162"/>
      <c r="BJ91" s="162"/>
      <c r="BK91" s="162"/>
      <c r="BL91" s="162"/>
      <c r="BM91" s="162"/>
      <c r="BN91" s="162"/>
      <c r="BO91" s="162"/>
      <c r="BP91" s="162"/>
      <c r="BQ91" s="162"/>
      <c r="BR91" s="162"/>
      <c r="BS91" s="162"/>
      <c r="BT91" s="162"/>
      <c r="BU91" s="162"/>
      <c r="BV91" s="162"/>
      <c r="BW91" s="162"/>
      <c r="BX91" s="162"/>
      <c r="BY91" s="162"/>
      <c r="BZ91" s="162"/>
      <c r="CA91" s="162"/>
      <c r="CB91" s="162"/>
      <c r="CC91" s="162"/>
      <c r="CD91" s="162"/>
      <c r="CE91" s="162"/>
      <c r="CF91" s="162"/>
      <c r="CG91" s="162"/>
      <c r="CH91" s="162"/>
      <c r="CI91" s="162"/>
      <c r="CJ91" s="162"/>
      <c r="CK91" s="162"/>
      <c r="CL91" s="162"/>
      <c r="CM91" s="162"/>
      <c r="CN91" s="162"/>
      <c r="CO91" s="162"/>
      <c r="CP91" s="162"/>
      <c r="CQ91" s="162"/>
      <c r="CR91" s="162"/>
      <c r="CS91" s="162"/>
      <c r="CT91" s="162"/>
      <c r="CU91" s="162"/>
      <c r="CV91" s="162"/>
      <c r="CW91" s="162"/>
      <c r="CX91" s="162"/>
      <c r="CY91" s="162"/>
      <c r="CZ91" s="162"/>
      <c r="DA91" s="162"/>
      <c r="DB91" s="162"/>
      <c r="DC91" s="162"/>
      <c r="DD91" s="162"/>
      <c r="DE91" s="162"/>
      <c r="DF91" s="162"/>
      <c r="DG91" s="162"/>
      <c r="DH91" s="162"/>
      <c r="DI91" s="162"/>
      <c r="DJ91" s="162"/>
      <c r="DK91" s="162"/>
      <c r="DL91" s="162"/>
      <c r="DM91" s="162"/>
      <c r="DN91" s="162"/>
      <c r="DO91" s="162"/>
      <c r="DP91" s="162"/>
      <c r="DQ91" s="162"/>
      <c r="DR91" s="162"/>
      <c r="DS91" s="162"/>
      <c r="DT91" s="162"/>
      <c r="DU91" s="162"/>
      <c r="DV91" s="162"/>
      <c r="DW91" s="162"/>
      <c r="DX91" s="162"/>
      <c r="DY91" s="162"/>
      <c r="DZ91" s="162"/>
      <c r="EA91" s="162"/>
      <c r="EB91" s="162"/>
      <c r="EC91" s="162"/>
      <c r="ED91" s="162"/>
      <c r="EE91" s="162"/>
      <c r="EF91" s="162"/>
      <c r="EG91" s="162"/>
      <c r="EH91" s="162"/>
      <c r="EI91" s="162"/>
      <c r="EJ91" s="162"/>
      <c r="EK91" s="162"/>
      <c r="EL91" s="162"/>
      <c r="EM91" s="162"/>
      <c r="EN91" s="162"/>
      <c r="EO91" s="162"/>
      <c r="EP91" s="162"/>
      <c r="EQ91" s="162"/>
      <c r="ER91" s="162"/>
      <c r="ES91" s="162"/>
      <c r="ET91" s="162"/>
      <c r="EU91" s="162"/>
      <c r="EV91" s="162"/>
      <c r="EW91" s="162"/>
      <c r="EX91" s="162"/>
      <c r="EY91" s="162"/>
      <c r="EZ91" s="162"/>
      <c r="FA91" s="162"/>
      <c r="FB91" s="162"/>
      <c r="FC91" s="162"/>
      <c r="FD91" s="162"/>
      <c r="FE91" s="162"/>
      <c r="FF91" s="162"/>
      <c r="FG91" s="162"/>
      <c r="FH91" s="162"/>
      <c r="FI91" s="162"/>
      <c r="FJ91" s="162"/>
      <c r="FK91" s="162"/>
      <c r="FL91" s="162"/>
      <c r="FM91" s="162"/>
      <c r="FN91" s="162"/>
      <c r="FO91" s="162"/>
      <c r="FP91" s="162"/>
      <c r="FQ91" s="162"/>
      <c r="FR91" s="162"/>
      <c r="FS91" s="162"/>
      <c r="FT91" s="162"/>
      <c r="FU91" s="162"/>
      <c r="FV91" s="162"/>
      <c r="FW91" s="162"/>
      <c r="FX91" s="162"/>
      <c r="FY91" s="162"/>
      <c r="FZ91" s="162"/>
      <c r="GA91" s="162"/>
      <c r="GB91" s="162"/>
      <c r="GC91" s="162"/>
      <c r="GD91" s="162"/>
      <c r="GE91" s="162"/>
      <c r="GF91" s="162"/>
      <c r="GG91" s="162"/>
      <c r="GH91" s="162"/>
      <c r="GI91" s="162"/>
      <c r="GJ91" s="162"/>
      <c r="GK91" s="162"/>
      <c r="GL91" s="162"/>
      <c r="GM91" s="162"/>
      <c r="GN91" s="162"/>
      <c r="GO91" s="162"/>
      <c r="GP91" s="162"/>
      <c r="GQ91" s="162"/>
      <c r="GR91" s="162"/>
    </row>
    <row r="92" spans="1:200" x14ac:dyDescent="0.25">
      <c r="A92" s="161">
        <v>1</v>
      </c>
      <c r="B92" s="851" t="s">
        <v>372</v>
      </c>
      <c r="C92" s="189">
        <f>'2 уровень'!C598</f>
        <v>91130</v>
      </c>
      <c r="D92" s="189">
        <f>'2 уровень'!D598</f>
        <v>37971</v>
      </c>
      <c r="E92" s="189">
        <f>'2 уровень'!E598</f>
        <v>42384</v>
      </c>
      <c r="F92" s="773">
        <f>'2 уровень'!F598</f>
        <v>111.62202733665166</v>
      </c>
      <c r="G92" s="155">
        <f>'2 уровень'!G598</f>
        <v>0</v>
      </c>
      <c r="H92" s="155">
        <f>'2 уровень'!H598</f>
        <v>0</v>
      </c>
      <c r="I92" s="242">
        <f>'2 уровень'!I598</f>
        <v>0</v>
      </c>
      <c r="J92" s="242">
        <f>'2 уровень'!J598</f>
        <v>0</v>
      </c>
      <c r="K92" s="242">
        <f>'2 уровень'!K598</f>
        <v>0</v>
      </c>
      <c r="L92" s="242">
        <f>'2 уровень'!L598</f>
        <v>0</v>
      </c>
      <c r="M92" s="242">
        <f>'2 уровень'!M598</f>
        <v>0</v>
      </c>
      <c r="N92" s="242">
        <f>'2 уровень'!N598</f>
        <v>0</v>
      </c>
      <c r="O92" s="164">
        <f>'2 уровень'!O598</f>
        <v>0</v>
      </c>
      <c r="P92" s="164">
        <f>'2 уровень'!P598</f>
        <v>0</v>
      </c>
      <c r="Q92" s="164">
        <f>'2 уровень'!Q598</f>
        <v>0</v>
      </c>
      <c r="R92" s="164">
        <f>'2 уровень'!R598</f>
        <v>0</v>
      </c>
      <c r="S92" s="164">
        <f>'2 уровень'!S598</f>
        <v>0</v>
      </c>
      <c r="T92" s="2408">
        <f>'2 уровень'!T598</f>
        <v>0</v>
      </c>
      <c r="U92" s="164">
        <f>'2 уровень'!U598</f>
        <v>0</v>
      </c>
      <c r="V92" s="164">
        <f>'2 уровень'!V598</f>
        <v>0</v>
      </c>
      <c r="W92" s="164">
        <f>'2 уровень'!W598</f>
        <v>0</v>
      </c>
      <c r="X92" s="2328">
        <f>'2 уровень'!X598</f>
        <v>0</v>
      </c>
      <c r="Y92" s="2612"/>
      <c r="Z92" s="162"/>
      <c r="AA92" s="162"/>
      <c r="AB92" s="162"/>
      <c r="AC92" s="162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  <c r="AO92" s="162"/>
      <c r="AP92" s="162"/>
      <c r="AQ92" s="162"/>
      <c r="AR92" s="162"/>
      <c r="AS92" s="162"/>
      <c r="AT92" s="162"/>
      <c r="AU92" s="162"/>
      <c r="AV92" s="162"/>
      <c r="AW92" s="162"/>
      <c r="AX92" s="162"/>
      <c r="AY92" s="162"/>
      <c r="AZ92" s="162"/>
      <c r="BA92" s="162"/>
      <c r="BB92" s="162"/>
      <c r="BC92" s="162"/>
      <c r="BD92" s="162"/>
      <c r="BE92" s="162"/>
      <c r="BF92" s="162"/>
      <c r="BG92" s="162"/>
      <c r="BH92" s="162"/>
      <c r="BI92" s="162"/>
      <c r="BJ92" s="162"/>
      <c r="BK92" s="162"/>
      <c r="BL92" s="162"/>
      <c r="BM92" s="162"/>
      <c r="BN92" s="162"/>
      <c r="BO92" s="162"/>
      <c r="BP92" s="162"/>
      <c r="BQ92" s="162"/>
      <c r="BR92" s="162"/>
      <c r="BS92" s="162"/>
      <c r="BT92" s="162"/>
      <c r="BU92" s="162"/>
      <c r="BV92" s="162"/>
      <c r="BW92" s="162"/>
      <c r="BX92" s="162"/>
      <c r="BY92" s="162"/>
      <c r="BZ92" s="162"/>
      <c r="CA92" s="162"/>
      <c r="CB92" s="162"/>
      <c r="CC92" s="162"/>
      <c r="CD92" s="162"/>
      <c r="CE92" s="162"/>
      <c r="CF92" s="162"/>
      <c r="CG92" s="162"/>
      <c r="CH92" s="162"/>
      <c r="CI92" s="162"/>
      <c r="CJ92" s="162"/>
      <c r="CK92" s="162"/>
      <c r="CL92" s="162"/>
      <c r="CM92" s="162"/>
      <c r="CN92" s="162"/>
      <c r="CO92" s="162"/>
      <c r="CP92" s="162"/>
      <c r="CQ92" s="162"/>
      <c r="CR92" s="162"/>
      <c r="CS92" s="162"/>
      <c r="CT92" s="162"/>
      <c r="CU92" s="162"/>
      <c r="CV92" s="162"/>
      <c r="CW92" s="162"/>
      <c r="CX92" s="162"/>
      <c r="CY92" s="162"/>
      <c r="CZ92" s="162"/>
      <c r="DA92" s="162"/>
      <c r="DB92" s="162"/>
      <c r="DC92" s="162"/>
      <c r="DD92" s="162"/>
      <c r="DE92" s="162"/>
      <c r="DF92" s="162"/>
      <c r="DG92" s="162"/>
      <c r="DH92" s="162"/>
      <c r="DI92" s="162"/>
      <c r="DJ92" s="162"/>
      <c r="DK92" s="162"/>
      <c r="DL92" s="162"/>
      <c r="DM92" s="162"/>
      <c r="DN92" s="162"/>
      <c r="DO92" s="162"/>
      <c r="DP92" s="162"/>
      <c r="DQ92" s="162"/>
      <c r="DR92" s="162"/>
      <c r="DS92" s="162"/>
      <c r="DT92" s="162"/>
      <c r="DU92" s="162"/>
      <c r="DV92" s="162"/>
      <c r="DW92" s="162"/>
      <c r="DX92" s="162"/>
      <c r="DY92" s="162"/>
      <c r="DZ92" s="162"/>
      <c r="EA92" s="162"/>
      <c r="EB92" s="162"/>
      <c r="EC92" s="162"/>
      <c r="ED92" s="162"/>
      <c r="EE92" s="162"/>
      <c r="EF92" s="162"/>
      <c r="EG92" s="162"/>
      <c r="EH92" s="162"/>
      <c r="EI92" s="162"/>
      <c r="EJ92" s="162"/>
      <c r="EK92" s="162"/>
      <c r="EL92" s="162"/>
      <c r="EM92" s="162"/>
      <c r="EN92" s="162"/>
      <c r="EO92" s="162"/>
      <c r="EP92" s="162"/>
      <c r="EQ92" s="162"/>
      <c r="ER92" s="162"/>
      <c r="ES92" s="162"/>
      <c r="ET92" s="162"/>
      <c r="EU92" s="162"/>
      <c r="EV92" s="162"/>
      <c r="EW92" s="162"/>
      <c r="EX92" s="162"/>
      <c r="EY92" s="162"/>
      <c r="EZ92" s="162"/>
      <c r="FA92" s="162"/>
      <c r="FB92" s="162"/>
      <c r="FC92" s="162"/>
      <c r="FD92" s="162"/>
      <c r="FE92" s="162"/>
      <c r="FF92" s="162"/>
      <c r="FG92" s="162"/>
      <c r="FH92" s="162"/>
      <c r="FI92" s="162"/>
      <c r="FJ92" s="162"/>
      <c r="FK92" s="162"/>
      <c r="FL92" s="162"/>
      <c r="FM92" s="162"/>
      <c r="FN92" s="162"/>
      <c r="FO92" s="162"/>
      <c r="FP92" s="162"/>
      <c r="FQ92" s="162"/>
      <c r="FR92" s="162"/>
      <c r="FS92" s="162"/>
      <c r="FT92" s="162"/>
      <c r="FU92" s="162"/>
      <c r="FV92" s="162"/>
      <c r="FW92" s="162"/>
      <c r="FX92" s="162"/>
      <c r="FY92" s="162"/>
      <c r="FZ92" s="162"/>
      <c r="GA92" s="162"/>
      <c r="GB92" s="162"/>
      <c r="GC92" s="162"/>
      <c r="GD92" s="162"/>
      <c r="GE92" s="162"/>
      <c r="GF92" s="162"/>
      <c r="GG92" s="162"/>
      <c r="GH92" s="162"/>
      <c r="GI92" s="162"/>
      <c r="GJ92" s="162"/>
      <c r="GK92" s="162"/>
      <c r="GL92" s="162"/>
      <c r="GM92" s="162"/>
      <c r="GN92" s="162"/>
      <c r="GO92" s="162"/>
      <c r="GP92" s="162"/>
      <c r="GQ92" s="162"/>
      <c r="GR92" s="162"/>
    </row>
    <row r="93" spans="1:200" x14ac:dyDescent="0.25">
      <c r="A93" s="161">
        <v>1</v>
      </c>
      <c r="B93" s="663" t="s">
        <v>373</v>
      </c>
      <c r="C93" s="189">
        <f>'2 уровень'!C599</f>
        <v>870</v>
      </c>
      <c r="D93" s="189">
        <f>'2 уровень'!D599</f>
        <v>362</v>
      </c>
      <c r="E93" s="189">
        <f>'2 уровень'!E599</f>
        <v>359</v>
      </c>
      <c r="F93" s="773">
        <f>'2 уровень'!F599</f>
        <v>99.171270718232037</v>
      </c>
      <c r="G93" s="155">
        <f>'2 уровень'!G599</f>
        <v>0</v>
      </c>
      <c r="H93" s="155">
        <f>'2 уровень'!H599</f>
        <v>0</v>
      </c>
      <c r="I93" s="242">
        <f>'2 уровень'!I599</f>
        <v>0</v>
      </c>
      <c r="J93" s="242">
        <f>'2 уровень'!J599</f>
        <v>0</v>
      </c>
      <c r="K93" s="242">
        <f>'2 уровень'!K599</f>
        <v>0</v>
      </c>
      <c r="L93" s="242">
        <f>'2 уровень'!L599</f>
        <v>0</v>
      </c>
      <c r="M93" s="242">
        <f>'2 уровень'!M599</f>
        <v>0</v>
      </c>
      <c r="N93" s="242">
        <f>'2 уровень'!N599</f>
        <v>0</v>
      </c>
      <c r="O93" s="164">
        <f>'2 уровень'!O599</f>
        <v>0</v>
      </c>
      <c r="P93" s="164">
        <f>'2 уровень'!P599</f>
        <v>0</v>
      </c>
      <c r="Q93" s="164">
        <f>'2 уровень'!Q599</f>
        <v>0</v>
      </c>
      <c r="R93" s="164">
        <f>'2 уровень'!R599</f>
        <v>0</v>
      </c>
      <c r="S93" s="164">
        <f>'2 уровень'!S599</f>
        <v>0</v>
      </c>
      <c r="T93" s="2408">
        <f>'2 уровень'!T599</f>
        <v>0</v>
      </c>
      <c r="U93" s="164">
        <f>'2 уровень'!U599</f>
        <v>0</v>
      </c>
      <c r="V93" s="164">
        <f>'2 уровень'!V599</f>
        <v>0</v>
      </c>
      <c r="W93" s="164">
        <f>'2 уровень'!W599</f>
        <v>0</v>
      </c>
      <c r="X93" s="2328">
        <f>'2 уровень'!X599</f>
        <v>0</v>
      </c>
      <c r="Y93" s="2612"/>
      <c r="Z93" s="162"/>
      <c r="AA93" s="162"/>
      <c r="AB93" s="162"/>
      <c r="AC93" s="162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  <c r="AO93" s="162"/>
      <c r="AP93" s="162"/>
      <c r="AQ93" s="162"/>
      <c r="AR93" s="162"/>
      <c r="AS93" s="162"/>
      <c r="AT93" s="162"/>
      <c r="AU93" s="162"/>
      <c r="AV93" s="162"/>
      <c r="AW93" s="162"/>
      <c r="AX93" s="162"/>
      <c r="AY93" s="162"/>
      <c r="AZ93" s="162"/>
      <c r="BA93" s="162"/>
      <c r="BB93" s="162"/>
      <c r="BC93" s="162"/>
      <c r="BD93" s="162"/>
      <c r="BE93" s="162"/>
      <c r="BF93" s="162"/>
      <c r="BG93" s="162"/>
      <c r="BH93" s="162"/>
      <c r="BI93" s="162"/>
      <c r="BJ93" s="162"/>
      <c r="BK93" s="162"/>
      <c r="BL93" s="162"/>
      <c r="BM93" s="162"/>
      <c r="BN93" s="162"/>
      <c r="BO93" s="162"/>
      <c r="BP93" s="162"/>
      <c r="BQ93" s="162"/>
      <c r="BR93" s="162"/>
      <c r="BS93" s="162"/>
      <c r="BT93" s="162"/>
      <c r="BU93" s="162"/>
      <c r="BV93" s="162"/>
      <c r="BW93" s="162"/>
      <c r="BX93" s="162"/>
      <c r="BY93" s="162"/>
      <c r="BZ93" s="162"/>
      <c r="CA93" s="162"/>
      <c r="CB93" s="162"/>
      <c r="CC93" s="162"/>
      <c r="CD93" s="162"/>
      <c r="CE93" s="162"/>
      <c r="CF93" s="162"/>
      <c r="CG93" s="162"/>
      <c r="CH93" s="162"/>
      <c r="CI93" s="162"/>
      <c r="CJ93" s="162"/>
      <c r="CK93" s="162"/>
      <c r="CL93" s="162"/>
      <c r="CM93" s="162"/>
      <c r="CN93" s="162"/>
      <c r="CO93" s="162"/>
      <c r="CP93" s="162"/>
      <c r="CQ93" s="162"/>
      <c r="CR93" s="162"/>
      <c r="CS93" s="162"/>
      <c r="CT93" s="162"/>
      <c r="CU93" s="162"/>
      <c r="CV93" s="162"/>
      <c r="CW93" s="162"/>
      <c r="CX93" s="162"/>
      <c r="CY93" s="162"/>
      <c r="CZ93" s="162"/>
      <c r="DA93" s="162"/>
      <c r="DB93" s="162"/>
      <c r="DC93" s="162"/>
      <c r="DD93" s="162"/>
      <c r="DE93" s="162"/>
      <c r="DF93" s="162"/>
      <c r="DG93" s="162"/>
      <c r="DH93" s="162"/>
      <c r="DI93" s="162"/>
      <c r="DJ93" s="162"/>
      <c r="DK93" s="162"/>
      <c r="DL93" s="162"/>
      <c r="DM93" s="162"/>
      <c r="DN93" s="162"/>
      <c r="DO93" s="162"/>
      <c r="DP93" s="162"/>
      <c r="DQ93" s="162"/>
      <c r="DR93" s="162"/>
      <c r="DS93" s="162"/>
      <c r="DT93" s="162"/>
      <c r="DU93" s="162"/>
      <c r="DV93" s="162"/>
      <c r="DW93" s="162"/>
      <c r="DX93" s="162"/>
      <c r="DY93" s="162"/>
      <c r="DZ93" s="162"/>
      <c r="EA93" s="162"/>
      <c r="EB93" s="162"/>
      <c r="EC93" s="162"/>
      <c r="ED93" s="162"/>
      <c r="EE93" s="162"/>
      <c r="EF93" s="162"/>
      <c r="EG93" s="162"/>
      <c r="EH93" s="162"/>
      <c r="EI93" s="162"/>
      <c r="EJ93" s="162"/>
      <c r="EK93" s="162"/>
      <c r="EL93" s="162"/>
      <c r="EM93" s="162"/>
      <c r="EN93" s="162"/>
      <c r="EO93" s="162"/>
      <c r="EP93" s="162"/>
      <c r="EQ93" s="162"/>
      <c r="ER93" s="162"/>
      <c r="ES93" s="162"/>
      <c r="ET93" s="162"/>
      <c r="EU93" s="162"/>
      <c r="EV93" s="162"/>
      <c r="EW93" s="162"/>
      <c r="EX93" s="162"/>
      <c r="EY93" s="162"/>
      <c r="EZ93" s="162"/>
      <c r="FA93" s="162"/>
      <c r="FB93" s="162"/>
      <c r="FC93" s="162"/>
      <c r="FD93" s="162"/>
      <c r="FE93" s="162"/>
      <c r="FF93" s="162"/>
      <c r="FG93" s="162"/>
      <c r="FH93" s="162"/>
      <c r="FI93" s="162"/>
      <c r="FJ93" s="162"/>
      <c r="FK93" s="162"/>
      <c r="FL93" s="162"/>
      <c r="FM93" s="162"/>
      <c r="FN93" s="162"/>
      <c r="FO93" s="162"/>
      <c r="FP93" s="162"/>
      <c r="FQ93" s="162"/>
      <c r="FR93" s="162"/>
      <c r="FS93" s="162"/>
      <c r="FT93" s="162"/>
      <c r="FU93" s="162"/>
      <c r="FV93" s="162"/>
      <c r="FW93" s="162"/>
      <c r="FX93" s="162"/>
      <c r="FY93" s="162"/>
      <c r="FZ93" s="162"/>
      <c r="GA93" s="162"/>
      <c r="GB93" s="162"/>
      <c r="GC93" s="162"/>
      <c r="GD93" s="162"/>
      <c r="GE93" s="162"/>
      <c r="GF93" s="162"/>
      <c r="GG93" s="162"/>
      <c r="GH93" s="162"/>
      <c r="GI93" s="162"/>
      <c r="GJ93" s="162"/>
      <c r="GK93" s="162"/>
      <c r="GL93" s="162"/>
      <c r="GM93" s="162"/>
      <c r="GN93" s="162"/>
      <c r="GO93" s="162"/>
      <c r="GP93" s="162"/>
      <c r="GQ93" s="162"/>
      <c r="GR93" s="162"/>
    </row>
    <row r="94" spans="1:200" ht="30" x14ac:dyDescent="0.25">
      <c r="A94" s="161">
        <v>1</v>
      </c>
      <c r="B94" s="851" t="s">
        <v>374</v>
      </c>
      <c r="C94" s="189">
        <f>'2 уровень'!C600</f>
        <v>70</v>
      </c>
      <c r="D94" s="189">
        <f>'2 уровень'!D600</f>
        <v>29</v>
      </c>
      <c r="E94" s="189">
        <f>'2 уровень'!E600</f>
        <v>30</v>
      </c>
      <c r="F94" s="773">
        <f>'2 уровень'!F600</f>
        <v>103.44827586206897</v>
      </c>
      <c r="G94" s="155">
        <f>'2 уровень'!G600</f>
        <v>0</v>
      </c>
      <c r="H94" s="155">
        <f>'2 уровень'!H600</f>
        <v>0</v>
      </c>
      <c r="I94" s="242">
        <f>'2 уровень'!I600</f>
        <v>0</v>
      </c>
      <c r="J94" s="242">
        <f>'2 уровень'!J600</f>
        <v>0</v>
      </c>
      <c r="K94" s="242">
        <f>'2 уровень'!K600</f>
        <v>0</v>
      </c>
      <c r="L94" s="242">
        <f>'2 уровень'!L600</f>
        <v>0</v>
      </c>
      <c r="M94" s="242">
        <f>'2 уровень'!M600</f>
        <v>0</v>
      </c>
      <c r="N94" s="242">
        <f>'2 уровень'!N600</f>
        <v>0</v>
      </c>
      <c r="O94" s="164">
        <f>'2 уровень'!O600</f>
        <v>0</v>
      </c>
      <c r="P94" s="164">
        <f>'2 уровень'!P600</f>
        <v>0</v>
      </c>
      <c r="Q94" s="164">
        <f>'2 уровень'!Q600</f>
        <v>0</v>
      </c>
      <c r="R94" s="164">
        <f>'2 уровень'!R600</f>
        <v>0</v>
      </c>
      <c r="S94" s="164">
        <f>'2 уровень'!S600</f>
        <v>0</v>
      </c>
      <c r="T94" s="2408">
        <f>'2 уровень'!T600</f>
        <v>0</v>
      </c>
      <c r="U94" s="164">
        <f>'2 уровень'!U600</f>
        <v>0</v>
      </c>
      <c r="V94" s="164">
        <f>'2 уровень'!V600</f>
        <v>0</v>
      </c>
      <c r="W94" s="164">
        <f>'2 уровень'!W600</f>
        <v>0</v>
      </c>
      <c r="X94" s="2328">
        <f>'2 уровень'!X600</f>
        <v>0</v>
      </c>
      <c r="Y94" s="2612"/>
      <c r="Z94" s="162"/>
      <c r="AA94" s="162"/>
      <c r="AB94" s="162"/>
      <c r="AC94" s="162"/>
      <c r="AD94" s="162"/>
      <c r="AE94" s="162"/>
      <c r="AF94" s="162"/>
      <c r="AG94" s="162"/>
      <c r="AH94" s="162"/>
      <c r="AI94" s="162"/>
      <c r="AJ94" s="162"/>
      <c r="AK94" s="162"/>
      <c r="AL94" s="162"/>
      <c r="AM94" s="162"/>
      <c r="AN94" s="162"/>
      <c r="AO94" s="162"/>
      <c r="AP94" s="162"/>
      <c r="AQ94" s="162"/>
      <c r="AR94" s="162"/>
      <c r="AS94" s="162"/>
      <c r="AT94" s="162"/>
      <c r="AU94" s="162"/>
      <c r="AV94" s="162"/>
      <c r="AW94" s="162"/>
      <c r="AX94" s="162"/>
      <c r="AY94" s="162"/>
      <c r="AZ94" s="162"/>
      <c r="BA94" s="162"/>
      <c r="BB94" s="162"/>
      <c r="BC94" s="162"/>
      <c r="BD94" s="162"/>
      <c r="BE94" s="162"/>
      <c r="BF94" s="162"/>
      <c r="BG94" s="162"/>
      <c r="BH94" s="162"/>
      <c r="BI94" s="162"/>
      <c r="BJ94" s="162"/>
      <c r="BK94" s="162"/>
      <c r="BL94" s="162"/>
      <c r="BM94" s="162"/>
      <c r="BN94" s="162"/>
      <c r="BO94" s="162"/>
      <c r="BP94" s="162"/>
      <c r="BQ94" s="162"/>
      <c r="BR94" s="162"/>
      <c r="BS94" s="162"/>
      <c r="BT94" s="162"/>
      <c r="BU94" s="162"/>
      <c r="BV94" s="162"/>
      <c r="BW94" s="162"/>
      <c r="BX94" s="162"/>
      <c r="BY94" s="162"/>
      <c r="BZ94" s="162"/>
      <c r="CA94" s="162"/>
      <c r="CB94" s="162"/>
      <c r="CC94" s="162"/>
      <c r="CD94" s="162"/>
      <c r="CE94" s="162"/>
      <c r="CF94" s="162"/>
      <c r="CG94" s="162"/>
      <c r="CH94" s="162"/>
      <c r="CI94" s="162"/>
      <c r="CJ94" s="162"/>
      <c r="CK94" s="162"/>
      <c r="CL94" s="162"/>
      <c r="CM94" s="162"/>
      <c r="CN94" s="162"/>
      <c r="CO94" s="162"/>
      <c r="CP94" s="162"/>
      <c r="CQ94" s="162"/>
      <c r="CR94" s="162"/>
      <c r="CS94" s="162"/>
      <c r="CT94" s="162"/>
      <c r="CU94" s="162"/>
      <c r="CV94" s="162"/>
      <c r="CW94" s="162"/>
      <c r="CX94" s="162"/>
      <c r="CY94" s="162"/>
      <c r="CZ94" s="162"/>
      <c r="DA94" s="162"/>
      <c r="DB94" s="162"/>
      <c r="DC94" s="162"/>
      <c r="DD94" s="162"/>
      <c r="DE94" s="162"/>
      <c r="DF94" s="162"/>
      <c r="DG94" s="162"/>
      <c r="DH94" s="162"/>
      <c r="DI94" s="162"/>
      <c r="DJ94" s="162"/>
      <c r="DK94" s="162"/>
      <c r="DL94" s="162"/>
      <c r="DM94" s="162"/>
      <c r="DN94" s="162"/>
      <c r="DO94" s="162"/>
      <c r="DP94" s="162"/>
      <c r="DQ94" s="162"/>
      <c r="DR94" s="162"/>
      <c r="DS94" s="162"/>
      <c r="DT94" s="162"/>
      <c r="DU94" s="162"/>
      <c r="DV94" s="162"/>
      <c r="DW94" s="162"/>
      <c r="DX94" s="162"/>
      <c r="DY94" s="162"/>
      <c r="DZ94" s="162"/>
      <c r="EA94" s="162"/>
      <c r="EB94" s="162"/>
      <c r="EC94" s="162"/>
      <c r="ED94" s="162"/>
      <c r="EE94" s="162"/>
      <c r="EF94" s="162"/>
      <c r="EG94" s="162"/>
      <c r="EH94" s="162"/>
      <c r="EI94" s="162"/>
      <c r="EJ94" s="162"/>
      <c r="EK94" s="162"/>
      <c r="EL94" s="162"/>
      <c r="EM94" s="162"/>
      <c r="EN94" s="162"/>
      <c r="EO94" s="162"/>
      <c r="EP94" s="162"/>
      <c r="EQ94" s="162"/>
      <c r="ER94" s="162"/>
      <c r="ES94" s="162"/>
      <c r="ET94" s="162"/>
      <c r="EU94" s="162"/>
      <c r="EV94" s="162"/>
      <c r="EW94" s="162"/>
      <c r="EX94" s="162"/>
      <c r="EY94" s="162"/>
      <c r="EZ94" s="162"/>
      <c r="FA94" s="162"/>
      <c r="FB94" s="162"/>
      <c r="FC94" s="162"/>
      <c r="FD94" s="162"/>
      <c r="FE94" s="162"/>
      <c r="FF94" s="162"/>
      <c r="FG94" s="162"/>
      <c r="FH94" s="162"/>
      <c r="FI94" s="162"/>
      <c r="FJ94" s="162"/>
      <c r="FK94" s="162"/>
      <c r="FL94" s="162"/>
      <c r="FM94" s="162"/>
      <c r="FN94" s="162"/>
      <c r="FO94" s="162"/>
      <c r="FP94" s="162"/>
      <c r="FQ94" s="162"/>
      <c r="FR94" s="162"/>
      <c r="FS94" s="162"/>
      <c r="FT94" s="162"/>
      <c r="FU94" s="162"/>
      <c r="FV94" s="162"/>
      <c r="FW94" s="162"/>
      <c r="FX94" s="162"/>
      <c r="FY94" s="162"/>
      <c r="FZ94" s="162"/>
      <c r="GA94" s="162"/>
      <c r="GB94" s="162"/>
      <c r="GC94" s="162"/>
      <c r="GD94" s="162"/>
      <c r="GE94" s="162"/>
      <c r="GF94" s="162"/>
      <c r="GG94" s="162"/>
      <c r="GH94" s="162"/>
      <c r="GI94" s="162"/>
      <c r="GJ94" s="162"/>
      <c r="GK94" s="162"/>
      <c r="GL94" s="162"/>
      <c r="GM94" s="162"/>
      <c r="GN94" s="162"/>
      <c r="GO94" s="162"/>
      <c r="GP94" s="162"/>
      <c r="GQ94" s="162"/>
      <c r="GR94" s="162"/>
    </row>
    <row r="95" spans="1:200" ht="15.75" thickBot="1" x14ac:dyDescent="0.3">
      <c r="A95" s="161">
        <v>1</v>
      </c>
      <c r="B95" s="2351" t="s">
        <v>375</v>
      </c>
      <c r="C95" s="913">
        <f>'2 уровень'!C601</f>
        <v>800</v>
      </c>
      <c r="D95" s="913">
        <f>'2 уровень'!D601</f>
        <v>333</v>
      </c>
      <c r="E95" s="913">
        <f>'2 уровень'!E601</f>
        <v>329</v>
      </c>
      <c r="F95" s="914">
        <f>'2 уровень'!F601</f>
        <v>98.798798798798799</v>
      </c>
      <c r="G95" s="247">
        <f>'2 уровень'!G601</f>
        <v>0</v>
      </c>
      <c r="H95" s="247">
        <f>'2 уровень'!H601</f>
        <v>0</v>
      </c>
      <c r="I95" s="385">
        <f>'2 уровень'!I601</f>
        <v>0</v>
      </c>
      <c r="J95" s="385">
        <f>'2 уровень'!J601</f>
        <v>0</v>
      </c>
      <c r="K95" s="385">
        <f>'2 уровень'!K601</f>
        <v>0</v>
      </c>
      <c r="L95" s="385">
        <f>'2 уровень'!L601</f>
        <v>0</v>
      </c>
      <c r="M95" s="385">
        <f>'2 уровень'!M601</f>
        <v>0</v>
      </c>
      <c r="N95" s="385">
        <f>'2 уровень'!N601</f>
        <v>0</v>
      </c>
      <c r="O95" s="383">
        <f>'2 уровень'!O601</f>
        <v>0</v>
      </c>
      <c r="P95" s="383">
        <f>'2 уровень'!P601</f>
        <v>0</v>
      </c>
      <c r="Q95" s="383">
        <f>'2 уровень'!Q601</f>
        <v>0</v>
      </c>
      <c r="R95" s="383">
        <f>'2 уровень'!R601</f>
        <v>0</v>
      </c>
      <c r="S95" s="383">
        <f>'2 уровень'!S601</f>
        <v>0</v>
      </c>
      <c r="T95" s="2410">
        <f>'2 уровень'!T601</f>
        <v>0</v>
      </c>
      <c r="U95" s="383">
        <f>'2 уровень'!U601</f>
        <v>0</v>
      </c>
      <c r="V95" s="383">
        <f>'2 уровень'!V601</f>
        <v>0</v>
      </c>
      <c r="W95" s="383">
        <f>'2 уровень'!W601</f>
        <v>0</v>
      </c>
      <c r="X95" s="2352">
        <f>'2 уровень'!X601</f>
        <v>0</v>
      </c>
      <c r="Y95" s="2612"/>
      <c r="Z95" s="162"/>
      <c r="AA95" s="162"/>
      <c r="AB95" s="162"/>
      <c r="AC95" s="162"/>
      <c r="AD95" s="162"/>
      <c r="AE95" s="162"/>
      <c r="AF95" s="162"/>
      <c r="AG95" s="162"/>
      <c r="AH95" s="162"/>
      <c r="AI95" s="162"/>
      <c r="AJ95" s="162"/>
      <c r="AK95" s="162"/>
      <c r="AL95" s="162"/>
      <c r="AM95" s="162"/>
      <c r="AN95" s="162"/>
      <c r="AO95" s="162"/>
      <c r="AP95" s="162"/>
      <c r="AQ95" s="162"/>
      <c r="AR95" s="162"/>
      <c r="AS95" s="162"/>
      <c r="AT95" s="162"/>
      <c r="AU95" s="162"/>
      <c r="AV95" s="162"/>
      <c r="AW95" s="162"/>
      <c r="AX95" s="162"/>
      <c r="AY95" s="162"/>
      <c r="AZ95" s="162"/>
      <c r="BA95" s="162"/>
      <c r="BB95" s="162"/>
      <c r="BC95" s="162"/>
      <c r="BD95" s="162"/>
      <c r="BE95" s="162"/>
      <c r="BF95" s="162"/>
      <c r="BG95" s="162"/>
      <c r="BH95" s="162"/>
      <c r="BI95" s="162"/>
      <c r="BJ95" s="162"/>
      <c r="BK95" s="162"/>
      <c r="BL95" s="162"/>
      <c r="BM95" s="162"/>
      <c r="BN95" s="162"/>
      <c r="BO95" s="162"/>
      <c r="BP95" s="162"/>
      <c r="BQ95" s="162"/>
      <c r="BR95" s="162"/>
      <c r="BS95" s="162"/>
      <c r="BT95" s="162"/>
      <c r="BU95" s="162"/>
      <c r="BV95" s="162"/>
      <c r="BW95" s="162"/>
      <c r="BX95" s="162"/>
      <c r="BY95" s="162"/>
      <c r="BZ95" s="162"/>
      <c r="CA95" s="162"/>
      <c r="CB95" s="162"/>
      <c r="CC95" s="162"/>
      <c r="CD95" s="162"/>
      <c r="CE95" s="162"/>
      <c r="CF95" s="162"/>
      <c r="CG95" s="162"/>
      <c r="CH95" s="162"/>
      <c r="CI95" s="162"/>
      <c r="CJ95" s="162"/>
      <c r="CK95" s="162"/>
      <c r="CL95" s="162"/>
      <c r="CM95" s="162"/>
      <c r="CN95" s="162"/>
      <c r="CO95" s="162"/>
      <c r="CP95" s="162"/>
      <c r="CQ95" s="162"/>
      <c r="CR95" s="162"/>
      <c r="CS95" s="162"/>
      <c r="CT95" s="162"/>
      <c r="CU95" s="162"/>
      <c r="CV95" s="162"/>
      <c r="CW95" s="162"/>
      <c r="CX95" s="162"/>
      <c r="CY95" s="162"/>
      <c r="CZ95" s="162"/>
      <c r="DA95" s="162"/>
      <c r="DB95" s="162"/>
      <c r="DC95" s="162"/>
      <c r="DD95" s="162"/>
      <c r="DE95" s="162"/>
      <c r="DF95" s="162"/>
      <c r="DG95" s="162"/>
      <c r="DH95" s="162"/>
      <c r="DI95" s="162"/>
      <c r="DJ95" s="162"/>
      <c r="DK95" s="162"/>
      <c r="DL95" s="162"/>
      <c r="DM95" s="162"/>
      <c r="DN95" s="162"/>
      <c r="DO95" s="162"/>
      <c r="DP95" s="162"/>
      <c r="DQ95" s="162"/>
      <c r="DR95" s="162"/>
      <c r="DS95" s="162"/>
      <c r="DT95" s="162"/>
      <c r="DU95" s="162"/>
      <c r="DV95" s="162"/>
      <c r="DW95" s="162"/>
      <c r="DX95" s="162"/>
      <c r="DY95" s="162"/>
      <c r="DZ95" s="162"/>
      <c r="EA95" s="162"/>
      <c r="EB95" s="162"/>
      <c r="EC95" s="162"/>
      <c r="ED95" s="162"/>
      <c r="EE95" s="162"/>
      <c r="EF95" s="162"/>
      <c r="EG95" s="162"/>
      <c r="EH95" s="162"/>
      <c r="EI95" s="162"/>
      <c r="EJ95" s="162"/>
      <c r="EK95" s="162"/>
      <c r="EL95" s="162"/>
      <c r="EM95" s="162"/>
      <c r="EN95" s="162"/>
      <c r="EO95" s="162"/>
      <c r="EP95" s="162"/>
      <c r="EQ95" s="162"/>
      <c r="ER95" s="162"/>
      <c r="ES95" s="162"/>
      <c r="ET95" s="162"/>
      <c r="EU95" s="162"/>
      <c r="EV95" s="162"/>
      <c r="EW95" s="162"/>
      <c r="EX95" s="162"/>
      <c r="EY95" s="162"/>
      <c r="EZ95" s="162"/>
      <c r="FA95" s="162"/>
      <c r="FB95" s="162"/>
      <c r="FC95" s="162"/>
      <c r="FD95" s="162"/>
      <c r="FE95" s="162"/>
      <c r="FF95" s="162"/>
      <c r="FG95" s="162"/>
      <c r="FH95" s="162"/>
      <c r="FI95" s="162"/>
      <c r="FJ95" s="162"/>
      <c r="FK95" s="162"/>
      <c r="FL95" s="162"/>
      <c r="FM95" s="162"/>
      <c r="FN95" s="162"/>
      <c r="FO95" s="162"/>
      <c r="FP95" s="162"/>
      <c r="FQ95" s="162"/>
      <c r="FR95" s="162"/>
      <c r="FS95" s="162"/>
      <c r="FT95" s="162"/>
      <c r="FU95" s="162"/>
      <c r="FV95" s="162"/>
      <c r="FW95" s="162"/>
      <c r="FX95" s="162"/>
      <c r="FY95" s="162"/>
      <c r="FZ95" s="162"/>
      <c r="GA95" s="162"/>
      <c r="GB95" s="162"/>
      <c r="GC95" s="162"/>
      <c r="GD95" s="162"/>
      <c r="GE95" s="162"/>
      <c r="GF95" s="162"/>
      <c r="GG95" s="162"/>
      <c r="GH95" s="162"/>
      <c r="GI95" s="162"/>
      <c r="GJ95" s="162"/>
      <c r="GK95" s="162"/>
      <c r="GL95" s="162"/>
      <c r="GM95" s="162"/>
      <c r="GN95" s="162"/>
      <c r="GO95" s="162"/>
      <c r="GP95" s="162"/>
      <c r="GQ95" s="162"/>
      <c r="GR95" s="162"/>
    </row>
    <row r="96" spans="1:200" ht="15" customHeight="1" x14ac:dyDescent="0.25">
      <c r="A96" s="161">
        <v>1</v>
      </c>
      <c r="B96" s="142" t="s">
        <v>87</v>
      </c>
      <c r="C96" s="243"/>
      <c r="D96" s="243"/>
      <c r="E96" s="243"/>
      <c r="F96" s="777"/>
      <c r="G96" s="151"/>
      <c r="H96" s="151"/>
      <c r="I96" s="244"/>
      <c r="J96" s="244"/>
      <c r="K96" s="244"/>
      <c r="L96" s="244"/>
      <c r="M96" s="244"/>
      <c r="N96" s="244"/>
      <c r="O96" s="372">
        <f>O97-O98-O122-O126-O127</f>
        <v>1.1641532182693481E-10</v>
      </c>
      <c r="P96" s="372">
        <f>P97-P98-P122-P126-P127</f>
        <v>7.2759576141834259E-11</v>
      </c>
      <c r="Q96" s="372">
        <f>Q97-Q98-Q122-Q126-Q127</f>
        <v>7.2759576141834259E-11</v>
      </c>
      <c r="R96" s="372">
        <f>R97-R98-R122-R126-R127</f>
        <v>7.2759576141834259E-11</v>
      </c>
      <c r="S96" s="372">
        <f>S97-S98-S122-S126-S127</f>
        <v>7.2759576141834259E-11</v>
      </c>
      <c r="T96" s="2411">
        <f t="shared" ref="T96:X96" si="2">T97-T98-T122-T126-T127</f>
        <v>0</v>
      </c>
      <c r="U96" s="372">
        <f t="shared" si="2"/>
        <v>0</v>
      </c>
      <c r="V96" s="372">
        <f t="shared" si="2"/>
        <v>-1.8189894035458565E-12</v>
      </c>
      <c r="W96" s="372">
        <f t="shared" si="2"/>
        <v>-4.5119463720766362E-13</v>
      </c>
      <c r="X96" s="2330">
        <f t="shared" si="2"/>
        <v>-1.4551915228366852E-11</v>
      </c>
      <c r="Y96" s="2610"/>
    </row>
    <row r="97" spans="1:200" s="162" customFormat="1" ht="15" customHeight="1" x14ac:dyDescent="0.25">
      <c r="A97" s="161">
        <v>1</v>
      </c>
      <c r="B97" s="182" t="s">
        <v>116</v>
      </c>
      <c r="C97" s="241"/>
      <c r="D97" s="241"/>
      <c r="E97" s="241"/>
      <c r="F97" s="776"/>
      <c r="G97" s="155"/>
      <c r="H97" s="155"/>
      <c r="I97" s="164"/>
      <c r="J97" s="164"/>
      <c r="K97" s="164"/>
      <c r="L97" s="164"/>
      <c r="M97" s="164"/>
      <c r="N97" s="164"/>
      <c r="O97" s="163">
        <f>'2 уровень'!O681</f>
        <v>638064.81379893597</v>
      </c>
      <c r="P97" s="163">
        <f>'2 уровень'!P681</f>
        <v>646478.18711998803</v>
      </c>
      <c r="Q97" s="163">
        <f>'2 уровень'!Q681</f>
        <v>646478.18711998803</v>
      </c>
      <c r="R97" s="163">
        <f>'2 уровень'!R681</f>
        <v>646478.18711998803</v>
      </c>
      <c r="S97" s="163">
        <f>'2 уровень'!S681</f>
        <v>646478.18711998803</v>
      </c>
      <c r="T97" s="2412">
        <f>'2 уровень'!T681</f>
        <v>268919.74756327254</v>
      </c>
      <c r="U97" s="163">
        <f>'2 уровень'!U681</f>
        <v>251824.49024999997</v>
      </c>
      <c r="V97" s="163">
        <f>'2 уровень'!V681</f>
        <v>-17095.257313272552</v>
      </c>
      <c r="W97" s="163">
        <f>'2 уровень'!W681</f>
        <v>-3375.2189200000003</v>
      </c>
      <c r="X97" s="2331">
        <f>'2 уровень'!X681</f>
        <v>248449.27132999999</v>
      </c>
      <c r="Y97" s="2612"/>
    </row>
    <row r="98" spans="1:200" s="162" customFormat="1" ht="15" customHeight="1" x14ac:dyDescent="0.25">
      <c r="A98" s="161">
        <v>1</v>
      </c>
      <c r="B98" s="147" t="s">
        <v>7</v>
      </c>
      <c r="C98" s="188">
        <f>'2 уровень'!C682</f>
        <v>9269</v>
      </c>
      <c r="D98" s="188">
        <f>'2 уровень'!D682</f>
        <v>3864</v>
      </c>
      <c r="E98" s="188">
        <f>'2 уровень'!E682</f>
        <v>3780</v>
      </c>
      <c r="F98" s="772">
        <f>'2 уровень'!F682</f>
        <v>97.826086956521735</v>
      </c>
      <c r="G98" s="155">
        <f>'2 уровень'!G682</f>
        <v>9.3171863199913698</v>
      </c>
      <c r="H98" s="155">
        <f>'2 уровень'!H682</f>
        <v>9.6171957671957671</v>
      </c>
      <c r="I98" s="163">
        <f>'2 уровень'!I682</f>
        <v>86361</v>
      </c>
      <c r="J98" s="163">
        <f>'2 уровень'!J682</f>
        <v>36000</v>
      </c>
      <c r="K98" s="163">
        <f>'2 уровень'!K682</f>
        <v>36353</v>
      </c>
      <c r="L98" s="163">
        <f>'2 уровень'!L682</f>
        <v>100.98055555555557</v>
      </c>
      <c r="M98" s="163">
        <f>'2 уровень'!M682</f>
        <v>260.58799564270157</v>
      </c>
      <c r="N98" s="163">
        <f>'2 уровень'!N682</f>
        <v>334.80897608048963</v>
      </c>
      <c r="O98" s="163">
        <f>'2 уровень'!O682</f>
        <v>264650.43759759358</v>
      </c>
      <c r="P98" s="163">
        <f>'2 уровень'!P682</f>
        <v>260142.42485677046</v>
      </c>
      <c r="Q98" s="163">
        <f>'2 уровень'!Q682</f>
        <v>260142.42485677046</v>
      </c>
      <c r="R98" s="163">
        <f>'2 уровень'!R682</f>
        <v>260142.42485677046</v>
      </c>
      <c r="S98" s="163">
        <f>'2 уровень'!S682</f>
        <v>260142.42485677046</v>
      </c>
      <c r="T98" s="2412">
        <f>'2 уровень'!T682</f>
        <v>108631.73830536469</v>
      </c>
      <c r="U98" s="163">
        <f>'2 уровень'!U682</f>
        <v>102467.49021999999</v>
      </c>
      <c r="V98" s="163">
        <f>'2 уровень'!V682</f>
        <v>-6164.2480853646994</v>
      </c>
      <c r="W98" s="163">
        <f>'2 уровень'!W682</f>
        <v>-2182.6403799999998</v>
      </c>
      <c r="X98" s="2331">
        <f>'2 уровень'!X682</f>
        <v>100284.84984</v>
      </c>
      <c r="Y98" s="2610"/>
      <c r="Z98" s="161"/>
      <c r="AA98" s="161"/>
      <c r="AB98" s="161"/>
      <c r="AC98" s="161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161"/>
      <c r="BP98" s="161"/>
      <c r="BQ98" s="161"/>
      <c r="BR98" s="161"/>
      <c r="BS98" s="161"/>
      <c r="BT98" s="161"/>
      <c r="BU98" s="161"/>
      <c r="BV98" s="161"/>
      <c r="BW98" s="161"/>
      <c r="BX98" s="161"/>
      <c r="BY98" s="161"/>
      <c r="BZ98" s="161"/>
      <c r="CA98" s="161"/>
      <c r="CB98" s="161"/>
      <c r="CC98" s="161"/>
      <c r="CD98" s="161"/>
      <c r="CE98" s="161"/>
      <c r="CF98" s="161"/>
      <c r="CG98" s="161"/>
      <c r="CH98" s="161"/>
      <c r="CI98" s="161"/>
      <c r="CJ98" s="161"/>
      <c r="CK98" s="161"/>
      <c r="CL98" s="161"/>
      <c r="CM98" s="161"/>
      <c r="CN98" s="161"/>
      <c r="CO98" s="161"/>
      <c r="CP98" s="161"/>
      <c r="CQ98" s="161"/>
      <c r="CR98" s="161"/>
      <c r="CS98" s="161"/>
      <c r="CT98" s="161"/>
      <c r="CU98" s="161"/>
      <c r="CV98" s="161"/>
      <c r="CW98" s="161"/>
      <c r="CX98" s="161"/>
      <c r="CY98" s="161"/>
      <c r="CZ98" s="161"/>
      <c r="DA98" s="161"/>
      <c r="DB98" s="161"/>
      <c r="DC98" s="161"/>
      <c r="DD98" s="161"/>
      <c r="DE98" s="161"/>
      <c r="DF98" s="161"/>
      <c r="DG98" s="161"/>
      <c r="DH98" s="161"/>
      <c r="DI98" s="161"/>
      <c r="DJ98" s="161"/>
      <c r="DK98" s="161"/>
      <c r="DL98" s="161"/>
      <c r="DM98" s="161"/>
      <c r="DN98" s="161"/>
      <c r="DO98" s="161"/>
      <c r="DP98" s="161"/>
      <c r="DQ98" s="161"/>
      <c r="DR98" s="161"/>
      <c r="DS98" s="161"/>
      <c r="DT98" s="161"/>
      <c r="DU98" s="161"/>
      <c r="DV98" s="161"/>
      <c r="DW98" s="161"/>
      <c r="DX98" s="161"/>
      <c r="DY98" s="161"/>
      <c r="DZ98" s="161"/>
      <c r="EA98" s="161"/>
      <c r="EB98" s="161"/>
      <c r="EC98" s="161"/>
      <c r="ED98" s="161"/>
      <c r="EE98" s="161"/>
      <c r="EF98" s="161"/>
      <c r="EG98" s="161"/>
      <c r="EH98" s="161"/>
      <c r="EI98" s="161"/>
      <c r="EJ98" s="161"/>
      <c r="EK98" s="161"/>
      <c r="EL98" s="161"/>
      <c r="EM98" s="161"/>
      <c r="EN98" s="161"/>
      <c r="EO98" s="161"/>
      <c r="EP98" s="161"/>
      <c r="EQ98" s="161"/>
      <c r="ER98" s="161"/>
      <c r="ES98" s="161"/>
      <c r="ET98" s="161"/>
      <c r="EU98" s="161"/>
      <c r="EV98" s="161"/>
      <c r="EW98" s="161"/>
      <c r="EX98" s="161"/>
      <c r="EY98" s="161"/>
      <c r="EZ98" s="161"/>
      <c r="FA98" s="161"/>
      <c r="FB98" s="161"/>
      <c r="FC98" s="161"/>
      <c r="FD98" s="161"/>
      <c r="FE98" s="161"/>
      <c r="FF98" s="161"/>
      <c r="FG98" s="161"/>
      <c r="FH98" s="161"/>
      <c r="FI98" s="161"/>
      <c r="FJ98" s="161"/>
      <c r="FK98" s="161"/>
      <c r="FL98" s="161"/>
      <c r="FM98" s="161"/>
      <c r="FN98" s="161"/>
      <c r="FO98" s="161"/>
      <c r="FP98" s="161"/>
      <c r="FQ98" s="161"/>
      <c r="FR98" s="161"/>
      <c r="FS98" s="161"/>
      <c r="FT98" s="161"/>
      <c r="FU98" s="161"/>
      <c r="FV98" s="161"/>
      <c r="FW98" s="161"/>
      <c r="FX98" s="161"/>
      <c r="FY98" s="161"/>
      <c r="FZ98" s="161"/>
      <c r="GA98" s="161"/>
      <c r="GB98" s="161"/>
      <c r="GC98" s="161"/>
      <c r="GD98" s="161"/>
      <c r="GE98" s="161"/>
      <c r="GF98" s="161"/>
      <c r="GG98" s="161"/>
      <c r="GH98" s="161"/>
      <c r="GI98" s="161"/>
      <c r="GJ98" s="161"/>
      <c r="GK98" s="161"/>
      <c r="GL98" s="161"/>
      <c r="GM98" s="161"/>
      <c r="GN98" s="161"/>
      <c r="GO98" s="161"/>
      <c r="GP98" s="161"/>
      <c r="GQ98" s="161"/>
      <c r="GR98" s="161"/>
    </row>
    <row r="99" spans="1:200" x14ac:dyDescent="0.25">
      <c r="A99" s="161">
        <v>1</v>
      </c>
      <c r="B99" s="2347" t="s">
        <v>354</v>
      </c>
      <c r="C99" s="189">
        <f>'2 уровень'!C683</f>
        <v>0</v>
      </c>
      <c r="D99" s="189">
        <f>'2 уровень'!D683</f>
        <v>0</v>
      </c>
      <c r="E99" s="189">
        <f>'2 уровень'!E683</f>
        <v>0</v>
      </c>
      <c r="F99" s="773">
        <f>'2 уровень'!F683</f>
        <v>0</v>
      </c>
      <c r="G99" s="237">
        <f>'2 уровень'!G683</f>
        <v>0</v>
      </c>
      <c r="H99" s="237">
        <f>'2 уровень'!H683</f>
        <v>0</v>
      </c>
      <c r="I99" s="242">
        <f>'2 уровень'!I683</f>
        <v>0</v>
      </c>
      <c r="J99" s="242">
        <f>'2 уровень'!J683</f>
        <v>0</v>
      </c>
      <c r="K99" s="242">
        <f>'2 уровень'!K683</f>
        <v>0</v>
      </c>
      <c r="L99" s="242">
        <f>'2 уровень'!L683</f>
        <v>0</v>
      </c>
      <c r="M99" s="242">
        <f>'2 уровень'!M683</f>
        <v>0</v>
      </c>
      <c r="N99" s="242">
        <f>'2 уровень'!N683</f>
        <v>0</v>
      </c>
      <c r="O99" s="227">
        <f>'2 уровень'!O683</f>
        <v>0</v>
      </c>
      <c r="P99" s="227">
        <f>'2 уровень'!P683</f>
        <v>0</v>
      </c>
      <c r="Q99" s="227">
        <f>'2 уровень'!Q683</f>
        <v>0</v>
      </c>
      <c r="R99" s="227">
        <f>'2 уровень'!R683</f>
        <v>0</v>
      </c>
      <c r="S99" s="227">
        <f>'2 уровень'!S683</f>
        <v>0</v>
      </c>
      <c r="T99" s="2406">
        <f>'2 уровень'!T683</f>
        <v>0</v>
      </c>
      <c r="U99" s="227">
        <f>'2 уровень'!U683</f>
        <v>0</v>
      </c>
      <c r="V99" s="227">
        <f>'2 уровень'!V683</f>
        <v>0</v>
      </c>
      <c r="W99" s="227">
        <f>'2 уровень'!W683</f>
        <v>0</v>
      </c>
      <c r="X99" s="2323">
        <f>'2 уровень'!X683</f>
        <v>0</v>
      </c>
      <c r="Y99" s="2610"/>
    </row>
    <row r="100" spans="1:200" ht="30" x14ac:dyDescent="0.25">
      <c r="A100" s="161">
        <v>1</v>
      </c>
      <c r="B100" s="58" t="s">
        <v>217</v>
      </c>
      <c r="C100" s="189">
        <f>'2 уровень'!C684</f>
        <v>99025</v>
      </c>
      <c r="D100" s="189">
        <f>'2 уровень'!D684</f>
        <v>41262</v>
      </c>
      <c r="E100" s="189">
        <f>'2 уровень'!E684</f>
        <v>40011</v>
      </c>
      <c r="F100" s="773">
        <f>'2 уровень'!F684</f>
        <v>96.968154718627304</v>
      </c>
      <c r="G100" s="237">
        <f>'2 уровень'!G684</f>
        <v>0</v>
      </c>
      <c r="H100" s="237">
        <f>'2 уровень'!H684</f>
        <v>0</v>
      </c>
      <c r="I100" s="242">
        <f>'2 уровень'!I684</f>
        <v>0</v>
      </c>
      <c r="J100" s="242">
        <f>'2 уровень'!J684</f>
        <v>0</v>
      </c>
      <c r="K100" s="242">
        <f>'2 уровень'!K684</f>
        <v>0</v>
      </c>
      <c r="L100" s="242">
        <f>'2 уровень'!L684</f>
        <v>0</v>
      </c>
      <c r="M100" s="242">
        <f>'2 уровень'!M684</f>
        <v>0</v>
      </c>
      <c r="N100" s="242">
        <f>'2 уровень'!N684</f>
        <v>0</v>
      </c>
      <c r="O100" s="227">
        <f>'2 уровень'!O684</f>
        <v>0</v>
      </c>
      <c r="P100" s="227">
        <f>'2 уровень'!P684</f>
        <v>0</v>
      </c>
      <c r="Q100" s="227">
        <f>'2 уровень'!Q684</f>
        <v>0</v>
      </c>
      <c r="R100" s="227">
        <f>'2 уровень'!R684</f>
        <v>0</v>
      </c>
      <c r="S100" s="227">
        <f>'2 уровень'!S684</f>
        <v>0</v>
      </c>
      <c r="T100" s="2406">
        <f>'2 уровень'!T684</f>
        <v>0</v>
      </c>
      <c r="U100" s="227">
        <f>'2 уровень'!U684</f>
        <v>0</v>
      </c>
      <c r="V100" s="227">
        <f>'2 уровень'!V684</f>
        <v>0</v>
      </c>
      <c r="W100" s="227">
        <f>'2 уровень'!W684</f>
        <v>0</v>
      </c>
      <c r="X100" s="2323">
        <f>'2 уровень'!X684</f>
        <v>0</v>
      </c>
      <c r="Y100" s="2612"/>
      <c r="Z100" s="162"/>
      <c r="AA100" s="162"/>
      <c r="AB100" s="162"/>
      <c r="AC100" s="162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/>
      <c r="CO100" s="162"/>
      <c r="CP100" s="162"/>
      <c r="CQ100" s="162"/>
      <c r="CR100" s="162"/>
      <c r="CS100" s="162"/>
      <c r="CT100" s="162"/>
      <c r="CU100" s="162"/>
      <c r="CV100" s="162"/>
      <c r="CW100" s="162"/>
      <c r="CX100" s="162"/>
      <c r="CY100" s="162"/>
      <c r="CZ100" s="162"/>
      <c r="DA100" s="162"/>
      <c r="DB100" s="162"/>
      <c r="DC100" s="162"/>
      <c r="DD100" s="162"/>
      <c r="DE100" s="162"/>
      <c r="DF100" s="162"/>
      <c r="DG100" s="162"/>
      <c r="DH100" s="162"/>
      <c r="DI100" s="162"/>
      <c r="DJ100" s="162"/>
      <c r="DK100" s="162"/>
      <c r="DL100" s="162"/>
      <c r="DM100" s="162"/>
      <c r="DN100" s="162"/>
      <c r="DO100" s="162"/>
      <c r="DP100" s="162"/>
      <c r="DQ100" s="162"/>
      <c r="DR100" s="162"/>
      <c r="DS100" s="162"/>
      <c r="DT100" s="162"/>
      <c r="DU100" s="162"/>
      <c r="DV100" s="162"/>
      <c r="DW100" s="162"/>
      <c r="DX100" s="162"/>
      <c r="DY100" s="162"/>
      <c r="DZ100" s="162"/>
      <c r="EA100" s="162"/>
      <c r="EB100" s="162"/>
      <c r="EC100" s="162"/>
      <c r="ED100" s="162"/>
      <c r="EE100" s="162"/>
      <c r="EF100" s="162"/>
      <c r="EG100" s="162"/>
      <c r="EH100" s="162"/>
      <c r="EI100" s="162"/>
      <c r="EJ100" s="162"/>
      <c r="EK100" s="162"/>
      <c r="EL100" s="162"/>
      <c r="EM100" s="162"/>
      <c r="EN100" s="162"/>
      <c r="EO100" s="162"/>
      <c r="EP100" s="162"/>
      <c r="EQ100" s="162"/>
      <c r="ER100" s="162"/>
      <c r="ES100" s="162"/>
      <c r="ET100" s="162"/>
      <c r="EU100" s="162"/>
      <c r="EV100" s="162"/>
      <c r="EW100" s="162"/>
      <c r="EX100" s="162"/>
      <c r="EY100" s="162"/>
      <c r="EZ100" s="162"/>
      <c r="FA100" s="162"/>
      <c r="FB100" s="162"/>
      <c r="FC100" s="162"/>
      <c r="FD100" s="162"/>
      <c r="FE100" s="162"/>
      <c r="FF100" s="162"/>
      <c r="FG100" s="162"/>
      <c r="FH100" s="162"/>
      <c r="FI100" s="162"/>
      <c r="FJ100" s="162"/>
      <c r="FK100" s="162"/>
      <c r="FL100" s="162"/>
      <c r="FM100" s="162"/>
      <c r="FN100" s="162"/>
      <c r="FO100" s="162"/>
      <c r="FP100" s="162"/>
      <c r="FQ100" s="162"/>
      <c r="FR100" s="162"/>
      <c r="FS100" s="162"/>
      <c r="FT100" s="162"/>
      <c r="FU100" s="162"/>
      <c r="FV100" s="162"/>
      <c r="FW100" s="162"/>
      <c r="FX100" s="162"/>
      <c r="FY100" s="162"/>
      <c r="FZ100" s="162"/>
      <c r="GA100" s="162"/>
      <c r="GB100" s="162"/>
      <c r="GC100" s="162"/>
      <c r="GD100" s="162"/>
      <c r="GE100" s="162"/>
      <c r="GF100" s="162"/>
      <c r="GG100" s="162"/>
      <c r="GH100" s="162"/>
      <c r="GI100" s="162"/>
      <c r="GJ100" s="162"/>
      <c r="GK100" s="162"/>
      <c r="GL100" s="162"/>
      <c r="GM100" s="162"/>
      <c r="GN100" s="162"/>
      <c r="GO100" s="162"/>
      <c r="GP100" s="162"/>
      <c r="GQ100" s="162"/>
      <c r="GR100" s="162"/>
    </row>
    <row r="101" spans="1:200" ht="30" x14ac:dyDescent="0.25">
      <c r="A101" s="161">
        <v>1</v>
      </c>
      <c r="B101" s="58" t="s">
        <v>344</v>
      </c>
      <c r="C101" s="189">
        <f>'2 уровень'!C685</f>
        <v>0</v>
      </c>
      <c r="D101" s="189">
        <f>'2 уровень'!D685</f>
        <v>0</v>
      </c>
      <c r="E101" s="189">
        <f>'2 уровень'!E685</f>
        <v>0</v>
      </c>
      <c r="F101" s="773">
        <f>'2 уровень'!F685</f>
        <v>0</v>
      </c>
      <c r="G101" s="237">
        <f>'2 уровень'!G685</f>
        <v>0</v>
      </c>
      <c r="H101" s="237">
        <f>'2 уровень'!H685</f>
        <v>0</v>
      </c>
      <c r="I101" s="242">
        <f>'2 уровень'!I685</f>
        <v>0</v>
      </c>
      <c r="J101" s="242">
        <f>'2 уровень'!J685</f>
        <v>0</v>
      </c>
      <c r="K101" s="242">
        <f>'2 уровень'!K685</f>
        <v>0</v>
      </c>
      <c r="L101" s="242">
        <f>'2 уровень'!L685</f>
        <v>0</v>
      </c>
      <c r="M101" s="242">
        <f>'2 уровень'!M685</f>
        <v>0</v>
      </c>
      <c r="N101" s="242">
        <f>'2 уровень'!N685</f>
        <v>0</v>
      </c>
      <c r="O101" s="227">
        <f>'2 уровень'!O685</f>
        <v>0</v>
      </c>
      <c r="P101" s="227">
        <f>'2 уровень'!P685</f>
        <v>0</v>
      </c>
      <c r="Q101" s="227">
        <f>'2 уровень'!Q685</f>
        <v>0</v>
      </c>
      <c r="R101" s="227">
        <f>'2 уровень'!R685</f>
        <v>0</v>
      </c>
      <c r="S101" s="227">
        <f>'2 уровень'!S685</f>
        <v>0</v>
      </c>
      <c r="T101" s="2406">
        <f>'2 уровень'!T685</f>
        <v>0</v>
      </c>
      <c r="U101" s="227">
        <f>'2 уровень'!U685</f>
        <v>0</v>
      </c>
      <c r="V101" s="227">
        <f>'2 уровень'!V685</f>
        <v>0</v>
      </c>
      <c r="W101" s="227">
        <f>'2 уровень'!W685</f>
        <v>0</v>
      </c>
      <c r="X101" s="2323">
        <f>'2 уровень'!X685</f>
        <v>0</v>
      </c>
      <c r="Y101" s="2612"/>
      <c r="Z101" s="162"/>
      <c r="AA101" s="162"/>
      <c r="AB101" s="162"/>
      <c r="AC101" s="162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  <c r="AO101" s="162"/>
      <c r="AP101" s="162"/>
      <c r="AQ101" s="162"/>
      <c r="AR101" s="162"/>
      <c r="AS101" s="162"/>
      <c r="AT101" s="162"/>
      <c r="AU101" s="162"/>
      <c r="AV101" s="162"/>
      <c r="AW101" s="162"/>
      <c r="AX101" s="162"/>
      <c r="AY101" s="162"/>
      <c r="AZ101" s="162"/>
      <c r="BA101" s="162"/>
      <c r="BB101" s="162"/>
      <c r="BC101" s="162"/>
      <c r="BD101" s="162"/>
      <c r="BE101" s="162"/>
      <c r="BF101" s="162"/>
      <c r="BG101" s="162"/>
      <c r="BH101" s="162"/>
      <c r="BI101" s="162"/>
      <c r="BJ101" s="162"/>
      <c r="BK101" s="162"/>
      <c r="BL101" s="162"/>
      <c r="BM101" s="162"/>
      <c r="BN101" s="162"/>
      <c r="BO101" s="162"/>
      <c r="BP101" s="162"/>
      <c r="BQ101" s="162"/>
      <c r="BR101" s="162"/>
      <c r="BS101" s="162"/>
      <c r="BT101" s="162"/>
      <c r="BU101" s="162"/>
      <c r="BV101" s="162"/>
      <c r="BW101" s="162"/>
      <c r="BX101" s="162"/>
      <c r="BY101" s="162"/>
      <c r="BZ101" s="162"/>
      <c r="CA101" s="162"/>
      <c r="CB101" s="162"/>
      <c r="CC101" s="162"/>
      <c r="CD101" s="162"/>
      <c r="CE101" s="162"/>
      <c r="CF101" s="162"/>
      <c r="CG101" s="162"/>
      <c r="CH101" s="162"/>
      <c r="CI101" s="162"/>
      <c r="CJ101" s="162"/>
      <c r="CK101" s="162"/>
      <c r="CL101" s="162"/>
      <c r="CM101" s="162"/>
      <c r="CN101" s="162"/>
      <c r="CO101" s="162"/>
      <c r="CP101" s="162"/>
      <c r="CQ101" s="162"/>
      <c r="CR101" s="162"/>
      <c r="CS101" s="162"/>
      <c r="CT101" s="162"/>
      <c r="CU101" s="162"/>
      <c r="CV101" s="162"/>
      <c r="CW101" s="162"/>
      <c r="CX101" s="162"/>
      <c r="CY101" s="162"/>
      <c r="CZ101" s="162"/>
      <c r="DA101" s="162"/>
      <c r="DB101" s="162"/>
      <c r="DC101" s="162"/>
      <c r="DD101" s="162"/>
      <c r="DE101" s="162"/>
      <c r="DF101" s="162"/>
      <c r="DG101" s="162"/>
      <c r="DH101" s="162"/>
      <c r="DI101" s="162"/>
      <c r="DJ101" s="162"/>
      <c r="DK101" s="162"/>
      <c r="DL101" s="162"/>
      <c r="DM101" s="162"/>
      <c r="DN101" s="162"/>
      <c r="DO101" s="162"/>
      <c r="DP101" s="162"/>
      <c r="DQ101" s="162"/>
      <c r="DR101" s="162"/>
      <c r="DS101" s="162"/>
      <c r="DT101" s="162"/>
      <c r="DU101" s="162"/>
      <c r="DV101" s="162"/>
      <c r="DW101" s="162"/>
      <c r="DX101" s="162"/>
      <c r="DY101" s="162"/>
      <c r="DZ101" s="162"/>
      <c r="EA101" s="162"/>
      <c r="EB101" s="162"/>
      <c r="EC101" s="162"/>
      <c r="ED101" s="162"/>
      <c r="EE101" s="162"/>
      <c r="EF101" s="162"/>
      <c r="EG101" s="162"/>
      <c r="EH101" s="162"/>
      <c r="EI101" s="162"/>
      <c r="EJ101" s="162"/>
      <c r="EK101" s="162"/>
      <c r="EL101" s="162"/>
      <c r="EM101" s="162"/>
      <c r="EN101" s="162"/>
      <c r="EO101" s="162"/>
      <c r="EP101" s="162"/>
      <c r="EQ101" s="162"/>
      <c r="ER101" s="162"/>
      <c r="ES101" s="162"/>
      <c r="ET101" s="162"/>
      <c r="EU101" s="162"/>
      <c r="EV101" s="162"/>
      <c r="EW101" s="162"/>
      <c r="EX101" s="162"/>
      <c r="EY101" s="162"/>
      <c r="EZ101" s="162"/>
      <c r="FA101" s="162"/>
      <c r="FB101" s="162"/>
      <c r="FC101" s="162"/>
      <c r="FD101" s="162"/>
      <c r="FE101" s="162"/>
      <c r="FF101" s="162"/>
      <c r="FG101" s="162"/>
      <c r="FH101" s="162"/>
      <c r="FI101" s="162"/>
      <c r="FJ101" s="162"/>
      <c r="FK101" s="162"/>
      <c r="FL101" s="162"/>
      <c r="FM101" s="162"/>
      <c r="FN101" s="162"/>
      <c r="FO101" s="162"/>
      <c r="FP101" s="162"/>
      <c r="FQ101" s="162"/>
      <c r="FR101" s="162"/>
      <c r="FS101" s="162"/>
      <c r="FT101" s="162"/>
      <c r="FU101" s="162"/>
      <c r="FV101" s="162"/>
      <c r="FW101" s="162"/>
      <c r="FX101" s="162"/>
      <c r="FY101" s="162"/>
      <c r="FZ101" s="162"/>
      <c r="GA101" s="162"/>
      <c r="GB101" s="162"/>
      <c r="GC101" s="162"/>
      <c r="GD101" s="162"/>
      <c r="GE101" s="162"/>
      <c r="GF101" s="162"/>
      <c r="GG101" s="162"/>
      <c r="GH101" s="162"/>
      <c r="GI101" s="162"/>
      <c r="GJ101" s="162"/>
      <c r="GK101" s="162"/>
      <c r="GL101" s="162"/>
      <c r="GM101" s="162"/>
      <c r="GN101" s="162"/>
      <c r="GO101" s="162"/>
      <c r="GP101" s="162"/>
      <c r="GQ101" s="162"/>
      <c r="GR101" s="162"/>
    </row>
    <row r="102" spans="1:200" ht="30" x14ac:dyDescent="0.25">
      <c r="A102" s="161">
        <v>1</v>
      </c>
      <c r="B102" s="58" t="s">
        <v>345</v>
      </c>
      <c r="C102" s="189">
        <f>'2 уровень'!C686</f>
        <v>11016</v>
      </c>
      <c r="D102" s="189">
        <f>'2 уровень'!D686</f>
        <v>4590</v>
      </c>
      <c r="E102" s="189">
        <f>'2 уровень'!E686</f>
        <v>4047</v>
      </c>
      <c r="F102" s="773">
        <f>'2 уровень'!F686</f>
        <v>88.169934640522868</v>
      </c>
      <c r="G102" s="237">
        <f>'2 уровень'!G686</f>
        <v>0</v>
      </c>
      <c r="H102" s="237">
        <f>'2 уровень'!H686</f>
        <v>0</v>
      </c>
      <c r="I102" s="242">
        <f>'2 уровень'!I686</f>
        <v>0</v>
      </c>
      <c r="J102" s="242">
        <f>'2 уровень'!J686</f>
        <v>0</v>
      </c>
      <c r="K102" s="242">
        <f>'2 уровень'!K686</f>
        <v>0</v>
      </c>
      <c r="L102" s="242">
        <f>'2 уровень'!L686</f>
        <v>0</v>
      </c>
      <c r="M102" s="242">
        <f>'2 уровень'!M686</f>
        <v>0</v>
      </c>
      <c r="N102" s="242">
        <f>'2 уровень'!N686</f>
        <v>0</v>
      </c>
      <c r="O102" s="227">
        <f>'2 уровень'!O686</f>
        <v>0</v>
      </c>
      <c r="P102" s="227">
        <f>'2 уровень'!P686</f>
        <v>0</v>
      </c>
      <c r="Q102" s="227">
        <f>'2 уровень'!Q686</f>
        <v>0</v>
      </c>
      <c r="R102" s="227">
        <f>'2 уровень'!R686</f>
        <v>0</v>
      </c>
      <c r="S102" s="227">
        <f>'2 уровень'!S686</f>
        <v>0</v>
      </c>
      <c r="T102" s="2406">
        <f>'2 уровень'!T686</f>
        <v>0</v>
      </c>
      <c r="U102" s="227">
        <f>'2 уровень'!U686</f>
        <v>0</v>
      </c>
      <c r="V102" s="227">
        <f>'2 уровень'!V686</f>
        <v>0</v>
      </c>
      <c r="W102" s="227">
        <f>'2 уровень'!W686</f>
        <v>0</v>
      </c>
      <c r="X102" s="2323">
        <f>'2 уровень'!X686</f>
        <v>0</v>
      </c>
      <c r="Y102" s="2612"/>
      <c r="Z102" s="162"/>
      <c r="AA102" s="162"/>
      <c r="AB102" s="162"/>
      <c r="AC102" s="162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  <c r="AO102" s="162"/>
      <c r="AP102" s="162"/>
      <c r="AQ102" s="162"/>
      <c r="AR102" s="162"/>
      <c r="AS102" s="162"/>
      <c r="AT102" s="162"/>
      <c r="AU102" s="162"/>
      <c r="AV102" s="162"/>
      <c r="AW102" s="162"/>
      <c r="AX102" s="162"/>
      <c r="AY102" s="162"/>
      <c r="AZ102" s="162"/>
      <c r="BA102" s="162"/>
      <c r="BB102" s="162"/>
      <c r="BC102" s="162"/>
      <c r="BD102" s="162"/>
      <c r="BE102" s="162"/>
      <c r="BF102" s="162"/>
      <c r="BG102" s="162"/>
      <c r="BH102" s="162"/>
      <c r="BI102" s="162"/>
      <c r="BJ102" s="162"/>
      <c r="BK102" s="162"/>
      <c r="BL102" s="162"/>
      <c r="BM102" s="162"/>
      <c r="BN102" s="162"/>
      <c r="BO102" s="162"/>
      <c r="BP102" s="162"/>
      <c r="BQ102" s="162"/>
      <c r="BR102" s="162"/>
      <c r="BS102" s="162"/>
      <c r="BT102" s="162"/>
      <c r="BU102" s="162"/>
      <c r="BV102" s="162"/>
      <c r="BW102" s="162"/>
      <c r="BX102" s="162"/>
      <c r="BY102" s="162"/>
      <c r="BZ102" s="162"/>
      <c r="CA102" s="162"/>
      <c r="CB102" s="162"/>
      <c r="CC102" s="162"/>
      <c r="CD102" s="162"/>
      <c r="CE102" s="162"/>
      <c r="CF102" s="162"/>
      <c r="CG102" s="162"/>
      <c r="CH102" s="162"/>
      <c r="CI102" s="162"/>
      <c r="CJ102" s="162"/>
      <c r="CK102" s="162"/>
      <c r="CL102" s="162"/>
      <c r="CM102" s="162"/>
      <c r="CN102" s="162"/>
      <c r="CO102" s="162"/>
      <c r="CP102" s="162"/>
      <c r="CQ102" s="162"/>
      <c r="CR102" s="162"/>
      <c r="CS102" s="162"/>
      <c r="CT102" s="162"/>
      <c r="CU102" s="162"/>
      <c r="CV102" s="162"/>
      <c r="CW102" s="162"/>
      <c r="CX102" s="162"/>
      <c r="CY102" s="162"/>
      <c r="CZ102" s="162"/>
      <c r="DA102" s="162"/>
      <c r="DB102" s="162"/>
      <c r="DC102" s="162"/>
      <c r="DD102" s="162"/>
      <c r="DE102" s="162"/>
      <c r="DF102" s="162"/>
      <c r="DG102" s="162"/>
      <c r="DH102" s="162"/>
      <c r="DI102" s="162"/>
      <c r="DJ102" s="162"/>
      <c r="DK102" s="162"/>
      <c r="DL102" s="162"/>
      <c r="DM102" s="162"/>
      <c r="DN102" s="162"/>
      <c r="DO102" s="162"/>
      <c r="DP102" s="162"/>
      <c r="DQ102" s="162"/>
      <c r="DR102" s="162"/>
      <c r="DS102" s="162"/>
      <c r="DT102" s="162"/>
      <c r="DU102" s="162"/>
      <c r="DV102" s="162"/>
      <c r="DW102" s="162"/>
      <c r="DX102" s="162"/>
      <c r="DY102" s="162"/>
      <c r="DZ102" s="162"/>
      <c r="EA102" s="162"/>
      <c r="EB102" s="162"/>
      <c r="EC102" s="162"/>
      <c r="ED102" s="162"/>
      <c r="EE102" s="162"/>
      <c r="EF102" s="162"/>
      <c r="EG102" s="162"/>
      <c r="EH102" s="162"/>
      <c r="EI102" s="162"/>
      <c r="EJ102" s="162"/>
      <c r="EK102" s="162"/>
      <c r="EL102" s="162"/>
      <c r="EM102" s="162"/>
      <c r="EN102" s="162"/>
      <c r="EO102" s="162"/>
      <c r="EP102" s="162"/>
      <c r="EQ102" s="162"/>
      <c r="ER102" s="162"/>
      <c r="ES102" s="162"/>
      <c r="ET102" s="162"/>
      <c r="EU102" s="162"/>
      <c r="EV102" s="162"/>
      <c r="EW102" s="162"/>
      <c r="EX102" s="162"/>
      <c r="EY102" s="162"/>
      <c r="EZ102" s="162"/>
      <c r="FA102" s="162"/>
      <c r="FB102" s="162"/>
      <c r="FC102" s="162"/>
      <c r="FD102" s="162"/>
      <c r="FE102" s="162"/>
      <c r="FF102" s="162"/>
      <c r="FG102" s="162"/>
      <c r="FH102" s="162"/>
      <c r="FI102" s="162"/>
      <c r="FJ102" s="162"/>
      <c r="FK102" s="162"/>
      <c r="FL102" s="162"/>
      <c r="FM102" s="162"/>
      <c r="FN102" s="162"/>
      <c r="FO102" s="162"/>
      <c r="FP102" s="162"/>
      <c r="FQ102" s="162"/>
      <c r="FR102" s="162"/>
      <c r="FS102" s="162"/>
      <c r="FT102" s="162"/>
      <c r="FU102" s="162"/>
      <c r="FV102" s="162"/>
      <c r="FW102" s="162"/>
      <c r="FX102" s="162"/>
      <c r="FY102" s="162"/>
      <c r="FZ102" s="162"/>
      <c r="GA102" s="162"/>
      <c r="GB102" s="162"/>
      <c r="GC102" s="162"/>
      <c r="GD102" s="162"/>
      <c r="GE102" s="162"/>
      <c r="GF102" s="162"/>
      <c r="GG102" s="162"/>
      <c r="GH102" s="162"/>
      <c r="GI102" s="162"/>
      <c r="GJ102" s="162"/>
      <c r="GK102" s="162"/>
      <c r="GL102" s="162"/>
      <c r="GM102" s="162"/>
      <c r="GN102" s="162"/>
      <c r="GO102" s="162"/>
      <c r="GP102" s="162"/>
      <c r="GQ102" s="162"/>
      <c r="GR102" s="162"/>
    </row>
    <row r="103" spans="1:200" ht="30" x14ac:dyDescent="0.25">
      <c r="A103" s="161">
        <v>1</v>
      </c>
      <c r="B103" s="58" t="s">
        <v>346</v>
      </c>
      <c r="C103" s="189">
        <f>'2 уровень'!C687</f>
        <v>400</v>
      </c>
      <c r="D103" s="189">
        <f>'2 уровень'!D687</f>
        <v>167</v>
      </c>
      <c r="E103" s="189">
        <f>'2 уровень'!E687</f>
        <v>137</v>
      </c>
      <c r="F103" s="773">
        <f>'2 уровень'!F687</f>
        <v>82.035928143712582</v>
      </c>
      <c r="G103" s="237">
        <f>'2 уровень'!G687</f>
        <v>0</v>
      </c>
      <c r="H103" s="237">
        <f>'2 уровень'!H687</f>
        <v>0</v>
      </c>
      <c r="I103" s="242">
        <f>'2 уровень'!I687</f>
        <v>0</v>
      </c>
      <c r="J103" s="242">
        <f>'2 уровень'!J687</f>
        <v>0</v>
      </c>
      <c r="K103" s="242">
        <f>'2 уровень'!K687</f>
        <v>0</v>
      </c>
      <c r="L103" s="242">
        <f>'2 уровень'!L687</f>
        <v>0</v>
      </c>
      <c r="M103" s="242">
        <f>'2 уровень'!M687</f>
        <v>0</v>
      </c>
      <c r="N103" s="242">
        <f>'2 уровень'!N687</f>
        <v>0</v>
      </c>
      <c r="O103" s="227">
        <f>'2 уровень'!O687</f>
        <v>0</v>
      </c>
      <c r="P103" s="227">
        <f>'2 уровень'!P687</f>
        <v>0</v>
      </c>
      <c r="Q103" s="227">
        <f>'2 уровень'!Q687</f>
        <v>0</v>
      </c>
      <c r="R103" s="227">
        <f>'2 уровень'!R687</f>
        <v>0</v>
      </c>
      <c r="S103" s="227">
        <f>'2 уровень'!S687</f>
        <v>0</v>
      </c>
      <c r="T103" s="2406">
        <f>'2 уровень'!T687</f>
        <v>0</v>
      </c>
      <c r="U103" s="227">
        <f>'2 уровень'!U687</f>
        <v>0</v>
      </c>
      <c r="V103" s="227">
        <f>'2 уровень'!V687</f>
        <v>0</v>
      </c>
      <c r="W103" s="227">
        <f>'2 уровень'!W687</f>
        <v>0</v>
      </c>
      <c r="X103" s="2323">
        <f>'2 уровень'!X687</f>
        <v>0</v>
      </c>
      <c r="Y103" s="2612"/>
      <c r="Z103" s="162"/>
      <c r="AA103" s="162"/>
      <c r="AB103" s="162"/>
      <c r="AC103" s="162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  <c r="AO103" s="162"/>
      <c r="AP103" s="162"/>
      <c r="AQ103" s="162"/>
      <c r="AR103" s="162"/>
      <c r="AS103" s="162"/>
      <c r="AT103" s="162"/>
      <c r="AU103" s="162"/>
      <c r="AV103" s="162"/>
      <c r="AW103" s="162"/>
      <c r="AX103" s="162"/>
      <c r="AY103" s="162"/>
      <c r="AZ103" s="162"/>
      <c r="BA103" s="162"/>
      <c r="BB103" s="162"/>
      <c r="BC103" s="162"/>
      <c r="BD103" s="162"/>
      <c r="BE103" s="162"/>
      <c r="BF103" s="162"/>
      <c r="BG103" s="162"/>
      <c r="BH103" s="162"/>
      <c r="BI103" s="162"/>
      <c r="BJ103" s="162"/>
      <c r="BK103" s="162"/>
      <c r="BL103" s="162"/>
      <c r="BM103" s="162"/>
      <c r="BN103" s="162"/>
      <c r="BO103" s="162"/>
      <c r="BP103" s="162"/>
      <c r="BQ103" s="162"/>
      <c r="BR103" s="162"/>
      <c r="BS103" s="162"/>
      <c r="BT103" s="162"/>
      <c r="BU103" s="162"/>
      <c r="BV103" s="162"/>
      <c r="BW103" s="162"/>
      <c r="BX103" s="162"/>
      <c r="BY103" s="162"/>
      <c r="BZ103" s="162"/>
      <c r="CA103" s="162"/>
      <c r="CB103" s="162"/>
      <c r="CC103" s="162"/>
      <c r="CD103" s="162"/>
      <c r="CE103" s="162"/>
      <c r="CF103" s="162"/>
      <c r="CG103" s="162"/>
      <c r="CH103" s="162"/>
      <c r="CI103" s="162"/>
      <c r="CJ103" s="162"/>
      <c r="CK103" s="162"/>
      <c r="CL103" s="162"/>
      <c r="CM103" s="162"/>
      <c r="CN103" s="162"/>
      <c r="CO103" s="162"/>
      <c r="CP103" s="162"/>
      <c r="CQ103" s="162"/>
      <c r="CR103" s="162"/>
      <c r="CS103" s="162"/>
      <c r="CT103" s="162"/>
      <c r="CU103" s="162"/>
      <c r="CV103" s="162"/>
      <c r="CW103" s="162"/>
      <c r="CX103" s="162"/>
      <c r="CY103" s="162"/>
      <c r="CZ103" s="162"/>
      <c r="DA103" s="162"/>
      <c r="DB103" s="162"/>
      <c r="DC103" s="162"/>
      <c r="DD103" s="162"/>
      <c r="DE103" s="162"/>
      <c r="DF103" s="162"/>
      <c r="DG103" s="162"/>
      <c r="DH103" s="162"/>
      <c r="DI103" s="162"/>
      <c r="DJ103" s="162"/>
      <c r="DK103" s="162"/>
      <c r="DL103" s="162"/>
      <c r="DM103" s="162"/>
      <c r="DN103" s="162"/>
      <c r="DO103" s="162"/>
      <c r="DP103" s="162"/>
      <c r="DQ103" s="162"/>
      <c r="DR103" s="162"/>
      <c r="DS103" s="162"/>
      <c r="DT103" s="162"/>
      <c r="DU103" s="162"/>
      <c r="DV103" s="162"/>
      <c r="DW103" s="162"/>
      <c r="DX103" s="162"/>
      <c r="DY103" s="162"/>
      <c r="DZ103" s="162"/>
      <c r="EA103" s="162"/>
      <c r="EB103" s="162"/>
      <c r="EC103" s="162"/>
      <c r="ED103" s="162"/>
      <c r="EE103" s="162"/>
      <c r="EF103" s="162"/>
      <c r="EG103" s="162"/>
      <c r="EH103" s="162"/>
      <c r="EI103" s="162"/>
      <c r="EJ103" s="162"/>
      <c r="EK103" s="162"/>
      <c r="EL103" s="162"/>
      <c r="EM103" s="162"/>
      <c r="EN103" s="162"/>
      <c r="EO103" s="162"/>
      <c r="EP103" s="162"/>
      <c r="EQ103" s="162"/>
      <c r="ER103" s="162"/>
      <c r="ES103" s="162"/>
      <c r="ET103" s="162"/>
      <c r="EU103" s="162"/>
      <c r="EV103" s="162"/>
      <c r="EW103" s="162"/>
      <c r="EX103" s="162"/>
      <c r="EY103" s="162"/>
      <c r="EZ103" s="162"/>
      <c r="FA103" s="162"/>
      <c r="FB103" s="162"/>
      <c r="FC103" s="162"/>
      <c r="FD103" s="162"/>
      <c r="FE103" s="162"/>
      <c r="FF103" s="162"/>
      <c r="FG103" s="162"/>
      <c r="FH103" s="162"/>
      <c r="FI103" s="162"/>
      <c r="FJ103" s="162"/>
      <c r="FK103" s="162"/>
      <c r="FL103" s="162"/>
      <c r="FM103" s="162"/>
      <c r="FN103" s="162"/>
      <c r="FO103" s="162"/>
      <c r="FP103" s="162"/>
      <c r="FQ103" s="162"/>
      <c r="FR103" s="162"/>
      <c r="FS103" s="162"/>
      <c r="FT103" s="162"/>
      <c r="FU103" s="162"/>
      <c r="FV103" s="162"/>
      <c r="FW103" s="162"/>
      <c r="FX103" s="162"/>
      <c r="FY103" s="162"/>
      <c r="FZ103" s="162"/>
      <c r="GA103" s="162"/>
      <c r="GB103" s="162"/>
      <c r="GC103" s="162"/>
      <c r="GD103" s="162"/>
      <c r="GE103" s="162"/>
      <c r="GF103" s="162"/>
      <c r="GG103" s="162"/>
      <c r="GH103" s="162"/>
      <c r="GI103" s="162"/>
      <c r="GJ103" s="162"/>
      <c r="GK103" s="162"/>
      <c r="GL103" s="162"/>
      <c r="GM103" s="162"/>
      <c r="GN103" s="162"/>
      <c r="GO103" s="162"/>
      <c r="GP103" s="162"/>
      <c r="GQ103" s="162"/>
      <c r="GR103" s="162"/>
    </row>
    <row r="104" spans="1:200" ht="45" x14ac:dyDescent="0.25">
      <c r="A104" s="161">
        <v>1</v>
      </c>
      <c r="B104" s="2347" t="s">
        <v>349</v>
      </c>
      <c r="C104" s="189">
        <f>'2 уровень'!C688</f>
        <v>15491</v>
      </c>
      <c r="D104" s="189">
        <f>'2 уровень'!D688</f>
        <v>6455</v>
      </c>
      <c r="E104" s="189">
        <f>'2 уровень'!E688</f>
        <v>4625</v>
      </c>
      <c r="F104" s="773">
        <f>'2 уровень'!F688</f>
        <v>71.649883810999228</v>
      </c>
      <c r="G104" s="237">
        <f>'2 уровень'!G688</f>
        <v>0</v>
      </c>
      <c r="H104" s="237">
        <f>'2 уровень'!H688</f>
        <v>0</v>
      </c>
      <c r="I104" s="242">
        <f>'2 уровень'!I688</f>
        <v>0</v>
      </c>
      <c r="J104" s="242">
        <f>'2 уровень'!J688</f>
        <v>0</v>
      </c>
      <c r="K104" s="242">
        <f>'2 уровень'!K688</f>
        <v>0</v>
      </c>
      <c r="L104" s="242">
        <f>'2 уровень'!L688</f>
        <v>0</v>
      </c>
      <c r="M104" s="242">
        <f>'2 уровень'!M688</f>
        <v>0</v>
      </c>
      <c r="N104" s="242">
        <f>'2 уровень'!N688</f>
        <v>0</v>
      </c>
      <c r="O104" s="227">
        <f>'2 уровень'!O688</f>
        <v>0</v>
      </c>
      <c r="P104" s="227">
        <f>'2 уровень'!P688</f>
        <v>0</v>
      </c>
      <c r="Q104" s="227">
        <f>'2 уровень'!Q688</f>
        <v>0</v>
      </c>
      <c r="R104" s="227">
        <f>'2 уровень'!R688</f>
        <v>0</v>
      </c>
      <c r="S104" s="227">
        <f>'2 уровень'!S688</f>
        <v>0</v>
      </c>
      <c r="T104" s="2406">
        <f>'2 уровень'!T688</f>
        <v>0</v>
      </c>
      <c r="U104" s="227">
        <f>'2 уровень'!U688</f>
        <v>0</v>
      </c>
      <c r="V104" s="227">
        <f>'2 уровень'!V688</f>
        <v>0</v>
      </c>
      <c r="W104" s="227">
        <f>'2 уровень'!W688</f>
        <v>0</v>
      </c>
      <c r="X104" s="2323">
        <f>'2 уровень'!X688</f>
        <v>0</v>
      </c>
      <c r="Y104" s="2612"/>
      <c r="Z104" s="162"/>
      <c r="AA104" s="162"/>
      <c r="AB104" s="162"/>
      <c r="AC104" s="162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  <c r="AO104" s="162"/>
      <c r="AP104" s="162"/>
      <c r="AQ104" s="162"/>
      <c r="AR104" s="162"/>
      <c r="AS104" s="162"/>
      <c r="AT104" s="162"/>
      <c r="AU104" s="162"/>
      <c r="AV104" s="162"/>
      <c r="AW104" s="162"/>
      <c r="AX104" s="162"/>
      <c r="AY104" s="162"/>
      <c r="AZ104" s="162"/>
      <c r="BA104" s="162"/>
      <c r="BB104" s="162"/>
      <c r="BC104" s="162"/>
      <c r="BD104" s="162"/>
      <c r="BE104" s="162"/>
      <c r="BF104" s="162"/>
      <c r="BG104" s="162"/>
      <c r="BH104" s="162"/>
      <c r="BI104" s="162"/>
      <c r="BJ104" s="162"/>
      <c r="BK104" s="162"/>
      <c r="BL104" s="162"/>
      <c r="BM104" s="162"/>
      <c r="BN104" s="162"/>
      <c r="BO104" s="162"/>
      <c r="BP104" s="162"/>
      <c r="BQ104" s="162"/>
      <c r="BR104" s="162"/>
      <c r="BS104" s="162"/>
      <c r="BT104" s="162"/>
      <c r="BU104" s="162"/>
      <c r="BV104" s="162"/>
      <c r="BW104" s="162"/>
      <c r="BX104" s="162"/>
      <c r="BY104" s="162"/>
      <c r="BZ104" s="162"/>
      <c r="CA104" s="162"/>
      <c r="CB104" s="162"/>
      <c r="CC104" s="162"/>
      <c r="CD104" s="162"/>
      <c r="CE104" s="162"/>
      <c r="CF104" s="162"/>
      <c r="CG104" s="162"/>
      <c r="CH104" s="162"/>
      <c r="CI104" s="162"/>
      <c r="CJ104" s="162"/>
      <c r="CK104" s="162"/>
      <c r="CL104" s="162"/>
      <c r="CM104" s="162"/>
      <c r="CN104" s="162"/>
      <c r="CO104" s="162"/>
      <c r="CP104" s="162"/>
      <c r="CQ104" s="162"/>
      <c r="CR104" s="162"/>
      <c r="CS104" s="162"/>
      <c r="CT104" s="162"/>
      <c r="CU104" s="162"/>
      <c r="CV104" s="162"/>
      <c r="CW104" s="162"/>
      <c r="CX104" s="162"/>
      <c r="CY104" s="162"/>
      <c r="CZ104" s="162"/>
      <c r="DA104" s="162"/>
      <c r="DB104" s="162"/>
      <c r="DC104" s="162"/>
      <c r="DD104" s="162"/>
      <c r="DE104" s="162"/>
      <c r="DF104" s="162"/>
      <c r="DG104" s="162"/>
      <c r="DH104" s="162"/>
      <c r="DI104" s="162"/>
      <c r="DJ104" s="162"/>
      <c r="DK104" s="162"/>
      <c r="DL104" s="162"/>
      <c r="DM104" s="162"/>
      <c r="DN104" s="162"/>
      <c r="DO104" s="162"/>
      <c r="DP104" s="162"/>
      <c r="DQ104" s="162"/>
      <c r="DR104" s="162"/>
      <c r="DS104" s="162"/>
      <c r="DT104" s="162"/>
      <c r="DU104" s="162"/>
      <c r="DV104" s="162"/>
      <c r="DW104" s="162"/>
      <c r="DX104" s="162"/>
      <c r="DY104" s="162"/>
      <c r="DZ104" s="162"/>
      <c r="EA104" s="162"/>
      <c r="EB104" s="162"/>
      <c r="EC104" s="162"/>
      <c r="ED104" s="162"/>
      <c r="EE104" s="162"/>
      <c r="EF104" s="162"/>
      <c r="EG104" s="162"/>
      <c r="EH104" s="162"/>
      <c r="EI104" s="162"/>
      <c r="EJ104" s="162"/>
      <c r="EK104" s="162"/>
      <c r="EL104" s="162"/>
      <c r="EM104" s="162"/>
      <c r="EN104" s="162"/>
      <c r="EO104" s="162"/>
      <c r="EP104" s="162"/>
      <c r="EQ104" s="162"/>
      <c r="ER104" s="162"/>
      <c r="ES104" s="162"/>
      <c r="ET104" s="162"/>
      <c r="EU104" s="162"/>
      <c r="EV104" s="162"/>
      <c r="EW104" s="162"/>
      <c r="EX104" s="162"/>
      <c r="EY104" s="162"/>
      <c r="EZ104" s="162"/>
      <c r="FA104" s="162"/>
      <c r="FB104" s="162"/>
      <c r="FC104" s="162"/>
      <c r="FD104" s="162"/>
      <c r="FE104" s="162"/>
      <c r="FF104" s="162"/>
      <c r="FG104" s="162"/>
      <c r="FH104" s="162"/>
      <c r="FI104" s="162"/>
      <c r="FJ104" s="162"/>
      <c r="FK104" s="162"/>
      <c r="FL104" s="162"/>
      <c r="FM104" s="162"/>
      <c r="FN104" s="162"/>
      <c r="FO104" s="162"/>
      <c r="FP104" s="162"/>
      <c r="FQ104" s="162"/>
      <c r="FR104" s="162"/>
      <c r="FS104" s="162"/>
      <c r="FT104" s="162"/>
      <c r="FU104" s="162"/>
      <c r="FV104" s="162"/>
      <c r="FW104" s="162"/>
      <c r="FX104" s="162"/>
      <c r="FY104" s="162"/>
      <c r="FZ104" s="162"/>
      <c r="GA104" s="162"/>
      <c r="GB104" s="162"/>
      <c r="GC104" s="162"/>
      <c r="GD104" s="162"/>
      <c r="GE104" s="162"/>
      <c r="GF104" s="162"/>
      <c r="GG104" s="162"/>
      <c r="GH104" s="162"/>
      <c r="GI104" s="162"/>
      <c r="GJ104" s="162"/>
      <c r="GK104" s="162"/>
      <c r="GL104" s="162"/>
      <c r="GM104" s="162"/>
      <c r="GN104" s="162"/>
      <c r="GO104" s="162"/>
      <c r="GP104" s="162"/>
      <c r="GQ104" s="162"/>
      <c r="GR104" s="162"/>
    </row>
    <row r="105" spans="1:200" ht="30" x14ac:dyDescent="0.25">
      <c r="A105" s="161">
        <v>1</v>
      </c>
      <c r="B105" s="58" t="s">
        <v>350</v>
      </c>
      <c r="C105" s="189">
        <f>'2 уровень'!C689</f>
        <v>8920</v>
      </c>
      <c r="D105" s="189">
        <f>'2 уровень'!D689</f>
        <v>3717</v>
      </c>
      <c r="E105" s="189">
        <f>'2 уровень'!E689</f>
        <v>3008</v>
      </c>
      <c r="F105" s="773">
        <f>'2 уровень'!F689</f>
        <v>80.925477535647033</v>
      </c>
      <c r="G105" s="237">
        <f>'2 уровень'!G689</f>
        <v>0</v>
      </c>
      <c r="H105" s="237">
        <f>'2 уровень'!H689</f>
        <v>0</v>
      </c>
      <c r="I105" s="242">
        <f>'2 уровень'!I689</f>
        <v>0</v>
      </c>
      <c r="J105" s="242">
        <f>'2 уровень'!J689</f>
        <v>0</v>
      </c>
      <c r="K105" s="242">
        <f>'2 уровень'!K689</f>
        <v>0</v>
      </c>
      <c r="L105" s="242">
        <f>'2 уровень'!L689</f>
        <v>0</v>
      </c>
      <c r="M105" s="242">
        <f>'2 уровень'!M689</f>
        <v>0</v>
      </c>
      <c r="N105" s="242">
        <f>'2 уровень'!N689</f>
        <v>0</v>
      </c>
      <c r="O105" s="227">
        <f>'2 уровень'!O689</f>
        <v>0</v>
      </c>
      <c r="P105" s="227">
        <f>'2 уровень'!P689</f>
        <v>0</v>
      </c>
      <c r="Q105" s="227">
        <f>'2 уровень'!Q689</f>
        <v>0</v>
      </c>
      <c r="R105" s="227">
        <f>'2 уровень'!R689</f>
        <v>0</v>
      </c>
      <c r="S105" s="227">
        <f>'2 уровень'!S689</f>
        <v>0</v>
      </c>
      <c r="T105" s="2406">
        <f>'2 уровень'!T689</f>
        <v>0</v>
      </c>
      <c r="U105" s="227">
        <f>'2 уровень'!U689</f>
        <v>0</v>
      </c>
      <c r="V105" s="227">
        <f>'2 уровень'!V689</f>
        <v>0</v>
      </c>
      <c r="W105" s="227">
        <f>'2 уровень'!W689</f>
        <v>0</v>
      </c>
      <c r="X105" s="2323">
        <f>'2 уровень'!X689</f>
        <v>0</v>
      </c>
      <c r="Y105" s="2612"/>
      <c r="Z105" s="162"/>
      <c r="AA105" s="162"/>
      <c r="AB105" s="162"/>
      <c r="AC105" s="162"/>
      <c r="AD105" s="162"/>
      <c r="AE105" s="162"/>
      <c r="AF105" s="162"/>
      <c r="AG105" s="162"/>
      <c r="AH105" s="162"/>
      <c r="AI105" s="162"/>
      <c r="AJ105" s="162"/>
      <c r="AK105" s="162"/>
      <c r="AL105" s="162"/>
      <c r="AM105" s="162"/>
      <c r="AN105" s="162"/>
      <c r="AO105" s="162"/>
      <c r="AP105" s="162"/>
      <c r="AQ105" s="162"/>
      <c r="AR105" s="162"/>
      <c r="AS105" s="162"/>
      <c r="AT105" s="162"/>
      <c r="AU105" s="162"/>
      <c r="AV105" s="162"/>
      <c r="AW105" s="162"/>
      <c r="AX105" s="162"/>
      <c r="AY105" s="162"/>
      <c r="AZ105" s="162"/>
      <c r="BA105" s="162"/>
      <c r="BB105" s="162"/>
      <c r="BC105" s="162"/>
      <c r="BD105" s="162"/>
      <c r="BE105" s="162"/>
      <c r="BF105" s="162"/>
      <c r="BG105" s="162"/>
      <c r="BH105" s="162"/>
      <c r="BI105" s="162"/>
      <c r="BJ105" s="162"/>
      <c r="BK105" s="162"/>
      <c r="BL105" s="162"/>
      <c r="BM105" s="162"/>
      <c r="BN105" s="162"/>
      <c r="BO105" s="162"/>
      <c r="BP105" s="162"/>
      <c r="BQ105" s="162"/>
      <c r="BR105" s="162"/>
      <c r="BS105" s="162"/>
      <c r="BT105" s="162"/>
      <c r="BU105" s="162"/>
      <c r="BV105" s="162"/>
      <c r="BW105" s="162"/>
      <c r="BX105" s="162"/>
      <c r="BY105" s="162"/>
      <c r="BZ105" s="162"/>
      <c r="CA105" s="162"/>
      <c r="CB105" s="162"/>
      <c r="CC105" s="162"/>
      <c r="CD105" s="162"/>
      <c r="CE105" s="162"/>
      <c r="CF105" s="162"/>
      <c r="CG105" s="162"/>
      <c r="CH105" s="162"/>
      <c r="CI105" s="162"/>
      <c r="CJ105" s="162"/>
      <c r="CK105" s="162"/>
      <c r="CL105" s="162"/>
      <c r="CM105" s="162"/>
      <c r="CN105" s="162"/>
      <c r="CO105" s="162"/>
      <c r="CP105" s="162"/>
      <c r="CQ105" s="162"/>
      <c r="CR105" s="162"/>
      <c r="CS105" s="162"/>
      <c r="CT105" s="162"/>
      <c r="CU105" s="162"/>
      <c r="CV105" s="162"/>
      <c r="CW105" s="162"/>
      <c r="CX105" s="162"/>
      <c r="CY105" s="162"/>
      <c r="CZ105" s="162"/>
      <c r="DA105" s="162"/>
      <c r="DB105" s="162"/>
      <c r="DC105" s="162"/>
      <c r="DD105" s="162"/>
      <c r="DE105" s="162"/>
      <c r="DF105" s="162"/>
      <c r="DG105" s="162"/>
      <c r="DH105" s="162"/>
      <c r="DI105" s="162"/>
      <c r="DJ105" s="162"/>
      <c r="DK105" s="162"/>
      <c r="DL105" s="162"/>
      <c r="DM105" s="162"/>
      <c r="DN105" s="162"/>
      <c r="DO105" s="162"/>
      <c r="DP105" s="162"/>
      <c r="DQ105" s="162"/>
      <c r="DR105" s="162"/>
      <c r="DS105" s="162"/>
      <c r="DT105" s="162"/>
      <c r="DU105" s="162"/>
      <c r="DV105" s="162"/>
      <c r="DW105" s="162"/>
      <c r="DX105" s="162"/>
      <c r="DY105" s="162"/>
      <c r="DZ105" s="162"/>
      <c r="EA105" s="162"/>
      <c r="EB105" s="162"/>
      <c r="EC105" s="162"/>
      <c r="ED105" s="162"/>
      <c r="EE105" s="162"/>
      <c r="EF105" s="162"/>
      <c r="EG105" s="162"/>
      <c r="EH105" s="162"/>
      <c r="EI105" s="162"/>
      <c r="EJ105" s="162"/>
      <c r="EK105" s="162"/>
      <c r="EL105" s="162"/>
      <c r="EM105" s="162"/>
      <c r="EN105" s="162"/>
      <c r="EO105" s="162"/>
      <c r="EP105" s="162"/>
      <c r="EQ105" s="162"/>
      <c r="ER105" s="162"/>
      <c r="ES105" s="162"/>
      <c r="ET105" s="162"/>
      <c r="EU105" s="162"/>
      <c r="EV105" s="162"/>
      <c r="EW105" s="162"/>
      <c r="EX105" s="162"/>
      <c r="EY105" s="162"/>
      <c r="EZ105" s="162"/>
      <c r="FA105" s="162"/>
      <c r="FB105" s="162"/>
      <c r="FC105" s="162"/>
      <c r="FD105" s="162"/>
      <c r="FE105" s="162"/>
      <c r="FF105" s="162"/>
      <c r="FG105" s="162"/>
      <c r="FH105" s="162"/>
      <c r="FI105" s="162"/>
      <c r="FJ105" s="162"/>
      <c r="FK105" s="162"/>
      <c r="FL105" s="162"/>
      <c r="FM105" s="162"/>
      <c r="FN105" s="162"/>
      <c r="FO105" s="162"/>
      <c r="FP105" s="162"/>
      <c r="FQ105" s="162"/>
      <c r="FR105" s="162"/>
      <c r="FS105" s="162"/>
      <c r="FT105" s="162"/>
      <c r="FU105" s="162"/>
      <c r="FV105" s="162"/>
      <c r="FW105" s="162"/>
      <c r="FX105" s="162"/>
      <c r="FY105" s="162"/>
      <c r="FZ105" s="162"/>
      <c r="GA105" s="162"/>
      <c r="GB105" s="162"/>
      <c r="GC105" s="162"/>
      <c r="GD105" s="162"/>
      <c r="GE105" s="162"/>
      <c r="GF105" s="162"/>
      <c r="GG105" s="162"/>
      <c r="GH105" s="162"/>
      <c r="GI105" s="162"/>
      <c r="GJ105" s="162"/>
      <c r="GK105" s="162"/>
      <c r="GL105" s="162"/>
      <c r="GM105" s="162"/>
      <c r="GN105" s="162"/>
      <c r="GO105" s="162"/>
      <c r="GP105" s="162"/>
      <c r="GQ105" s="162"/>
      <c r="GR105" s="162"/>
    </row>
    <row r="106" spans="1:200" ht="30" x14ac:dyDescent="0.25">
      <c r="A106" s="161">
        <v>1</v>
      </c>
      <c r="B106" s="58" t="s">
        <v>351</v>
      </c>
      <c r="C106" s="189">
        <f>'2 уровень'!C690</f>
        <v>2676</v>
      </c>
      <c r="D106" s="189">
        <f>'2 уровень'!D690</f>
        <v>1115</v>
      </c>
      <c r="E106" s="189">
        <f>'2 уровень'!E690</f>
        <v>1005</v>
      </c>
      <c r="F106" s="773">
        <f>'2 уровень'!F690</f>
        <v>90.134529147982065</v>
      </c>
      <c r="G106" s="237">
        <f>'2 уровень'!G690</f>
        <v>0</v>
      </c>
      <c r="H106" s="237">
        <f>'2 уровень'!H690</f>
        <v>0</v>
      </c>
      <c r="I106" s="242">
        <f>'2 уровень'!I690</f>
        <v>0</v>
      </c>
      <c r="J106" s="242">
        <f>'2 уровень'!J690</f>
        <v>0</v>
      </c>
      <c r="K106" s="242">
        <f>'2 уровень'!K690</f>
        <v>0</v>
      </c>
      <c r="L106" s="242">
        <f>'2 уровень'!L690</f>
        <v>0</v>
      </c>
      <c r="M106" s="242">
        <f>'2 уровень'!M690</f>
        <v>0</v>
      </c>
      <c r="N106" s="242">
        <f>'2 уровень'!N690</f>
        <v>0</v>
      </c>
      <c r="O106" s="227">
        <f>'2 уровень'!O690</f>
        <v>0</v>
      </c>
      <c r="P106" s="227">
        <f>'2 уровень'!P690</f>
        <v>0</v>
      </c>
      <c r="Q106" s="227">
        <f>'2 уровень'!Q690</f>
        <v>0</v>
      </c>
      <c r="R106" s="227">
        <f>'2 уровень'!R690</f>
        <v>0</v>
      </c>
      <c r="S106" s="227">
        <f>'2 уровень'!S690</f>
        <v>0</v>
      </c>
      <c r="T106" s="2406">
        <f>'2 уровень'!T690</f>
        <v>0</v>
      </c>
      <c r="U106" s="227">
        <f>'2 уровень'!U690</f>
        <v>0</v>
      </c>
      <c r="V106" s="227">
        <f>'2 уровень'!V690</f>
        <v>0</v>
      </c>
      <c r="W106" s="227">
        <f>'2 уровень'!W690</f>
        <v>0</v>
      </c>
      <c r="X106" s="2323">
        <f>'2 уровень'!X690</f>
        <v>0</v>
      </c>
      <c r="Y106" s="2612"/>
      <c r="Z106" s="162"/>
      <c r="AA106" s="162"/>
      <c r="AB106" s="162"/>
      <c r="AC106" s="162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  <c r="AO106" s="162"/>
      <c r="AP106" s="162"/>
      <c r="AQ106" s="162"/>
      <c r="AR106" s="162"/>
      <c r="AS106" s="162"/>
      <c r="AT106" s="162"/>
      <c r="AU106" s="162"/>
      <c r="AV106" s="162"/>
      <c r="AW106" s="162"/>
      <c r="AX106" s="162"/>
      <c r="AY106" s="162"/>
      <c r="AZ106" s="162"/>
      <c r="BA106" s="162"/>
      <c r="BB106" s="162"/>
      <c r="BC106" s="162"/>
      <c r="BD106" s="162"/>
      <c r="BE106" s="162"/>
      <c r="BF106" s="162"/>
      <c r="BG106" s="162"/>
      <c r="BH106" s="162"/>
      <c r="BI106" s="162"/>
      <c r="BJ106" s="162"/>
      <c r="BK106" s="162"/>
      <c r="BL106" s="162"/>
      <c r="BM106" s="162"/>
      <c r="BN106" s="162"/>
      <c r="BO106" s="162"/>
      <c r="BP106" s="162"/>
      <c r="BQ106" s="162"/>
      <c r="BR106" s="162"/>
      <c r="BS106" s="162"/>
      <c r="BT106" s="162"/>
      <c r="BU106" s="162"/>
      <c r="BV106" s="162"/>
      <c r="BW106" s="162"/>
      <c r="BX106" s="162"/>
      <c r="BY106" s="162"/>
      <c r="BZ106" s="162"/>
      <c r="CA106" s="162"/>
      <c r="CB106" s="162"/>
      <c r="CC106" s="162"/>
      <c r="CD106" s="162"/>
      <c r="CE106" s="162"/>
      <c r="CF106" s="162"/>
      <c r="CG106" s="162"/>
      <c r="CH106" s="162"/>
      <c r="CI106" s="162"/>
      <c r="CJ106" s="162"/>
      <c r="CK106" s="162"/>
      <c r="CL106" s="162"/>
      <c r="CM106" s="162"/>
      <c r="CN106" s="162"/>
      <c r="CO106" s="162"/>
      <c r="CP106" s="162"/>
      <c r="CQ106" s="162"/>
      <c r="CR106" s="162"/>
      <c r="CS106" s="162"/>
      <c r="CT106" s="162"/>
      <c r="CU106" s="162"/>
      <c r="CV106" s="162"/>
      <c r="CW106" s="162"/>
      <c r="CX106" s="162"/>
      <c r="CY106" s="162"/>
      <c r="CZ106" s="162"/>
      <c r="DA106" s="162"/>
      <c r="DB106" s="162"/>
      <c r="DC106" s="162"/>
      <c r="DD106" s="162"/>
      <c r="DE106" s="162"/>
      <c r="DF106" s="162"/>
      <c r="DG106" s="162"/>
      <c r="DH106" s="162"/>
      <c r="DI106" s="162"/>
      <c r="DJ106" s="162"/>
      <c r="DK106" s="162"/>
      <c r="DL106" s="162"/>
      <c r="DM106" s="162"/>
      <c r="DN106" s="162"/>
      <c r="DO106" s="162"/>
      <c r="DP106" s="162"/>
      <c r="DQ106" s="162"/>
      <c r="DR106" s="162"/>
      <c r="DS106" s="162"/>
      <c r="DT106" s="162"/>
      <c r="DU106" s="162"/>
      <c r="DV106" s="162"/>
      <c r="DW106" s="162"/>
      <c r="DX106" s="162"/>
      <c r="DY106" s="162"/>
      <c r="DZ106" s="162"/>
      <c r="EA106" s="162"/>
      <c r="EB106" s="162"/>
      <c r="EC106" s="162"/>
      <c r="ED106" s="162"/>
      <c r="EE106" s="162"/>
      <c r="EF106" s="162"/>
      <c r="EG106" s="162"/>
      <c r="EH106" s="162"/>
      <c r="EI106" s="162"/>
      <c r="EJ106" s="162"/>
      <c r="EK106" s="162"/>
      <c r="EL106" s="162"/>
      <c r="EM106" s="162"/>
      <c r="EN106" s="162"/>
      <c r="EO106" s="162"/>
      <c r="EP106" s="162"/>
      <c r="EQ106" s="162"/>
      <c r="ER106" s="162"/>
      <c r="ES106" s="162"/>
      <c r="ET106" s="162"/>
      <c r="EU106" s="162"/>
      <c r="EV106" s="162"/>
      <c r="EW106" s="162"/>
      <c r="EX106" s="162"/>
      <c r="EY106" s="162"/>
      <c r="EZ106" s="162"/>
      <c r="FA106" s="162"/>
      <c r="FB106" s="162"/>
      <c r="FC106" s="162"/>
      <c r="FD106" s="162"/>
      <c r="FE106" s="162"/>
      <c r="FF106" s="162"/>
      <c r="FG106" s="162"/>
      <c r="FH106" s="162"/>
      <c r="FI106" s="162"/>
      <c r="FJ106" s="162"/>
      <c r="FK106" s="162"/>
      <c r="FL106" s="162"/>
      <c r="FM106" s="162"/>
      <c r="FN106" s="162"/>
      <c r="FO106" s="162"/>
      <c r="FP106" s="162"/>
      <c r="FQ106" s="162"/>
      <c r="FR106" s="162"/>
      <c r="FS106" s="162"/>
      <c r="FT106" s="162"/>
      <c r="FU106" s="162"/>
      <c r="FV106" s="162"/>
      <c r="FW106" s="162"/>
      <c r="FX106" s="162"/>
      <c r="FY106" s="162"/>
      <c r="FZ106" s="162"/>
      <c r="GA106" s="162"/>
      <c r="GB106" s="162"/>
      <c r="GC106" s="162"/>
      <c r="GD106" s="162"/>
      <c r="GE106" s="162"/>
      <c r="GF106" s="162"/>
      <c r="GG106" s="162"/>
      <c r="GH106" s="162"/>
      <c r="GI106" s="162"/>
      <c r="GJ106" s="162"/>
      <c r="GK106" s="162"/>
      <c r="GL106" s="162"/>
      <c r="GM106" s="162"/>
      <c r="GN106" s="162"/>
      <c r="GO106" s="162"/>
      <c r="GP106" s="162"/>
      <c r="GQ106" s="162"/>
      <c r="GR106" s="162"/>
    </row>
    <row r="107" spans="1:200" ht="45" x14ac:dyDescent="0.25">
      <c r="A107" s="161">
        <v>1</v>
      </c>
      <c r="B107" s="58" t="s">
        <v>418</v>
      </c>
      <c r="C107" s="189">
        <f>'2 уровень'!C691</f>
        <v>610</v>
      </c>
      <c r="D107" s="189">
        <f>'2 уровень'!D691</f>
        <v>254</v>
      </c>
      <c r="E107" s="189">
        <f>'2 уровень'!E691</f>
        <v>612</v>
      </c>
      <c r="F107" s="773">
        <f>'2 уровень'!F691</f>
        <v>240.94488188976379</v>
      </c>
      <c r="G107" s="237">
        <f>'2 уровень'!G691</f>
        <v>0</v>
      </c>
      <c r="H107" s="237">
        <f>'2 уровень'!H691</f>
        <v>0</v>
      </c>
      <c r="I107" s="242">
        <f>'2 уровень'!I691</f>
        <v>0</v>
      </c>
      <c r="J107" s="242">
        <f>'2 уровень'!J691</f>
        <v>0</v>
      </c>
      <c r="K107" s="242">
        <f>'2 уровень'!K691</f>
        <v>0</v>
      </c>
      <c r="L107" s="242">
        <f>'2 уровень'!L691</f>
        <v>0</v>
      </c>
      <c r="M107" s="242">
        <f>'2 уровень'!M691</f>
        <v>0</v>
      </c>
      <c r="N107" s="242">
        <f>'2 уровень'!N691</f>
        <v>0</v>
      </c>
      <c r="O107" s="227">
        <f>'2 уровень'!O691</f>
        <v>0</v>
      </c>
      <c r="P107" s="227">
        <f>'2 уровень'!P691</f>
        <v>0</v>
      </c>
      <c r="Q107" s="227">
        <f>'2 уровень'!Q691</f>
        <v>0</v>
      </c>
      <c r="R107" s="227">
        <f>'2 уровень'!R691</f>
        <v>0</v>
      </c>
      <c r="S107" s="227">
        <f>'2 уровень'!S691</f>
        <v>0</v>
      </c>
      <c r="T107" s="2406">
        <f>'2 уровень'!T691</f>
        <v>0</v>
      </c>
      <c r="U107" s="227">
        <f>'2 уровень'!U691</f>
        <v>0</v>
      </c>
      <c r="V107" s="227">
        <f>'2 уровень'!V691</f>
        <v>0</v>
      </c>
      <c r="W107" s="227">
        <f>'2 уровень'!W691</f>
        <v>0</v>
      </c>
      <c r="X107" s="2323">
        <f>'2 уровень'!X691</f>
        <v>0</v>
      </c>
      <c r="Y107" s="2612"/>
      <c r="Z107" s="162"/>
      <c r="AA107" s="162"/>
      <c r="AB107" s="162"/>
      <c r="AC107" s="162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  <c r="AO107" s="162"/>
      <c r="AP107" s="162"/>
      <c r="AQ107" s="162"/>
      <c r="AR107" s="162"/>
      <c r="AS107" s="162"/>
      <c r="AT107" s="162"/>
      <c r="AU107" s="162"/>
      <c r="AV107" s="162"/>
      <c r="AW107" s="162"/>
      <c r="AX107" s="162"/>
      <c r="AY107" s="162"/>
      <c r="AZ107" s="162"/>
      <c r="BA107" s="162"/>
      <c r="BB107" s="162"/>
      <c r="BC107" s="162"/>
      <c r="BD107" s="162"/>
      <c r="BE107" s="162"/>
      <c r="BF107" s="162"/>
      <c r="BG107" s="162"/>
      <c r="BH107" s="162"/>
      <c r="BI107" s="162"/>
      <c r="BJ107" s="162"/>
      <c r="BK107" s="162"/>
      <c r="BL107" s="162"/>
      <c r="BM107" s="162"/>
      <c r="BN107" s="162"/>
      <c r="BO107" s="162"/>
      <c r="BP107" s="162"/>
      <c r="BQ107" s="162"/>
      <c r="BR107" s="162"/>
      <c r="BS107" s="162"/>
      <c r="BT107" s="162"/>
      <c r="BU107" s="162"/>
      <c r="BV107" s="162"/>
      <c r="BW107" s="162"/>
      <c r="BX107" s="162"/>
      <c r="BY107" s="162"/>
      <c r="BZ107" s="162"/>
      <c r="CA107" s="162"/>
      <c r="CB107" s="162"/>
      <c r="CC107" s="162"/>
      <c r="CD107" s="162"/>
      <c r="CE107" s="162"/>
      <c r="CF107" s="162"/>
      <c r="CG107" s="162"/>
      <c r="CH107" s="162"/>
      <c r="CI107" s="162"/>
      <c r="CJ107" s="162"/>
      <c r="CK107" s="162"/>
      <c r="CL107" s="162"/>
      <c r="CM107" s="162"/>
      <c r="CN107" s="162"/>
      <c r="CO107" s="162"/>
      <c r="CP107" s="162"/>
      <c r="CQ107" s="162"/>
      <c r="CR107" s="162"/>
      <c r="CS107" s="162"/>
      <c r="CT107" s="162"/>
      <c r="CU107" s="162"/>
      <c r="CV107" s="162"/>
      <c r="CW107" s="162"/>
      <c r="CX107" s="162"/>
      <c r="CY107" s="162"/>
      <c r="CZ107" s="162"/>
      <c r="DA107" s="162"/>
      <c r="DB107" s="162"/>
      <c r="DC107" s="162"/>
      <c r="DD107" s="162"/>
      <c r="DE107" s="162"/>
      <c r="DF107" s="162"/>
      <c r="DG107" s="162"/>
      <c r="DH107" s="162"/>
      <c r="DI107" s="162"/>
      <c r="DJ107" s="162"/>
      <c r="DK107" s="162"/>
      <c r="DL107" s="162"/>
      <c r="DM107" s="162"/>
      <c r="DN107" s="162"/>
      <c r="DO107" s="162"/>
      <c r="DP107" s="162"/>
      <c r="DQ107" s="162"/>
      <c r="DR107" s="162"/>
      <c r="DS107" s="162"/>
      <c r="DT107" s="162"/>
      <c r="DU107" s="162"/>
      <c r="DV107" s="162"/>
      <c r="DW107" s="162"/>
      <c r="DX107" s="162"/>
      <c r="DY107" s="162"/>
      <c r="DZ107" s="162"/>
      <c r="EA107" s="162"/>
      <c r="EB107" s="162"/>
      <c r="EC107" s="162"/>
      <c r="ED107" s="162"/>
      <c r="EE107" s="162"/>
      <c r="EF107" s="162"/>
      <c r="EG107" s="162"/>
      <c r="EH107" s="162"/>
      <c r="EI107" s="162"/>
      <c r="EJ107" s="162"/>
      <c r="EK107" s="162"/>
      <c r="EL107" s="162"/>
      <c r="EM107" s="162"/>
      <c r="EN107" s="162"/>
      <c r="EO107" s="162"/>
      <c r="EP107" s="162"/>
      <c r="EQ107" s="162"/>
      <c r="ER107" s="162"/>
      <c r="ES107" s="162"/>
      <c r="ET107" s="162"/>
      <c r="EU107" s="162"/>
      <c r="EV107" s="162"/>
      <c r="EW107" s="162"/>
      <c r="EX107" s="162"/>
      <c r="EY107" s="162"/>
      <c r="EZ107" s="162"/>
      <c r="FA107" s="162"/>
      <c r="FB107" s="162"/>
      <c r="FC107" s="162"/>
      <c r="FD107" s="162"/>
      <c r="FE107" s="162"/>
      <c r="FF107" s="162"/>
      <c r="FG107" s="162"/>
      <c r="FH107" s="162"/>
      <c r="FI107" s="162"/>
      <c r="FJ107" s="162"/>
      <c r="FK107" s="162"/>
      <c r="FL107" s="162"/>
      <c r="FM107" s="162"/>
      <c r="FN107" s="162"/>
      <c r="FO107" s="162"/>
      <c r="FP107" s="162"/>
      <c r="FQ107" s="162"/>
      <c r="FR107" s="162"/>
      <c r="FS107" s="162"/>
      <c r="FT107" s="162"/>
      <c r="FU107" s="162"/>
      <c r="FV107" s="162"/>
      <c r="FW107" s="162"/>
      <c r="FX107" s="162"/>
      <c r="FY107" s="162"/>
      <c r="FZ107" s="162"/>
      <c r="GA107" s="162"/>
      <c r="GB107" s="162"/>
      <c r="GC107" s="162"/>
      <c r="GD107" s="162"/>
      <c r="GE107" s="162"/>
      <c r="GF107" s="162"/>
      <c r="GG107" s="162"/>
      <c r="GH107" s="162"/>
      <c r="GI107" s="162"/>
      <c r="GJ107" s="162"/>
      <c r="GK107" s="162"/>
      <c r="GL107" s="162"/>
      <c r="GM107" s="162"/>
      <c r="GN107" s="162"/>
      <c r="GO107" s="162"/>
      <c r="GP107" s="162"/>
      <c r="GQ107" s="162"/>
      <c r="GR107" s="162"/>
    </row>
    <row r="108" spans="1:200" ht="30" x14ac:dyDescent="0.25">
      <c r="A108" s="161">
        <v>1</v>
      </c>
      <c r="B108" s="58" t="s">
        <v>419</v>
      </c>
      <c r="C108" s="189">
        <f>'2 уровень'!C692</f>
        <v>3285</v>
      </c>
      <c r="D108" s="189">
        <f>'2 уровень'!D692</f>
        <v>1369</v>
      </c>
      <c r="E108" s="189">
        <f>'2 уровень'!E692</f>
        <v>0</v>
      </c>
      <c r="F108" s="773">
        <f>'2 уровень'!F692</f>
        <v>0</v>
      </c>
      <c r="G108" s="237">
        <f>'2 уровень'!G692</f>
        <v>0</v>
      </c>
      <c r="H108" s="237">
        <f>'2 уровень'!H692</f>
        <v>0</v>
      </c>
      <c r="I108" s="242">
        <f>'2 уровень'!I692</f>
        <v>0</v>
      </c>
      <c r="J108" s="242">
        <f>'2 уровень'!J692</f>
        <v>0</v>
      </c>
      <c r="K108" s="242">
        <f>'2 уровень'!K692</f>
        <v>0</v>
      </c>
      <c r="L108" s="242">
        <f>'2 уровень'!L692</f>
        <v>0</v>
      </c>
      <c r="M108" s="242">
        <f>'2 уровень'!M692</f>
        <v>0</v>
      </c>
      <c r="N108" s="242">
        <f>'2 уровень'!N692</f>
        <v>0</v>
      </c>
      <c r="O108" s="227">
        <f>'2 уровень'!O692</f>
        <v>0</v>
      </c>
      <c r="P108" s="227">
        <f>'2 уровень'!P692</f>
        <v>0</v>
      </c>
      <c r="Q108" s="227">
        <f>'2 уровень'!Q692</f>
        <v>0</v>
      </c>
      <c r="R108" s="227">
        <f>'2 уровень'!R692</f>
        <v>0</v>
      </c>
      <c r="S108" s="227">
        <f>'2 уровень'!S692</f>
        <v>0</v>
      </c>
      <c r="T108" s="2406">
        <f>'2 уровень'!T692</f>
        <v>0</v>
      </c>
      <c r="U108" s="227">
        <f>'2 уровень'!U692</f>
        <v>0</v>
      </c>
      <c r="V108" s="227">
        <f>'2 уровень'!V692</f>
        <v>0</v>
      </c>
      <c r="W108" s="227">
        <f>'2 уровень'!W692</f>
        <v>0</v>
      </c>
      <c r="X108" s="2323">
        <f>'2 уровень'!X692</f>
        <v>0</v>
      </c>
      <c r="Y108" s="2612"/>
      <c r="Z108" s="162"/>
      <c r="AA108" s="162"/>
      <c r="AB108" s="162"/>
      <c r="AC108" s="162"/>
      <c r="AD108" s="162"/>
      <c r="AE108" s="162"/>
      <c r="AF108" s="162"/>
      <c r="AG108" s="162"/>
      <c r="AH108" s="162"/>
      <c r="AI108" s="162"/>
      <c r="AJ108" s="162"/>
      <c r="AK108" s="162"/>
      <c r="AL108" s="162"/>
      <c r="AM108" s="162"/>
      <c r="AN108" s="162"/>
      <c r="AO108" s="162"/>
      <c r="AP108" s="162"/>
      <c r="AQ108" s="162"/>
      <c r="AR108" s="162"/>
      <c r="AS108" s="162"/>
      <c r="AT108" s="162"/>
      <c r="AU108" s="162"/>
      <c r="AV108" s="162"/>
      <c r="AW108" s="162"/>
      <c r="AX108" s="162"/>
      <c r="AY108" s="162"/>
      <c r="AZ108" s="162"/>
      <c r="BA108" s="162"/>
      <c r="BB108" s="162"/>
      <c r="BC108" s="162"/>
      <c r="BD108" s="162"/>
      <c r="BE108" s="162"/>
      <c r="BF108" s="162"/>
      <c r="BG108" s="162"/>
      <c r="BH108" s="162"/>
      <c r="BI108" s="162"/>
      <c r="BJ108" s="162"/>
      <c r="BK108" s="162"/>
      <c r="BL108" s="162"/>
      <c r="BM108" s="162"/>
      <c r="BN108" s="162"/>
      <c r="BO108" s="162"/>
      <c r="BP108" s="162"/>
      <c r="BQ108" s="162"/>
      <c r="BR108" s="162"/>
      <c r="BS108" s="162"/>
      <c r="BT108" s="162"/>
      <c r="BU108" s="162"/>
      <c r="BV108" s="162"/>
      <c r="BW108" s="162"/>
      <c r="BX108" s="162"/>
      <c r="BY108" s="162"/>
      <c r="BZ108" s="162"/>
      <c r="CA108" s="162"/>
      <c r="CB108" s="162"/>
      <c r="CC108" s="162"/>
      <c r="CD108" s="162"/>
      <c r="CE108" s="162"/>
      <c r="CF108" s="162"/>
      <c r="CG108" s="162"/>
      <c r="CH108" s="162"/>
      <c r="CI108" s="162"/>
      <c r="CJ108" s="162"/>
      <c r="CK108" s="162"/>
      <c r="CL108" s="162"/>
      <c r="CM108" s="162"/>
      <c r="CN108" s="162"/>
      <c r="CO108" s="162"/>
      <c r="CP108" s="162"/>
      <c r="CQ108" s="162"/>
      <c r="CR108" s="162"/>
      <c r="CS108" s="162"/>
      <c r="CT108" s="162"/>
      <c r="CU108" s="162"/>
      <c r="CV108" s="162"/>
      <c r="CW108" s="162"/>
      <c r="CX108" s="162"/>
      <c r="CY108" s="162"/>
      <c r="CZ108" s="162"/>
      <c r="DA108" s="162"/>
      <c r="DB108" s="162"/>
      <c r="DC108" s="162"/>
      <c r="DD108" s="162"/>
      <c r="DE108" s="162"/>
      <c r="DF108" s="162"/>
      <c r="DG108" s="162"/>
      <c r="DH108" s="162"/>
      <c r="DI108" s="162"/>
      <c r="DJ108" s="162"/>
      <c r="DK108" s="162"/>
      <c r="DL108" s="162"/>
      <c r="DM108" s="162"/>
      <c r="DN108" s="162"/>
      <c r="DO108" s="162"/>
      <c r="DP108" s="162"/>
      <c r="DQ108" s="162"/>
      <c r="DR108" s="162"/>
      <c r="DS108" s="162"/>
      <c r="DT108" s="162"/>
      <c r="DU108" s="162"/>
      <c r="DV108" s="162"/>
      <c r="DW108" s="162"/>
      <c r="DX108" s="162"/>
      <c r="DY108" s="162"/>
      <c r="DZ108" s="162"/>
      <c r="EA108" s="162"/>
      <c r="EB108" s="162"/>
      <c r="EC108" s="162"/>
      <c r="ED108" s="162"/>
      <c r="EE108" s="162"/>
      <c r="EF108" s="162"/>
      <c r="EG108" s="162"/>
      <c r="EH108" s="162"/>
      <c r="EI108" s="162"/>
      <c r="EJ108" s="162"/>
      <c r="EK108" s="162"/>
      <c r="EL108" s="162"/>
      <c r="EM108" s="162"/>
      <c r="EN108" s="162"/>
      <c r="EO108" s="162"/>
      <c r="EP108" s="162"/>
      <c r="EQ108" s="162"/>
      <c r="ER108" s="162"/>
      <c r="ES108" s="162"/>
      <c r="ET108" s="162"/>
      <c r="EU108" s="162"/>
      <c r="EV108" s="162"/>
      <c r="EW108" s="162"/>
      <c r="EX108" s="162"/>
      <c r="EY108" s="162"/>
      <c r="EZ108" s="162"/>
      <c r="FA108" s="162"/>
      <c r="FB108" s="162"/>
      <c r="FC108" s="162"/>
      <c r="FD108" s="162"/>
      <c r="FE108" s="162"/>
      <c r="FF108" s="162"/>
      <c r="FG108" s="162"/>
      <c r="FH108" s="162"/>
      <c r="FI108" s="162"/>
      <c r="FJ108" s="162"/>
      <c r="FK108" s="162"/>
      <c r="FL108" s="162"/>
      <c r="FM108" s="162"/>
      <c r="FN108" s="162"/>
      <c r="FO108" s="162"/>
      <c r="FP108" s="162"/>
      <c r="FQ108" s="162"/>
      <c r="FR108" s="162"/>
      <c r="FS108" s="162"/>
      <c r="FT108" s="162"/>
      <c r="FU108" s="162"/>
      <c r="FV108" s="162"/>
      <c r="FW108" s="162"/>
      <c r="FX108" s="162"/>
      <c r="FY108" s="162"/>
      <c r="FZ108" s="162"/>
      <c r="GA108" s="162"/>
      <c r="GB108" s="162"/>
      <c r="GC108" s="162"/>
      <c r="GD108" s="162"/>
      <c r="GE108" s="162"/>
      <c r="GF108" s="162"/>
      <c r="GG108" s="162"/>
      <c r="GH108" s="162"/>
      <c r="GI108" s="162"/>
      <c r="GJ108" s="162"/>
      <c r="GK108" s="162"/>
      <c r="GL108" s="162"/>
      <c r="GM108" s="162"/>
      <c r="GN108" s="162"/>
      <c r="GO108" s="162"/>
      <c r="GP108" s="162"/>
      <c r="GQ108" s="162"/>
      <c r="GR108" s="162"/>
    </row>
    <row r="109" spans="1:200" ht="45" x14ac:dyDescent="0.25">
      <c r="A109" s="161">
        <v>1</v>
      </c>
      <c r="B109" s="2347" t="s">
        <v>352</v>
      </c>
      <c r="C109" s="189">
        <f>'2 уровень'!C693</f>
        <v>53118</v>
      </c>
      <c r="D109" s="189">
        <f>'2 уровень'!D693</f>
        <v>22133</v>
      </c>
      <c r="E109" s="189">
        <f>'2 уровень'!E693</f>
        <v>25392</v>
      </c>
      <c r="F109" s="773">
        <f>'2 уровень'!F693</f>
        <v>114.7246193466769</v>
      </c>
      <c r="G109" s="237">
        <f>'2 уровень'!G693</f>
        <v>0</v>
      </c>
      <c r="H109" s="237">
        <f>'2 уровень'!H693</f>
        <v>0</v>
      </c>
      <c r="I109" s="242">
        <f>'2 уровень'!I693</f>
        <v>0</v>
      </c>
      <c r="J109" s="242">
        <f>'2 уровень'!J693</f>
        <v>0</v>
      </c>
      <c r="K109" s="242">
        <f>'2 уровень'!K693</f>
        <v>0</v>
      </c>
      <c r="L109" s="242">
        <f>'2 уровень'!L693</f>
        <v>0</v>
      </c>
      <c r="M109" s="242">
        <f>'2 уровень'!M693</f>
        <v>0</v>
      </c>
      <c r="N109" s="242">
        <f>'2 уровень'!N693</f>
        <v>0</v>
      </c>
      <c r="O109" s="227">
        <f>'2 уровень'!O693</f>
        <v>0</v>
      </c>
      <c r="P109" s="227">
        <f>'2 уровень'!P693</f>
        <v>0</v>
      </c>
      <c r="Q109" s="227">
        <f>'2 уровень'!Q693</f>
        <v>0</v>
      </c>
      <c r="R109" s="227">
        <f>'2 уровень'!R693</f>
        <v>0</v>
      </c>
      <c r="S109" s="227">
        <f>'2 уровень'!S693</f>
        <v>0</v>
      </c>
      <c r="T109" s="2406">
        <f>'2 уровень'!T693</f>
        <v>0</v>
      </c>
      <c r="U109" s="227">
        <f>'2 уровень'!U693</f>
        <v>0</v>
      </c>
      <c r="V109" s="227">
        <f>'2 уровень'!V693</f>
        <v>0</v>
      </c>
      <c r="W109" s="227">
        <f>'2 уровень'!W693</f>
        <v>0</v>
      </c>
      <c r="X109" s="2323">
        <f>'2 уровень'!X693</f>
        <v>0</v>
      </c>
      <c r="Y109" s="2612"/>
      <c r="Z109" s="162"/>
      <c r="AA109" s="162"/>
      <c r="AB109" s="162"/>
      <c r="AC109" s="162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  <c r="AO109" s="162"/>
      <c r="AP109" s="162"/>
      <c r="AQ109" s="162"/>
      <c r="AR109" s="162"/>
      <c r="AS109" s="162"/>
      <c r="AT109" s="162"/>
      <c r="AU109" s="162"/>
      <c r="AV109" s="162"/>
      <c r="AW109" s="162"/>
      <c r="AX109" s="162"/>
      <c r="AY109" s="162"/>
      <c r="AZ109" s="162"/>
      <c r="BA109" s="162"/>
      <c r="BB109" s="162"/>
      <c r="BC109" s="162"/>
      <c r="BD109" s="162"/>
      <c r="BE109" s="162"/>
      <c r="BF109" s="162"/>
      <c r="BG109" s="162"/>
      <c r="BH109" s="162"/>
      <c r="BI109" s="162"/>
      <c r="BJ109" s="162"/>
      <c r="BK109" s="162"/>
      <c r="BL109" s="162"/>
      <c r="BM109" s="162"/>
      <c r="BN109" s="162"/>
      <c r="BO109" s="162"/>
      <c r="BP109" s="162"/>
      <c r="BQ109" s="162"/>
      <c r="BR109" s="162"/>
      <c r="BS109" s="162"/>
      <c r="BT109" s="162"/>
      <c r="BU109" s="162"/>
      <c r="BV109" s="162"/>
      <c r="BW109" s="162"/>
      <c r="BX109" s="162"/>
      <c r="BY109" s="162"/>
      <c r="BZ109" s="162"/>
      <c r="CA109" s="162"/>
      <c r="CB109" s="162"/>
      <c r="CC109" s="162"/>
      <c r="CD109" s="162"/>
      <c r="CE109" s="162"/>
      <c r="CF109" s="162"/>
      <c r="CG109" s="162"/>
      <c r="CH109" s="162"/>
      <c r="CI109" s="162"/>
      <c r="CJ109" s="162"/>
      <c r="CK109" s="162"/>
      <c r="CL109" s="162"/>
      <c r="CM109" s="162"/>
      <c r="CN109" s="162"/>
      <c r="CO109" s="162"/>
      <c r="CP109" s="162"/>
      <c r="CQ109" s="162"/>
      <c r="CR109" s="162"/>
      <c r="CS109" s="162"/>
      <c r="CT109" s="162"/>
      <c r="CU109" s="162"/>
      <c r="CV109" s="162"/>
      <c r="CW109" s="162"/>
      <c r="CX109" s="162"/>
      <c r="CY109" s="162"/>
      <c r="CZ109" s="162"/>
      <c r="DA109" s="162"/>
      <c r="DB109" s="162"/>
      <c r="DC109" s="162"/>
      <c r="DD109" s="162"/>
      <c r="DE109" s="162"/>
      <c r="DF109" s="162"/>
      <c r="DG109" s="162"/>
      <c r="DH109" s="162"/>
      <c r="DI109" s="162"/>
      <c r="DJ109" s="162"/>
      <c r="DK109" s="162"/>
      <c r="DL109" s="162"/>
      <c r="DM109" s="162"/>
      <c r="DN109" s="162"/>
      <c r="DO109" s="162"/>
      <c r="DP109" s="162"/>
      <c r="DQ109" s="162"/>
      <c r="DR109" s="162"/>
      <c r="DS109" s="162"/>
      <c r="DT109" s="162"/>
      <c r="DU109" s="162"/>
      <c r="DV109" s="162"/>
      <c r="DW109" s="162"/>
      <c r="DX109" s="162"/>
      <c r="DY109" s="162"/>
      <c r="DZ109" s="162"/>
      <c r="EA109" s="162"/>
      <c r="EB109" s="162"/>
      <c r="EC109" s="162"/>
      <c r="ED109" s="162"/>
      <c r="EE109" s="162"/>
      <c r="EF109" s="162"/>
      <c r="EG109" s="162"/>
      <c r="EH109" s="162"/>
      <c r="EI109" s="162"/>
      <c r="EJ109" s="162"/>
      <c r="EK109" s="162"/>
      <c r="EL109" s="162"/>
      <c r="EM109" s="162"/>
      <c r="EN109" s="162"/>
      <c r="EO109" s="162"/>
      <c r="EP109" s="162"/>
      <c r="EQ109" s="162"/>
      <c r="ER109" s="162"/>
      <c r="ES109" s="162"/>
      <c r="ET109" s="162"/>
      <c r="EU109" s="162"/>
      <c r="EV109" s="162"/>
      <c r="EW109" s="162"/>
      <c r="EX109" s="162"/>
      <c r="EY109" s="162"/>
      <c r="EZ109" s="162"/>
      <c r="FA109" s="162"/>
      <c r="FB109" s="162"/>
      <c r="FC109" s="162"/>
      <c r="FD109" s="162"/>
      <c r="FE109" s="162"/>
      <c r="FF109" s="162"/>
      <c r="FG109" s="162"/>
      <c r="FH109" s="162"/>
      <c r="FI109" s="162"/>
      <c r="FJ109" s="162"/>
      <c r="FK109" s="162"/>
      <c r="FL109" s="162"/>
      <c r="FM109" s="162"/>
      <c r="FN109" s="162"/>
      <c r="FO109" s="162"/>
      <c r="FP109" s="162"/>
      <c r="FQ109" s="162"/>
      <c r="FR109" s="162"/>
      <c r="FS109" s="162"/>
      <c r="FT109" s="162"/>
      <c r="FU109" s="162"/>
      <c r="FV109" s="162"/>
      <c r="FW109" s="162"/>
      <c r="FX109" s="162"/>
      <c r="FY109" s="162"/>
      <c r="FZ109" s="162"/>
      <c r="GA109" s="162"/>
      <c r="GB109" s="162"/>
      <c r="GC109" s="162"/>
      <c r="GD109" s="162"/>
      <c r="GE109" s="162"/>
      <c r="GF109" s="162"/>
      <c r="GG109" s="162"/>
      <c r="GH109" s="162"/>
      <c r="GI109" s="162"/>
      <c r="GJ109" s="162"/>
      <c r="GK109" s="162"/>
      <c r="GL109" s="162"/>
      <c r="GM109" s="162"/>
      <c r="GN109" s="162"/>
      <c r="GO109" s="162"/>
      <c r="GP109" s="162"/>
      <c r="GQ109" s="162"/>
      <c r="GR109" s="162"/>
    </row>
    <row r="110" spans="1:200" ht="30" x14ac:dyDescent="0.25">
      <c r="A110" s="161">
        <v>1</v>
      </c>
      <c r="B110" s="58" t="s">
        <v>353</v>
      </c>
      <c r="C110" s="189">
        <f>'2 уровень'!C694</f>
        <v>5051</v>
      </c>
      <c r="D110" s="189">
        <f>'2 уровень'!D694</f>
        <v>2105</v>
      </c>
      <c r="E110" s="189">
        <f>'2 уровень'!E694</f>
        <v>494</v>
      </c>
      <c r="F110" s="773">
        <f>'2 уровень'!F694</f>
        <v>23.467933491686459</v>
      </c>
      <c r="G110" s="237">
        <f>'2 уровень'!G694</f>
        <v>0</v>
      </c>
      <c r="H110" s="237">
        <f>'2 уровень'!H694</f>
        <v>0</v>
      </c>
      <c r="I110" s="242">
        <f>'2 уровень'!I694</f>
        <v>0</v>
      </c>
      <c r="J110" s="242">
        <f>'2 уровень'!J694</f>
        <v>0</v>
      </c>
      <c r="K110" s="242">
        <f>'2 уровень'!K694</f>
        <v>0</v>
      </c>
      <c r="L110" s="242">
        <f>'2 уровень'!L694</f>
        <v>0</v>
      </c>
      <c r="M110" s="242">
        <f>'2 уровень'!M694</f>
        <v>0</v>
      </c>
      <c r="N110" s="242">
        <f>'2 уровень'!N694</f>
        <v>0</v>
      </c>
      <c r="O110" s="227">
        <f>'2 уровень'!O694</f>
        <v>0</v>
      </c>
      <c r="P110" s="227">
        <f>'2 уровень'!P694</f>
        <v>0</v>
      </c>
      <c r="Q110" s="227">
        <f>'2 уровень'!Q694</f>
        <v>0</v>
      </c>
      <c r="R110" s="227">
        <f>'2 уровень'!R694</f>
        <v>0</v>
      </c>
      <c r="S110" s="227">
        <f>'2 уровень'!S694</f>
        <v>0</v>
      </c>
      <c r="T110" s="2406">
        <f>'2 уровень'!T694</f>
        <v>0</v>
      </c>
      <c r="U110" s="227">
        <f>'2 уровень'!U694</f>
        <v>0</v>
      </c>
      <c r="V110" s="227">
        <f>'2 уровень'!V694</f>
        <v>0</v>
      </c>
      <c r="W110" s="227">
        <f>'2 уровень'!W694</f>
        <v>0</v>
      </c>
      <c r="X110" s="2323">
        <f>'2 уровень'!X694</f>
        <v>0</v>
      </c>
      <c r="Y110" s="2612"/>
      <c r="Z110" s="162"/>
      <c r="AA110" s="162"/>
      <c r="AB110" s="162"/>
      <c r="AC110" s="162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  <c r="AO110" s="162"/>
      <c r="AP110" s="162"/>
      <c r="AQ110" s="162"/>
      <c r="AR110" s="162"/>
      <c r="AS110" s="162"/>
      <c r="AT110" s="162"/>
      <c r="AU110" s="162"/>
      <c r="AV110" s="162"/>
      <c r="AW110" s="162"/>
      <c r="AX110" s="162"/>
      <c r="AY110" s="162"/>
      <c r="AZ110" s="162"/>
      <c r="BA110" s="162"/>
      <c r="BB110" s="162"/>
      <c r="BC110" s="162"/>
      <c r="BD110" s="162"/>
      <c r="BE110" s="162"/>
      <c r="BF110" s="162"/>
      <c r="BG110" s="162"/>
      <c r="BH110" s="162"/>
      <c r="BI110" s="162"/>
      <c r="BJ110" s="162"/>
      <c r="BK110" s="162"/>
      <c r="BL110" s="162"/>
      <c r="BM110" s="162"/>
      <c r="BN110" s="162"/>
      <c r="BO110" s="162"/>
      <c r="BP110" s="162"/>
      <c r="BQ110" s="162"/>
      <c r="BR110" s="162"/>
      <c r="BS110" s="162"/>
      <c r="BT110" s="162"/>
      <c r="BU110" s="162"/>
      <c r="BV110" s="162"/>
      <c r="BW110" s="162"/>
      <c r="BX110" s="162"/>
      <c r="BY110" s="162"/>
      <c r="BZ110" s="162"/>
      <c r="CA110" s="162"/>
      <c r="CB110" s="162"/>
      <c r="CC110" s="162"/>
      <c r="CD110" s="162"/>
      <c r="CE110" s="162"/>
      <c r="CF110" s="162"/>
      <c r="CG110" s="162"/>
      <c r="CH110" s="162"/>
      <c r="CI110" s="162"/>
      <c r="CJ110" s="162"/>
      <c r="CK110" s="162"/>
      <c r="CL110" s="162"/>
      <c r="CM110" s="162"/>
      <c r="CN110" s="162"/>
      <c r="CO110" s="162"/>
      <c r="CP110" s="162"/>
      <c r="CQ110" s="162"/>
      <c r="CR110" s="162"/>
      <c r="CS110" s="162"/>
      <c r="CT110" s="162"/>
      <c r="CU110" s="162"/>
      <c r="CV110" s="162"/>
      <c r="CW110" s="162"/>
      <c r="CX110" s="162"/>
      <c r="CY110" s="162"/>
      <c r="CZ110" s="162"/>
      <c r="DA110" s="162"/>
      <c r="DB110" s="162"/>
      <c r="DC110" s="162"/>
      <c r="DD110" s="162"/>
      <c r="DE110" s="162"/>
      <c r="DF110" s="162"/>
      <c r="DG110" s="162"/>
      <c r="DH110" s="162"/>
      <c r="DI110" s="162"/>
      <c r="DJ110" s="162"/>
      <c r="DK110" s="162"/>
      <c r="DL110" s="162"/>
      <c r="DM110" s="162"/>
      <c r="DN110" s="162"/>
      <c r="DO110" s="162"/>
      <c r="DP110" s="162"/>
      <c r="DQ110" s="162"/>
      <c r="DR110" s="162"/>
      <c r="DS110" s="162"/>
      <c r="DT110" s="162"/>
      <c r="DU110" s="162"/>
      <c r="DV110" s="162"/>
      <c r="DW110" s="162"/>
      <c r="DX110" s="162"/>
      <c r="DY110" s="162"/>
      <c r="DZ110" s="162"/>
      <c r="EA110" s="162"/>
      <c r="EB110" s="162"/>
      <c r="EC110" s="162"/>
      <c r="ED110" s="162"/>
      <c r="EE110" s="162"/>
      <c r="EF110" s="162"/>
      <c r="EG110" s="162"/>
      <c r="EH110" s="162"/>
      <c r="EI110" s="162"/>
      <c r="EJ110" s="162"/>
      <c r="EK110" s="162"/>
      <c r="EL110" s="162"/>
      <c r="EM110" s="162"/>
      <c r="EN110" s="162"/>
      <c r="EO110" s="162"/>
      <c r="EP110" s="162"/>
      <c r="EQ110" s="162"/>
      <c r="ER110" s="162"/>
      <c r="ES110" s="162"/>
      <c r="ET110" s="162"/>
      <c r="EU110" s="162"/>
      <c r="EV110" s="162"/>
      <c r="EW110" s="162"/>
      <c r="EX110" s="162"/>
      <c r="EY110" s="162"/>
      <c r="EZ110" s="162"/>
      <c r="FA110" s="162"/>
      <c r="FB110" s="162"/>
      <c r="FC110" s="162"/>
      <c r="FD110" s="162"/>
      <c r="FE110" s="162"/>
      <c r="FF110" s="162"/>
      <c r="FG110" s="162"/>
      <c r="FH110" s="162"/>
      <c r="FI110" s="162"/>
      <c r="FJ110" s="162"/>
      <c r="FK110" s="162"/>
      <c r="FL110" s="162"/>
      <c r="FM110" s="162"/>
      <c r="FN110" s="162"/>
      <c r="FO110" s="162"/>
      <c r="FP110" s="162"/>
      <c r="FQ110" s="162"/>
      <c r="FR110" s="162"/>
      <c r="FS110" s="162"/>
      <c r="FT110" s="162"/>
      <c r="FU110" s="162"/>
      <c r="FV110" s="162"/>
      <c r="FW110" s="162"/>
      <c r="FX110" s="162"/>
      <c r="FY110" s="162"/>
      <c r="FZ110" s="162"/>
      <c r="GA110" s="162"/>
      <c r="GB110" s="162"/>
      <c r="GC110" s="162"/>
      <c r="GD110" s="162"/>
      <c r="GE110" s="162"/>
      <c r="GF110" s="162"/>
      <c r="GG110" s="162"/>
      <c r="GH110" s="162"/>
      <c r="GI110" s="162"/>
      <c r="GJ110" s="162"/>
      <c r="GK110" s="162"/>
      <c r="GL110" s="162"/>
      <c r="GM110" s="162"/>
      <c r="GN110" s="162"/>
      <c r="GO110" s="162"/>
      <c r="GP110" s="162"/>
      <c r="GQ110" s="162"/>
      <c r="GR110" s="162"/>
    </row>
    <row r="111" spans="1:200" ht="60" x14ac:dyDescent="0.25">
      <c r="A111" s="161">
        <v>1</v>
      </c>
      <c r="B111" s="58" t="s">
        <v>366</v>
      </c>
      <c r="C111" s="189">
        <f>'2 уровень'!C695</f>
        <v>38488</v>
      </c>
      <c r="D111" s="189">
        <f>'2 уровень'!D695</f>
        <v>16037</v>
      </c>
      <c r="E111" s="189">
        <f>'2 уровень'!E695</f>
        <v>17131</v>
      </c>
      <c r="F111" s="773">
        <f>'2 уровень'!F695</f>
        <v>106.82172476148905</v>
      </c>
      <c r="G111" s="237">
        <f>'2 уровень'!G695</f>
        <v>0</v>
      </c>
      <c r="H111" s="237">
        <f>'2 уровень'!H695</f>
        <v>0</v>
      </c>
      <c r="I111" s="242">
        <f>'2 уровень'!I695</f>
        <v>0</v>
      </c>
      <c r="J111" s="242">
        <f>'2 уровень'!J695</f>
        <v>0</v>
      </c>
      <c r="K111" s="242">
        <f>'2 уровень'!K695</f>
        <v>0</v>
      </c>
      <c r="L111" s="242">
        <f>'2 уровень'!L695</f>
        <v>0</v>
      </c>
      <c r="M111" s="242">
        <f>'2 уровень'!M695</f>
        <v>0</v>
      </c>
      <c r="N111" s="242">
        <f>'2 уровень'!N695</f>
        <v>0</v>
      </c>
      <c r="O111" s="227">
        <f>'2 уровень'!O695</f>
        <v>0</v>
      </c>
      <c r="P111" s="227">
        <f>'2 уровень'!P695</f>
        <v>0</v>
      </c>
      <c r="Q111" s="227">
        <f>'2 уровень'!Q695</f>
        <v>0</v>
      </c>
      <c r="R111" s="227">
        <f>'2 уровень'!R695</f>
        <v>0</v>
      </c>
      <c r="S111" s="227">
        <f>'2 уровень'!S695</f>
        <v>0</v>
      </c>
      <c r="T111" s="2406">
        <f>'2 уровень'!T695</f>
        <v>0</v>
      </c>
      <c r="U111" s="227">
        <f>'2 уровень'!U695</f>
        <v>0</v>
      </c>
      <c r="V111" s="227">
        <f>'2 уровень'!V695</f>
        <v>0</v>
      </c>
      <c r="W111" s="227">
        <f>'2 уровень'!W695</f>
        <v>0</v>
      </c>
      <c r="X111" s="2323">
        <f>'2 уровень'!X695</f>
        <v>0</v>
      </c>
      <c r="Y111" s="2612"/>
      <c r="Z111" s="162"/>
      <c r="AA111" s="162"/>
      <c r="AB111" s="162"/>
      <c r="AC111" s="162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  <c r="AO111" s="162"/>
      <c r="AP111" s="162"/>
      <c r="AQ111" s="162"/>
      <c r="AR111" s="162"/>
      <c r="AS111" s="162"/>
      <c r="AT111" s="162"/>
      <c r="AU111" s="162"/>
      <c r="AV111" s="162"/>
      <c r="AW111" s="162"/>
      <c r="AX111" s="162"/>
      <c r="AY111" s="162"/>
      <c r="AZ111" s="162"/>
      <c r="BA111" s="162"/>
      <c r="BB111" s="162"/>
      <c r="BC111" s="162"/>
      <c r="BD111" s="162"/>
      <c r="BE111" s="162"/>
      <c r="BF111" s="162"/>
      <c r="BG111" s="162"/>
      <c r="BH111" s="162"/>
      <c r="BI111" s="162"/>
      <c r="BJ111" s="162"/>
      <c r="BK111" s="162"/>
      <c r="BL111" s="162"/>
      <c r="BM111" s="162"/>
      <c r="BN111" s="162"/>
      <c r="BO111" s="162"/>
      <c r="BP111" s="162"/>
      <c r="BQ111" s="162"/>
      <c r="BR111" s="162"/>
      <c r="BS111" s="162"/>
      <c r="BT111" s="162"/>
      <c r="BU111" s="162"/>
      <c r="BV111" s="162"/>
      <c r="BW111" s="162"/>
      <c r="BX111" s="162"/>
      <c r="BY111" s="162"/>
      <c r="BZ111" s="162"/>
      <c r="CA111" s="162"/>
      <c r="CB111" s="162"/>
      <c r="CC111" s="162"/>
      <c r="CD111" s="162"/>
      <c r="CE111" s="162"/>
      <c r="CF111" s="162"/>
      <c r="CG111" s="162"/>
      <c r="CH111" s="162"/>
      <c r="CI111" s="162"/>
      <c r="CJ111" s="162"/>
      <c r="CK111" s="162"/>
      <c r="CL111" s="162"/>
      <c r="CM111" s="162"/>
      <c r="CN111" s="162"/>
      <c r="CO111" s="162"/>
      <c r="CP111" s="162"/>
      <c r="CQ111" s="162"/>
      <c r="CR111" s="162"/>
      <c r="CS111" s="162"/>
      <c r="CT111" s="162"/>
      <c r="CU111" s="162"/>
      <c r="CV111" s="162"/>
      <c r="CW111" s="162"/>
      <c r="CX111" s="162"/>
      <c r="CY111" s="162"/>
      <c r="CZ111" s="162"/>
      <c r="DA111" s="162"/>
      <c r="DB111" s="162"/>
      <c r="DC111" s="162"/>
      <c r="DD111" s="162"/>
      <c r="DE111" s="162"/>
      <c r="DF111" s="162"/>
      <c r="DG111" s="162"/>
      <c r="DH111" s="162"/>
      <c r="DI111" s="162"/>
      <c r="DJ111" s="162"/>
      <c r="DK111" s="162"/>
      <c r="DL111" s="162"/>
      <c r="DM111" s="162"/>
      <c r="DN111" s="162"/>
      <c r="DO111" s="162"/>
      <c r="DP111" s="162"/>
      <c r="DQ111" s="162"/>
      <c r="DR111" s="162"/>
      <c r="DS111" s="162"/>
      <c r="DT111" s="162"/>
      <c r="DU111" s="162"/>
      <c r="DV111" s="162"/>
      <c r="DW111" s="162"/>
      <c r="DX111" s="162"/>
      <c r="DY111" s="162"/>
      <c r="DZ111" s="162"/>
      <c r="EA111" s="162"/>
      <c r="EB111" s="162"/>
      <c r="EC111" s="162"/>
      <c r="ED111" s="162"/>
      <c r="EE111" s="162"/>
      <c r="EF111" s="162"/>
      <c r="EG111" s="162"/>
      <c r="EH111" s="162"/>
      <c r="EI111" s="162"/>
      <c r="EJ111" s="162"/>
      <c r="EK111" s="162"/>
      <c r="EL111" s="162"/>
      <c r="EM111" s="162"/>
      <c r="EN111" s="162"/>
      <c r="EO111" s="162"/>
      <c r="EP111" s="162"/>
      <c r="EQ111" s="162"/>
      <c r="ER111" s="162"/>
      <c r="ES111" s="162"/>
      <c r="ET111" s="162"/>
      <c r="EU111" s="162"/>
      <c r="EV111" s="162"/>
      <c r="EW111" s="162"/>
      <c r="EX111" s="162"/>
      <c r="EY111" s="162"/>
      <c r="EZ111" s="162"/>
      <c r="FA111" s="162"/>
      <c r="FB111" s="162"/>
      <c r="FC111" s="162"/>
      <c r="FD111" s="162"/>
      <c r="FE111" s="162"/>
      <c r="FF111" s="162"/>
      <c r="FG111" s="162"/>
      <c r="FH111" s="162"/>
      <c r="FI111" s="162"/>
      <c r="FJ111" s="162"/>
      <c r="FK111" s="162"/>
      <c r="FL111" s="162"/>
      <c r="FM111" s="162"/>
      <c r="FN111" s="162"/>
      <c r="FO111" s="162"/>
      <c r="FP111" s="162"/>
      <c r="FQ111" s="162"/>
      <c r="FR111" s="162"/>
      <c r="FS111" s="162"/>
      <c r="FT111" s="162"/>
      <c r="FU111" s="162"/>
      <c r="FV111" s="162"/>
      <c r="FW111" s="162"/>
      <c r="FX111" s="162"/>
      <c r="FY111" s="162"/>
      <c r="FZ111" s="162"/>
      <c r="GA111" s="162"/>
      <c r="GB111" s="162"/>
      <c r="GC111" s="162"/>
      <c r="GD111" s="162"/>
      <c r="GE111" s="162"/>
      <c r="GF111" s="162"/>
      <c r="GG111" s="162"/>
      <c r="GH111" s="162"/>
      <c r="GI111" s="162"/>
      <c r="GJ111" s="162"/>
      <c r="GK111" s="162"/>
      <c r="GL111" s="162"/>
      <c r="GM111" s="162"/>
      <c r="GN111" s="162"/>
      <c r="GO111" s="162"/>
      <c r="GP111" s="162"/>
      <c r="GQ111" s="162"/>
      <c r="GR111" s="162"/>
    </row>
    <row r="112" spans="1:200" ht="45" x14ac:dyDescent="0.25">
      <c r="A112" s="161">
        <v>1</v>
      </c>
      <c r="B112" s="58" t="s">
        <v>367</v>
      </c>
      <c r="C112" s="189">
        <f>'2 уровень'!C696</f>
        <v>6147</v>
      </c>
      <c r="D112" s="189">
        <f>'2 уровень'!D696</f>
        <v>2561</v>
      </c>
      <c r="E112" s="189">
        <f>'2 уровень'!E696</f>
        <v>2521</v>
      </c>
      <c r="F112" s="773">
        <f>'2 уровень'!F696</f>
        <v>98.438110113237016</v>
      </c>
      <c r="G112" s="237">
        <f>'2 уровень'!G696</f>
        <v>0</v>
      </c>
      <c r="H112" s="237">
        <f>'2 уровень'!H696</f>
        <v>0</v>
      </c>
      <c r="I112" s="242">
        <f>'2 уровень'!I696</f>
        <v>0</v>
      </c>
      <c r="J112" s="242">
        <f>'2 уровень'!J696</f>
        <v>0</v>
      </c>
      <c r="K112" s="242">
        <f>'2 уровень'!K696</f>
        <v>0</v>
      </c>
      <c r="L112" s="242">
        <f>'2 уровень'!L696</f>
        <v>0</v>
      </c>
      <c r="M112" s="242">
        <f>'2 уровень'!M696</f>
        <v>0</v>
      </c>
      <c r="N112" s="242">
        <f>'2 уровень'!N696</f>
        <v>0</v>
      </c>
      <c r="O112" s="227">
        <f>'2 уровень'!O696</f>
        <v>0</v>
      </c>
      <c r="P112" s="227">
        <f>'2 уровень'!P696</f>
        <v>0</v>
      </c>
      <c r="Q112" s="227">
        <f>'2 уровень'!Q696</f>
        <v>0</v>
      </c>
      <c r="R112" s="227">
        <f>'2 уровень'!R696</f>
        <v>0</v>
      </c>
      <c r="S112" s="227">
        <f>'2 уровень'!S696</f>
        <v>0</v>
      </c>
      <c r="T112" s="2406">
        <f>'2 уровень'!T696</f>
        <v>0</v>
      </c>
      <c r="U112" s="227">
        <f>'2 уровень'!U696</f>
        <v>0</v>
      </c>
      <c r="V112" s="227">
        <f>'2 уровень'!V696</f>
        <v>0</v>
      </c>
      <c r="W112" s="227">
        <f>'2 уровень'!W696</f>
        <v>0</v>
      </c>
      <c r="X112" s="2323">
        <f>'2 уровень'!X696</f>
        <v>0</v>
      </c>
      <c r="Y112" s="2612"/>
      <c r="Z112" s="162"/>
      <c r="AA112" s="162"/>
      <c r="AB112" s="162"/>
      <c r="AC112" s="162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  <c r="AO112" s="162"/>
      <c r="AP112" s="162"/>
      <c r="AQ112" s="162"/>
      <c r="AR112" s="162"/>
      <c r="AS112" s="162"/>
      <c r="AT112" s="162"/>
      <c r="AU112" s="162"/>
      <c r="AV112" s="162"/>
      <c r="AW112" s="162"/>
      <c r="AX112" s="162"/>
      <c r="AY112" s="162"/>
      <c r="AZ112" s="162"/>
      <c r="BA112" s="162"/>
      <c r="BB112" s="162"/>
      <c r="BC112" s="162"/>
      <c r="BD112" s="162"/>
      <c r="BE112" s="162"/>
      <c r="BF112" s="162"/>
      <c r="BG112" s="162"/>
      <c r="BH112" s="162"/>
      <c r="BI112" s="162"/>
      <c r="BJ112" s="162"/>
      <c r="BK112" s="162"/>
      <c r="BL112" s="162"/>
      <c r="BM112" s="162"/>
      <c r="BN112" s="162"/>
      <c r="BO112" s="162"/>
      <c r="BP112" s="162"/>
      <c r="BQ112" s="162"/>
      <c r="BR112" s="162"/>
      <c r="BS112" s="162"/>
      <c r="BT112" s="162"/>
      <c r="BU112" s="162"/>
      <c r="BV112" s="162"/>
      <c r="BW112" s="162"/>
      <c r="BX112" s="162"/>
      <c r="BY112" s="162"/>
      <c r="BZ112" s="162"/>
      <c r="CA112" s="162"/>
      <c r="CB112" s="162"/>
      <c r="CC112" s="162"/>
      <c r="CD112" s="162"/>
      <c r="CE112" s="162"/>
      <c r="CF112" s="162"/>
      <c r="CG112" s="162"/>
      <c r="CH112" s="162"/>
      <c r="CI112" s="162"/>
      <c r="CJ112" s="162"/>
      <c r="CK112" s="162"/>
      <c r="CL112" s="162"/>
      <c r="CM112" s="162"/>
      <c r="CN112" s="162"/>
      <c r="CO112" s="162"/>
      <c r="CP112" s="162"/>
      <c r="CQ112" s="162"/>
      <c r="CR112" s="162"/>
      <c r="CS112" s="162"/>
      <c r="CT112" s="162"/>
      <c r="CU112" s="162"/>
      <c r="CV112" s="162"/>
      <c r="CW112" s="162"/>
      <c r="CX112" s="162"/>
      <c r="CY112" s="162"/>
      <c r="CZ112" s="162"/>
      <c r="DA112" s="162"/>
      <c r="DB112" s="162"/>
      <c r="DC112" s="162"/>
      <c r="DD112" s="162"/>
      <c r="DE112" s="162"/>
      <c r="DF112" s="162"/>
      <c r="DG112" s="162"/>
      <c r="DH112" s="162"/>
      <c r="DI112" s="162"/>
      <c r="DJ112" s="162"/>
      <c r="DK112" s="162"/>
      <c r="DL112" s="162"/>
      <c r="DM112" s="162"/>
      <c r="DN112" s="162"/>
      <c r="DO112" s="162"/>
      <c r="DP112" s="162"/>
      <c r="DQ112" s="162"/>
      <c r="DR112" s="162"/>
      <c r="DS112" s="162"/>
      <c r="DT112" s="162"/>
      <c r="DU112" s="162"/>
      <c r="DV112" s="162"/>
      <c r="DW112" s="162"/>
      <c r="DX112" s="162"/>
      <c r="DY112" s="162"/>
      <c r="DZ112" s="162"/>
      <c r="EA112" s="162"/>
      <c r="EB112" s="162"/>
      <c r="EC112" s="162"/>
      <c r="ED112" s="162"/>
      <c r="EE112" s="162"/>
      <c r="EF112" s="162"/>
      <c r="EG112" s="162"/>
      <c r="EH112" s="162"/>
      <c r="EI112" s="162"/>
      <c r="EJ112" s="162"/>
      <c r="EK112" s="162"/>
      <c r="EL112" s="162"/>
      <c r="EM112" s="162"/>
      <c r="EN112" s="162"/>
      <c r="EO112" s="162"/>
      <c r="EP112" s="162"/>
      <c r="EQ112" s="162"/>
      <c r="ER112" s="162"/>
      <c r="ES112" s="162"/>
      <c r="ET112" s="162"/>
      <c r="EU112" s="162"/>
      <c r="EV112" s="162"/>
      <c r="EW112" s="162"/>
      <c r="EX112" s="162"/>
      <c r="EY112" s="162"/>
      <c r="EZ112" s="162"/>
      <c r="FA112" s="162"/>
      <c r="FB112" s="162"/>
      <c r="FC112" s="162"/>
      <c r="FD112" s="162"/>
      <c r="FE112" s="162"/>
      <c r="FF112" s="162"/>
      <c r="FG112" s="162"/>
      <c r="FH112" s="162"/>
      <c r="FI112" s="162"/>
      <c r="FJ112" s="162"/>
      <c r="FK112" s="162"/>
      <c r="FL112" s="162"/>
      <c r="FM112" s="162"/>
      <c r="FN112" s="162"/>
      <c r="FO112" s="162"/>
      <c r="FP112" s="162"/>
      <c r="FQ112" s="162"/>
      <c r="FR112" s="162"/>
      <c r="FS112" s="162"/>
      <c r="FT112" s="162"/>
      <c r="FU112" s="162"/>
      <c r="FV112" s="162"/>
      <c r="FW112" s="162"/>
      <c r="FX112" s="162"/>
      <c r="FY112" s="162"/>
      <c r="FZ112" s="162"/>
      <c r="GA112" s="162"/>
      <c r="GB112" s="162"/>
      <c r="GC112" s="162"/>
      <c r="GD112" s="162"/>
      <c r="GE112" s="162"/>
      <c r="GF112" s="162"/>
      <c r="GG112" s="162"/>
      <c r="GH112" s="162"/>
      <c r="GI112" s="162"/>
      <c r="GJ112" s="162"/>
      <c r="GK112" s="162"/>
      <c r="GL112" s="162"/>
      <c r="GM112" s="162"/>
      <c r="GN112" s="162"/>
      <c r="GO112" s="162"/>
      <c r="GP112" s="162"/>
      <c r="GQ112" s="162"/>
      <c r="GR112" s="162"/>
    </row>
    <row r="113" spans="1:200" ht="30" x14ac:dyDescent="0.25">
      <c r="A113" s="161">
        <v>1</v>
      </c>
      <c r="B113" s="58" t="s">
        <v>368</v>
      </c>
      <c r="C113" s="189">
        <f>'2 уровень'!C697</f>
        <v>3432</v>
      </c>
      <c r="D113" s="189">
        <f>'2 уровень'!D697</f>
        <v>1430</v>
      </c>
      <c r="E113" s="189">
        <f>'2 уровень'!E697</f>
        <v>5246</v>
      </c>
      <c r="F113" s="773">
        <f>'2 уровень'!F697</f>
        <v>366.85314685314682</v>
      </c>
      <c r="G113" s="237">
        <f>'2 уровень'!G697</f>
        <v>0</v>
      </c>
      <c r="H113" s="237">
        <f>'2 уровень'!H697</f>
        <v>0</v>
      </c>
      <c r="I113" s="242">
        <f>'2 уровень'!I697</f>
        <v>0</v>
      </c>
      <c r="J113" s="242">
        <f>'2 уровень'!J697</f>
        <v>0</v>
      </c>
      <c r="K113" s="242">
        <f>'2 уровень'!K697</f>
        <v>0</v>
      </c>
      <c r="L113" s="242">
        <f>'2 уровень'!L697</f>
        <v>0</v>
      </c>
      <c r="M113" s="242">
        <f>'2 уровень'!M697</f>
        <v>0</v>
      </c>
      <c r="N113" s="242">
        <f>'2 уровень'!N697</f>
        <v>0</v>
      </c>
      <c r="O113" s="227">
        <f>'2 уровень'!O697</f>
        <v>0</v>
      </c>
      <c r="P113" s="227">
        <f>'2 уровень'!P697</f>
        <v>0</v>
      </c>
      <c r="Q113" s="227">
        <f>'2 уровень'!Q697</f>
        <v>0</v>
      </c>
      <c r="R113" s="227">
        <f>'2 уровень'!R697</f>
        <v>0</v>
      </c>
      <c r="S113" s="227">
        <f>'2 уровень'!S697</f>
        <v>0</v>
      </c>
      <c r="T113" s="2406">
        <f>'2 уровень'!T697</f>
        <v>0</v>
      </c>
      <c r="U113" s="227">
        <f>'2 уровень'!U697</f>
        <v>0</v>
      </c>
      <c r="V113" s="227">
        <f>'2 уровень'!V697</f>
        <v>0</v>
      </c>
      <c r="W113" s="227">
        <f>'2 уровень'!W697</f>
        <v>0</v>
      </c>
      <c r="X113" s="2323">
        <f>'2 уровень'!X697</f>
        <v>0</v>
      </c>
      <c r="Y113" s="2612"/>
      <c r="Z113" s="162"/>
      <c r="AA113" s="162"/>
      <c r="AB113" s="162"/>
      <c r="AC113" s="162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  <c r="AO113" s="162"/>
      <c r="AP113" s="162"/>
      <c r="AQ113" s="162"/>
      <c r="AR113" s="162"/>
      <c r="AS113" s="162"/>
      <c r="AT113" s="162"/>
      <c r="AU113" s="162"/>
      <c r="AV113" s="162"/>
      <c r="AW113" s="162"/>
      <c r="AX113" s="162"/>
      <c r="AY113" s="162"/>
      <c r="AZ113" s="162"/>
      <c r="BA113" s="162"/>
      <c r="BB113" s="162"/>
      <c r="BC113" s="162"/>
      <c r="BD113" s="162"/>
      <c r="BE113" s="162"/>
      <c r="BF113" s="162"/>
      <c r="BG113" s="162"/>
      <c r="BH113" s="162"/>
      <c r="BI113" s="162"/>
      <c r="BJ113" s="162"/>
      <c r="BK113" s="162"/>
      <c r="BL113" s="162"/>
      <c r="BM113" s="162"/>
      <c r="BN113" s="162"/>
      <c r="BO113" s="162"/>
      <c r="BP113" s="162"/>
      <c r="BQ113" s="162"/>
      <c r="BR113" s="162"/>
      <c r="BS113" s="162"/>
      <c r="BT113" s="162"/>
      <c r="BU113" s="162"/>
      <c r="BV113" s="162"/>
      <c r="BW113" s="162"/>
      <c r="BX113" s="162"/>
      <c r="BY113" s="162"/>
      <c r="BZ113" s="162"/>
      <c r="CA113" s="162"/>
      <c r="CB113" s="162"/>
      <c r="CC113" s="162"/>
      <c r="CD113" s="162"/>
      <c r="CE113" s="162"/>
      <c r="CF113" s="162"/>
      <c r="CG113" s="162"/>
      <c r="CH113" s="162"/>
      <c r="CI113" s="162"/>
      <c r="CJ113" s="162"/>
      <c r="CK113" s="162"/>
      <c r="CL113" s="162"/>
      <c r="CM113" s="162"/>
      <c r="CN113" s="162"/>
      <c r="CO113" s="162"/>
      <c r="CP113" s="162"/>
      <c r="CQ113" s="162"/>
      <c r="CR113" s="162"/>
      <c r="CS113" s="162"/>
      <c r="CT113" s="162"/>
      <c r="CU113" s="162"/>
      <c r="CV113" s="162"/>
      <c r="CW113" s="162"/>
      <c r="CX113" s="162"/>
      <c r="CY113" s="162"/>
      <c r="CZ113" s="162"/>
      <c r="DA113" s="162"/>
      <c r="DB113" s="162"/>
      <c r="DC113" s="162"/>
      <c r="DD113" s="162"/>
      <c r="DE113" s="162"/>
      <c r="DF113" s="162"/>
      <c r="DG113" s="162"/>
      <c r="DH113" s="162"/>
      <c r="DI113" s="162"/>
      <c r="DJ113" s="162"/>
      <c r="DK113" s="162"/>
      <c r="DL113" s="162"/>
      <c r="DM113" s="162"/>
      <c r="DN113" s="162"/>
      <c r="DO113" s="162"/>
      <c r="DP113" s="162"/>
      <c r="DQ113" s="162"/>
      <c r="DR113" s="162"/>
      <c r="DS113" s="162"/>
      <c r="DT113" s="162"/>
      <c r="DU113" s="162"/>
      <c r="DV113" s="162"/>
      <c r="DW113" s="162"/>
      <c r="DX113" s="162"/>
      <c r="DY113" s="162"/>
      <c r="DZ113" s="162"/>
      <c r="EA113" s="162"/>
      <c r="EB113" s="162"/>
      <c r="EC113" s="162"/>
      <c r="ED113" s="162"/>
      <c r="EE113" s="162"/>
      <c r="EF113" s="162"/>
      <c r="EG113" s="162"/>
      <c r="EH113" s="162"/>
      <c r="EI113" s="162"/>
      <c r="EJ113" s="162"/>
      <c r="EK113" s="162"/>
      <c r="EL113" s="162"/>
      <c r="EM113" s="162"/>
      <c r="EN113" s="162"/>
      <c r="EO113" s="162"/>
      <c r="EP113" s="162"/>
      <c r="EQ113" s="162"/>
      <c r="ER113" s="162"/>
      <c r="ES113" s="162"/>
      <c r="ET113" s="162"/>
      <c r="EU113" s="162"/>
      <c r="EV113" s="162"/>
      <c r="EW113" s="162"/>
      <c r="EX113" s="162"/>
      <c r="EY113" s="162"/>
      <c r="EZ113" s="162"/>
      <c r="FA113" s="162"/>
      <c r="FB113" s="162"/>
      <c r="FC113" s="162"/>
      <c r="FD113" s="162"/>
      <c r="FE113" s="162"/>
      <c r="FF113" s="162"/>
      <c r="FG113" s="162"/>
      <c r="FH113" s="162"/>
      <c r="FI113" s="162"/>
      <c r="FJ113" s="162"/>
      <c r="FK113" s="162"/>
      <c r="FL113" s="162"/>
      <c r="FM113" s="162"/>
      <c r="FN113" s="162"/>
      <c r="FO113" s="162"/>
      <c r="FP113" s="162"/>
      <c r="FQ113" s="162"/>
      <c r="FR113" s="162"/>
      <c r="FS113" s="162"/>
      <c r="FT113" s="162"/>
      <c r="FU113" s="162"/>
      <c r="FV113" s="162"/>
      <c r="FW113" s="162"/>
      <c r="FX113" s="162"/>
      <c r="FY113" s="162"/>
      <c r="FZ113" s="162"/>
      <c r="GA113" s="162"/>
      <c r="GB113" s="162"/>
      <c r="GC113" s="162"/>
      <c r="GD113" s="162"/>
      <c r="GE113" s="162"/>
      <c r="GF113" s="162"/>
      <c r="GG113" s="162"/>
      <c r="GH113" s="162"/>
      <c r="GI113" s="162"/>
      <c r="GJ113" s="162"/>
      <c r="GK113" s="162"/>
      <c r="GL113" s="162"/>
      <c r="GM113" s="162"/>
      <c r="GN113" s="162"/>
      <c r="GO113" s="162"/>
      <c r="GP113" s="162"/>
      <c r="GQ113" s="162"/>
      <c r="GR113" s="162"/>
    </row>
    <row r="114" spans="1:200" ht="30" x14ac:dyDescent="0.25">
      <c r="A114" s="161">
        <v>1</v>
      </c>
      <c r="B114" s="58" t="s">
        <v>369</v>
      </c>
      <c r="C114" s="189">
        <f>'2 уровень'!C698</f>
        <v>0</v>
      </c>
      <c r="D114" s="189">
        <f>'2 уровень'!D698</f>
        <v>0</v>
      </c>
      <c r="E114" s="189">
        <f>'2 уровень'!E698</f>
        <v>0</v>
      </c>
      <c r="F114" s="773">
        <f>'2 уровень'!F698</f>
        <v>0</v>
      </c>
      <c r="G114" s="237">
        <f>'2 уровень'!G698</f>
        <v>0</v>
      </c>
      <c r="H114" s="237">
        <f>'2 уровень'!H698</f>
        <v>0</v>
      </c>
      <c r="I114" s="242">
        <f>'2 уровень'!I698</f>
        <v>0</v>
      </c>
      <c r="J114" s="242">
        <f>'2 уровень'!J698</f>
        <v>0</v>
      </c>
      <c r="K114" s="242">
        <f>'2 уровень'!K698</f>
        <v>0</v>
      </c>
      <c r="L114" s="242">
        <f>'2 уровень'!L698</f>
        <v>0</v>
      </c>
      <c r="M114" s="242">
        <f>'2 уровень'!M698</f>
        <v>0</v>
      </c>
      <c r="N114" s="242">
        <f>'2 уровень'!N698</f>
        <v>0</v>
      </c>
      <c r="O114" s="227">
        <f>'2 уровень'!O698</f>
        <v>0</v>
      </c>
      <c r="P114" s="227">
        <f>'2 уровень'!P698</f>
        <v>0</v>
      </c>
      <c r="Q114" s="227">
        <f>'2 уровень'!Q698</f>
        <v>0</v>
      </c>
      <c r="R114" s="227">
        <f>'2 уровень'!R698</f>
        <v>0</v>
      </c>
      <c r="S114" s="227">
        <f>'2 уровень'!S698</f>
        <v>0</v>
      </c>
      <c r="T114" s="2406">
        <f>'2 уровень'!T698</f>
        <v>0</v>
      </c>
      <c r="U114" s="227">
        <f>'2 уровень'!U698</f>
        <v>0</v>
      </c>
      <c r="V114" s="227">
        <f>'2 уровень'!V698</f>
        <v>0</v>
      </c>
      <c r="W114" s="227">
        <f>'2 уровень'!W698</f>
        <v>0</v>
      </c>
      <c r="X114" s="2323">
        <f>'2 уровень'!X698</f>
        <v>0</v>
      </c>
      <c r="Y114" s="2612"/>
      <c r="Z114" s="162"/>
      <c r="AA114" s="162"/>
      <c r="AB114" s="162"/>
      <c r="AC114" s="162"/>
      <c r="AD114" s="162"/>
      <c r="AE114" s="162"/>
      <c r="AF114" s="162"/>
      <c r="AG114" s="162"/>
      <c r="AH114" s="162"/>
      <c r="AI114" s="162"/>
      <c r="AJ114" s="162"/>
      <c r="AK114" s="162"/>
      <c r="AL114" s="162"/>
      <c r="AM114" s="162"/>
      <c r="AN114" s="162"/>
      <c r="AO114" s="162"/>
      <c r="AP114" s="162"/>
      <c r="AQ114" s="162"/>
      <c r="AR114" s="162"/>
      <c r="AS114" s="162"/>
      <c r="AT114" s="162"/>
      <c r="AU114" s="162"/>
      <c r="AV114" s="162"/>
      <c r="AW114" s="162"/>
      <c r="AX114" s="162"/>
      <c r="AY114" s="162"/>
      <c r="AZ114" s="162"/>
      <c r="BA114" s="162"/>
      <c r="BB114" s="162"/>
      <c r="BC114" s="162"/>
      <c r="BD114" s="162"/>
      <c r="BE114" s="162"/>
      <c r="BF114" s="162"/>
      <c r="BG114" s="162"/>
      <c r="BH114" s="162"/>
      <c r="BI114" s="162"/>
      <c r="BJ114" s="162"/>
      <c r="BK114" s="162"/>
      <c r="BL114" s="162"/>
      <c r="BM114" s="162"/>
      <c r="BN114" s="162"/>
      <c r="BO114" s="162"/>
      <c r="BP114" s="162"/>
      <c r="BQ114" s="162"/>
      <c r="BR114" s="162"/>
      <c r="BS114" s="162"/>
      <c r="BT114" s="162"/>
      <c r="BU114" s="162"/>
      <c r="BV114" s="162"/>
      <c r="BW114" s="162"/>
      <c r="BX114" s="162"/>
      <c r="BY114" s="162"/>
      <c r="BZ114" s="162"/>
      <c r="CA114" s="162"/>
      <c r="CB114" s="162"/>
      <c r="CC114" s="162"/>
      <c r="CD114" s="162"/>
      <c r="CE114" s="162"/>
      <c r="CF114" s="162"/>
      <c r="CG114" s="162"/>
      <c r="CH114" s="162"/>
      <c r="CI114" s="162"/>
      <c r="CJ114" s="162"/>
      <c r="CK114" s="162"/>
      <c r="CL114" s="162"/>
      <c r="CM114" s="162"/>
      <c r="CN114" s="162"/>
      <c r="CO114" s="162"/>
      <c r="CP114" s="162"/>
      <c r="CQ114" s="162"/>
      <c r="CR114" s="162"/>
      <c r="CS114" s="162"/>
      <c r="CT114" s="162"/>
      <c r="CU114" s="162"/>
      <c r="CV114" s="162"/>
      <c r="CW114" s="162"/>
      <c r="CX114" s="162"/>
      <c r="CY114" s="162"/>
      <c r="CZ114" s="162"/>
      <c r="DA114" s="162"/>
      <c r="DB114" s="162"/>
      <c r="DC114" s="162"/>
      <c r="DD114" s="162"/>
      <c r="DE114" s="162"/>
      <c r="DF114" s="162"/>
      <c r="DG114" s="162"/>
      <c r="DH114" s="162"/>
      <c r="DI114" s="162"/>
      <c r="DJ114" s="162"/>
      <c r="DK114" s="162"/>
      <c r="DL114" s="162"/>
      <c r="DM114" s="162"/>
      <c r="DN114" s="162"/>
      <c r="DO114" s="162"/>
      <c r="DP114" s="162"/>
      <c r="DQ114" s="162"/>
      <c r="DR114" s="162"/>
      <c r="DS114" s="162"/>
      <c r="DT114" s="162"/>
      <c r="DU114" s="162"/>
      <c r="DV114" s="162"/>
      <c r="DW114" s="162"/>
      <c r="DX114" s="162"/>
      <c r="DY114" s="162"/>
      <c r="DZ114" s="162"/>
      <c r="EA114" s="162"/>
      <c r="EB114" s="162"/>
      <c r="EC114" s="162"/>
      <c r="ED114" s="162"/>
      <c r="EE114" s="162"/>
      <c r="EF114" s="162"/>
      <c r="EG114" s="162"/>
      <c r="EH114" s="162"/>
      <c r="EI114" s="162"/>
      <c r="EJ114" s="162"/>
      <c r="EK114" s="162"/>
      <c r="EL114" s="162"/>
      <c r="EM114" s="162"/>
      <c r="EN114" s="162"/>
      <c r="EO114" s="162"/>
      <c r="EP114" s="162"/>
      <c r="EQ114" s="162"/>
      <c r="ER114" s="162"/>
      <c r="ES114" s="162"/>
      <c r="ET114" s="162"/>
      <c r="EU114" s="162"/>
      <c r="EV114" s="162"/>
      <c r="EW114" s="162"/>
      <c r="EX114" s="162"/>
      <c r="EY114" s="162"/>
      <c r="EZ114" s="162"/>
      <c r="FA114" s="162"/>
      <c r="FB114" s="162"/>
      <c r="FC114" s="162"/>
      <c r="FD114" s="162"/>
      <c r="FE114" s="162"/>
      <c r="FF114" s="162"/>
      <c r="FG114" s="162"/>
      <c r="FH114" s="162"/>
      <c r="FI114" s="162"/>
      <c r="FJ114" s="162"/>
      <c r="FK114" s="162"/>
      <c r="FL114" s="162"/>
      <c r="FM114" s="162"/>
      <c r="FN114" s="162"/>
      <c r="FO114" s="162"/>
      <c r="FP114" s="162"/>
      <c r="FQ114" s="162"/>
      <c r="FR114" s="162"/>
      <c r="FS114" s="162"/>
      <c r="FT114" s="162"/>
      <c r="FU114" s="162"/>
      <c r="FV114" s="162"/>
      <c r="FW114" s="162"/>
      <c r="FX114" s="162"/>
      <c r="FY114" s="162"/>
      <c r="FZ114" s="162"/>
      <c r="GA114" s="162"/>
      <c r="GB114" s="162"/>
      <c r="GC114" s="162"/>
      <c r="GD114" s="162"/>
      <c r="GE114" s="162"/>
      <c r="GF114" s="162"/>
      <c r="GG114" s="162"/>
      <c r="GH114" s="162"/>
      <c r="GI114" s="162"/>
      <c r="GJ114" s="162"/>
      <c r="GK114" s="162"/>
      <c r="GL114" s="162"/>
      <c r="GM114" s="162"/>
      <c r="GN114" s="162"/>
      <c r="GO114" s="162"/>
      <c r="GP114" s="162"/>
      <c r="GQ114" s="162"/>
      <c r="GR114" s="162"/>
    </row>
    <row r="115" spans="1:200" x14ac:dyDescent="0.25">
      <c r="A115" s="161">
        <v>1</v>
      </c>
      <c r="B115" s="58" t="s">
        <v>333</v>
      </c>
      <c r="C115" s="189">
        <f>'2 уровень'!C699</f>
        <v>19000</v>
      </c>
      <c r="D115" s="189">
        <f>'2 уровень'!D699</f>
        <v>7917</v>
      </c>
      <c r="E115" s="189">
        <f>'2 уровень'!E699</f>
        <v>5810</v>
      </c>
      <c r="F115" s="773">
        <f>'2 уровень'!F699</f>
        <v>73.386383731211311</v>
      </c>
      <c r="G115" s="237">
        <f>'2 уровень'!G699</f>
        <v>0</v>
      </c>
      <c r="H115" s="237">
        <f>'2 уровень'!H699</f>
        <v>0</v>
      </c>
      <c r="I115" s="242">
        <f>'2 уровень'!I699</f>
        <v>0</v>
      </c>
      <c r="J115" s="242">
        <f>'2 уровень'!J699</f>
        <v>0</v>
      </c>
      <c r="K115" s="242">
        <f>'2 уровень'!K699</f>
        <v>0</v>
      </c>
      <c r="L115" s="242">
        <f>'2 уровень'!L699</f>
        <v>0</v>
      </c>
      <c r="M115" s="242">
        <f>'2 уровень'!M699</f>
        <v>0</v>
      </c>
      <c r="N115" s="242">
        <f>'2 уровень'!N699</f>
        <v>0</v>
      </c>
      <c r="O115" s="227">
        <f>'2 уровень'!O699</f>
        <v>0</v>
      </c>
      <c r="P115" s="227">
        <f>'2 уровень'!P699</f>
        <v>0</v>
      </c>
      <c r="Q115" s="227">
        <f>'2 уровень'!Q699</f>
        <v>0</v>
      </c>
      <c r="R115" s="227">
        <f>'2 уровень'!R699</f>
        <v>0</v>
      </c>
      <c r="S115" s="227">
        <f>'2 уровень'!S699</f>
        <v>0</v>
      </c>
      <c r="T115" s="2406">
        <f>'2 уровень'!T699</f>
        <v>0</v>
      </c>
      <c r="U115" s="227">
        <f>'2 уровень'!U699</f>
        <v>0</v>
      </c>
      <c r="V115" s="227">
        <f>'2 уровень'!V699</f>
        <v>0</v>
      </c>
      <c r="W115" s="227">
        <f>'2 уровень'!W699</f>
        <v>0</v>
      </c>
      <c r="X115" s="2323">
        <f>'2 уровень'!X699</f>
        <v>0</v>
      </c>
      <c r="Y115" s="2612"/>
      <c r="Z115" s="162"/>
      <c r="AA115" s="162"/>
      <c r="AB115" s="162"/>
      <c r="AC115" s="162"/>
      <c r="AD115" s="162"/>
      <c r="AE115" s="162"/>
      <c r="AF115" s="162"/>
      <c r="AG115" s="162"/>
      <c r="AH115" s="162"/>
      <c r="AI115" s="162"/>
      <c r="AJ115" s="162"/>
      <c r="AK115" s="162"/>
      <c r="AL115" s="162"/>
      <c r="AM115" s="162"/>
      <c r="AN115" s="162"/>
      <c r="AO115" s="162"/>
      <c r="AP115" s="162"/>
      <c r="AQ115" s="162"/>
      <c r="AR115" s="162"/>
      <c r="AS115" s="162"/>
      <c r="AT115" s="162"/>
      <c r="AU115" s="162"/>
      <c r="AV115" s="162"/>
      <c r="AW115" s="162"/>
      <c r="AX115" s="162"/>
      <c r="AY115" s="162"/>
      <c r="AZ115" s="162"/>
      <c r="BA115" s="162"/>
      <c r="BB115" s="162"/>
      <c r="BC115" s="162"/>
      <c r="BD115" s="162"/>
      <c r="BE115" s="162"/>
      <c r="BF115" s="162"/>
      <c r="BG115" s="162"/>
      <c r="BH115" s="162"/>
      <c r="BI115" s="162"/>
      <c r="BJ115" s="162"/>
      <c r="BK115" s="162"/>
      <c r="BL115" s="162"/>
      <c r="BM115" s="162"/>
      <c r="BN115" s="162"/>
      <c r="BO115" s="162"/>
      <c r="BP115" s="162"/>
      <c r="BQ115" s="162"/>
      <c r="BR115" s="162"/>
      <c r="BS115" s="162"/>
      <c r="BT115" s="162"/>
      <c r="BU115" s="162"/>
      <c r="BV115" s="162"/>
      <c r="BW115" s="162"/>
      <c r="BX115" s="162"/>
      <c r="BY115" s="162"/>
      <c r="BZ115" s="162"/>
      <c r="CA115" s="162"/>
      <c r="CB115" s="162"/>
      <c r="CC115" s="162"/>
      <c r="CD115" s="162"/>
      <c r="CE115" s="162"/>
      <c r="CF115" s="162"/>
      <c r="CG115" s="162"/>
      <c r="CH115" s="162"/>
      <c r="CI115" s="162"/>
      <c r="CJ115" s="162"/>
      <c r="CK115" s="162"/>
      <c r="CL115" s="162"/>
      <c r="CM115" s="162"/>
      <c r="CN115" s="162"/>
      <c r="CO115" s="162"/>
      <c r="CP115" s="162"/>
      <c r="CQ115" s="162"/>
      <c r="CR115" s="162"/>
      <c r="CS115" s="162"/>
      <c r="CT115" s="162"/>
      <c r="CU115" s="162"/>
      <c r="CV115" s="162"/>
      <c r="CW115" s="162"/>
      <c r="CX115" s="162"/>
      <c r="CY115" s="162"/>
      <c r="CZ115" s="162"/>
      <c r="DA115" s="162"/>
      <c r="DB115" s="162"/>
      <c r="DC115" s="162"/>
      <c r="DD115" s="162"/>
      <c r="DE115" s="162"/>
      <c r="DF115" s="162"/>
      <c r="DG115" s="162"/>
      <c r="DH115" s="162"/>
      <c r="DI115" s="162"/>
      <c r="DJ115" s="162"/>
      <c r="DK115" s="162"/>
      <c r="DL115" s="162"/>
      <c r="DM115" s="162"/>
      <c r="DN115" s="162"/>
      <c r="DO115" s="162"/>
      <c r="DP115" s="162"/>
      <c r="DQ115" s="162"/>
      <c r="DR115" s="162"/>
      <c r="DS115" s="162"/>
      <c r="DT115" s="162"/>
      <c r="DU115" s="162"/>
      <c r="DV115" s="162"/>
      <c r="DW115" s="162"/>
      <c r="DX115" s="162"/>
      <c r="DY115" s="162"/>
      <c r="DZ115" s="162"/>
      <c r="EA115" s="162"/>
      <c r="EB115" s="162"/>
      <c r="EC115" s="162"/>
      <c r="ED115" s="162"/>
      <c r="EE115" s="162"/>
      <c r="EF115" s="162"/>
      <c r="EG115" s="162"/>
      <c r="EH115" s="162"/>
      <c r="EI115" s="162"/>
      <c r="EJ115" s="162"/>
      <c r="EK115" s="162"/>
      <c r="EL115" s="162"/>
      <c r="EM115" s="162"/>
      <c r="EN115" s="162"/>
      <c r="EO115" s="162"/>
      <c r="EP115" s="162"/>
      <c r="EQ115" s="162"/>
      <c r="ER115" s="162"/>
      <c r="ES115" s="162"/>
      <c r="ET115" s="162"/>
      <c r="EU115" s="162"/>
      <c r="EV115" s="162"/>
      <c r="EW115" s="162"/>
      <c r="EX115" s="162"/>
      <c r="EY115" s="162"/>
      <c r="EZ115" s="162"/>
      <c r="FA115" s="162"/>
      <c r="FB115" s="162"/>
      <c r="FC115" s="162"/>
      <c r="FD115" s="162"/>
      <c r="FE115" s="162"/>
      <c r="FF115" s="162"/>
      <c r="FG115" s="162"/>
      <c r="FH115" s="162"/>
      <c r="FI115" s="162"/>
      <c r="FJ115" s="162"/>
      <c r="FK115" s="162"/>
      <c r="FL115" s="162"/>
      <c r="FM115" s="162"/>
      <c r="FN115" s="162"/>
      <c r="FO115" s="162"/>
      <c r="FP115" s="162"/>
      <c r="FQ115" s="162"/>
      <c r="FR115" s="162"/>
      <c r="FS115" s="162"/>
      <c r="FT115" s="162"/>
      <c r="FU115" s="162"/>
      <c r="FV115" s="162"/>
      <c r="FW115" s="162"/>
      <c r="FX115" s="162"/>
      <c r="FY115" s="162"/>
      <c r="FZ115" s="162"/>
      <c r="GA115" s="162"/>
      <c r="GB115" s="162"/>
      <c r="GC115" s="162"/>
      <c r="GD115" s="162"/>
      <c r="GE115" s="162"/>
      <c r="GF115" s="162"/>
      <c r="GG115" s="162"/>
      <c r="GH115" s="162"/>
      <c r="GI115" s="162"/>
      <c r="GJ115" s="162"/>
      <c r="GK115" s="162"/>
      <c r="GL115" s="162"/>
      <c r="GM115" s="162"/>
      <c r="GN115" s="162"/>
      <c r="GO115" s="162"/>
      <c r="GP115" s="162"/>
      <c r="GQ115" s="162"/>
      <c r="GR115" s="162"/>
    </row>
    <row r="116" spans="1:200" x14ac:dyDescent="0.25">
      <c r="A116" s="161">
        <v>1</v>
      </c>
      <c r="B116" s="58" t="s">
        <v>169</v>
      </c>
      <c r="C116" s="189">
        <f>'2 уровень'!C700</f>
        <v>111000</v>
      </c>
      <c r="D116" s="189">
        <f>'2 уровень'!D700</f>
        <v>46250</v>
      </c>
      <c r="E116" s="189">
        <f>'2 уровень'!E700</f>
        <v>41608.55859375</v>
      </c>
      <c r="F116" s="773">
        <f>'2 уровень'!F700</f>
        <v>89.964451013513511</v>
      </c>
      <c r="G116" s="237">
        <f>'2 уровень'!G700</f>
        <v>0</v>
      </c>
      <c r="H116" s="237">
        <f>'2 уровень'!H700</f>
        <v>0</v>
      </c>
      <c r="I116" s="242">
        <f>'2 уровень'!I700</f>
        <v>0</v>
      </c>
      <c r="J116" s="242">
        <f>'2 уровень'!J700</f>
        <v>0</v>
      </c>
      <c r="K116" s="242">
        <f>'2 уровень'!K700</f>
        <v>0</v>
      </c>
      <c r="L116" s="242">
        <f>'2 уровень'!L700</f>
        <v>0</v>
      </c>
      <c r="M116" s="242">
        <f>'2 уровень'!M700</f>
        <v>0</v>
      </c>
      <c r="N116" s="242">
        <f>'2 уровень'!N700</f>
        <v>0</v>
      </c>
      <c r="O116" s="227">
        <f>'2 уровень'!O700</f>
        <v>0</v>
      </c>
      <c r="P116" s="227">
        <f>'2 уровень'!P700</f>
        <v>0</v>
      </c>
      <c r="Q116" s="227">
        <f>'2 уровень'!Q700</f>
        <v>0</v>
      </c>
      <c r="R116" s="227">
        <f>'2 уровень'!R700</f>
        <v>0</v>
      </c>
      <c r="S116" s="227">
        <f>'2 уровень'!S700</f>
        <v>0</v>
      </c>
      <c r="T116" s="2406">
        <f>'2 уровень'!T700</f>
        <v>0</v>
      </c>
      <c r="U116" s="227">
        <f>'2 уровень'!U700</f>
        <v>0</v>
      </c>
      <c r="V116" s="227">
        <f>'2 уровень'!V700</f>
        <v>0</v>
      </c>
      <c r="W116" s="227">
        <f>'2 уровень'!W700</f>
        <v>0</v>
      </c>
      <c r="X116" s="2323">
        <f>'2 уровень'!X700</f>
        <v>0</v>
      </c>
      <c r="Y116" s="2612"/>
      <c r="Z116" s="162"/>
      <c r="AA116" s="162"/>
      <c r="AB116" s="162"/>
      <c r="AC116" s="162"/>
      <c r="AD116" s="162"/>
      <c r="AE116" s="162"/>
      <c r="AF116" s="162"/>
      <c r="AG116" s="162"/>
      <c r="AH116" s="162"/>
      <c r="AI116" s="162"/>
      <c r="AJ116" s="162"/>
      <c r="AK116" s="162"/>
      <c r="AL116" s="162"/>
      <c r="AM116" s="162"/>
      <c r="AN116" s="162"/>
      <c r="AO116" s="162"/>
      <c r="AP116" s="162"/>
      <c r="AQ116" s="162"/>
      <c r="AR116" s="162"/>
      <c r="AS116" s="162"/>
      <c r="AT116" s="162"/>
      <c r="AU116" s="162"/>
      <c r="AV116" s="162"/>
      <c r="AW116" s="162"/>
      <c r="AX116" s="162"/>
      <c r="AY116" s="162"/>
      <c r="AZ116" s="162"/>
      <c r="BA116" s="162"/>
      <c r="BB116" s="162"/>
      <c r="BC116" s="162"/>
      <c r="BD116" s="162"/>
      <c r="BE116" s="162"/>
      <c r="BF116" s="162"/>
      <c r="BG116" s="162"/>
      <c r="BH116" s="162"/>
      <c r="BI116" s="162"/>
      <c r="BJ116" s="162"/>
      <c r="BK116" s="162"/>
      <c r="BL116" s="162"/>
      <c r="BM116" s="162"/>
      <c r="BN116" s="162"/>
      <c r="BO116" s="162"/>
      <c r="BP116" s="162"/>
      <c r="BQ116" s="162"/>
      <c r="BR116" s="162"/>
      <c r="BS116" s="162"/>
      <c r="BT116" s="162"/>
      <c r="BU116" s="162"/>
      <c r="BV116" s="162"/>
      <c r="BW116" s="162"/>
      <c r="BX116" s="162"/>
      <c r="BY116" s="162"/>
      <c r="BZ116" s="162"/>
      <c r="CA116" s="162"/>
      <c r="CB116" s="162"/>
      <c r="CC116" s="162"/>
      <c r="CD116" s="162"/>
      <c r="CE116" s="162"/>
      <c r="CF116" s="162"/>
      <c r="CG116" s="162"/>
      <c r="CH116" s="162"/>
      <c r="CI116" s="162"/>
      <c r="CJ116" s="162"/>
      <c r="CK116" s="162"/>
      <c r="CL116" s="162"/>
      <c r="CM116" s="162"/>
      <c r="CN116" s="162"/>
      <c r="CO116" s="162"/>
      <c r="CP116" s="162"/>
      <c r="CQ116" s="162"/>
      <c r="CR116" s="162"/>
      <c r="CS116" s="162"/>
      <c r="CT116" s="162"/>
      <c r="CU116" s="162"/>
      <c r="CV116" s="162"/>
      <c r="CW116" s="162"/>
      <c r="CX116" s="162"/>
      <c r="CY116" s="162"/>
      <c r="CZ116" s="162"/>
      <c r="DA116" s="162"/>
      <c r="DB116" s="162"/>
      <c r="DC116" s="162"/>
      <c r="DD116" s="162"/>
      <c r="DE116" s="162"/>
      <c r="DF116" s="162"/>
      <c r="DG116" s="162"/>
      <c r="DH116" s="162"/>
      <c r="DI116" s="162"/>
      <c r="DJ116" s="162"/>
      <c r="DK116" s="162"/>
      <c r="DL116" s="162"/>
      <c r="DM116" s="162"/>
      <c r="DN116" s="162"/>
      <c r="DO116" s="162"/>
      <c r="DP116" s="162"/>
      <c r="DQ116" s="162"/>
      <c r="DR116" s="162"/>
      <c r="DS116" s="162"/>
      <c r="DT116" s="162"/>
      <c r="DU116" s="162"/>
      <c r="DV116" s="162"/>
      <c r="DW116" s="162"/>
      <c r="DX116" s="162"/>
      <c r="DY116" s="162"/>
      <c r="DZ116" s="162"/>
      <c r="EA116" s="162"/>
      <c r="EB116" s="162"/>
      <c r="EC116" s="162"/>
      <c r="ED116" s="162"/>
      <c r="EE116" s="162"/>
      <c r="EF116" s="162"/>
      <c r="EG116" s="162"/>
      <c r="EH116" s="162"/>
      <c r="EI116" s="162"/>
      <c r="EJ116" s="162"/>
      <c r="EK116" s="162"/>
      <c r="EL116" s="162"/>
      <c r="EM116" s="162"/>
      <c r="EN116" s="162"/>
      <c r="EO116" s="162"/>
      <c r="EP116" s="162"/>
      <c r="EQ116" s="162"/>
      <c r="ER116" s="162"/>
      <c r="ES116" s="162"/>
      <c r="ET116" s="162"/>
      <c r="EU116" s="162"/>
      <c r="EV116" s="162"/>
      <c r="EW116" s="162"/>
      <c r="EX116" s="162"/>
      <c r="EY116" s="162"/>
      <c r="EZ116" s="162"/>
      <c r="FA116" s="162"/>
      <c r="FB116" s="162"/>
      <c r="FC116" s="162"/>
      <c r="FD116" s="162"/>
      <c r="FE116" s="162"/>
      <c r="FF116" s="162"/>
      <c r="FG116" s="162"/>
      <c r="FH116" s="162"/>
      <c r="FI116" s="162"/>
      <c r="FJ116" s="162"/>
      <c r="FK116" s="162"/>
      <c r="FL116" s="162"/>
      <c r="FM116" s="162"/>
      <c r="FN116" s="162"/>
      <c r="FO116" s="162"/>
      <c r="FP116" s="162"/>
      <c r="FQ116" s="162"/>
      <c r="FR116" s="162"/>
      <c r="FS116" s="162"/>
      <c r="FT116" s="162"/>
      <c r="FU116" s="162"/>
      <c r="FV116" s="162"/>
      <c r="FW116" s="162"/>
      <c r="FX116" s="162"/>
      <c r="FY116" s="162"/>
      <c r="FZ116" s="162"/>
      <c r="GA116" s="162"/>
      <c r="GB116" s="162"/>
      <c r="GC116" s="162"/>
      <c r="GD116" s="162"/>
      <c r="GE116" s="162"/>
      <c r="GF116" s="162"/>
      <c r="GG116" s="162"/>
      <c r="GH116" s="162"/>
      <c r="GI116" s="162"/>
      <c r="GJ116" s="162"/>
      <c r="GK116" s="162"/>
      <c r="GL116" s="162"/>
      <c r="GM116" s="162"/>
      <c r="GN116" s="162"/>
      <c r="GO116" s="162"/>
      <c r="GP116" s="162"/>
      <c r="GQ116" s="162"/>
      <c r="GR116" s="162"/>
    </row>
    <row r="117" spans="1:200" x14ac:dyDescent="0.25">
      <c r="A117" s="161">
        <v>1</v>
      </c>
      <c r="B117" s="58" t="s">
        <v>339</v>
      </c>
      <c r="C117" s="189">
        <f>'2 уровень'!C701</f>
        <v>164476</v>
      </c>
      <c r="D117" s="189">
        <f>'2 уровень'!D701</f>
        <v>68532</v>
      </c>
      <c r="E117" s="189">
        <f>'2 уровень'!E701</f>
        <v>64352.75</v>
      </c>
      <c r="F117" s="773">
        <f>'2 уровень'!F701</f>
        <v>93.901753925173637</v>
      </c>
      <c r="G117" s="237">
        <f>'2 уровень'!G701</f>
        <v>0</v>
      </c>
      <c r="H117" s="237">
        <f>'2 уровень'!H701</f>
        <v>0</v>
      </c>
      <c r="I117" s="242">
        <f>'2 уровень'!I701</f>
        <v>0</v>
      </c>
      <c r="J117" s="242">
        <f>'2 уровень'!J701</f>
        <v>0</v>
      </c>
      <c r="K117" s="242">
        <f>'2 уровень'!K701</f>
        <v>0</v>
      </c>
      <c r="L117" s="242">
        <f>'2 уровень'!L701</f>
        <v>0</v>
      </c>
      <c r="M117" s="242">
        <f>'2 уровень'!M701</f>
        <v>0</v>
      </c>
      <c r="N117" s="242">
        <f>'2 уровень'!N701</f>
        <v>0</v>
      </c>
      <c r="O117" s="227">
        <f>'2 уровень'!O701</f>
        <v>0</v>
      </c>
      <c r="P117" s="227">
        <f>'2 уровень'!P701</f>
        <v>0</v>
      </c>
      <c r="Q117" s="227">
        <f>'2 уровень'!Q701</f>
        <v>0</v>
      </c>
      <c r="R117" s="227">
        <f>'2 уровень'!R701</f>
        <v>0</v>
      </c>
      <c r="S117" s="227">
        <f>'2 уровень'!S701</f>
        <v>0</v>
      </c>
      <c r="T117" s="2406">
        <f>'2 уровень'!T701</f>
        <v>0</v>
      </c>
      <c r="U117" s="227">
        <f>'2 уровень'!U701</f>
        <v>0</v>
      </c>
      <c r="V117" s="227">
        <f>'2 уровень'!V701</f>
        <v>0</v>
      </c>
      <c r="W117" s="227">
        <f>'2 уровень'!W701</f>
        <v>0</v>
      </c>
      <c r="X117" s="2323">
        <f>'2 уровень'!X701</f>
        <v>0</v>
      </c>
      <c r="Y117" s="2612"/>
      <c r="Z117" s="162"/>
      <c r="AA117" s="162"/>
      <c r="AB117" s="162"/>
      <c r="AC117" s="162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/>
      <c r="AN117" s="162"/>
      <c r="AO117" s="162"/>
      <c r="AP117" s="162"/>
      <c r="AQ117" s="162"/>
      <c r="AR117" s="162"/>
      <c r="AS117" s="162"/>
      <c r="AT117" s="162"/>
      <c r="AU117" s="162"/>
      <c r="AV117" s="162"/>
      <c r="AW117" s="162"/>
      <c r="AX117" s="162"/>
      <c r="AY117" s="162"/>
      <c r="AZ117" s="162"/>
      <c r="BA117" s="162"/>
      <c r="BB117" s="162"/>
      <c r="BC117" s="162"/>
      <c r="BD117" s="162"/>
      <c r="BE117" s="162"/>
      <c r="BF117" s="162"/>
      <c r="BG117" s="162"/>
      <c r="BH117" s="162"/>
      <c r="BI117" s="162"/>
      <c r="BJ117" s="162"/>
      <c r="BK117" s="162"/>
      <c r="BL117" s="162"/>
      <c r="BM117" s="162"/>
      <c r="BN117" s="162"/>
      <c r="BO117" s="162"/>
      <c r="BP117" s="162"/>
      <c r="BQ117" s="162"/>
      <c r="BR117" s="162"/>
      <c r="BS117" s="162"/>
      <c r="BT117" s="162"/>
      <c r="BU117" s="162"/>
      <c r="BV117" s="162"/>
      <c r="BW117" s="162"/>
      <c r="BX117" s="162"/>
      <c r="BY117" s="162"/>
      <c r="BZ117" s="162"/>
      <c r="CA117" s="162"/>
      <c r="CB117" s="162"/>
      <c r="CC117" s="162"/>
      <c r="CD117" s="162"/>
      <c r="CE117" s="162"/>
      <c r="CF117" s="162"/>
      <c r="CG117" s="162"/>
      <c r="CH117" s="162"/>
      <c r="CI117" s="162"/>
      <c r="CJ117" s="162"/>
      <c r="CK117" s="162"/>
      <c r="CL117" s="162"/>
      <c r="CM117" s="162"/>
      <c r="CN117" s="162"/>
      <c r="CO117" s="162"/>
      <c r="CP117" s="162"/>
      <c r="CQ117" s="162"/>
      <c r="CR117" s="162"/>
      <c r="CS117" s="162"/>
      <c r="CT117" s="162"/>
      <c r="CU117" s="162"/>
      <c r="CV117" s="162"/>
      <c r="CW117" s="162"/>
      <c r="CX117" s="162"/>
      <c r="CY117" s="162"/>
      <c r="CZ117" s="162"/>
      <c r="DA117" s="162"/>
      <c r="DB117" s="162"/>
      <c r="DC117" s="162"/>
      <c r="DD117" s="162"/>
      <c r="DE117" s="162"/>
      <c r="DF117" s="162"/>
      <c r="DG117" s="162"/>
      <c r="DH117" s="162"/>
      <c r="DI117" s="162"/>
      <c r="DJ117" s="162"/>
      <c r="DK117" s="162"/>
      <c r="DL117" s="162"/>
      <c r="DM117" s="162"/>
      <c r="DN117" s="162"/>
      <c r="DO117" s="162"/>
      <c r="DP117" s="162"/>
      <c r="DQ117" s="162"/>
      <c r="DR117" s="162"/>
      <c r="DS117" s="162"/>
      <c r="DT117" s="162"/>
      <c r="DU117" s="162"/>
      <c r="DV117" s="162"/>
      <c r="DW117" s="162"/>
      <c r="DX117" s="162"/>
      <c r="DY117" s="162"/>
      <c r="DZ117" s="162"/>
      <c r="EA117" s="162"/>
      <c r="EB117" s="162"/>
      <c r="EC117" s="162"/>
      <c r="ED117" s="162"/>
      <c r="EE117" s="162"/>
      <c r="EF117" s="162"/>
      <c r="EG117" s="162"/>
      <c r="EH117" s="162"/>
      <c r="EI117" s="162"/>
      <c r="EJ117" s="162"/>
      <c r="EK117" s="162"/>
      <c r="EL117" s="162"/>
      <c r="EM117" s="162"/>
      <c r="EN117" s="162"/>
      <c r="EO117" s="162"/>
      <c r="EP117" s="162"/>
      <c r="EQ117" s="162"/>
      <c r="ER117" s="162"/>
      <c r="ES117" s="162"/>
      <c r="ET117" s="162"/>
      <c r="EU117" s="162"/>
      <c r="EV117" s="162"/>
      <c r="EW117" s="162"/>
      <c r="EX117" s="162"/>
      <c r="EY117" s="162"/>
      <c r="EZ117" s="162"/>
      <c r="FA117" s="162"/>
      <c r="FB117" s="162"/>
      <c r="FC117" s="162"/>
      <c r="FD117" s="162"/>
      <c r="FE117" s="162"/>
      <c r="FF117" s="162"/>
      <c r="FG117" s="162"/>
      <c r="FH117" s="162"/>
      <c r="FI117" s="162"/>
      <c r="FJ117" s="162"/>
      <c r="FK117" s="162"/>
      <c r="FL117" s="162"/>
      <c r="FM117" s="162"/>
      <c r="FN117" s="162"/>
      <c r="FO117" s="162"/>
      <c r="FP117" s="162"/>
      <c r="FQ117" s="162"/>
      <c r="FR117" s="162"/>
      <c r="FS117" s="162"/>
      <c r="FT117" s="162"/>
      <c r="FU117" s="162"/>
      <c r="FV117" s="162"/>
      <c r="FW117" s="162"/>
      <c r="FX117" s="162"/>
      <c r="FY117" s="162"/>
      <c r="FZ117" s="162"/>
      <c r="GA117" s="162"/>
      <c r="GB117" s="162"/>
      <c r="GC117" s="162"/>
      <c r="GD117" s="162"/>
      <c r="GE117" s="162"/>
      <c r="GF117" s="162"/>
      <c r="GG117" s="162"/>
      <c r="GH117" s="162"/>
      <c r="GI117" s="162"/>
      <c r="GJ117" s="162"/>
      <c r="GK117" s="162"/>
      <c r="GL117" s="162"/>
      <c r="GM117" s="162"/>
      <c r="GN117" s="162"/>
      <c r="GO117" s="162"/>
      <c r="GP117" s="162"/>
      <c r="GQ117" s="162"/>
      <c r="GR117" s="162"/>
    </row>
    <row r="118" spans="1:200" ht="30" x14ac:dyDescent="0.25">
      <c r="A118" s="161">
        <v>1</v>
      </c>
      <c r="B118" s="58" t="s">
        <v>170</v>
      </c>
      <c r="C118" s="189">
        <f>'2 уровень'!C702</f>
        <v>32500</v>
      </c>
      <c r="D118" s="189">
        <f>'2 уровень'!D702</f>
        <v>13542</v>
      </c>
      <c r="E118" s="189">
        <f>'2 уровень'!E702</f>
        <v>11411</v>
      </c>
      <c r="F118" s="773">
        <f>'2 уровень'!F702</f>
        <v>84.263771968690008</v>
      </c>
      <c r="G118" s="237">
        <f>'2 уровень'!G702</f>
        <v>0</v>
      </c>
      <c r="H118" s="237">
        <f>'2 уровень'!H702</f>
        <v>0</v>
      </c>
      <c r="I118" s="242">
        <f>'2 уровень'!I702</f>
        <v>0</v>
      </c>
      <c r="J118" s="242">
        <f>'2 уровень'!J702</f>
        <v>0</v>
      </c>
      <c r="K118" s="242">
        <f>'2 уровень'!K702</f>
        <v>0</v>
      </c>
      <c r="L118" s="242">
        <f>'2 уровень'!L702</f>
        <v>0</v>
      </c>
      <c r="M118" s="242">
        <f>'2 уровень'!M702</f>
        <v>0</v>
      </c>
      <c r="N118" s="242">
        <f>'2 уровень'!N702</f>
        <v>0</v>
      </c>
      <c r="O118" s="227">
        <f>'2 уровень'!O702</f>
        <v>0</v>
      </c>
      <c r="P118" s="227">
        <f>'2 уровень'!P702</f>
        <v>0</v>
      </c>
      <c r="Q118" s="227">
        <f>'2 уровень'!Q702</f>
        <v>0</v>
      </c>
      <c r="R118" s="227">
        <f>'2 уровень'!R702</f>
        <v>0</v>
      </c>
      <c r="S118" s="227">
        <f>'2 уровень'!S702</f>
        <v>0</v>
      </c>
      <c r="T118" s="2406">
        <f>'2 уровень'!T702</f>
        <v>0</v>
      </c>
      <c r="U118" s="227">
        <f>'2 уровень'!U702</f>
        <v>0</v>
      </c>
      <c r="V118" s="227">
        <f>'2 уровень'!V702</f>
        <v>0</v>
      </c>
      <c r="W118" s="227">
        <f>'2 уровень'!W702</f>
        <v>0</v>
      </c>
      <c r="X118" s="2323">
        <f>'2 уровень'!X702</f>
        <v>0</v>
      </c>
      <c r="Y118" s="2612"/>
      <c r="Z118" s="162"/>
      <c r="AA118" s="162"/>
      <c r="AB118" s="162"/>
      <c r="AC118" s="162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/>
      <c r="AN118" s="162"/>
      <c r="AO118" s="162"/>
      <c r="AP118" s="162"/>
      <c r="AQ118" s="162"/>
      <c r="AR118" s="162"/>
      <c r="AS118" s="162"/>
      <c r="AT118" s="162"/>
      <c r="AU118" s="162"/>
      <c r="AV118" s="162"/>
      <c r="AW118" s="162"/>
      <c r="AX118" s="162"/>
      <c r="AY118" s="162"/>
      <c r="AZ118" s="162"/>
      <c r="BA118" s="162"/>
      <c r="BB118" s="162"/>
      <c r="BC118" s="162"/>
      <c r="BD118" s="162"/>
      <c r="BE118" s="162"/>
      <c r="BF118" s="162"/>
      <c r="BG118" s="162"/>
      <c r="BH118" s="162"/>
      <c r="BI118" s="162"/>
      <c r="BJ118" s="162"/>
      <c r="BK118" s="162"/>
      <c r="BL118" s="162"/>
      <c r="BM118" s="162"/>
      <c r="BN118" s="162"/>
      <c r="BO118" s="162"/>
      <c r="BP118" s="162"/>
      <c r="BQ118" s="162"/>
      <c r="BR118" s="162"/>
      <c r="BS118" s="162"/>
      <c r="BT118" s="162"/>
      <c r="BU118" s="162"/>
      <c r="BV118" s="162"/>
      <c r="BW118" s="162"/>
      <c r="BX118" s="162"/>
      <c r="BY118" s="162"/>
      <c r="BZ118" s="162"/>
      <c r="CA118" s="162"/>
      <c r="CB118" s="162"/>
      <c r="CC118" s="162"/>
      <c r="CD118" s="162"/>
      <c r="CE118" s="162"/>
      <c r="CF118" s="162"/>
      <c r="CG118" s="162"/>
      <c r="CH118" s="162"/>
      <c r="CI118" s="162"/>
      <c r="CJ118" s="162"/>
      <c r="CK118" s="162"/>
      <c r="CL118" s="162"/>
      <c r="CM118" s="162"/>
      <c r="CN118" s="162"/>
      <c r="CO118" s="162"/>
      <c r="CP118" s="162"/>
      <c r="CQ118" s="162"/>
      <c r="CR118" s="162"/>
      <c r="CS118" s="162"/>
      <c r="CT118" s="162"/>
      <c r="CU118" s="162"/>
      <c r="CV118" s="162"/>
      <c r="CW118" s="162"/>
      <c r="CX118" s="162"/>
      <c r="CY118" s="162"/>
      <c r="CZ118" s="162"/>
      <c r="DA118" s="162"/>
      <c r="DB118" s="162"/>
      <c r="DC118" s="162"/>
      <c r="DD118" s="162"/>
      <c r="DE118" s="162"/>
      <c r="DF118" s="162"/>
      <c r="DG118" s="162"/>
      <c r="DH118" s="162"/>
      <c r="DI118" s="162"/>
      <c r="DJ118" s="162"/>
      <c r="DK118" s="162"/>
      <c r="DL118" s="162"/>
      <c r="DM118" s="162"/>
      <c r="DN118" s="162"/>
      <c r="DO118" s="162"/>
      <c r="DP118" s="162"/>
      <c r="DQ118" s="162"/>
      <c r="DR118" s="162"/>
      <c r="DS118" s="162"/>
      <c r="DT118" s="162"/>
      <c r="DU118" s="162"/>
      <c r="DV118" s="162"/>
      <c r="DW118" s="162"/>
      <c r="DX118" s="162"/>
      <c r="DY118" s="162"/>
      <c r="DZ118" s="162"/>
      <c r="EA118" s="162"/>
      <c r="EB118" s="162"/>
      <c r="EC118" s="162"/>
      <c r="ED118" s="162"/>
      <c r="EE118" s="162"/>
      <c r="EF118" s="162"/>
      <c r="EG118" s="162"/>
      <c r="EH118" s="162"/>
      <c r="EI118" s="162"/>
      <c r="EJ118" s="162"/>
      <c r="EK118" s="162"/>
      <c r="EL118" s="162"/>
      <c r="EM118" s="162"/>
      <c r="EN118" s="162"/>
      <c r="EO118" s="162"/>
      <c r="EP118" s="162"/>
      <c r="EQ118" s="162"/>
      <c r="ER118" s="162"/>
      <c r="ES118" s="162"/>
      <c r="ET118" s="162"/>
      <c r="EU118" s="162"/>
      <c r="EV118" s="162"/>
      <c r="EW118" s="162"/>
      <c r="EX118" s="162"/>
      <c r="EY118" s="162"/>
      <c r="EZ118" s="162"/>
      <c r="FA118" s="162"/>
      <c r="FB118" s="162"/>
      <c r="FC118" s="162"/>
      <c r="FD118" s="162"/>
      <c r="FE118" s="162"/>
      <c r="FF118" s="162"/>
      <c r="FG118" s="162"/>
      <c r="FH118" s="162"/>
      <c r="FI118" s="162"/>
      <c r="FJ118" s="162"/>
      <c r="FK118" s="162"/>
      <c r="FL118" s="162"/>
      <c r="FM118" s="162"/>
      <c r="FN118" s="162"/>
      <c r="FO118" s="162"/>
      <c r="FP118" s="162"/>
      <c r="FQ118" s="162"/>
      <c r="FR118" s="162"/>
      <c r="FS118" s="162"/>
      <c r="FT118" s="162"/>
      <c r="FU118" s="162"/>
      <c r="FV118" s="162"/>
      <c r="FW118" s="162"/>
      <c r="FX118" s="162"/>
      <c r="FY118" s="162"/>
      <c r="FZ118" s="162"/>
      <c r="GA118" s="162"/>
      <c r="GB118" s="162"/>
      <c r="GC118" s="162"/>
      <c r="GD118" s="162"/>
      <c r="GE118" s="162"/>
      <c r="GF118" s="162"/>
      <c r="GG118" s="162"/>
      <c r="GH118" s="162"/>
      <c r="GI118" s="162"/>
      <c r="GJ118" s="162"/>
      <c r="GK118" s="162"/>
      <c r="GL118" s="162"/>
      <c r="GM118" s="162"/>
      <c r="GN118" s="162"/>
      <c r="GO118" s="162"/>
      <c r="GP118" s="162"/>
      <c r="GQ118" s="162"/>
      <c r="GR118" s="162"/>
    </row>
    <row r="119" spans="1:200" ht="30" x14ac:dyDescent="0.25">
      <c r="A119" s="161">
        <v>1</v>
      </c>
      <c r="B119" s="58" t="s">
        <v>365</v>
      </c>
      <c r="C119" s="189">
        <f>'2 уровень'!C703</f>
        <v>2640</v>
      </c>
      <c r="D119" s="189">
        <f>'2 уровень'!D703</f>
        <v>1100</v>
      </c>
      <c r="E119" s="189">
        <f>'2 уровень'!E703</f>
        <v>336</v>
      </c>
      <c r="F119" s="773">
        <f>'2 уровень'!F703</f>
        <v>30.545454545454547</v>
      </c>
      <c r="G119" s="237">
        <f>'2 уровень'!G703</f>
        <v>0</v>
      </c>
      <c r="H119" s="237">
        <f>'2 уровень'!H703</f>
        <v>0</v>
      </c>
      <c r="I119" s="242">
        <f>'2 уровень'!I703</f>
        <v>0</v>
      </c>
      <c r="J119" s="242">
        <f>'2 уровень'!J703</f>
        <v>0</v>
      </c>
      <c r="K119" s="242">
        <f>'2 уровень'!K703</f>
        <v>0</v>
      </c>
      <c r="L119" s="242">
        <f>'2 уровень'!L703</f>
        <v>0</v>
      </c>
      <c r="M119" s="242">
        <f>'2 уровень'!M703</f>
        <v>0</v>
      </c>
      <c r="N119" s="242">
        <f>'2 уровень'!N703</f>
        <v>0</v>
      </c>
      <c r="O119" s="227">
        <f>'2 уровень'!O703</f>
        <v>0</v>
      </c>
      <c r="P119" s="227">
        <f>'2 уровень'!P703</f>
        <v>0</v>
      </c>
      <c r="Q119" s="227">
        <f>'2 уровень'!Q703</f>
        <v>0</v>
      </c>
      <c r="R119" s="227">
        <f>'2 уровень'!R703</f>
        <v>0</v>
      </c>
      <c r="S119" s="227">
        <f>'2 уровень'!S703</f>
        <v>0</v>
      </c>
      <c r="T119" s="2406">
        <f>'2 уровень'!T703</f>
        <v>0</v>
      </c>
      <c r="U119" s="227">
        <f>'2 уровень'!U703</f>
        <v>0</v>
      </c>
      <c r="V119" s="227">
        <f>'2 уровень'!V703</f>
        <v>0</v>
      </c>
      <c r="W119" s="227">
        <f>'2 уровень'!W703</f>
        <v>0</v>
      </c>
      <c r="X119" s="2323">
        <f>'2 уровень'!X703</f>
        <v>0</v>
      </c>
      <c r="Y119" s="2612"/>
      <c r="Z119" s="162"/>
      <c r="AA119" s="162"/>
      <c r="AB119" s="162"/>
      <c r="AC119" s="162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  <c r="AO119" s="162"/>
      <c r="AP119" s="162"/>
      <c r="AQ119" s="162"/>
      <c r="AR119" s="162"/>
      <c r="AS119" s="162"/>
      <c r="AT119" s="162"/>
      <c r="AU119" s="162"/>
      <c r="AV119" s="162"/>
      <c r="AW119" s="162"/>
      <c r="AX119" s="162"/>
      <c r="AY119" s="162"/>
      <c r="AZ119" s="162"/>
      <c r="BA119" s="162"/>
      <c r="BB119" s="162"/>
      <c r="BC119" s="162"/>
      <c r="BD119" s="162"/>
      <c r="BE119" s="162"/>
      <c r="BF119" s="162"/>
      <c r="BG119" s="162"/>
      <c r="BH119" s="162"/>
      <c r="BI119" s="162"/>
      <c r="BJ119" s="162"/>
      <c r="BK119" s="162"/>
      <c r="BL119" s="162"/>
      <c r="BM119" s="162"/>
      <c r="BN119" s="162"/>
      <c r="BO119" s="162"/>
      <c r="BP119" s="162"/>
      <c r="BQ119" s="162"/>
      <c r="BR119" s="162"/>
      <c r="BS119" s="162"/>
      <c r="BT119" s="162"/>
      <c r="BU119" s="162"/>
      <c r="BV119" s="162"/>
      <c r="BW119" s="162"/>
      <c r="BX119" s="162"/>
      <c r="BY119" s="162"/>
      <c r="BZ119" s="162"/>
      <c r="CA119" s="162"/>
      <c r="CB119" s="162"/>
      <c r="CC119" s="162"/>
      <c r="CD119" s="162"/>
      <c r="CE119" s="162"/>
      <c r="CF119" s="162"/>
      <c r="CG119" s="162"/>
      <c r="CH119" s="162"/>
      <c r="CI119" s="162"/>
      <c r="CJ119" s="162"/>
      <c r="CK119" s="162"/>
      <c r="CL119" s="162"/>
      <c r="CM119" s="162"/>
      <c r="CN119" s="162"/>
      <c r="CO119" s="162"/>
      <c r="CP119" s="162"/>
      <c r="CQ119" s="162"/>
      <c r="CR119" s="162"/>
      <c r="CS119" s="162"/>
      <c r="CT119" s="162"/>
      <c r="CU119" s="162"/>
      <c r="CV119" s="162"/>
      <c r="CW119" s="162"/>
      <c r="CX119" s="162"/>
      <c r="CY119" s="162"/>
      <c r="CZ119" s="162"/>
      <c r="DA119" s="162"/>
      <c r="DB119" s="162"/>
      <c r="DC119" s="162"/>
      <c r="DD119" s="162"/>
      <c r="DE119" s="162"/>
      <c r="DF119" s="162"/>
      <c r="DG119" s="162"/>
      <c r="DH119" s="162"/>
      <c r="DI119" s="162"/>
      <c r="DJ119" s="162"/>
      <c r="DK119" s="162"/>
      <c r="DL119" s="162"/>
      <c r="DM119" s="162"/>
      <c r="DN119" s="162"/>
      <c r="DO119" s="162"/>
      <c r="DP119" s="162"/>
      <c r="DQ119" s="162"/>
      <c r="DR119" s="162"/>
      <c r="DS119" s="162"/>
      <c r="DT119" s="162"/>
      <c r="DU119" s="162"/>
      <c r="DV119" s="162"/>
      <c r="DW119" s="162"/>
      <c r="DX119" s="162"/>
      <c r="DY119" s="162"/>
      <c r="DZ119" s="162"/>
      <c r="EA119" s="162"/>
      <c r="EB119" s="162"/>
      <c r="EC119" s="162"/>
      <c r="ED119" s="162"/>
      <c r="EE119" s="162"/>
      <c r="EF119" s="162"/>
      <c r="EG119" s="162"/>
      <c r="EH119" s="162"/>
      <c r="EI119" s="162"/>
      <c r="EJ119" s="162"/>
      <c r="EK119" s="162"/>
      <c r="EL119" s="162"/>
      <c r="EM119" s="162"/>
      <c r="EN119" s="162"/>
      <c r="EO119" s="162"/>
      <c r="EP119" s="162"/>
      <c r="EQ119" s="162"/>
      <c r="ER119" s="162"/>
      <c r="ES119" s="162"/>
      <c r="ET119" s="162"/>
      <c r="EU119" s="162"/>
      <c r="EV119" s="162"/>
      <c r="EW119" s="162"/>
      <c r="EX119" s="162"/>
      <c r="EY119" s="162"/>
      <c r="EZ119" s="162"/>
      <c r="FA119" s="162"/>
      <c r="FB119" s="162"/>
      <c r="FC119" s="162"/>
      <c r="FD119" s="162"/>
      <c r="FE119" s="162"/>
      <c r="FF119" s="162"/>
      <c r="FG119" s="162"/>
      <c r="FH119" s="162"/>
      <c r="FI119" s="162"/>
      <c r="FJ119" s="162"/>
      <c r="FK119" s="162"/>
      <c r="FL119" s="162"/>
      <c r="FM119" s="162"/>
      <c r="FN119" s="162"/>
      <c r="FO119" s="162"/>
      <c r="FP119" s="162"/>
      <c r="FQ119" s="162"/>
      <c r="FR119" s="162"/>
      <c r="FS119" s="162"/>
      <c r="FT119" s="162"/>
      <c r="FU119" s="162"/>
      <c r="FV119" s="162"/>
      <c r="FW119" s="162"/>
      <c r="FX119" s="162"/>
      <c r="FY119" s="162"/>
      <c r="FZ119" s="162"/>
      <c r="GA119" s="162"/>
      <c r="GB119" s="162"/>
      <c r="GC119" s="162"/>
      <c r="GD119" s="162"/>
      <c r="GE119" s="162"/>
      <c r="GF119" s="162"/>
      <c r="GG119" s="162"/>
      <c r="GH119" s="162"/>
      <c r="GI119" s="162"/>
      <c r="GJ119" s="162"/>
      <c r="GK119" s="162"/>
      <c r="GL119" s="162"/>
      <c r="GM119" s="162"/>
      <c r="GN119" s="162"/>
      <c r="GO119" s="162"/>
      <c r="GP119" s="162"/>
      <c r="GQ119" s="162"/>
      <c r="GR119" s="162"/>
    </row>
    <row r="120" spans="1:200" ht="30" x14ac:dyDescent="0.25">
      <c r="A120" s="161">
        <v>1</v>
      </c>
      <c r="B120" s="58" t="s">
        <v>453</v>
      </c>
      <c r="C120" s="189">
        <f>'2 уровень'!C704</f>
        <v>3143</v>
      </c>
      <c r="D120" s="189">
        <f>'2 уровень'!D704</f>
        <v>943</v>
      </c>
      <c r="E120" s="189">
        <f>'2 уровень'!E704</f>
        <v>516</v>
      </c>
      <c r="F120" s="773">
        <f>'2 уровень'!F704</f>
        <v>54.718981972428416</v>
      </c>
      <c r="G120" s="237">
        <f>'2 уровень'!G704</f>
        <v>0</v>
      </c>
      <c r="H120" s="237">
        <f>'2 уровень'!H704</f>
        <v>0</v>
      </c>
      <c r="I120" s="242">
        <f>'2 уровень'!I704</f>
        <v>0</v>
      </c>
      <c r="J120" s="242">
        <f>'2 уровень'!J704</f>
        <v>0</v>
      </c>
      <c r="K120" s="242">
        <f>'2 уровень'!K704</f>
        <v>0</v>
      </c>
      <c r="L120" s="242">
        <f>'2 уровень'!L704</f>
        <v>0</v>
      </c>
      <c r="M120" s="242">
        <f>'2 уровень'!M704</f>
        <v>0</v>
      </c>
      <c r="N120" s="242">
        <f>'2 уровень'!N704</f>
        <v>0</v>
      </c>
      <c r="O120" s="227">
        <f>'2 уровень'!O704</f>
        <v>0</v>
      </c>
      <c r="P120" s="227">
        <f>'2 уровень'!P704</f>
        <v>0</v>
      </c>
      <c r="Q120" s="227">
        <f>'2 уровень'!Q704</f>
        <v>0</v>
      </c>
      <c r="R120" s="227">
        <f>'2 уровень'!R704</f>
        <v>0</v>
      </c>
      <c r="S120" s="227">
        <f>'2 уровень'!S704</f>
        <v>0</v>
      </c>
      <c r="T120" s="2406">
        <f>'2 уровень'!T704</f>
        <v>0</v>
      </c>
      <c r="U120" s="227">
        <f>'2 уровень'!U704</f>
        <v>0</v>
      </c>
      <c r="V120" s="227">
        <f>'2 уровень'!V704</f>
        <v>0</v>
      </c>
      <c r="W120" s="227">
        <f>'2 уровень'!W704</f>
        <v>0</v>
      </c>
      <c r="X120" s="2323">
        <f>'2 уровень'!X704</f>
        <v>0</v>
      </c>
      <c r="Y120" s="2612"/>
      <c r="Z120" s="162"/>
      <c r="AA120" s="162"/>
      <c r="AB120" s="162"/>
      <c r="AC120" s="162"/>
      <c r="AD120" s="162"/>
      <c r="AE120" s="162"/>
      <c r="AF120" s="162"/>
      <c r="AG120" s="162"/>
      <c r="AH120" s="162"/>
      <c r="AI120" s="162"/>
      <c r="AJ120" s="162"/>
      <c r="AK120" s="162"/>
      <c r="AL120" s="162"/>
      <c r="AM120" s="162"/>
      <c r="AN120" s="162"/>
      <c r="AO120" s="162"/>
      <c r="AP120" s="162"/>
      <c r="AQ120" s="162"/>
      <c r="AR120" s="162"/>
      <c r="AS120" s="162"/>
      <c r="AT120" s="162"/>
      <c r="AU120" s="162"/>
      <c r="AV120" s="162"/>
      <c r="AW120" s="162"/>
      <c r="AX120" s="162"/>
      <c r="AY120" s="162"/>
      <c r="AZ120" s="162"/>
      <c r="BA120" s="162"/>
      <c r="BB120" s="162"/>
      <c r="BC120" s="162"/>
      <c r="BD120" s="162"/>
      <c r="BE120" s="162"/>
      <c r="BF120" s="162"/>
      <c r="BG120" s="162"/>
      <c r="BH120" s="162"/>
      <c r="BI120" s="162"/>
      <c r="BJ120" s="162"/>
      <c r="BK120" s="162"/>
      <c r="BL120" s="162"/>
      <c r="BM120" s="162"/>
      <c r="BN120" s="162"/>
      <c r="BO120" s="162"/>
      <c r="BP120" s="162"/>
      <c r="BQ120" s="162"/>
      <c r="BR120" s="162"/>
      <c r="BS120" s="162"/>
      <c r="BT120" s="162"/>
      <c r="BU120" s="162"/>
      <c r="BV120" s="162"/>
      <c r="BW120" s="162"/>
      <c r="BX120" s="162"/>
      <c r="BY120" s="162"/>
      <c r="BZ120" s="162"/>
      <c r="CA120" s="162"/>
      <c r="CB120" s="162"/>
      <c r="CC120" s="162"/>
      <c r="CD120" s="162"/>
      <c r="CE120" s="162"/>
      <c r="CF120" s="162"/>
      <c r="CG120" s="162"/>
      <c r="CH120" s="162"/>
      <c r="CI120" s="162"/>
      <c r="CJ120" s="162"/>
      <c r="CK120" s="162"/>
      <c r="CL120" s="162"/>
      <c r="CM120" s="162"/>
      <c r="CN120" s="162"/>
      <c r="CO120" s="162"/>
      <c r="CP120" s="162"/>
      <c r="CQ120" s="162"/>
      <c r="CR120" s="162"/>
      <c r="CS120" s="162"/>
      <c r="CT120" s="162"/>
      <c r="CU120" s="162"/>
      <c r="CV120" s="162"/>
      <c r="CW120" s="162"/>
      <c r="CX120" s="162"/>
      <c r="CY120" s="162"/>
      <c r="CZ120" s="162"/>
      <c r="DA120" s="162"/>
      <c r="DB120" s="162"/>
      <c r="DC120" s="162"/>
      <c r="DD120" s="162"/>
      <c r="DE120" s="162"/>
      <c r="DF120" s="162"/>
      <c r="DG120" s="162"/>
      <c r="DH120" s="162"/>
      <c r="DI120" s="162"/>
      <c r="DJ120" s="162"/>
      <c r="DK120" s="162"/>
      <c r="DL120" s="162"/>
      <c r="DM120" s="162"/>
      <c r="DN120" s="162"/>
      <c r="DO120" s="162"/>
      <c r="DP120" s="162"/>
      <c r="DQ120" s="162"/>
      <c r="DR120" s="162"/>
      <c r="DS120" s="162"/>
      <c r="DT120" s="162"/>
      <c r="DU120" s="162"/>
      <c r="DV120" s="162"/>
      <c r="DW120" s="162"/>
      <c r="DX120" s="162"/>
      <c r="DY120" s="162"/>
      <c r="DZ120" s="162"/>
      <c r="EA120" s="162"/>
      <c r="EB120" s="162"/>
      <c r="EC120" s="162"/>
      <c r="ED120" s="162"/>
      <c r="EE120" s="162"/>
      <c r="EF120" s="162"/>
      <c r="EG120" s="162"/>
      <c r="EH120" s="162"/>
      <c r="EI120" s="162"/>
      <c r="EJ120" s="162"/>
      <c r="EK120" s="162"/>
      <c r="EL120" s="162"/>
      <c r="EM120" s="162"/>
      <c r="EN120" s="162"/>
      <c r="EO120" s="162"/>
      <c r="EP120" s="162"/>
      <c r="EQ120" s="162"/>
      <c r="ER120" s="162"/>
      <c r="ES120" s="162"/>
      <c r="ET120" s="162"/>
      <c r="EU120" s="162"/>
      <c r="EV120" s="162"/>
      <c r="EW120" s="162"/>
      <c r="EX120" s="162"/>
      <c r="EY120" s="162"/>
      <c r="EZ120" s="162"/>
      <c r="FA120" s="162"/>
      <c r="FB120" s="162"/>
      <c r="FC120" s="162"/>
      <c r="FD120" s="162"/>
      <c r="FE120" s="162"/>
      <c r="FF120" s="162"/>
      <c r="FG120" s="162"/>
      <c r="FH120" s="162"/>
      <c r="FI120" s="162"/>
      <c r="FJ120" s="162"/>
      <c r="FK120" s="162"/>
      <c r="FL120" s="162"/>
      <c r="FM120" s="162"/>
      <c r="FN120" s="162"/>
      <c r="FO120" s="162"/>
      <c r="FP120" s="162"/>
      <c r="FQ120" s="162"/>
      <c r="FR120" s="162"/>
      <c r="FS120" s="162"/>
      <c r="FT120" s="162"/>
      <c r="FU120" s="162"/>
      <c r="FV120" s="162"/>
      <c r="FW120" s="162"/>
      <c r="FX120" s="162"/>
      <c r="FY120" s="162"/>
      <c r="FZ120" s="162"/>
      <c r="GA120" s="162"/>
      <c r="GB120" s="162"/>
      <c r="GC120" s="162"/>
      <c r="GD120" s="162"/>
      <c r="GE120" s="162"/>
      <c r="GF120" s="162"/>
      <c r="GG120" s="162"/>
      <c r="GH120" s="162"/>
      <c r="GI120" s="162"/>
      <c r="GJ120" s="162"/>
      <c r="GK120" s="162"/>
      <c r="GL120" s="162"/>
      <c r="GM120" s="162"/>
      <c r="GN120" s="162"/>
      <c r="GO120" s="162"/>
      <c r="GP120" s="162"/>
      <c r="GQ120" s="162"/>
      <c r="GR120" s="162"/>
    </row>
    <row r="121" spans="1:200" x14ac:dyDescent="0.25">
      <c r="A121" s="161">
        <v>1</v>
      </c>
      <c r="B121" s="54" t="s">
        <v>44</v>
      </c>
      <c r="C121" s="189">
        <f>'2 уровень'!C705</f>
        <v>1660</v>
      </c>
      <c r="D121" s="189">
        <f>'2 уровень'!D705</f>
        <v>692</v>
      </c>
      <c r="E121" s="189">
        <f>'2 уровень'!E705</f>
        <v>110</v>
      </c>
      <c r="F121" s="773">
        <f>'2 уровень'!F705</f>
        <v>15.895953757225435</v>
      </c>
      <c r="G121" s="237">
        <f>'2 уровень'!G705</f>
        <v>0</v>
      </c>
      <c r="H121" s="237">
        <f>'2 уровень'!H705</f>
        <v>0</v>
      </c>
      <c r="I121" s="242">
        <f>'2 уровень'!I705</f>
        <v>0</v>
      </c>
      <c r="J121" s="242">
        <f>'2 уровень'!J705</f>
        <v>0</v>
      </c>
      <c r="K121" s="242">
        <f>'2 уровень'!K705</f>
        <v>0</v>
      </c>
      <c r="L121" s="242">
        <f>'2 уровень'!L705</f>
        <v>0</v>
      </c>
      <c r="M121" s="242">
        <f>'2 уровень'!M705</f>
        <v>0</v>
      </c>
      <c r="N121" s="242">
        <f>'2 уровень'!N705</f>
        <v>0</v>
      </c>
      <c r="O121" s="227">
        <f>'2 уровень'!O705</f>
        <v>0</v>
      </c>
      <c r="P121" s="227">
        <f>'2 уровень'!P705</f>
        <v>0</v>
      </c>
      <c r="Q121" s="227">
        <f>'2 уровень'!Q705</f>
        <v>0</v>
      </c>
      <c r="R121" s="227">
        <f>'2 уровень'!R705</f>
        <v>0</v>
      </c>
      <c r="S121" s="227">
        <f>'2 уровень'!S705</f>
        <v>0</v>
      </c>
      <c r="T121" s="2406">
        <f>'2 уровень'!T705</f>
        <v>0</v>
      </c>
      <c r="U121" s="227">
        <f>'2 уровень'!U705</f>
        <v>0</v>
      </c>
      <c r="V121" s="227">
        <f>'2 уровень'!V705</f>
        <v>0</v>
      </c>
      <c r="W121" s="227">
        <f>'2 уровень'!W705</f>
        <v>0</v>
      </c>
      <c r="X121" s="2323">
        <f>'2 уровень'!X705</f>
        <v>0</v>
      </c>
      <c r="Y121" s="2612"/>
      <c r="Z121" s="162"/>
      <c r="AA121" s="162"/>
      <c r="AB121" s="162"/>
      <c r="AC121" s="162"/>
      <c r="AD121" s="162"/>
      <c r="AE121" s="162"/>
      <c r="AF121" s="162"/>
      <c r="AG121" s="162"/>
      <c r="AH121" s="162"/>
      <c r="AI121" s="162"/>
      <c r="AJ121" s="162"/>
      <c r="AK121" s="162"/>
      <c r="AL121" s="162"/>
      <c r="AM121" s="162"/>
      <c r="AN121" s="162"/>
      <c r="AO121" s="162"/>
      <c r="AP121" s="162"/>
      <c r="AQ121" s="162"/>
      <c r="AR121" s="162"/>
      <c r="AS121" s="162"/>
      <c r="AT121" s="162"/>
      <c r="AU121" s="162"/>
      <c r="AV121" s="162"/>
      <c r="AW121" s="162"/>
      <c r="AX121" s="162"/>
      <c r="AY121" s="162"/>
      <c r="AZ121" s="162"/>
      <c r="BA121" s="162"/>
      <c r="BB121" s="162"/>
      <c r="BC121" s="162"/>
      <c r="BD121" s="162"/>
      <c r="BE121" s="162"/>
      <c r="BF121" s="162"/>
      <c r="BG121" s="162"/>
      <c r="BH121" s="162"/>
      <c r="BI121" s="162"/>
      <c r="BJ121" s="162"/>
      <c r="BK121" s="162"/>
      <c r="BL121" s="162"/>
      <c r="BM121" s="162"/>
      <c r="BN121" s="162"/>
      <c r="BO121" s="162"/>
      <c r="BP121" s="162"/>
      <c r="BQ121" s="162"/>
      <c r="BR121" s="162"/>
      <c r="BS121" s="162"/>
      <c r="BT121" s="162"/>
      <c r="BU121" s="162"/>
      <c r="BV121" s="162"/>
      <c r="BW121" s="162"/>
      <c r="BX121" s="162"/>
      <c r="BY121" s="162"/>
      <c r="BZ121" s="162"/>
      <c r="CA121" s="162"/>
      <c r="CB121" s="162"/>
      <c r="CC121" s="162"/>
      <c r="CD121" s="162"/>
      <c r="CE121" s="162"/>
      <c r="CF121" s="162"/>
      <c r="CG121" s="162"/>
      <c r="CH121" s="162"/>
      <c r="CI121" s="162"/>
      <c r="CJ121" s="162"/>
      <c r="CK121" s="162"/>
      <c r="CL121" s="162"/>
      <c r="CM121" s="162"/>
      <c r="CN121" s="162"/>
      <c r="CO121" s="162"/>
      <c r="CP121" s="162"/>
      <c r="CQ121" s="162"/>
      <c r="CR121" s="162"/>
      <c r="CS121" s="162"/>
      <c r="CT121" s="162"/>
      <c r="CU121" s="162"/>
      <c r="CV121" s="162"/>
      <c r="CW121" s="162"/>
      <c r="CX121" s="162"/>
      <c r="CY121" s="162"/>
      <c r="CZ121" s="162"/>
      <c r="DA121" s="162"/>
      <c r="DB121" s="162"/>
      <c r="DC121" s="162"/>
      <c r="DD121" s="162"/>
      <c r="DE121" s="162"/>
      <c r="DF121" s="162"/>
      <c r="DG121" s="162"/>
      <c r="DH121" s="162"/>
      <c r="DI121" s="162"/>
      <c r="DJ121" s="162"/>
      <c r="DK121" s="162"/>
      <c r="DL121" s="162"/>
      <c r="DM121" s="162"/>
      <c r="DN121" s="162"/>
      <c r="DO121" s="162"/>
      <c r="DP121" s="162"/>
      <c r="DQ121" s="162"/>
      <c r="DR121" s="162"/>
      <c r="DS121" s="162"/>
      <c r="DT121" s="162"/>
      <c r="DU121" s="162"/>
      <c r="DV121" s="162"/>
      <c r="DW121" s="162"/>
      <c r="DX121" s="162"/>
      <c r="DY121" s="162"/>
      <c r="DZ121" s="162"/>
      <c r="EA121" s="162"/>
      <c r="EB121" s="162"/>
      <c r="EC121" s="162"/>
      <c r="ED121" s="162"/>
      <c r="EE121" s="162"/>
      <c r="EF121" s="162"/>
      <c r="EG121" s="162"/>
      <c r="EH121" s="162"/>
      <c r="EI121" s="162"/>
      <c r="EJ121" s="162"/>
      <c r="EK121" s="162"/>
      <c r="EL121" s="162"/>
      <c r="EM121" s="162"/>
      <c r="EN121" s="162"/>
      <c r="EO121" s="162"/>
      <c r="EP121" s="162"/>
      <c r="EQ121" s="162"/>
      <c r="ER121" s="162"/>
      <c r="ES121" s="162"/>
      <c r="ET121" s="162"/>
      <c r="EU121" s="162"/>
      <c r="EV121" s="162"/>
      <c r="EW121" s="162"/>
      <c r="EX121" s="162"/>
      <c r="EY121" s="162"/>
      <c r="EZ121" s="162"/>
      <c r="FA121" s="162"/>
      <c r="FB121" s="162"/>
      <c r="FC121" s="162"/>
      <c r="FD121" s="162"/>
      <c r="FE121" s="162"/>
      <c r="FF121" s="162"/>
      <c r="FG121" s="162"/>
      <c r="FH121" s="162"/>
      <c r="FI121" s="162"/>
      <c r="FJ121" s="162"/>
      <c r="FK121" s="162"/>
      <c r="FL121" s="162"/>
      <c r="FM121" s="162"/>
      <c r="FN121" s="162"/>
      <c r="FO121" s="162"/>
      <c r="FP121" s="162"/>
      <c r="FQ121" s="162"/>
      <c r="FR121" s="162"/>
      <c r="FS121" s="162"/>
      <c r="FT121" s="162"/>
      <c r="FU121" s="162"/>
      <c r="FV121" s="162"/>
      <c r="FW121" s="162"/>
      <c r="FX121" s="162"/>
      <c r="FY121" s="162"/>
      <c r="FZ121" s="162"/>
      <c r="GA121" s="162"/>
      <c r="GB121" s="162"/>
      <c r="GC121" s="162"/>
      <c r="GD121" s="162"/>
      <c r="GE121" s="162"/>
      <c r="GF121" s="162"/>
      <c r="GG121" s="162"/>
      <c r="GH121" s="162"/>
      <c r="GI121" s="162"/>
      <c r="GJ121" s="162"/>
      <c r="GK121" s="162"/>
      <c r="GL121" s="162"/>
      <c r="GM121" s="162"/>
      <c r="GN121" s="162"/>
      <c r="GO121" s="162"/>
      <c r="GP121" s="162"/>
      <c r="GQ121" s="162"/>
      <c r="GR121" s="162"/>
    </row>
    <row r="122" spans="1:200" x14ac:dyDescent="0.25">
      <c r="A122" s="161">
        <v>1</v>
      </c>
      <c r="B122" s="13" t="s">
        <v>399</v>
      </c>
      <c r="C122" s="249">
        <f>'2 уровень'!C706</f>
        <v>486725</v>
      </c>
      <c r="D122" s="249">
        <f>'2 уровень'!D706</f>
        <v>202804</v>
      </c>
      <c r="E122" s="249">
        <f>'2 уровень'!E706</f>
        <v>184569.38750000001</v>
      </c>
      <c r="F122" s="774">
        <f>'2 уровень'!F706</f>
        <v>91.008751060136888</v>
      </c>
      <c r="G122" s="237"/>
      <c r="H122" s="237">
        <f>'2 уровень'!H706</f>
        <v>0</v>
      </c>
      <c r="I122" s="242">
        <f>'2 уровень'!I706</f>
        <v>0</v>
      </c>
      <c r="J122" s="242">
        <f>'2 уровень'!J706</f>
        <v>0</v>
      </c>
      <c r="K122" s="242">
        <f>'2 уровень'!K706</f>
        <v>0</v>
      </c>
      <c r="L122" s="242">
        <f>'2 уровень'!L706</f>
        <v>0</v>
      </c>
      <c r="M122" s="242">
        <f>'2 уровень'!M706</f>
        <v>0</v>
      </c>
      <c r="N122" s="242">
        <f>'2 уровень'!N706</f>
        <v>0</v>
      </c>
      <c r="O122" s="227">
        <f>'2 уровень'!O706</f>
        <v>274305.44802222226</v>
      </c>
      <c r="P122" s="227">
        <f>'2 уровень'!P706</f>
        <v>287377.70005389751</v>
      </c>
      <c r="Q122" s="227">
        <f>'2 уровень'!Q706</f>
        <v>287377.70005389751</v>
      </c>
      <c r="R122" s="227">
        <f>'2 уровень'!R706</f>
        <v>287377.70005389751</v>
      </c>
      <c r="S122" s="227">
        <f>'2 уровень'!S706</f>
        <v>287377.70005389751</v>
      </c>
      <c r="T122" s="2406">
        <f>'2 уровень'!T706</f>
        <v>119047.4828692624</v>
      </c>
      <c r="U122" s="227">
        <f>'2 уровень'!U706</f>
        <v>111586.10416</v>
      </c>
      <c r="V122" s="227">
        <f>'2 уровень'!V706</f>
        <v>-7461.3787092623934</v>
      </c>
      <c r="W122" s="227">
        <f>'2 уровень'!W706</f>
        <v>-908.86478999999997</v>
      </c>
      <c r="X122" s="2323">
        <f>'2 уровень'!X706</f>
        <v>110677.23937</v>
      </c>
      <c r="Y122" s="2612"/>
      <c r="Z122" s="162"/>
      <c r="AA122" s="162"/>
      <c r="AB122" s="162"/>
      <c r="AC122" s="162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  <c r="AO122" s="162"/>
      <c r="AP122" s="162"/>
      <c r="AQ122" s="162"/>
      <c r="AR122" s="162"/>
      <c r="AS122" s="162"/>
      <c r="AT122" s="162"/>
      <c r="AU122" s="162"/>
      <c r="AV122" s="162"/>
      <c r="AW122" s="162"/>
      <c r="AX122" s="162"/>
      <c r="AY122" s="162"/>
      <c r="AZ122" s="162"/>
      <c r="BA122" s="162"/>
      <c r="BB122" s="162"/>
      <c r="BC122" s="162"/>
      <c r="BD122" s="162"/>
      <c r="BE122" s="162"/>
      <c r="BF122" s="162"/>
      <c r="BG122" s="162"/>
      <c r="BH122" s="162"/>
      <c r="BI122" s="162"/>
      <c r="BJ122" s="162"/>
      <c r="BK122" s="162"/>
      <c r="BL122" s="162"/>
      <c r="BM122" s="162"/>
      <c r="BN122" s="162"/>
      <c r="BO122" s="162"/>
      <c r="BP122" s="162"/>
      <c r="BQ122" s="162"/>
      <c r="BR122" s="162"/>
      <c r="BS122" s="162"/>
      <c r="BT122" s="162"/>
      <c r="BU122" s="162"/>
      <c r="BV122" s="162"/>
      <c r="BW122" s="162"/>
      <c r="BX122" s="162"/>
      <c r="BY122" s="162"/>
      <c r="BZ122" s="162"/>
      <c r="CA122" s="162"/>
      <c r="CB122" s="162"/>
      <c r="CC122" s="162"/>
      <c r="CD122" s="162"/>
      <c r="CE122" s="162"/>
      <c r="CF122" s="162"/>
      <c r="CG122" s="162"/>
      <c r="CH122" s="162"/>
      <c r="CI122" s="162"/>
      <c r="CJ122" s="162"/>
      <c r="CK122" s="162"/>
      <c r="CL122" s="162"/>
      <c r="CM122" s="162"/>
      <c r="CN122" s="162"/>
      <c r="CO122" s="162"/>
      <c r="CP122" s="162"/>
      <c r="CQ122" s="162"/>
      <c r="CR122" s="162"/>
      <c r="CS122" s="162"/>
      <c r="CT122" s="162"/>
      <c r="CU122" s="162"/>
      <c r="CV122" s="162"/>
      <c r="CW122" s="162"/>
      <c r="CX122" s="162"/>
      <c r="CY122" s="162"/>
      <c r="CZ122" s="162"/>
      <c r="DA122" s="162"/>
      <c r="DB122" s="162"/>
      <c r="DC122" s="162"/>
      <c r="DD122" s="162"/>
      <c r="DE122" s="162"/>
      <c r="DF122" s="162"/>
      <c r="DG122" s="162"/>
      <c r="DH122" s="162"/>
      <c r="DI122" s="162"/>
      <c r="DJ122" s="162"/>
      <c r="DK122" s="162"/>
      <c r="DL122" s="162"/>
      <c r="DM122" s="162"/>
      <c r="DN122" s="162"/>
      <c r="DO122" s="162"/>
      <c r="DP122" s="162"/>
      <c r="DQ122" s="162"/>
      <c r="DR122" s="162"/>
      <c r="DS122" s="162"/>
      <c r="DT122" s="162"/>
      <c r="DU122" s="162"/>
      <c r="DV122" s="162"/>
      <c r="DW122" s="162"/>
      <c r="DX122" s="162"/>
      <c r="DY122" s="162"/>
      <c r="DZ122" s="162"/>
      <c r="EA122" s="162"/>
      <c r="EB122" s="162"/>
      <c r="EC122" s="162"/>
      <c r="ED122" s="162"/>
      <c r="EE122" s="162"/>
      <c r="EF122" s="162"/>
      <c r="EG122" s="162"/>
      <c r="EH122" s="162"/>
      <c r="EI122" s="162"/>
      <c r="EJ122" s="162"/>
      <c r="EK122" s="162"/>
      <c r="EL122" s="162"/>
      <c r="EM122" s="162"/>
      <c r="EN122" s="162"/>
      <c r="EO122" s="162"/>
      <c r="EP122" s="162"/>
      <c r="EQ122" s="162"/>
      <c r="ER122" s="162"/>
      <c r="ES122" s="162"/>
      <c r="ET122" s="162"/>
      <c r="EU122" s="162"/>
      <c r="EV122" s="162"/>
      <c r="EW122" s="162"/>
      <c r="EX122" s="162"/>
      <c r="EY122" s="162"/>
      <c r="EZ122" s="162"/>
      <c r="FA122" s="162"/>
      <c r="FB122" s="162"/>
      <c r="FC122" s="162"/>
      <c r="FD122" s="162"/>
      <c r="FE122" s="162"/>
      <c r="FF122" s="162"/>
      <c r="FG122" s="162"/>
      <c r="FH122" s="162"/>
      <c r="FI122" s="162"/>
      <c r="FJ122" s="162"/>
      <c r="FK122" s="162"/>
      <c r="FL122" s="162"/>
      <c r="FM122" s="162"/>
      <c r="FN122" s="162"/>
      <c r="FO122" s="162"/>
      <c r="FP122" s="162"/>
      <c r="FQ122" s="162"/>
      <c r="FR122" s="162"/>
      <c r="FS122" s="162"/>
      <c r="FT122" s="162"/>
      <c r="FU122" s="162"/>
      <c r="FV122" s="162"/>
      <c r="FW122" s="162"/>
      <c r="FX122" s="162"/>
      <c r="FY122" s="162"/>
      <c r="FZ122" s="162"/>
      <c r="GA122" s="162"/>
      <c r="GB122" s="162"/>
      <c r="GC122" s="162"/>
      <c r="GD122" s="162"/>
      <c r="GE122" s="162"/>
      <c r="GF122" s="162"/>
      <c r="GG122" s="162"/>
      <c r="GH122" s="162"/>
      <c r="GI122" s="162"/>
      <c r="GJ122" s="162"/>
      <c r="GK122" s="162"/>
      <c r="GL122" s="162"/>
      <c r="GM122" s="162"/>
      <c r="GN122" s="162"/>
      <c r="GO122" s="162"/>
      <c r="GP122" s="162"/>
      <c r="GQ122" s="162"/>
      <c r="GR122" s="162"/>
    </row>
    <row r="123" spans="1:200" ht="15.75" x14ac:dyDescent="0.25">
      <c r="A123" s="161">
        <v>1</v>
      </c>
      <c r="B123" s="2348" t="s">
        <v>33</v>
      </c>
      <c r="C123" s="189">
        <f>'2 уровень'!C707</f>
        <v>0</v>
      </c>
      <c r="D123" s="189">
        <f>'2 уровень'!D707</f>
        <v>0</v>
      </c>
      <c r="E123" s="189">
        <f>'2 уровень'!E707</f>
        <v>0</v>
      </c>
      <c r="F123" s="773">
        <f>'2 уровень'!F707</f>
        <v>0</v>
      </c>
      <c r="G123" s="237">
        <f>'2 уровень'!G707</f>
        <v>0</v>
      </c>
      <c r="H123" s="237">
        <f>'2 уровень'!H707</f>
        <v>0</v>
      </c>
      <c r="I123" s="242">
        <f>'2 уровень'!I707</f>
        <v>0</v>
      </c>
      <c r="J123" s="242">
        <f>'2 уровень'!J707</f>
        <v>0</v>
      </c>
      <c r="K123" s="242">
        <f>'2 уровень'!K707</f>
        <v>0</v>
      </c>
      <c r="L123" s="242">
        <f>'2 уровень'!L707</f>
        <v>0</v>
      </c>
      <c r="M123" s="242">
        <f>'2 уровень'!M707</f>
        <v>0</v>
      </c>
      <c r="N123" s="242">
        <f>'2 уровень'!N707</f>
        <v>0</v>
      </c>
      <c r="O123" s="227">
        <f>'2 уровень'!O707</f>
        <v>0</v>
      </c>
      <c r="P123" s="227">
        <f>'2 уровень'!P707</f>
        <v>0</v>
      </c>
      <c r="Q123" s="227">
        <f>'2 уровень'!Q707</f>
        <v>0</v>
      </c>
      <c r="R123" s="227">
        <f>'2 уровень'!R707</f>
        <v>0</v>
      </c>
      <c r="S123" s="227">
        <f>'2 уровень'!S707</f>
        <v>0</v>
      </c>
      <c r="T123" s="2406">
        <f>'2 уровень'!T707</f>
        <v>0</v>
      </c>
      <c r="U123" s="227">
        <f>'2 уровень'!U707</f>
        <v>0</v>
      </c>
      <c r="V123" s="227">
        <f>'2 уровень'!V707</f>
        <v>0</v>
      </c>
      <c r="W123" s="227">
        <f>'2 уровень'!W707</f>
        <v>0</v>
      </c>
      <c r="X123" s="2323">
        <f>'2 уровень'!X707</f>
        <v>0</v>
      </c>
      <c r="Y123" s="2612"/>
      <c r="Z123" s="162"/>
      <c r="AA123" s="162"/>
      <c r="AB123" s="162"/>
      <c r="AC123" s="162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  <c r="AO123" s="162"/>
      <c r="AP123" s="162"/>
      <c r="AQ123" s="162"/>
      <c r="AR123" s="162"/>
      <c r="AS123" s="162"/>
      <c r="AT123" s="162"/>
      <c r="AU123" s="162"/>
      <c r="AV123" s="162"/>
      <c r="AW123" s="162"/>
      <c r="AX123" s="162"/>
      <c r="AY123" s="162"/>
      <c r="AZ123" s="162"/>
      <c r="BA123" s="162"/>
      <c r="BB123" s="162"/>
      <c r="BC123" s="162"/>
      <c r="BD123" s="162"/>
      <c r="BE123" s="162"/>
      <c r="BF123" s="162"/>
      <c r="BG123" s="162"/>
      <c r="BH123" s="162"/>
      <c r="BI123" s="162"/>
      <c r="BJ123" s="162"/>
      <c r="BK123" s="162"/>
      <c r="BL123" s="162"/>
      <c r="BM123" s="162"/>
      <c r="BN123" s="162"/>
      <c r="BO123" s="162"/>
      <c r="BP123" s="162"/>
      <c r="BQ123" s="162"/>
      <c r="BR123" s="162"/>
      <c r="BS123" s="162"/>
      <c r="BT123" s="162"/>
      <c r="BU123" s="162"/>
      <c r="BV123" s="162"/>
      <c r="BW123" s="162"/>
      <c r="BX123" s="162"/>
      <c r="BY123" s="162"/>
      <c r="BZ123" s="162"/>
      <c r="CA123" s="162"/>
      <c r="CB123" s="162"/>
      <c r="CC123" s="162"/>
      <c r="CD123" s="162"/>
      <c r="CE123" s="162"/>
      <c r="CF123" s="162"/>
      <c r="CG123" s="162"/>
      <c r="CH123" s="162"/>
      <c r="CI123" s="162"/>
      <c r="CJ123" s="162"/>
      <c r="CK123" s="162"/>
      <c r="CL123" s="162"/>
      <c r="CM123" s="162"/>
      <c r="CN123" s="162"/>
      <c r="CO123" s="162"/>
      <c r="CP123" s="162"/>
      <c r="CQ123" s="162"/>
      <c r="CR123" s="162"/>
      <c r="CS123" s="162"/>
      <c r="CT123" s="162"/>
      <c r="CU123" s="162"/>
      <c r="CV123" s="162"/>
      <c r="CW123" s="162"/>
      <c r="CX123" s="162"/>
      <c r="CY123" s="162"/>
      <c r="CZ123" s="162"/>
      <c r="DA123" s="162"/>
      <c r="DB123" s="162"/>
      <c r="DC123" s="162"/>
      <c r="DD123" s="162"/>
      <c r="DE123" s="162"/>
      <c r="DF123" s="162"/>
      <c r="DG123" s="162"/>
      <c r="DH123" s="162"/>
      <c r="DI123" s="162"/>
      <c r="DJ123" s="162"/>
      <c r="DK123" s="162"/>
      <c r="DL123" s="162"/>
      <c r="DM123" s="162"/>
      <c r="DN123" s="162"/>
      <c r="DO123" s="162"/>
      <c r="DP123" s="162"/>
      <c r="DQ123" s="162"/>
      <c r="DR123" s="162"/>
      <c r="DS123" s="162"/>
      <c r="DT123" s="162"/>
      <c r="DU123" s="162"/>
      <c r="DV123" s="162"/>
      <c r="DW123" s="162"/>
      <c r="DX123" s="162"/>
      <c r="DY123" s="162"/>
      <c r="DZ123" s="162"/>
      <c r="EA123" s="162"/>
      <c r="EB123" s="162"/>
      <c r="EC123" s="162"/>
      <c r="ED123" s="162"/>
      <c r="EE123" s="162"/>
      <c r="EF123" s="162"/>
      <c r="EG123" s="162"/>
      <c r="EH123" s="162"/>
      <c r="EI123" s="162"/>
      <c r="EJ123" s="162"/>
      <c r="EK123" s="162"/>
      <c r="EL123" s="162"/>
      <c r="EM123" s="162"/>
      <c r="EN123" s="162"/>
      <c r="EO123" s="162"/>
      <c r="EP123" s="162"/>
      <c r="EQ123" s="162"/>
      <c r="ER123" s="162"/>
      <c r="ES123" s="162"/>
      <c r="ET123" s="162"/>
      <c r="EU123" s="162"/>
      <c r="EV123" s="162"/>
      <c r="EW123" s="162"/>
      <c r="EX123" s="162"/>
      <c r="EY123" s="162"/>
      <c r="EZ123" s="162"/>
      <c r="FA123" s="162"/>
      <c r="FB123" s="162"/>
      <c r="FC123" s="162"/>
      <c r="FD123" s="162"/>
      <c r="FE123" s="162"/>
      <c r="FF123" s="162"/>
      <c r="FG123" s="162"/>
      <c r="FH123" s="162"/>
      <c r="FI123" s="162"/>
      <c r="FJ123" s="162"/>
      <c r="FK123" s="162"/>
      <c r="FL123" s="162"/>
      <c r="FM123" s="162"/>
      <c r="FN123" s="162"/>
      <c r="FO123" s="162"/>
      <c r="FP123" s="162"/>
      <c r="FQ123" s="162"/>
      <c r="FR123" s="162"/>
      <c r="FS123" s="162"/>
      <c r="FT123" s="162"/>
      <c r="FU123" s="162"/>
      <c r="FV123" s="162"/>
      <c r="FW123" s="162"/>
      <c r="FX123" s="162"/>
      <c r="FY123" s="162"/>
      <c r="FZ123" s="162"/>
      <c r="GA123" s="162"/>
      <c r="GB123" s="162"/>
      <c r="GC123" s="162"/>
      <c r="GD123" s="162"/>
      <c r="GE123" s="162"/>
      <c r="GF123" s="162"/>
      <c r="GG123" s="162"/>
      <c r="GH123" s="162"/>
      <c r="GI123" s="162"/>
      <c r="GJ123" s="162"/>
      <c r="GK123" s="162"/>
      <c r="GL123" s="162"/>
      <c r="GM123" s="162"/>
      <c r="GN123" s="162"/>
      <c r="GO123" s="162"/>
      <c r="GP123" s="162"/>
      <c r="GQ123" s="162"/>
      <c r="GR123" s="162"/>
    </row>
    <row r="124" spans="1:200" x14ac:dyDescent="0.25">
      <c r="A124" s="161">
        <v>1</v>
      </c>
      <c r="B124" s="80" t="s">
        <v>201</v>
      </c>
      <c r="C124" s="189">
        <f>'2 уровень'!C708</f>
        <v>1545</v>
      </c>
      <c r="D124" s="189">
        <f>'2 уровень'!D708</f>
        <v>644</v>
      </c>
      <c r="E124" s="189">
        <f>'2 уровень'!E708</f>
        <v>524</v>
      </c>
      <c r="F124" s="773">
        <f>'2 уровень'!F708</f>
        <v>81.366459627329192</v>
      </c>
      <c r="G124" s="237">
        <f>'2 уровень'!G708</f>
        <v>7.7708737864077673</v>
      </c>
      <c r="H124" s="237">
        <f>'2 уровень'!H708</f>
        <v>8.020992366412214</v>
      </c>
      <c r="I124" s="242">
        <f>'2 уровень'!I708</f>
        <v>12006</v>
      </c>
      <c r="J124" s="242">
        <f>'2 уровень'!J708</f>
        <v>5004</v>
      </c>
      <c r="K124" s="242">
        <f>'2 уровень'!K708</f>
        <v>4203</v>
      </c>
      <c r="L124" s="242">
        <f>'2 уровень'!L708</f>
        <v>83.992805755395679</v>
      </c>
      <c r="M124" s="242">
        <f>'2 уровень'!M708</f>
        <v>40.020000000000003</v>
      </c>
      <c r="N124" s="242">
        <f>'2 уровень'!N708</f>
        <v>252.05397301349325</v>
      </c>
      <c r="O124" s="227">
        <f>'2 уровень'!O708</f>
        <v>0</v>
      </c>
      <c r="P124" s="227">
        <f>'2 уровень'!P708</f>
        <v>0</v>
      </c>
      <c r="Q124" s="227">
        <f>'2 уровень'!Q708</f>
        <v>0</v>
      </c>
      <c r="R124" s="227">
        <f>'2 уровень'!R708</f>
        <v>0</v>
      </c>
      <c r="S124" s="227">
        <f>'2 уровень'!S708</f>
        <v>0</v>
      </c>
      <c r="T124" s="2406">
        <f>'2 уровень'!T708</f>
        <v>0</v>
      </c>
      <c r="U124" s="227">
        <f>'2 уровень'!U708</f>
        <v>0</v>
      </c>
      <c r="V124" s="227">
        <f>'2 уровень'!V708</f>
        <v>0</v>
      </c>
      <c r="W124" s="227">
        <f>'2 уровень'!W708</f>
        <v>0</v>
      </c>
      <c r="X124" s="2323">
        <f>'2 уровень'!X708</f>
        <v>0</v>
      </c>
      <c r="Y124" s="2612"/>
      <c r="Z124" s="162"/>
      <c r="AA124" s="162"/>
      <c r="AB124" s="162"/>
      <c r="AC124" s="162"/>
      <c r="AD124" s="162"/>
      <c r="AE124" s="162"/>
      <c r="AF124" s="162"/>
      <c r="AG124" s="162"/>
      <c r="AH124" s="162"/>
      <c r="AI124" s="162"/>
      <c r="AJ124" s="162"/>
      <c r="AK124" s="162"/>
      <c r="AL124" s="162"/>
      <c r="AM124" s="162"/>
      <c r="AN124" s="162"/>
      <c r="AO124" s="162"/>
      <c r="AP124" s="162"/>
      <c r="AQ124" s="162"/>
      <c r="AR124" s="162"/>
      <c r="AS124" s="162"/>
      <c r="AT124" s="162"/>
      <c r="AU124" s="162"/>
      <c r="AV124" s="162"/>
      <c r="AW124" s="162"/>
      <c r="AX124" s="162"/>
      <c r="AY124" s="162"/>
      <c r="AZ124" s="162"/>
      <c r="BA124" s="162"/>
      <c r="BB124" s="162"/>
      <c r="BC124" s="162"/>
      <c r="BD124" s="162"/>
      <c r="BE124" s="162"/>
      <c r="BF124" s="162"/>
      <c r="BG124" s="162"/>
      <c r="BH124" s="162"/>
      <c r="BI124" s="162"/>
      <c r="BJ124" s="162"/>
      <c r="BK124" s="162"/>
      <c r="BL124" s="162"/>
      <c r="BM124" s="162"/>
      <c r="BN124" s="162"/>
      <c r="BO124" s="162"/>
      <c r="BP124" s="162"/>
      <c r="BQ124" s="162"/>
      <c r="BR124" s="162"/>
      <c r="BS124" s="162"/>
      <c r="BT124" s="162"/>
      <c r="BU124" s="162"/>
      <c r="BV124" s="162"/>
      <c r="BW124" s="162"/>
      <c r="BX124" s="162"/>
      <c r="BY124" s="162"/>
      <c r="BZ124" s="162"/>
      <c r="CA124" s="162"/>
      <c r="CB124" s="162"/>
      <c r="CC124" s="162"/>
      <c r="CD124" s="162"/>
      <c r="CE124" s="162"/>
      <c r="CF124" s="162"/>
      <c r="CG124" s="162"/>
      <c r="CH124" s="162"/>
      <c r="CI124" s="162"/>
      <c r="CJ124" s="162"/>
      <c r="CK124" s="162"/>
      <c r="CL124" s="162"/>
      <c r="CM124" s="162"/>
      <c r="CN124" s="162"/>
      <c r="CO124" s="162"/>
      <c r="CP124" s="162"/>
      <c r="CQ124" s="162"/>
      <c r="CR124" s="162"/>
      <c r="CS124" s="162"/>
      <c r="CT124" s="162"/>
      <c r="CU124" s="162"/>
      <c r="CV124" s="162"/>
      <c r="CW124" s="162"/>
      <c r="CX124" s="162"/>
      <c r="CY124" s="162"/>
      <c r="CZ124" s="162"/>
      <c r="DA124" s="162"/>
      <c r="DB124" s="162"/>
      <c r="DC124" s="162"/>
      <c r="DD124" s="162"/>
      <c r="DE124" s="162"/>
      <c r="DF124" s="162"/>
      <c r="DG124" s="162"/>
      <c r="DH124" s="162"/>
      <c r="DI124" s="162"/>
      <c r="DJ124" s="162"/>
      <c r="DK124" s="162"/>
      <c r="DL124" s="162"/>
      <c r="DM124" s="162"/>
      <c r="DN124" s="162"/>
      <c r="DO124" s="162"/>
      <c r="DP124" s="162"/>
      <c r="DQ124" s="162"/>
      <c r="DR124" s="162"/>
      <c r="DS124" s="162"/>
      <c r="DT124" s="162"/>
      <c r="DU124" s="162"/>
      <c r="DV124" s="162"/>
      <c r="DW124" s="162"/>
      <c r="DX124" s="162"/>
      <c r="DY124" s="162"/>
      <c r="DZ124" s="162"/>
      <c r="EA124" s="162"/>
      <c r="EB124" s="162"/>
      <c r="EC124" s="162"/>
      <c r="ED124" s="162"/>
      <c r="EE124" s="162"/>
      <c r="EF124" s="162"/>
      <c r="EG124" s="162"/>
      <c r="EH124" s="162"/>
      <c r="EI124" s="162"/>
      <c r="EJ124" s="162"/>
      <c r="EK124" s="162"/>
      <c r="EL124" s="162"/>
      <c r="EM124" s="162"/>
      <c r="EN124" s="162"/>
      <c r="EO124" s="162"/>
      <c r="EP124" s="162"/>
      <c r="EQ124" s="162"/>
      <c r="ER124" s="162"/>
      <c r="ES124" s="162"/>
      <c r="ET124" s="162"/>
      <c r="EU124" s="162"/>
      <c r="EV124" s="162"/>
      <c r="EW124" s="162"/>
      <c r="EX124" s="162"/>
      <c r="EY124" s="162"/>
      <c r="EZ124" s="162"/>
      <c r="FA124" s="162"/>
      <c r="FB124" s="162"/>
      <c r="FC124" s="162"/>
      <c r="FD124" s="162"/>
      <c r="FE124" s="162"/>
      <c r="FF124" s="162"/>
      <c r="FG124" s="162"/>
      <c r="FH124" s="162"/>
      <c r="FI124" s="162"/>
      <c r="FJ124" s="162"/>
      <c r="FK124" s="162"/>
      <c r="FL124" s="162"/>
      <c r="FM124" s="162"/>
      <c r="FN124" s="162"/>
      <c r="FO124" s="162"/>
      <c r="FP124" s="162"/>
      <c r="FQ124" s="162"/>
      <c r="FR124" s="162"/>
      <c r="FS124" s="162"/>
      <c r="FT124" s="162"/>
      <c r="FU124" s="162"/>
      <c r="FV124" s="162"/>
      <c r="FW124" s="162"/>
      <c r="FX124" s="162"/>
      <c r="FY124" s="162"/>
      <c r="FZ124" s="162"/>
      <c r="GA124" s="162"/>
      <c r="GB124" s="162"/>
      <c r="GC124" s="162"/>
      <c r="GD124" s="162"/>
      <c r="GE124" s="162"/>
      <c r="GF124" s="162"/>
      <c r="GG124" s="162"/>
      <c r="GH124" s="162"/>
      <c r="GI124" s="162"/>
      <c r="GJ124" s="162"/>
      <c r="GK124" s="162"/>
      <c r="GL124" s="162"/>
      <c r="GM124" s="162"/>
      <c r="GN124" s="162"/>
      <c r="GO124" s="162"/>
      <c r="GP124" s="162"/>
      <c r="GQ124" s="162"/>
      <c r="GR124" s="162"/>
    </row>
    <row r="125" spans="1:200" x14ac:dyDescent="0.25">
      <c r="A125" s="161">
        <v>1</v>
      </c>
      <c r="B125" s="663" t="s">
        <v>156</v>
      </c>
      <c r="C125" s="189">
        <f>'2 уровень'!C709</f>
        <v>2210</v>
      </c>
      <c r="D125" s="189">
        <f>'2 уровень'!D709</f>
        <v>921</v>
      </c>
      <c r="E125" s="189">
        <f>'2 уровень'!E709</f>
        <v>901</v>
      </c>
      <c r="F125" s="773">
        <f>'2 уровень'!F709</f>
        <v>97.828447339847997</v>
      </c>
      <c r="G125" s="237">
        <f>'2 уровень'!G709</f>
        <v>11</v>
      </c>
      <c r="H125" s="237">
        <f>'2 уровень'!H709</f>
        <v>7.9744728079911207</v>
      </c>
      <c r="I125" s="242">
        <f>'2 уровень'!I709</f>
        <v>17680</v>
      </c>
      <c r="J125" s="242">
        <f>'2 уровень'!J709</f>
        <v>7368</v>
      </c>
      <c r="K125" s="242">
        <f>'2 уровень'!K709</f>
        <v>7185</v>
      </c>
      <c r="L125" s="242">
        <f>'2 уровень'!L709</f>
        <v>97.516286644951151</v>
      </c>
      <c r="M125" s="242">
        <f>'2 уровень'!M709</f>
        <v>0</v>
      </c>
      <c r="N125" s="242" t="e">
        <f>'2 уровень'!N709</f>
        <v>#DIV/0!</v>
      </c>
      <c r="O125" s="227">
        <f>'2 уровень'!O709</f>
        <v>0</v>
      </c>
      <c r="P125" s="227">
        <f>'2 уровень'!P709</f>
        <v>0</v>
      </c>
      <c r="Q125" s="227">
        <f>'2 уровень'!Q709</f>
        <v>0</v>
      </c>
      <c r="R125" s="227">
        <f>'2 уровень'!R709</f>
        <v>0</v>
      </c>
      <c r="S125" s="227">
        <f>'2 уровень'!S709</f>
        <v>0</v>
      </c>
      <c r="T125" s="2406">
        <f>'2 уровень'!T709</f>
        <v>0</v>
      </c>
      <c r="U125" s="227">
        <f>'2 уровень'!U709</f>
        <v>0</v>
      </c>
      <c r="V125" s="227">
        <f>'2 уровень'!V709</f>
        <v>0</v>
      </c>
      <c r="W125" s="227">
        <f>'2 уровень'!W709</f>
        <v>0</v>
      </c>
      <c r="X125" s="2323">
        <f>'2 уровень'!X709</f>
        <v>0</v>
      </c>
      <c r="Y125" s="2612"/>
      <c r="Z125" s="162"/>
      <c r="AA125" s="162"/>
      <c r="AB125" s="162"/>
      <c r="AC125" s="162"/>
      <c r="AD125" s="162"/>
      <c r="AE125" s="162"/>
      <c r="AF125" s="162"/>
      <c r="AG125" s="162"/>
      <c r="AH125" s="162"/>
      <c r="AI125" s="162"/>
      <c r="AJ125" s="162"/>
      <c r="AK125" s="162"/>
      <c r="AL125" s="162"/>
      <c r="AM125" s="162"/>
      <c r="AN125" s="162"/>
      <c r="AO125" s="162"/>
      <c r="AP125" s="162"/>
      <c r="AQ125" s="162"/>
      <c r="AR125" s="162"/>
      <c r="AS125" s="162"/>
      <c r="AT125" s="162"/>
      <c r="AU125" s="162"/>
      <c r="AV125" s="162"/>
      <c r="AW125" s="162"/>
      <c r="AX125" s="162"/>
      <c r="AY125" s="162"/>
      <c r="AZ125" s="162"/>
      <c r="BA125" s="162"/>
      <c r="BB125" s="162"/>
      <c r="BC125" s="162"/>
      <c r="BD125" s="162"/>
      <c r="BE125" s="162"/>
      <c r="BF125" s="162"/>
      <c r="BG125" s="162"/>
      <c r="BH125" s="162"/>
      <c r="BI125" s="162"/>
      <c r="BJ125" s="162"/>
      <c r="BK125" s="162"/>
      <c r="BL125" s="162"/>
      <c r="BM125" s="162"/>
      <c r="BN125" s="162"/>
      <c r="BO125" s="162"/>
      <c r="BP125" s="162"/>
      <c r="BQ125" s="162"/>
      <c r="BR125" s="162"/>
      <c r="BS125" s="162"/>
      <c r="BT125" s="162"/>
      <c r="BU125" s="162"/>
      <c r="BV125" s="162"/>
      <c r="BW125" s="162"/>
      <c r="BX125" s="162"/>
      <c r="BY125" s="162"/>
      <c r="BZ125" s="162"/>
      <c r="CA125" s="162"/>
      <c r="CB125" s="162"/>
      <c r="CC125" s="162"/>
      <c r="CD125" s="162"/>
      <c r="CE125" s="162"/>
      <c r="CF125" s="162"/>
      <c r="CG125" s="162"/>
      <c r="CH125" s="162"/>
      <c r="CI125" s="162"/>
      <c r="CJ125" s="162"/>
      <c r="CK125" s="162"/>
      <c r="CL125" s="162"/>
      <c r="CM125" s="162"/>
      <c r="CN125" s="162"/>
      <c r="CO125" s="162"/>
      <c r="CP125" s="162"/>
      <c r="CQ125" s="162"/>
      <c r="CR125" s="162"/>
      <c r="CS125" s="162"/>
      <c r="CT125" s="162"/>
      <c r="CU125" s="162"/>
      <c r="CV125" s="162"/>
      <c r="CW125" s="162"/>
      <c r="CX125" s="162"/>
      <c r="CY125" s="162"/>
      <c r="CZ125" s="162"/>
      <c r="DA125" s="162"/>
      <c r="DB125" s="162"/>
      <c r="DC125" s="162"/>
      <c r="DD125" s="162"/>
      <c r="DE125" s="162"/>
      <c r="DF125" s="162"/>
      <c r="DG125" s="162"/>
      <c r="DH125" s="162"/>
      <c r="DI125" s="162"/>
      <c r="DJ125" s="162"/>
      <c r="DK125" s="162"/>
      <c r="DL125" s="162"/>
      <c r="DM125" s="162"/>
      <c r="DN125" s="162"/>
      <c r="DO125" s="162"/>
      <c r="DP125" s="162"/>
      <c r="DQ125" s="162"/>
      <c r="DR125" s="162"/>
      <c r="DS125" s="162"/>
      <c r="DT125" s="162"/>
      <c r="DU125" s="162"/>
      <c r="DV125" s="162"/>
      <c r="DW125" s="162"/>
      <c r="DX125" s="162"/>
      <c r="DY125" s="162"/>
      <c r="DZ125" s="162"/>
      <c r="EA125" s="162"/>
      <c r="EB125" s="162"/>
      <c r="EC125" s="162"/>
      <c r="ED125" s="162"/>
      <c r="EE125" s="162"/>
      <c r="EF125" s="162"/>
      <c r="EG125" s="162"/>
      <c r="EH125" s="162"/>
      <c r="EI125" s="162"/>
      <c r="EJ125" s="162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  <c r="GJ125" s="162"/>
      <c r="GK125" s="162"/>
      <c r="GL125" s="162"/>
      <c r="GM125" s="162"/>
      <c r="GN125" s="162"/>
      <c r="GO125" s="162"/>
      <c r="GP125" s="162"/>
      <c r="GQ125" s="162"/>
      <c r="GR125" s="162"/>
    </row>
    <row r="126" spans="1:200" ht="29.25" x14ac:dyDescent="0.25">
      <c r="A126" s="161">
        <v>1</v>
      </c>
      <c r="B126" s="200" t="s">
        <v>187</v>
      </c>
      <c r="C126" s="189">
        <f>'2 уровень'!C710</f>
        <v>3755</v>
      </c>
      <c r="D126" s="189">
        <f>'2 уровень'!D710</f>
        <v>1565</v>
      </c>
      <c r="E126" s="189">
        <f>'2 уровень'!E710</f>
        <v>1425</v>
      </c>
      <c r="F126" s="773">
        <f>'2 уровень'!F710</f>
        <v>91.054313099041522</v>
      </c>
      <c r="G126" s="237">
        <f>'2 уровень'!G710</f>
        <v>7.9057256990679097</v>
      </c>
      <c r="H126" s="237">
        <f>'2 уровень'!H710</f>
        <v>7.9915789473684207</v>
      </c>
      <c r="I126" s="242">
        <f>'2 уровень'!I710</f>
        <v>29686</v>
      </c>
      <c r="J126" s="242">
        <f>'2 уровень'!J710</f>
        <v>12372</v>
      </c>
      <c r="K126" s="242">
        <f>'2 уровень'!K710</f>
        <v>11388</v>
      </c>
      <c r="L126" s="242">
        <f>'2 уровень'!L710</f>
        <v>92.046556741028127</v>
      </c>
      <c r="M126" s="242">
        <f>'2 уровень'!M710</f>
        <v>40.020000000000003</v>
      </c>
      <c r="N126" s="242">
        <f>'2 уровень'!N710</f>
        <v>682.93853073463254</v>
      </c>
      <c r="O126" s="227">
        <f>'2 уровень'!O710</f>
        <v>63686.961156000005</v>
      </c>
      <c r="P126" s="227">
        <f>'2 уровень'!P710</f>
        <v>63536.095186200007</v>
      </c>
      <c r="Q126" s="227">
        <f>'2 уровень'!Q710</f>
        <v>63536.095186200007</v>
      </c>
      <c r="R126" s="227">
        <f>'2 уровень'!R710</f>
        <v>63536.095186200007</v>
      </c>
      <c r="S126" s="227">
        <f>'2 уровень'!S710</f>
        <v>63536.095186200007</v>
      </c>
      <c r="T126" s="2406">
        <f>'2 уровень'!T710</f>
        <v>26481.373462345455</v>
      </c>
      <c r="U126" s="227">
        <f>'2 уровень'!U710</f>
        <v>23312.111019999997</v>
      </c>
      <c r="V126" s="227">
        <f>'2 уровень'!V710</f>
        <v>-3169.2624423454581</v>
      </c>
      <c r="W126" s="227">
        <f>'2 уровень'!W710</f>
        <v>-275.69988000000001</v>
      </c>
      <c r="X126" s="2323">
        <f>'2 уровень'!X710</f>
        <v>23036.411139999997</v>
      </c>
      <c r="Y126" s="2612"/>
      <c r="Z126" s="162"/>
      <c r="AA126" s="162"/>
      <c r="AB126" s="162"/>
      <c r="AC126" s="162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  <c r="AO126" s="162"/>
      <c r="AP126" s="162"/>
      <c r="AQ126" s="162"/>
      <c r="AR126" s="162"/>
      <c r="AS126" s="162"/>
      <c r="AT126" s="162"/>
      <c r="AU126" s="162"/>
      <c r="AV126" s="162"/>
      <c r="AW126" s="162"/>
      <c r="AX126" s="162"/>
      <c r="AY126" s="162"/>
      <c r="AZ126" s="162"/>
      <c r="BA126" s="162"/>
      <c r="BB126" s="162"/>
      <c r="BC126" s="162"/>
      <c r="BD126" s="162"/>
      <c r="BE126" s="162"/>
      <c r="BF126" s="162"/>
      <c r="BG126" s="162"/>
      <c r="BH126" s="162"/>
      <c r="BI126" s="162"/>
      <c r="BJ126" s="162"/>
      <c r="BK126" s="162"/>
      <c r="BL126" s="162"/>
      <c r="BM126" s="162"/>
      <c r="BN126" s="162"/>
      <c r="BO126" s="162"/>
      <c r="BP126" s="162"/>
      <c r="BQ126" s="162"/>
      <c r="BR126" s="162"/>
      <c r="BS126" s="162"/>
      <c r="BT126" s="162"/>
      <c r="BU126" s="162"/>
      <c r="BV126" s="162"/>
      <c r="BW126" s="162"/>
      <c r="BX126" s="162"/>
      <c r="BY126" s="162"/>
      <c r="BZ126" s="162"/>
      <c r="CA126" s="162"/>
      <c r="CB126" s="162"/>
      <c r="CC126" s="162"/>
      <c r="CD126" s="162"/>
      <c r="CE126" s="162"/>
      <c r="CF126" s="162"/>
      <c r="CG126" s="162"/>
      <c r="CH126" s="162"/>
      <c r="CI126" s="162"/>
      <c r="CJ126" s="162"/>
      <c r="CK126" s="162"/>
      <c r="CL126" s="162"/>
      <c r="CM126" s="162"/>
      <c r="CN126" s="162"/>
      <c r="CO126" s="162"/>
      <c r="CP126" s="162"/>
      <c r="CQ126" s="162"/>
      <c r="CR126" s="162"/>
      <c r="CS126" s="162"/>
      <c r="CT126" s="162"/>
      <c r="CU126" s="162"/>
      <c r="CV126" s="162"/>
      <c r="CW126" s="162"/>
      <c r="CX126" s="162"/>
      <c r="CY126" s="162"/>
      <c r="CZ126" s="162"/>
      <c r="DA126" s="162"/>
      <c r="DB126" s="162"/>
      <c r="DC126" s="162"/>
      <c r="DD126" s="162"/>
      <c r="DE126" s="162"/>
      <c r="DF126" s="162"/>
      <c r="DG126" s="162"/>
      <c r="DH126" s="162"/>
      <c r="DI126" s="162"/>
      <c r="DJ126" s="162"/>
      <c r="DK126" s="162"/>
      <c r="DL126" s="162"/>
      <c r="DM126" s="162"/>
      <c r="DN126" s="162"/>
      <c r="DO126" s="162"/>
      <c r="DP126" s="162"/>
      <c r="DQ126" s="162"/>
      <c r="DR126" s="162"/>
      <c r="DS126" s="162"/>
      <c r="DT126" s="162"/>
      <c r="DU126" s="162"/>
      <c r="DV126" s="162"/>
      <c r="DW126" s="162"/>
      <c r="DX126" s="162"/>
      <c r="DY126" s="162"/>
      <c r="DZ126" s="162"/>
      <c r="EA126" s="162"/>
      <c r="EB126" s="162"/>
      <c r="EC126" s="162"/>
      <c r="ED126" s="162"/>
      <c r="EE126" s="162"/>
      <c r="EF126" s="162"/>
      <c r="EG126" s="162"/>
      <c r="EH126" s="162"/>
      <c r="EI126" s="162"/>
      <c r="EJ126" s="162"/>
      <c r="EK126" s="162"/>
      <c r="EL126" s="162"/>
      <c r="EM126" s="162"/>
      <c r="EN126" s="162"/>
      <c r="EO126" s="162"/>
      <c r="EP126" s="162"/>
      <c r="EQ126" s="162"/>
      <c r="ER126" s="162"/>
      <c r="ES126" s="162"/>
      <c r="ET126" s="162"/>
      <c r="EU126" s="162"/>
      <c r="EV126" s="162"/>
      <c r="EW126" s="162"/>
      <c r="EX126" s="162"/>
      <c r="EY126" s="162"/>
      <c r="EZ126" s="162"/>
      <c r="FA126" s="162"/>
      <c r="FB126" s="162"/>
      <c r="FC126" s="162"/>
      <c r="FD126" s="162"/>
      <c r="FE126" s="162"/>
      <c r="FF126" s="162"/>
      <c r="FG126" s="162"/>
      <c r="FH126" s="162"/>
      <c r="FI126" s="162"/>
      <c r="FJ126" s="162"/>
      <c r="FK126" s="162"/>
      <c r="FL126" s="162"/>
      <c r="FM126" s="162"/>
      <c r="FN126" s="162"/>
      <c r="FO126" s="162"/>
      <c r="FP126" s="162"/>
      <c r="FQ126" s="162"/>
      <c r="FR126" s="162"/>
      <c r="FS126" s="162"/>
      <c r="FT126" s="162"/>
      <c r="FU126" s="162"/>
      <c r="FV126" s="162"/>
      <c r="FW126" s="162"/>
      <c r="FX126" s="162"/>
      <c r="FY126" s="162"/>
      <c r="FZ126" s="162"/>
      <c r="GA126" s="162"/>
      <c r="GB126" s="162"/>
      <c r="GC126" s="162"/>
      <c r="GD126" s="162"/>
      <c r="GE126" s="162"/>
      <c r="GF126" s="162"/>
      <c r="GG126" s="162"/>
      <c r="GH126" s="162"/>
      <c r="GI126" s="162"/>
      <c r="GJ126" s="162"/>
      <c r="GK126" s="162"/>
      <c r="GL126" s="162"/>
      <c r="GM126" s="162"/>
      <c r="GN126" s="162"/>
      <c r="GO126" s="162"/>
      <c r="GP126" s="162"/>
      <c r="GQ126" s="162"/>
      <c r="GR126" s="162"/>
    </row>
    <row r="127" spans="1:200" x14ac:dyDescent="0.25">
      <c r="A127" s="161">
        <v>1</v>
      </c>
      <c r="B127" s="200" t="s">
        <v>400</v>
      </c>
      <c r="C127" s="249">
        <f>'2 уровень'!C711</f>
        <v>13840</v>
      </c>
      <c r="D127" s="249">
        <f>'2 уровень'!D711</f>
        <v>5766</v>
      </c>
      <c r="E127" s="249">
        <f>'2 уровень'!E711</f>
        <v>7937</v>
      </c>
      <c r="F127" s="774">
        <f>'2 уровень'!F711</f>
        <v>137.65175164758932</v>
      </c>
      <c r="G127" s="237">
        <f>'2 уровень'!G711</f>
        <v>0</v>
      </c>
      <c r="H127" s="237">
        <f>'2 уровень'!H711</f>
        <v>0</v>
      </c>
      <c r="I127" s="242">
        <f>'2 уровень'!I711</f>
        <v>0</v>
      </c>
      <c r="J127" s="242">
        <f>'2 уровень'!J711</f>
        <v>0</v>
      </c>
      <c r="K127" s="242">
        <f>'2 уровень'!K711</f>
        <v>0</v>
      </c>
      <c r="L127" s="242">
        <f>'2 уровень'!L711</f>
        <v>0</v>
      </c>
      <c r="M127" s="242">
        <f>'2 уровень'!M711</f>
        <v>0</v>
      </c>
      <c r="N127" s="242">
        <f>'2 уровень'!N711</f>
        <v>0</v>
      </c>
      <c r="O127" s="227">
        <f>'2 уровень'!O711</f>
        <v>35421.96702312</v>
      </c>
      <c r="P127" s="227">
        <f>'2 уровень'!P711</f>
        <v>35421.96702312</v>
      </c>
      <c r="Q127" s="227">
        <f>'2 уровень'!Q711</f>
        <v>35421.96702312</v>
      </c>
      <c r="R127" s="227">
        <f>'2 уровень'!R711</f>
        <v>35421.96702312</v>
      </c>
      <c r="S127" s="227">
        <f>'2 уровень'!S711</f>
        <v>35421.96702312</v>
      </c>
      <c r="T127" s="2406">
        <f>'2 уровень'!T711</f>
        <v>14759.152926300001</v>
      </c>
      <c r="U127" s="227">
        <f>'2 уровень'!U711</f>
        <v>14458.784850000002</v>
      </c>
      <c r="V127" s="227">
        <f>'2 уровень'!V711</f>
        <v>-300.3680762999993</v>
      </c>
      <c r="W127" s="227">
        <f>'2 уровень'!W711</f>
        <v>-8.0138700000000007</v>
      </c>
      <c r="X127" s="2323">
        <f>'2 уровень'!X711</f>
        <v>14450.770980000001</v>
      </c>
      <c r="Y127" s="2612"/>
      <c r="Z127" s="162"/>
      <c r="AA127" s="162"/>
      <c r="AB127" s="162"/>
      <c r="AC127" s="162"/>
      <c r="AD127" s="162"/>
      <c r="AE127" s="162"/>
      <c r="AF127" s="162"/>
      <c r="AG127" s="162"/>
      <c r="AH127" s="162"/>
      <c r="AI127" s="162"/>
      <c r="AJ127" s="162"/>
      <c r="AK127" s="162"/>
      <c r="AL127" s="162"/>
      <c r="AM127" s="162"/>
      <c r="AN127" s="162"/>
      <c r="AO127" s="162"/>
      <c r="AP127" s="162"/>
      <c r="AQ127" s="162"/>
      <c r="AR127" s="162"/>
      <c r="AS127" s="162"/>
      <c r="AT127" s="162"/>
      <c r="AU127" s="162"/>
      <c r="AV127" s="162"/>
      <c r="AW127" s="162"/>
      <c r="AX127" s="162"/>
      <c r="AY127" s="162"/>
      <c r="AZ127" s="162"/>
      <c r="BA127" s="162"/>
      <c r="BB127" s="162"/>
      <c r="BC127" s="162"/>
      <c r="BD127" s="162"/>
      <c r="BE127" s="162"/>
      <c r="BF127" s="162"/>
      <c r="BG127" s="162"/>
      <c r="BH127" s="162"/>
      <c r="BI127" s="162"/>
      <c r="BJ127" s="162"/>
      <c r="BK127" s="162"/>
      <c r="BL127" s="162"/>
      <c r="BM127" s="162"/>
      <c r="BN127" s="162"/>
      <c r="BO127" s="162"/>
      <c r="BP127" s="162"/>
      <c r="BQ127" s="162"/>
      <c r="BR127" s="162"/>
      <c r="BS127" s="162"/>
      <c r="BT127" s="162"/>
      <c r="BU127" s="162"/>
      <c r="BV127" s="162"/>
      <c r="BW127" s="162"/>
      <c r="BX127" s="162"/>
      <c r="BY127" s="162"/>
      <c r="BZ127" s="162"/>
      <c r="CA127" s="162"/>
      <c r="CB127" s="162"/>
      <c r="CC127" s="162"/>
      <c r="CD127" s="162"/>
      <c r="CE127" s="162"/>
      <c r="CF127" s="162"/>
      <c r="CG127" s="162"/>
      <c r="CH127" s="162"/>
      <c r="CI127" s="162"/>
      <c r="CJ127" s="162"/>
      <c r="CK127" s="162"/>
      <c r="CL127" s="162"/>
      <c r="CM127" s="162"/>
      <c r="CN127" s="162"/>
      <c r="CO127" s="162"/>
      <c r="CP127" s="162"/>
      <c r="CQ127" s="162"/>
      <c r="CR127" s="162"/>
      <c r="CS127" s="162"/>
      <c r="CT127" s="162"/>
      <c r="CU127" s="162"/>
      <c r="CV127" s="162"/>
      <c r="CW127" s="162"/>
      <c r="CX127" s="162"/>
      <c r="CY127" s="162"/>
      <c r="CZ127" s="162"/>
      <c r="DA127" s="162"/>
      <c r="DB127" s="162"/>
      <c r="DC127" s="162"/>
      <c r="DD127" s="162"/>
      <c r="DE127" s="162"/>
      <c r="DF127" s="162"/>
      <c r="DG127" s="162"/>
      <c r="DH127" s="162"/>
      <c r="DI127" s="162"/>
      <c r="DJ127" s="162"/>
      <c r="DK127" s="162"/>
      <c r="DL127" s="162"/>
      <c r="DM127" s="162"/>
      <c r="DN127" s="162"/>
      <c r="DO127" s="162"/>
      <c r="DP127" s="162"/>
      <c r="DQ127" s="162"/>
      <c r="DR127" s="162"/>
      <c r="DS127" s="162"/>
      <c r="DT127" s="162"/>
      <c r="DU127" s="162"/>
      <c r="DV127" s="162"/>
      <c r="DW127" s="162"/>
      <c r="DX127" s="162"/>
      <c r="DY127" s="162"/>
      <c r="DZ127" s="162"/>
      <c r="EA127" s="162"/>
      <c r="EB127" s="162"/>
      <c r="EC127" s="162"/>
      <c r="ED127" s="162"/>
      <c r="EE127" s="162"/>
      <c r="EF127" s="162"/>
      <c r="EG127" s="162"/>
      <c r="EH127" s="162"/>
      <c r="EI127" s="162"/>
      <c r="EJ127" s="162"/>
      <c r="EK127" s="162"/>
      <c r="EL127" s="162"/>
      <c r="EM127" s="162"/>
      <c r="EN127" s="162"/>
      <c r="EO127" s="162"/>
      <c r="EP127" s="162"/>
      <c r="EQ127" s="162"/>
      <c r="ER127" s="162"/>
      <c r="ES127" s="162"/>
      <c r="ET127" s="162"/>
      <c r="EU127" s="162"/>
      <c r="EV127" s="162"/>
      <c r="EW127" s="162"/>
      <c r="EX127" s="162"/>
      <c r="EY127" s="162"/>
      <c r="EZ127" s="162"/>
      <c r="FA127" s="162"/>
      <c r="FB127" s="162"/>
      <c r="FC127" s="162"/>
      <c r="FD127" s="162"/>
      <c r="FE127" s="162"/>
      <c r="FF127" s="162"/>
      <c r="FG127" s="162"/>
      <c r="FH127" s="162"/>
      <c r="FI127" s="162"/>
      <c r="FJ127" s="162"/>
      <c r="FK127" s="162"/>
      <c r="FL127" s="162"/>
      <c r="FM127" s="162"/>
      <c r="FN127" s="162"/>
      <c r="FO127" s="162"/>
      <c r="FP127" s="162"/>
      <c r="FQ127" s="162"/>
      <c r="FR127" s="162"/>
      <c r="FS127" s="162"/>
      <c r="FT127" s="162"/>
      <c r="FU127" s="162"/>
      <c r="FV127" s="162"/>
      <c r="FW127" s="162"/>
      <c r="FX127" s="162"/>
      <c r="FY127" s="162"/>
      <c r="FZ127" s="162"/>
      <c r="GA127" s="162"/>
      <c r="GB127" s="162"/>
      <c r="GC127" s="162"/>
      <c r="GD127" s="162"/>
      <c r="GE127" s="162"/>
      <c r="GF127" s="162"/>
      <c r="GG127" s="162"/>
      <c r="GH127" s="162"/>
      <c r="GI127" s="162"/>
      <c r="GJ127" s="162"/>
      <c r="GK127" s="162"/>
      <c r="GL127" s="162"/>
      <c r="GM127" s="162"/>
      <c r="GN127" s="162"/>
      <c r="GO127" s="162"/>
      <c r="GP127" s="162"/>
      <c r="GQ127" s="162"/>
      <c r="GR127" s="162"/>
    </row>
    <row r="128" spans="1:200" x14ac:dyDescent="0.25">
      <c r="A128" s="161">
        <v>1</v>
      </c>
      <c r="B128" s="663" t="s">
        <v>371</v>
      </c>
      <c r="C128" s="189">
        <f>'2 уровень'!C712</f>
        <v>13820</v>
      </c>
      <c r="D128" s="189">
        <f>'2 уровень'!D712</f>
        <v>5758</v>
      </c>
      <c r="E128" s="189">
        <f>'2 уровень'!E712</f>
        <v>7907</v>
      </c>
      <c r="F128" s="773">
        <f>'2 уровень'!F712</f>
        <v>137.32198680097255</v>
      </c>
      <c r="G128" s="237">
        <f>'2 уровень'!G712</f>
        <v>0</v>
      </c>
      <c r="H128" s="237">
        <f>'2 уровень'!H712</f>
        <v>0</v>
      </c>
      <c r="I128" s="242">
        <f>'2 уровень'!I712</f>
        <v>0</v>
      </c>
      <c r="J128" s="242">
        <f>'2 уровень'!J712</f>
        <v>0</v>
      </c>
      <c r="K128" s="242">
        <f>'2 уровень'!K712</f>
        <v>0</v>
      </c>
      <c r="L128" s="242">
        <f>'2 уровень'!L712</f>
        <v>0</v>
      </c>
      <c r="M128" s="242">
        <f>'2 уровень'!M712</f>
        <v>0</v>
      </c>
      <c r="N128" s="242">
        <f>'2 уровень'!N712</f>
        <v>0</v>
      </c>
      <c r="O128" s="227">
        <f>'2 уровень'!O712</f>
        <v>0</v>
      </c>
      <c r="P128" s="227">
        <f>'2 уровень'!P712</f>
        <v>0</v>
      </c>
      <c r="Q128" s="227">
        <f>'2 уровень'!Q712</f>
        <v>0</v>
      </c>
      <c r="R128" s="227">
        <f>'2 уровень'!R712</f>
        <v>0</v>
      </c>
      <c r="S128" s="227">
        <f>'2 уровень'!S712</f>
        <v>0</v>
      </c>
      <c r="T128" s="2406">
        <f>'2 уровень'!T712</f>
        <v>0</v>
      </c>
      <c r="U128" s="227">
        <f>'2 уровень'!U712</f>
        <v>0</v>
      </c>
      <c r="V128" s="227">
        <f>'2 уровень'!V712</f>
        <v>0</v>
      </c>
      <c r="W128" s="227">
        <f>'2 уровень'!W712</f>
        <v>0</v>
      </c>
      <c r="X128" s="2323">
        <f>'2 уровень'!X712</f>
        <v>0</v>
      </c>
      <c r="Y128" s="2612"/>
      <c r="Z128" s="162"/>
      <c r="AA128" s="162"/>
      <c r="AB128" s="162"/>
      <c r="AC128" s="162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2"/>
      <c r="CT128" s="162"/>
      <c r="CU128" s="162"/>
      <c r="CV128" s="162"/>
      <c r="CW128" s="162"/>
      <c r="CX128" s="162"/>
      <c r="CY128" s="162"/>
      <c r="CZ128" s="162"/>
      <c r="DA128" s="162"/>
      <c r="DB128" s="162"/>
      <c r="DC128" s="162"/>
      <c r="DD128" s="162"/>
      <c r="DE128" s="162"/>
      <c r="DF128" s="162"/>
      <c r="DG128" s="162"/>
      <c r="DH128" s="162"/>
      <c r="DI128" s="162"/>
      <c r="DJ128" s="162"/>
      <c r="DK128" s="162"/>
      <c r="DL128" s="162"/>
      <c r="DM128" s="162"/>
      <c r="DN128" s="162"/>
      <c r="DO128" s="162"/>
      <c r="DP128" s="162"/>
      <c r="DQ128" s="162"/>
      <c r="DR128" s="162"/>
      <c r="DS128" s="162"/>
      <c r="DT128" s="162"/>
      <c r="DU128" s="162"/>
      <c r="DV128" s="162"/>
      <c r="DW128" s="162"/>
      <c r="DX128" s="162"/>
      <c r="DY128" s="162"/>
      <c r="DZ128" s="162"/>
      <c r="EA128" s="162"/>
      <c r="EB128" s="162"/>
      <c r="EC128" s="162"/>
      <c r="ED128" s="162"/>
      <c r="EE128" s="162"/>
      <c r="EF128" s="162"/>
      <c r="EG128" s="162"/>
      <c r="EH128" s="162"/>
      <c r="EI128" s="162"/>
      <c r="EJ128" s="162"/>
      <c r="EK128" s="162"/>
      <c r="EL128" s="162"/>
      <c r="EM128" s="162"/>
      <c r="EN128" s="162"/>
      <c r="EO128" s="162"/>
      <c r="EP128" s="162"/>
      <c r="EQ128" s="162"/>
      <c r="ER128" s="162"/>
      <c r="ES128" s="162"/>
      <c r="ET128" s="162"/>
      <c r="EU128" s="162"/>
      <c r="EV128" s="162"/>
      <c r="EW128" s="162"/>
      <c r="EX128" s="162"/>
      <c r="EY128" s="162"/>
      <c r="EZ128" s="162"/>
      <c r="FA128" s="162"/>
      <c r="FB128" s="162"/>
      <c r="FC128" s="162"/>
      <c r="FD128" s="162"/>
      <c r="FE128" s="162"/>
      <c r="FF128" s="162"/>
      <c r="FG128" s="162"/>
      <c r="FH128" s="162"/>
      <c r="FI128" s="162"/>
      <c r="FJ128" s="162"/>
      <c r="FK128" s="162"/>
      <c r="FL128" s="162"/>
      <c r="FM128" s="162"/>
      <c r="FN128" s="162"/>
      <c r="FO128" s="162"/>
      <c r="FP128" s="162"/>
      <c r="FQ128" s="162"/>
      <c r="FR128" s="162"/>
      <c r="FS128" s="162"/>
      <c r="FT128" s="162"/>
      <c r="FU128" s="162"/>
      <c r="FV128" s="162"/>
      <c r="FW128" s="162"/>
      <c r="FX128" s="162"/>
      <c r="FY128" s="162"/>
      <c r="FZ128" s="162"/>
      <c r="GA128" s="162"/>
      <c r="GB128" s="162"/>
      <c r="GC128" s="162"/>
      <c r="GD128" s="162"/>
      <c r="GE128" s="162"/>
      <c r="GF128" s="162"/>
      <c r="GG128" s="162"/>
      <c r="GH128" s="162"/>
      <c r="GI128" s="162"/>
      <c r="GJ128" s="162"/>
      <c r="GK128" s="162"/>
      <c r="GL128" s="162"/>
      <c r="GM128" s="162"/>
      <c r="GN128" s="162"/>
      <c r="GO128" s="162"/>
      <c r="GP128" s="162"/>
      <c r="GQ128" s="162"/>
      <c r="GR128" s="162"/>
    </row>
    <row r="129" spans="1:200" x14ac:dyDescent="0.25">
      <c r="A129" s="161">
        <v>1</v>
      </c>
      <c r="B129" s="851" t="s">
        <v>372</v>
      </c>
      <c r="C129" s="189">
        <f>'2 уровень'!C713</f>
        <v>13820</v>
      </c>
      <c r="D129" s="189">
        <f>'2 уровень'!D713</f>
        <v>5758</v>
      </c>
      <c r="E129" s="189">
        <f>'2 уровень'!E713</f>
        <v>7907</v>
      </c>
      <c r="F129" s="773">
        <f>'2 уровень'!F713</f>
        <v>137.32198680097255</v>
      </c>
      <c r="G129" s="237">
        <f>'2 уровень'!G713</f>
        <v>0</v>
      </c>
      <c r="H129" s="237">
        <f>'2 уровень'!H713</f>
        <v>0</v>
      </c>
      <c r="I129" s="242">
        <f>'2 уровень'!I713</f>
        <v>0</v>
      </c>
      <c r="J129" s="242">
        <f>'2 уровень'!J713</f>
        <v>0</v>
      </c>
      <c r="K129" s="242">
        <f>'2 уровень'!K713</f>
        <v>0</v>
      </c>
      <c r="L129" s="242">
        <f>'2 уровень'!L713</f>
        <v>0</v>
      </c>
      <c r="M129" s="242">
        <f>'2 уровень'!M713</f>
        <v>0</v>
      </c>
      <c r="N129" s="242">
        <f>'2 уровень'!N713</f>
        <v>0</v>
      </c>
      <c r="O129" s="227">
        <f>'2 уровень'!O713</f>
        <v>0</v>
      </c>
      <c r="P129" s="227">
        <f>'2 уровень'!P713</f>
        <v>0</v>
      </c>
      <c r="Q129" s="227">
        <f>'2 уровень'!Q713</f>
        <v>0</v>
      </c>
      <c r="R129" s="227">
        <f>'2 уровень'!R713</f>
        <v>0</v>
      </c>
      <c r="S129" s="227">
        <f>'2 уровень'!S713</f>
        <v>0</v>
      </c>
      <c r="T129" s="2406">
        <f>'2 уровень'!T713</f>
        <v>0</v>
      </c>
      <c r="U129" s="227">
        <f>'2 уровень'!U713</f>
        <v>0</v>
      </c>
      <c r="V129" s="227">
        <f>'2 уровень'!V713</f>
        <v>0</v>
      </c>
      <c r="W129" s="227">
        <f>'2 уровень'!W713</f>
        <v>0</v>
      </c>
      <c r="X129" s="2323">
        <f>'2 уровень'!X713</f>
        <v>0</v>
      </c>
      <c r="Y129" s="2612"/>
      <c r="Z129" s="162"/>
      <c r="AA129" s="162"/>
      <c r="AB129" s="162"/>
      <c r="AC129" s="162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  <c r="AO129" s="162"/>
      <c r="AP129" s="162"/>
      <c r="AQ129" s="162"/>
      <c r="AR129" s="162"/>
      <c r="AS129" s="162"/>
      <c r="AT129" s="162"/>
      <c r="AU129" s="162"/>
      <c r="AV129" s="162"/>
      <c r="AW129" s="162"/>
      <c r="AX129" s="162"/>
      <c r="AY129" s="162"/>
      <c r="AZ129" s="162"/>
      <c r="BA129" s="162"/>
      <c r="BB129" s="162"/>
      <c r="BC129" s="162"/>
      <c r="BD129" s="162"/>
      <c r="BE129" s="162"/>
      <c r="BF129" s="162"/>
      <c r="BG129" s="162"/>
      <c r="BH129" s="162"/>
      <c r="BI129" s="162"/>
      <c r="BJ129" s="162"/>
      <c r="BK129" s="162"/>
      <c r="BL129" s="162"/>
      <c r="BM129" s="162"/>
      <c r="BN129" s="162"/>
      <c r="BO129" s="162"/>
      <c r="BP129" s="162"/>
      <c r="BQ129" s="162"/>
      <c r="BR129" s="162"/>
      <c r="BS129" s="162"/>
      <c r="BT129" s="162"/>
      <c r="BU129" s="162"/>
      <c r="BV129" s="162"/>
      <c r="BW129" s="162"/>
      <c r="BX129" s="162"/>
      <c r="BY129" s="162"/>
      <c r="BZ129" s="162"/>
      <c r="CA129" s="162"/>
      <c r="CB129" s="162"/>
      <c r="CC129" s="162"/>
      <c r="CD129" s="162"/>
      <c r="CE129" s="162"/>
      <c r="CF129" s="162"/>
      <c r="CG129" s="162"/>
      <c r="CH129" s="162"/>
      <c r="CI129" s="162"/>
      <c r="CJ129" s="162"/>
      <c r="CK129" s="162"/>
      <c r="CL129" s="162"/>
      <c r="CM129" s="162"/>
      <c r="CN129" s="162"/>
      <c r="CO129" s="162"/>
      <c r="CP129" s="162"/>
      <c r="CQ129" s="162"/>
      <c r="CR129" s="162"/>
      <c r="CS129" s="162"/>
      <c r="CT129" s="162"/>
      <c r="CU129" s="162"/>
      <c r="CV129" s="162"/>
      <c r="CW129" s="162"/>
      <c r="CX129" s="162"/>
      <c r="CY129" s="162"/>
      <c r="CZ129" s="162"/>
      <c r="DA129" s="162"/>
      <c r="DB129" s="162"/>
      <c r="DC129" s="162"/>
      <c r="DD129" s="162"/>
      <c r="DE129" s="162"/>
      <c r="DF129" s="162"/>
      <c r="DG129" s="162"/>
      <c r="DH129" s="162"/>
      <c r="DI129" s="162"/>
      <c r="DJ129" s="162"/>
      <c r="DK129" s="162"/>
      <c r="DL129" s="162"/>
      <c r="DM129" s="162"/>
      <c r="DN129" s="162"/>
      <c r="DO129" s="162"/>
      <c r="DP129" s="162"/>
      <c r="DQ129" s="162"/>
      <c r="DR129" s="162"/>
      <c r="DS129" s="162"/>
      <c r="DT129" s="162"/>
      <c r="DU129" s="162"/>
      <c r="DV129" s="162"/>
      <c r="DW129" s="162"/>
      <c r="DX129" s="162"/>
      <c r="DY129" s="162"/>
      <c r="DZ129" s="162"/>
      <c r="EA129" s="162"/>
      <c r="EB129" s="162"/>
      <c r="EC129" s="162"/>
      <c r="ED129" s="162"/>
      <c r="EE129" s="162"/>
      <c r="EF129" s="162"/>
      <c r="EG129" s="162"/>
      <c r="EH129" s="162"/>
      <c r="EI129" s="162"/>
      <c r="EJ129" s="162"/>
      <c r="EK129" s="162"/>
      <c r="EL129" s="162"/>
      <c r="EM129" s="162"/>
      <c r="EN129" s="162"/>
      <c r="EO129" s="162"/>
      <c r="EP129" s="162"/>
      <c r="EQ129" s="162"/>
      <c r="ER129" s="162"/>
      <c r="ES129" s="162"/>
      <c r="ET129" s="162"/>
      <c r="EU129" s="162"/>
      <c r="EV129" s="162"/>
      <c r="EW129" s="162"/>
      <c r="EX129" s="162"/>
      <c r="EY129" s="162"/>
      <c r="EZ129" s="162"/>
      <c r="FA129" s="162"/>
      <c r="FB129" s="162"/>
      <c r="FC129" s="162"/>
      <c r="FD129" s="162"/>
      <c r="FE129" s="162"/>
      <c r="FF129" s="162"/>
      <c r="FG129" s="162"/>
      <c r="FH129" s="162"/>
      <c r="FI129" s="162"/>
      <c r="FJ129" s="162"/>
      <c r="FK129" s="162"/>
      <c r="FL129" s="162"/>
      <c r="FM129" s="162"/>
      <c r="FN129" s="162"/>
      <c r="FO129" s="162"/>
      <c r="FP129" s="162"/>
      <c r="FQ129" s="162"/>
      <c r="FR129" s="162"/>
      <c r="FS129" s="162"/>
      <c r="FT129" s="162"/>
      <c r="FU129" s="162"/>
      <c r="FV129" s="162"/>
      <c r="FW129" s="162"/>
      <c r="FX129" s="162"/>
      <c r="FY129" s="162"/>
      <c r="FZ129" s="162"/>
      <c r="GA129" s="162"/>
      <c r="GB129" s="162"/>
      <c r="GC129" s="162"/>
      <c r="GD129" s="162"/>
      <c r="GE129" s="162"/>
      <c r="GF129" s="162"/>
      <c r="GG129" s="162"/>
      <c r="GH129" s="162"/>
      <c r="GI129" s="162"/>
      <c r="GJ129" s="162"/>
      <c r="GK129" s="162"/>
      <c r="GL129" s="162"/>
      <c r="GM129" s="162"/>
      <c r="GN129" s="162"/>
      <c r="GO129" s="162"/>
      <c r="GP129" s="162"/>
      <c r="GQ129" s="162"/>
      <c r="GR129" s="162"/>
    </row>
    <row r="130" spans="1:200" x14ac:dyDescent="0.25">
      <c r="A130" s="161">
        <v>1</v>
      </c>
      <c r="B130" s="663" t="s">
        <v>373</v>
      </c>
      <c r="C130" s="189">
        <f>'2 уровень'!C714</f>
        <v>20</v>
      </c>
      <c r="D130" s="189">
        <f>'2 уровень'!D714</f>
        <v>8</v>
      </c>
      <c r="E130" s="189">
        <f>'2 уровень'!E714</f>
        <v>30</v>
      </c>
      <c r="F130" s="773">
        <f>'2 уровень'!F714</f>
        <v>375</v>
      </c>
      <c r="G130" s="237">
        <f>'2 уровень'!G714</f>
        <v>0</v>
      </c>
      <c r="H130" s="237">
        <f>'2 уровень'!H714</f>
        <v>0</v>
      </c>
      <c r="I130" s="242">
        <f>'2 уровень'!I714</f>
        <v>0</v>
      </c>
      <c r="J130" s="242">
        <f>'2 уровень'!J714</f>
        <v>0</v>
      </c>
      <c r="K130" s="242">
        <f>'2 уровень'!K714</f>
        <v>0</v>
      </c>
      <c r="L130" s="242">
        <f>'2 уровень'!L714</f>
        <v>0</v>
      </c>
      <c r="M130" s="242">
        <f>'2 уровень'!M714</f>
        <v>0</v>
      </c>
      <c r="N130" s="242">
        <f>'2 уровень'!N714</f>
        <v>0</v>
      </c>
      <c r="O130" s="227">
        <f>'2 уровень'!O714</f>
        <v>0</v>
      </c>
      <c r="P130" s="227">
        <f>'2 уровень'!P714</f>
        <v>0</v>
      </c>
      <c r="Q130" s="227">
        <f>'2 уровень'!Q714</f>
        <v>0</v>
      </c>
      <c r="R130" s="227">
        <f>'2 уровень'!R714</f>
        <v>0</v>
      </c>
      <c r="S130" s="227">
        <f>'2 уровень'!S714</f>
        <v>0</v>
      </c>
      <c r="T130" s="2406">
        <f>'2 уровень'!T714</f>
        <v>0</v>
      </c>
      <c r="U130" s="227">
        <f>'2 уровень'!U714</f>
        <v>0</v>
      </c>
      <c r="V130" s="227">
        <f>'2 уровень'!V714</f>
        <v>0</v>
      </c>
      <c r="W130" s="227">
        <f>'2 уровень'!W714</f>
        <v>0</v>
      </c>
      <c r="X130" s="2323">
        <f>'2 уровень'!X714</f>
        <v>0</v>
      </c>
      <c r="Y130" s="2612"/>
      <c r="Z130" s="162"/>
      <c r="AA130" s="162"/>
      <c r="AB130" s="162"/>
      <c r="AC130" s="162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162"/>
      <c r="BI130" s="162"/>
      <c r="BJ130" s="162"/>
      <c r="BK130" s="162"/>
      <c r="BL130" s="162"/>
      <c r="BM130" s="162"/>
      <c r="BN130" s="162"/>
      <c r="BO130" s="162"/>
      <c r="BP130" s="162"/>
      <c r="BQ130" s="162"/>
      <c r="BR130" s="162"/>
      <c r="BS130" s="162"/>
      <c r="BT130" s="162"/>
      <c r="BU130" s="162"/>
      <c r="BV130" s="162"/>
      <c r="BW130" s="162"/>
      <c r="BX130" s="162"/>
      <c r="BY130" s="162"/>
      <c r="BZ130" s="162"/>
      <c r="CA130" s="162"/>
      <c r="CB130" s="162"/>
      <c r="CC130" s="162"/>
      <c r="CD130" s="162"/>
      <c r="CE130" s="162"/>
      <c r="CF130" s="162"/>
      <c r="CG130" s="162"/>
      <c r="CH130" s="162"/>
      <c r="CI130" s="162"/>
      <c r="CJ130" s="162"/>
      <c r="CK130" s="162"/>
      <c r="CL130" s="162"/>
      <c r="CM130" s="162"/>
      <c r="CN130" s="162"/>
      <c r="CO130" s="162"/>
      <c r="CP130" s="162"/>
      <c r="CQ130" s="162"/>
      <c r="CR130" s="162"/>
      <c r="CS130" s="162"/>
      <c r="CT130" s="162"/>
      <c r="CU130" s="162"/>
      <c r="CV130" s="162"/>
      <c r="CW130" s="162"/>
      <c r="CX130" s="162"/>
      <c r="CY130" s="162"/>
      <c r="CZ130" s="162"/>
      <c r="DA130" s="162"/>
      <c r="DB130" s="162"/>
      <c r="DC130" s="162"/>
      <c r="DD130" s="162"/>
      <c r="DE130" s="162"/>
      <c r="DF130" s="162"/>
      <c r="DG130" s="162"/>
      <c r="DH130" s="162"/>
      <c r="DI130" s="162"/>
      <c r="DJ130" s="162"/>
      <c r="DK130" s="162"/>
      <c r="DL130" s="162"/>
      <c r="DM130" s="162"/>
      <c r="DN130" s="162"/>
      <c r="DO130" s="162"/>
      <c r="DP130" s="162"/>
      <c r="DQ130" s="162"/>
      <c r="DR130" s="162"/>
      <c r="DS130" s="162"/>
      <c r="DT130" s="162"/>
      <c r="DU130" s="162"/>
      <c r="DV130" s="162"/>
      <c r="DW130" s="162"/>
      <c r="DX130" s="162"/>
      <c r="DY130" s="162"/>
      <c r="DZ130" s="162"/>
      <c r="EA130" s="162"/>
      <c r="EB130" s="162"/>
      <c r="EC130" s="162"/>
      <c r="ED130" s="162"/>
      <c r="EE130" s="162"/>
      <c r="EF130" s="162"/>
      <c r="EG130" s="162"/>
      <c r="EH130" s="162"/>
      <c r="EI130" s="162"/>
      <c r="EJ130" s="162"/>
      <c r="EK130" s="162"/>
      <c r="EL130" s="162"/>
      <c r="EM130" s="162"/>
      <c r="EN130" s="162"/>
      <c r="EO130" s="162"/>
      <c r="EP130" s="162"/>
      <c r="EQ130" s="162"/>
      <c r="ER130" s="162"/>
      <c r="ES130" s="162"/>
      <c r="ET130" s="162"/>
      <c r="EU130" s="162"/>
      <c r="EV130" s="162"/>
      <c r="EW130" s="162"/>
      <c r="EX130" s="162"/>
      <c r="EY130" s="162"/>
      <c r="EZ130" s="162"/>
      <c r="FA130" s="162"/>
      <c r="FB130" s="162"/>
      <c r="FC130" s="162"/>
      <c r="FD130" s="162"/>
      <c r="FE130" s="162"/>
      <c r="FF130" s="162"/>
      <c r="FG130" s="162"/>
      <c r="FH130" s="162"/>
      <c r="FI130" s="162"/>
      <c r="FJ130" s="162"/>
      <c r="FK130" s="162"/>
      <c r="FL130" s="162"/>
      <c r="FM130" s="162"/>
      <c r="FN130" s="162"/>
      <c r="FO130" s="162"/>
      <c r="FP130" s="162"/>
      <c r="FQ130" s="162"/>
      <c r="FR130" s="162"/>
      <c r="FS130" s="162"/>
      <c r="FT130" s="162"/>
      <c r="FU130" s="162"/>
      <c r="FV130" s="162"/>
      <c r="FW130" s="162"/>
      <c r="FX130" s="162"/>
      <c r="FY130" s="162"/>
      <c r="FZ130" s="162"/>
      <c r="GA130" s="162"/>
      <c r="GB130" s="162"/>
      <c r="GC130" s="162"/>
      <c r="GD130" s="162"/>
      <c r="GE130" s="162"/>
      <c r="GF130" s="162"/>
      <c r="GG130" s="162"/>
      <c r="GH130" s="162"/>
      <c r="GI130" s="162"/>
      <c r="GJ130" s="162"/>
      <c r="GK130" s="162"/>
      <c r="GL130" s="162"/>
      <c r="GM130" s="162"/>
      <c r="GN130" s="162"/>
      <c r="GO130" s="162"/>
      <c r="GP130" s="162"/>
      <c r="GQ130" s="162"/>
      <c r="GR130" s="162"/>
    </row>
    <row r="131" spans="1:200" ht="30" x14ac:dyDescent="0.25">
      <c r="A131" s="161">
        <v>1</v>
      </c>
      <c r="B131" s="851" t="s">
        <v>374</v>
      </c>
      <c r="C131" s="189">
        <f>'2 уровень'!C715</f>
        <v>20</v>
      </c>
      <c r="D131" s="189">
        <f>'2 уровень'!D715</f>
        <v>8</v>
      </c>
      <c r="E131" s="189">
        <f>'2 уровень'!E715</f>
        <v>2</v>
      </c>
      <c r="F131" s="773">
        <f>'2 уровень'!F715</f>
        <v>25</v>
      </c>
      <c r="G131" s="237">
        <f>'2 уровень'!G715</f>
        <v>0</v>
      </c>
      <c r="H131" s="237">
        <f>'2 уровень'!H715</f>
        <v>0</v>
      </c>
      <c r="I131" s="242">
        <f>'2 уровень'!I715</f>
        <v>0</v>
      </c>
      <c r="J131" s="242">
        <f>'2 уровень'!J715</f>
        <v>0</v>
      </c>
      <c r="K131" s="242">
        <f>'2 уровень'!K715</f>
        <v>0</v>
      </c>
      <c r="L131" s="242">
        <f>'2 уровень'!L715</f>
        <v>0</v>
      </c>
      <c r="M131" s="242">
        <f>'2 уровень'!M715</f>
        <v>0</v>
      </c>
      <c r="N131" s="242">
        <f>'2 уровень'!N715</f>
        <v>0</v>
      </c>
      <c r="O131" s="227">
        <f>'2 уровень'!O715</f>
        <v>0</v>
      </c>
      <c r="P131" s="227">
        <f>'2 уровень'!P715</f>
        <v>0</v>
      </c>
      <c r="Q131" s="227">
        <f>'2 уровень'!Q715</f>
        <v>0</v>
      </c>
      <c r="R131" s="227">
        <f>'2 уровень'!R715</f>
        <v>0</v>
      </c>
      <c r="S131" s="227">
        <f>'2 уровень'!S715</f>
        <v>0</v>
      </c>
      <c r="T131" s="2406">
        <f>'2 уровень'!T715</f>
        <v>0</v>
      </c>
      <c r="U131" s="227">
        <f>'2 уровень'!U715</f>
        <v>0</v>
      </c>
      <c r="V131" s="227">
        <f>'2 уровень'!V715</f>
        <v>0</v>
      </c>
      <c r="W131" s="227">
        <f>'2 уровень'!W715</f>
        <v>0</v>
      </c>
      <c r="X131" s="2323">
        <f>'2 уровень'!X715</f>
        <v>0</v>
      </c>
      <c r="Y131" s="2612"/>
      <c r="Z131" s="162"/>
      <c r="AA131" s="162"/>
      <c r="AB131" s="162"/>
      <c r="AC131" s="162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  <c r="AO131" s="162"/>
      <c r="AP131" s="162"/>
      <c r="AQ131" s="162"/>
      <c r="AR131" s="162"/>
      <c r="AS131" s="162"/>
      <c r="AT131" s="162"/>
      <c r="AU131" s="162"/>
      <c r="AV131" s="162"/>
      <c r="AW131" s="162"/>
      <c r="AX131" s="162"/>
      <c r="AY131" s="162"/>
      <c r="AZ131" s="162"/>
      <c r="BA131" s="162"/>
      <c r="BB131" s="162"/>
      <c r="BC131" s="162"/>
      <c r="BD131" s="162"/>
      <c r="BE131" s="162"/>
      <c r="BF131" s="162"/>
      <c r="BG131" s="162"/>
      <c r="BH131" s="162"/>
      <c r="BI131" s="162"/>
      <c r="BJ131" s="162"/>
      <c r="BK131" s="162"/>
      <c r="BL131" s="162"/>
      <c r="BM131" s="162"/>
      <c r="BN131" s="162"/>
      <c r="BO131" s="162"/>
      <c r="BP131" s="162"/>
      <c r="BQ131" s="162"/>
      <c r="BR131" s="162"/>
      <c r="BS131" s="162"/>
      <c r="BT131" s="162"/>
      <c r="BU131" s="162"/>
      <c r="BV131" s="162"/>
      <c r="BW131" s="162"/>
      <c r="BX131" s="162"/>
      <c r="BY131" s="162"/>
      <c r="BZ131" s="162"/>
      <c r="CA131" s="162"/>
      <c r="CB131" s="162"/>
      <c r="CC131" s="162"/>
      <c r="CD131" s="162"/>
      <c r="CE131" s="162"/>
      <c r="CF131" s="162"/>
      <c r="CG131" s="162"/>
      <c r="CH131" s="162"/>
      <c r="CI131" s="162"/>
      <c r="CJ131" s="162"/>
      <c r="CK131" s="162"/>
      <c r="CL131" s="162"/>
      <c r="CM131" s="162"/>
      <c r="CN131" s="162"/>
      <c r="CO131" s="162"/>
      <c r="CP131" s="162"/>
      <c r="CQ131" s="162"/>
      <c r="CR131" s="162"/>
      <c r="CS131" s="162"/>
      <c r="CT131" s="162"/>
      <c r="CU131" s="162"/>
      <c r="CV131" s="162"/>
      <c r="CW131" s="162"/>
      <c r="CX131" s="162"/>
      <c r="CY131" s="162"/>
      <c r="CZ131" s="162"/>
      <c r="DA131" s="162"/>
      <c r="DB131" s="162"/>
      <c r="DC131" s="162"/>
      <c r="DD131" s="162"/>
      <c r="DE131" s="162"/>
      <c r="DF131" s="162"/>
      <c r="DG131" s="162"/>
      <c r="DH131" s="162"/>
      <c r="DI131" s="162"/>
      <c r="DJ131" s="162"/>
      <c r="DK131" s="162"/>
      <c r="DL131" s="162"/>
      <c r="DM131" s="162"/>
      <c r="DN131" s="162"/>
      <c r="DO131" s="162"/>
      <c r="DP131" s="162"/>
      <c r="DQ131" s="162"/>
      <c r="DR131" s="162"/>
      <c r="DS131" s="162"/>
      <c r="DT131" s="162"/>
      <c r="DU131" s="162"/>
      <c r="DV131" s="162"/>
      <c r="DW131" s="162"/>
      <c r="DX131" s="162"/>
      <c r="DY131" s="162"/>
      <c r="DZ131" s="162"/>
      <c r="EA131" s="162"/>
      <c r="EB131" s="162"/>
      <c r="EC131" s="162"/>
      <c r="ED131" s="162"/>
      <c r="EE131" s="162"/>
      <c r="EF131" s="162"/>
      <c r="EG131" s="162"/>
      <c r="EH131" s="162"/>
      <c r="EI131" s="162"/>
      <c r="EJ131" s="162"/>
      <c r="EK131" s="162"/>
      <c r="EL131" s="162"/>
      <c r="EM131" s="162"/>
      <c r="EN131" s="162"/>
      <c r="EO131" s="162"/>
      <c r="EP131" s="162"/>
      <c r="EQ131" s="162"/>
      <c r="ER131" s="162"/>
      <c r="ES131" s="162"/>
      <c r="ET131" s="162"/>
      <c r="EU131" s="162"/>
      <c r="EV131" s="162"/>
      <c r="EW131" s="162"/>
      <c r="EX131" s="162"/>
      <c r="EY131" s="162"/>
      <c r="EZ131" s="162"/>
      <c r="FA131" s="162"/>
      <c r="FB131" s="162"/>
      <c r="FC131" s="162"/>
      <c r="FD131" s="162"/>
      <c r="FE131" s="162"/>
      <c r="FF131" s="162"/>
      <c r="FG131" s="162"/>
      <c r="FH131" s="162"/>
      <c r="FI131" s="162"/>
      <c r="FJ131" s="162"/>
      <c r="FK131" s="162"/>
      <c r="FL131" s="162"/>
      <c r="FM131" s="162"/>
      <c r="FN131" s="162"/>
      <c r="FO131" s="162"/>
      <c r="FP131" s="162"/>
      <c r="FQ131" s="162"/>
      <c r="FR131" s="162"/>
      <c r="FS131" s="162"/>
      <c r="FT131" s="162"/>
      <c r="FU131" s="162"/>
      <c r="FV131" s="162"/>
      <c r="FW131" s="162"/>
      <c r="FX131" s="162"/>
      <c r="FY131" s="162"/>
      <c r="FZ131" s="162"/>
      <c r="GA131" s="162"/>
      <c r="GB131" s="162"/>
      <c r="GC131" s="162"/>
      <c r="GD131" s="162"/>
      <c r="GE131" s="162"/>
      <c r="GF131" s="162"/>
      <c r="GG131" s="162"/>
      <c r="GH131" s="162"/>
      <c r="GI131" s="162"/>
      <c r="GJ131" s="162"/>
      <c r="GK131" s="162"/>
      <c r="GL131" s="162"/>
      <c r="GM131" s="162"/>
      <c r="GN131" s="162"/>
      <c r="GO131" s="162"/>
      <c r="GP131" s="162"/>
      <c r="GQ131" s="162"/>
      <c r="GR131" s="162"/>
    </row>
    <row r="132" spans="1:200" x14ac:dyDescent="0.25">
      <c r="A132" s="161">
        <v>1</v>
      </c>
      <c r="B132" s="2353"/>
      <c r="C132" s="189"/>
      <c r="D132" s="189"/>
      <c r="E132" s="189"/>
      <c r="F132" s="773"/>
      <c r="G132" s="237"/>
      <c r="H132" s="237"/>
      <c r="I132" s="242"/>
      <c r="J132" s="242"/>
      <c r="K132" s="242"/>
      <c r="L132" s="242"/>
      <c r="M132" s="242"/>
      <c r="N132" s="242"/>
      <c r="O132" s="227"/>
      <c r="P132" s="227"/>
      <c r="Q132" s="227"/>
      <c r="R132" s="227"/>
      <c r="S132" s="227"/>
      <c r="T132" s="2406"/>
      <c r="U132" s="227"/>
      <c r="V132" s="227"/>
      <c r="W132" s="227"/>
      <c r="X132" s="2323"/>
      <c r="Y132" s="2612"/>
      <c r="Z132" s="162"/>
      <c r="AA132" s="162"/>
      <c r="AB132" s="162"/>
      <c r="AC132" s="162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  <c r="AO132" s="162"/>
      <c r="AP132" s="162"/>
      <c r="AQ132" s="162"/>
      <c r="AR132" s="162"/>
      <c r="AS132" s="162"/>
      <c r="AT132" s="162"/>
      <c r="AU132" s="162"/>
      <c r="AV132" s="162"/>
      <c r="AW132" s="162"/>
      <c r="AX132" s="162"/>
      <c r="AY132" s="162"/>
      <c r="AZ132" s="162"/>
      <c r="BA132" s="162"/>
      <c r="BB132" s="162"/>
      <c r="BC132" s="162"/>
      <c r="BD132" s="162"/>
      <c r="BE132" s="162"/>
      <c r="BF132" s="162"/>
      <c r="BG132" s="162"/>
      <c r="BH132" s="162"/>
      <c r="BI132" s="162"/>
      <c r="BJ132" s="162"/>
      <c r="BK132" s="162"/>
      <c r="BL132" s="162"/>
      <c r="BM132" s="162"/>
      <c r="BN132" s="162"/>
      <c r="BO132" s="162"/>
      <c r="BP132" s="162"/>
      <c r="BQ132" s="162"/>
      <c r="BR132" s="162"/>
      <c r="BS132" s="162"/>
      <c r="BT132" s="162"/>
      <c r="BU132" s="162"/>
      <c r="BV132" s="162"/>
      <c r="BW132" s="162"/>
      <c r="BX132" s="162"/>
      <c r="BY132" s="162"/>
      <c r="BZ132" s="162"/>
      <c r="CA132" s="162"/>
      <c r="CB132" s="162"/>
      <c r="CC132" s="162"/>
      <c r="CD132" s="162"/>
      <c r="CE132" s="162"/>
      <c r="CF132" s="162"/>
      <c r="CG132" s="162"/>
      <c r="CH132" s="162"/>
      <c r="CI132" s="162"/>
      <c r="CJ132" s="162"/>
      <c r="CK132" s="162"/>
      <c r="CL132" s="162"/>
      <c r="CM132" s="162"/>
      <c r="CN132" s="162"/>
      <c r="CO132" s="162"/>
      <c r="CP132" s="162"/>
      <c r="CQ132" s="162"/>
      <c r="CR132" s="162"/>
      <c r="CS132" s="162"/>
      <c r="CT132" s="162"/>
      <c r="CU132" s="162"/>
      <c r="CV132" s="162"/>
      <c r="CW132" s="162"/>
      <c r="CX132" s="162"/>
      <c r="CY132" s="162"/>
      <c r="CZ132" s="162"/>
      <c r="DA132" s="162"/>
      <c r="DB132" s="162"/>
      <c r="DC132" s="162"/>
      <c r="DD132" s="162"/>
      <c r="DE132" s="162"/>
      <c r="DF132" s="162"/>
      <c r="DG132" s="162"/>
      <c r="DH132" s="162"/>
      <c r="DI132" s="162"/>
      <c r="DJ132" s="162"/>
      <c r="DK132" s="162"/>
      <c r="DL132" s="162"/>
      <c r="DM132" s="162"/>
      <c r="DN132" s="162"/>
      <c r="DO132" s="162"/>
      <c r="DP132" s="162"/>
      <c r="DQ132" s="162"/>
      <c r="DR132" s="162"/>
      <c r="DS132" s="162"/>
      <c r="DT132" s="162"/>
      <c r="DU132" s="162"/>
      <c r="DV132" s="162"/>
      <c r="DW132" s="162"/>
      <c r="DX132" s="162"/>
      <c r="DY132" s="162"/>
      <c r="DZ132" s="162"/>
      <c r="EA132" s="162"/>
      <c r="EB132" s="162"/>
      <c r="EC132" s="162"/>
      <c r="ED132" s="162"/>
      <c r="EE132" s="162"/>
      <c r="EF132" s="162"/>
      <c r="EG132" s="162"/>
      <c r="EH132" s="162"/>
      <c r="EI132" s="162"/>
      <c r="EJ132" s="162"/>
      <c r="EK132" s="162"/>
      <c r="EL132" s="162"/>
      <c r="EM132" s="162"/>
      <c r="EN132" s="162"/>
      <c r="EO132" s="162"/>
      <c r="EP132" s="162"/>
      <c r="EQ132" s="162"/>
      <c r="ER132" s="162"/>
      <c r="ES132" s="162"/>
      <c r="ET132" s="162"/>
      <c r="EU132" s="162"/>
      <c r="EV132" s="162"/>
      <c r="EW132" s="162"/>
      <c r="EX132" s="162"/>
      <c r="EY132" s="162"/>
      <c r="EZ132" s="162"/>
      <c r="FA132" s="162"/>
      <c r="FB132" s="162"/>
      <c r="FC132" s="162"/>
      <c r="FD132" s="162"/>
      <c r="FE132" s="162"/>
      <c r="FF132" s="162"/>
      <c r="FG132" s="162"/>
      <c r="FH132" s="162"/>
      <c r="FI132" s="162"/>
      <c r="FJ132" s="162"/>
      <c r="FK132" s="162"/>
      <c r="FL132" s="162"/>
      <c r="FM132" s="162"/>
      <c r="FN132" s="162"/>
      <c r="FO132" s="162"/>
      <c r="FP132" s="162"/>
      <c r="FQ132" s="162"/>
      <c r="FR132" s="162"/>
      <c r="FS132" s="162"/>
      <c r="FT132" s="162"/>
      <c r="FU132" s="162"/>
      <c r="FV132" s="162"/>
      <c r="FW132" s="162"/>
      <c r="FX132" s="162"/>
      <c r="FY132" s="162"/>
      <c r="FZ132" s="162"/>
      <c r="GA132" s="162"/>
      <c r="GB132" s="162"/>
      <c r="GC132" s="162"/>
      <c r="GD132" s="162"/>
      <c r="GE132" s="162"/>
      <c r="GF132" s="162"/>
      <c r="GG132" s="162"/>
      <c r="GH132" s="162"/>
      <c r="GI132" s="162"/>
      <c r="GJ132" s="162"/>
      <c r="GK132" s="162"/>
      <c r="GL132" s="162"/>
      <c r="GM132" s="162"/>
      <c r="GN132" s="162"/>
      <c r="GO132" s="162"/>
      <c r="GP132" s="162"/>
      <c r="GQ132" s="162"/>
      <c r="GR132" s="162"/>
    </row>
    <row r="133" spans="1:200" ht="15.75" thickBot="1" x14ac:dyDescent="0.3">
      <c r="A133" s="161">
        <v>1</v>
      </c>
      <c r="B133" s="2351" t="s">
        <v>375</v>
      </c>
      <c r="C133" s="189">
        <f>'2 уровень'!C716</f>
        <v>0</v>
      </c>
      <c r="D133" s="189">
        <f>'2 уровень'!D716</f>
        <v>0</v>
      </c>
      <c r="E133" s="189">
        <f>'2 уровень'!E716</f>
        <v>28</v>
      </c>
      <c r="F133" s="773">
        <f>'2 уровень'!F716</f>
        <v>0</v>
      </c>
      <c r="G133" s="237">
        <f>'2 уровень'!G716</f>
        <v>0</v>
      </c>
      <c r="H133" s="237">
        <f>'2 уровень'!H716</f>
        <v>0</v>
      </c>
      <c r="I133" s="242">
        <f>'2 уровень'!I716</f>
        <v>0</v>
      </c>
      <c r="J133" s="242">
        <f>'2 уровень'!J716</f>
        <v>0</v>
      </c>
      <c r="K133" s="242">
        <f>'2 уровень'!K716</f>
        <v>0</v>
      </c>
      <c r="L133" s="242">
        <f>'2 уровень'!L716</f>
        <v>0</v>
      </c>
      <c r="M133" s="242">
        <f>'2 уровень'!M716</f>
        <v>0</v>
      </c>
      <c r="N133" s="242">
        <f>'2 уровень'!N716</f>
        <v>0</v>
      </c>
      <c r="O133" s="227">
        <f>'2 уровень'!O716</f>
        <v>0</v>
      </c>
      <c r="P133" s="227">
        <f>'2 уровень'!P716</f>
        <v>0</v>
      </c>
      <c r="Q133" s="227">
        <f>'2 уровень'!Q716</f>
        <v>0</v>
      </c>
      <c r="R133" s="227">
        <f>'2 уровень'!R716</f>
        <v>0</v>
      </c>
      <c r="S133" s="227">
        <f>'2 уровень'!S716</f>
        <v>0</v>
      </c>
      <c r="T133" s="2406">
        <f>'2 уровень'!T716</f>
        <v>0</v>
      </c>
      <c r="U133" s="227">
        <f>'2 уровень'!U716</f>
        <v>0</v>
      </c>
      <c r="V133" s="227">
        <f>'2 уровень'!V716</f>
        <v>0</v>
      </c>
      <c r="W133" s="227">
        <f>'2 уровень'!W716</f>
        <v>0</v>
      </c>
      <c r="X133" s="2323">
        <f>'2 уровень'!X716</f>
        <v>0</v>
      </c>
      <c r="Y133" s="2612"/>
      <c r="Z133" s="162"/>
      <c r="AA133" s="162"/>
      <c r="AB133" s="162"/>
      <c r="AC133" s="162"/>
      <c r="AD133" s="162"/>
      <c r="AE133" s="162"/>
      <c r="AF133" s="162"/>
      <c r="AG133" s="162"/>
      <c r="AH133" s="162"/>
      <c r="AI133" s="162"/>
      <c r="AJ133" s="162"/>
      <c r="AK133" s="162"/>
      <c r="AL133" s="162"/>
      <c r="AM133" s="162"/>
      <c r="AN133" s="162"/>
      <c r="AO133" s="162"/>
      <c r="AP133" s="162"/>
      <c r="AQ133" s="162"/>
      <c r="AR133" s="162"/>
      <c r="AS133" s="162"/>
      <c r="AT133" s="162"/>
      <c r="AU133" s="162"/>
      <c r="AV133" s="162"/>
      <c r="AW133" s="162"/>
      <c r="AX133" s="162"/>
      <c r="AY133" s="162"/>
      <c r="AZ133" s="162"/>
      <c r="BA133" s="162"/>
      <c r="BB133" s="162"/>
      <c r="BC133" s="162"/>
      <c r="BD133" s="162"/>
      <c r="BE133" s="162"/>
      <c r="BF133" s="162"/>
      <c r="BG133" s="162"/>
      <c r="BH133" s="162"/>
      <c r="BI133" s="162"/>
      <c r="BJ133" s="162"/>
      <c r="BK133" s="162"/>
      <c r="BL133" s="162"/>
      <c r="BM133" s="162"/>
      <c r="BN133" s="162"/>
      <c r="BO133" s="162"/>
      <c r="BP133" s="162"/>
      <c r="BQ133" s="162"/>
      <c r="BR133" s="162"/>
      <c r="BS133" s="162"/>
      <c r="BT133" s="162"/>
      <c r="BU133" s="162"/>
      <c r="BV133" s="162"/>
      <c r="BW133" s="162"/>
      <c r="BX133" s="162"/>
      <c r="BY133" s="162"/>
      <c r="BZ133" s="162"/>
      <c r="CA133" s="162"/>
      <c r="CB133" s="162"/>
      <c r="CC133" s="162"/>
      <c r="CD133" s="162"/>
      <c r="CE133" s="162"/>
      <c r="CF133" s="162"/>
      <c r="CG133" s="162"/>
      <c r="CH133" s="162"/>
      <c r="CI133" s="162"/>
      <c r="CJ133" s="162"/>
      <c r="CK133" s="162"/>
      <c r="CL133" s="162"/>
      <c r="CM133" s="162"/>
      <c r="CN133" s="162"/>
      <c r="CO133" s="162"/>
      <c r="CP133" s="162"/>
      <c r="CQ133" s="162"/>
      <c r="CR133" s="162"/>
      <c r="CS133" s="162"/>
      <c r="CT133" s="162"/>
      <c r="CU133" s="162"/>
      <c r="CV133" s="162"/>
      <c r="CW133" s="162"/>
      <c r="CX133" s="162"/>
      <c r="CY133" s="162"/>
      <c r="CZ133" s="162"/>
      <c r="DA133" s="162"/>
      <c r="DB133" s="162"/>
      <c r="DC133" s="162"/>
      <c r="DD133" s="162"/>
      <c r="DE133" s="162"/>
      <c r="DF133" s="162"/>
      <c r="DG133" s="162"/>
      <c r="DH133" s="162"/>
      <c r="DI133" s="162"/>
      <c r="DJ133" s="162"/>
      <c r="DK133" s="162"/>
      <c r="DL133" s="162"/>
      <c r="DM133" s="162"/>
      <c r="DN133" s="162"/>
      <c r="DO133" s="162"/>
      <c r="DP133" s="162"/>
      <c r="DQ133" s="162"/>
      <c r="DR133" s="162"/>
      <c r="DS133" s="162"/>
      <c r="DT133" s="162"/>
      <c r="DU133" s="162"/>
      <c r="DV133" s="162"/>
      <c r="DW133" s="162"/>
      <c r="DX133" s="162"/>
      <c r="DY133" s="162"/>
      <c r="DZ133" s="162"/>
      <c r="EA133" s="162"/>
      <c r="EB133" s="162"/>
      <c r="EC133" s="162"/>
      <c r="ED133" s="162"/>
      <c r="EE133" s="162"/>
      <c r="EF133" s="162"/>
      <c r="EG133" s="162"/>
      <c r="EH133" s="162"/>
      <c r="EI133" s="162"/>
      <c r="EJ133" s="162"/>
      <c r="EK133" s="162"/>
      <c r="EL133" s="162"/>
      <c r="EM133" s="162"/>
      <c r="EN133" s="162"/>
      <c r="EO133" s="162"/>
      <c r="EP133" s="162"/>
      <c r="EQ133" s="162"/>
      <c r="ER133" s="162"/>
      <c r="ES133" s="162"/>
      <c r="ET133" s="162"/>
      <c r="EU133" s="162"/>
      <c r="EV133" s="162"/>
      <c r="EW133" s="162"/>
      <c r="EX133" s="162"/>
      <c r="EY133" s="162"/>
      <c r="EZ133" s="162"/>
      <c r="FA133" s="162"/>
      <c r="FB133" s="162"/>
      <c r="FC133" s="162"/>
      <c r="FD133" s="162"/>
      <c r="FE133" s="162"/>
      <c r="FF133" s="162"/>
      <c r="FG133" s="162"/>
      <c r="FH133" s="162"/>
      <c r="FI133" s="162"/>
      <c r="FJ133" s="162"/>
      <c r="FK133" s="162"/>
      <c r="FL133" s="162"/>
      <c r="FM133" s="162"/>
      <c r="FN133" s="162"/>
      <c r="FO133" s="162"/>
      <c r="FP133" s="162"/>
      <c r="FQ133" s="162"/>
      <c r="FR133" s="162"/>
      <c r="FS133" s="162"/>
      <c r="FT133" s="162"/>
      <c r="FU133" s="162"/>
      <c r="FV133" s="162"/>
      <c r="FW133" s="162"/>
      <c r="FX133" s="162"/>
      <c r="FY133" s="162"/>
      <c r="FZ133" s="162"/>
      <c r="GA133" s="162"/>
      <c r="GB133" s="162"/>
      <c r="GC133" s="162"/>
      <c r="GD133" s="162"/>
      <c r="GE133" s="162"/>
      <c r="GF133" s="162"/>
      <c r="GG133" s="162"/>
      <c r="GH133" s="162"/>
      <c r="GI133" s="162"/>
      <c r="GJ133" s="162"/>
      <c r="GK133" s="162"/>
      <c r="GL133" s="162"/>
      <c r="GM133" s="162"/>
      <c r="GN133" s="162"/>
      <c r="GO133" s="162"/>
      <c r="GP133" s="162"/>
      <c r="GQ133" s="162"/>
      <c r="GR133" s="162"/>
    </row>
    <row r="134" spans="1:200" ht="15" customHeight="1" x14ac:dyDescent="0.25">
      <c r="A134" s="161">
        <v>1</v>
      </c>
      <c r="B134" s="379" t="s">
        <v>118</v>
      </c>
      <c r="C134" s="380"/>
      <c r="D134" s="380"/>
      <c r="E134" s="380"/>
      <c r="F134" s="779"/>
      <c r="G134" s="381"/>
      <c r="H134" s="381"/>
      <c r="I134" s="382"/>
      <c r="J134" s="382"/>
      <c r="K134" s="382"/>
      <c r="L134" s="382"/>
      <c r="M134" s="382"/>
      <c r="N134" s="382"/>
      <c r="O134" s="382">
        <f>O135-O136-O158-O161-O162</f>
        <v>2.0463630789890885E-12</v>
      </c>
      <c r="P134" s="382">
        <f>P135-P136-P158-P161-P162</f>
        <v>9.3223206931725144E-12</v>
      </c>
      <c r="Q134" s="382">
        <f>Q135-Q136-Q158-Q161-Q162</f>
        <v>9.3223206931725144E-12</v>
      </c>
      <c r="R134" s="382">
        <f>R135-R136-R158-R161-R162</f>
        <v>9.3223206931725144E-12</v>
      </c>
      <c r="S134" s="382">
        <f>S135-S136-S158-S161-S162</f>
        <v>9.3223206931725144E-12</v>
      </c>
      <c r="T134" s="2413">
        <f t="shared" ref="T134:X134" si="3">T135-T136-T158-T161-T162</f>
        <v>-1.3642420526593924E-12</v>
      </c>
      <c r="U134" s="382">
        <f t="shared" si="3"/>
        <v>1.2505552149377763E-12</v>
      </c>
      <c r="V134" s="382">
        <f t="shared" si="3"/>
        <v>0</v>
      </c>
      <c r="W134" s="382">
        <f t="shared" si="3"/>
        <v>0</v>
      </c>
      <c r="X134" s="2332">
        <f t="shared" si="3"/>
        <v>2.0463630789890885E-12</v>
      </c>
      <c r="Y134" s="2612"/>
      <c r="Z134" s="162"/>
      <c r="AA134" s="162"/>
      <c r="AB134" s="162"/>
      <c r="AC134" s="162"/>
      <c r="AD134" s="162"/>
      <c r="AE134" s="162"/>
      <c r="AF134" s="162"/>
      <c r="AG134" s="162"/>
      <c r="AH134" s="162"/>
      <c r="AI134" s="162"/>
      <c r="AJ134" s="162"/>
      <c r="AK134" s="162"/>
      <c r="AL134" s="162"/>
      <c r="AM134" s="162"/>
      <c r="AN134" s="162"/>
      <c r="AO134" s="162"/>
      <c r="AP134" s="162"/>
      <c r="AQ134" s="162"/>
      <c r="AR134" s="162"/>
      <c r="AS134" s="162"/>
      <c r="AT134" s="162"/>
      <c r="AU134" s="162"/>
      <c r="AV134" s="162"/>
      <c r="AW134" s="162"/>
      <c r="AX134" s="162"/>
      <c r="AY134" s="162"/>
      <c r="AZ134" s="162"/>
      <c r="BA134" s="162"/>
      <c r="BB134" s="162"/>
      <c r="BC134" s="162"/>
      <c r="BD134" s="162"/>
      <c r="BE134" s="162"/>
      <c r="BF134" s="162"/>
      <c r="BG134" s="162"/>
      <c r="BH134" s="162"/>
      <c r="BI134" s="162"/>
      <c r="BJ134" s="162"/>
      <c r="BK134" s="162"/>
      <c r="BL134" s="162"/>
      <c r="BM134" s="162"/>
      <c r="BN134" s="162"/>
      <c r="BO134" s="162"/>
      <c r="BP134" s="162"/>
      <c r="BQ134" s="162"/>
      <c r="BR134" s="162"/>
      <c r="BS134" s="162"/>
      <c r="BT134" s="162"/>
      <c r="BU134" s="162"/>
      <c r="BV134" s="162"/>
      <c r="BW134" s="162"/>
      <c r="BX134" s="162"/>
      <c r="BY134" s="162"/>
      <c r="BZ134" s="162"/>
      <c r="CA134" s="162"/>
      <c r="CB134" s="162"/>
      <c r="CC134" s="162"/>
      <c r="CD134" s="162"/>
      <c r="CE134" s="162"/>
      <c r="CF134" s="162"/>
      <c r="CG134" s="162"/>
      <c r="CH134" s="162"/>
      <c r="CI134" s="162"/>
      <c r="CJ134" s="162"/>
      <c r="CK134" s="162"/>
      <c r="CL134" s="162"/>
      <c r="CM134" s="162"/>
      <c r="CN134" s="162"/>
      <c r="CO134" s="162"/>
      <c r="CP134" s="162"/>
      <c r="CQ134" s="162"/>
      <c r="CR134" s="162"/>
      <c r="CS134" s="162"/>
      <c r="CT134" s="162"/>
      <c r="CU134" s="162"/>
      <c r="CV134" s="162"/>
      <c r="CW134" s="162"/>
      <c r="CX134" s="162"/>
      <c r="CY134" s="162"/>
      <c r="CZ134" s="162"/>
      <c r="DA134" s="162"/>
      <c r="DB134" s="162"/>
      <c r="DC134" s="162"/>
      <c r="DD134" s="162"/>
      <c r="DE134" s="162"/>
      <c r="DF134" s="162"/>
      <c r="DG134" s="162"/>
      <c r="DH134" s="162"/>
      <c r="DI134" s="162"/>
      <c r="DJ134" s="162"/>
      <c r="DK134" s="162"/>
      <c r="DL134" s="162"/>
      <c r="DM134" s="162"/>
      <c r="DN134" s="162"/>
      <c r="DO134" s="162"/>
      <c r="DP134" s="162"/>
      <c r="DQ134" s="162"/>
      <c r="DR134" s="162"/>
      <c r="DS134" s="162"/>
      <c r="DT134" s="162"/>
      <c r="DU134" s="162"/>
      <c r="DV134" s="162"/>
      <c r="DW134" s="162"/>
      <c r="DX134" s="162"/>
      <c r="DY134" s="162"/>
      <c r="DZ134" s="162"/>
      <c r="EA134" s="162"/>
      <c r="EB134" s="162"/>
      <c r="EC134" s="162"/>
      <c r="ED134" s="162"/>
      <c r="EE134" s="162"/>
      <c r="EF134" s="162"/>
      <c r="EG134" s="162"/>
      <c r="EH134" s="162"/>
      <c r="EI134" s="162"/>
      <c r="EJ134" s="162"/>
      <c r="EK134" s="162"/>
      <c r="EL134" s="162"/>
      <c r="EM134" s="162"/>
      <c r="EN134" s="162"/>
      <c r="EO134" s="162"/>
      <c r="EP134" s="162"/>
      <c r="EQ134" s="162"/>
      <c r="ER134" s="162"/>
      <c r="ES134" s="162"/>
      <c r="ET134" s="162"/>
      <c r="EU134" s="162"/>
      <c r="EV134" s="162"/>
      <c r="EW134" s="162"/>
      <c r="EX134" s="162"/>
      <c r="EY134" s="162"/>
      <c r="EZ134" s="162"/>
      <c r="FA134" s="162"/>
      <c r="FB134" s="162"/>
      <c r="FC134" s="162"/>
      <c r="FD134" s="162"/>
      <c r="FE134" s="162"/>
      <c r="FF134" s="162"/>
      <c r="FG134" s="162"/>
      <c r="FH134" s="162"/>
      <c r="FI134" s="162"/>
      <c r="FJ134" s="162"/>
      <c r="FK134" s="162"/>
      <c r="FL134" s="162"/>
      <c r="FM134" s="162"/>
      <c r="FN134" s="162"/>
      <c r="FO134" s="162"/>
      <c r="FP134" s="162"/>
      <c r="FQ134" s="162"/>
      <c r="FR134" s="162"/>
      <c r="FS134" s="162"/>
      <c r="FT134" s="162"/>
      <c r="FU134" s="162"/>
      <c r="FV134" s="162"/>
      <c r="FW134" s="162"/>
      <c r="FX134" s="162"/>
      <c r="FY134" s="162"/>
      <c r="FZ134" s="162"/>
      <c r="GA134" s="162"/>
      <c r="GB134" s="162"/>
      <c r="GC134" s="162"/>
      <c r="GD134" s="162"/>
      <c r="GE134" s="162"/>
      <c r="GF134" s="162"/>
      <c r="GG134" s="162"/>
      <c r="GH134" s="162"/>
      <c r="GI134" s="162"/>
      <c r="GJ134" s="162"/>
      <c r="GK134" s="162"/>
      <c r="GL134" s="162"/>
      <c r="GM134" s="162"/>
      <c r="GN134" s="162"/>
      <c r="GO134" s="162"/>
      <c r="GP134" s="162"/>
      <c r="GQ134" s="162"/>
      <c r="GR134" s="162"/>
    </row>
    <row r="135" spans="1:200" s="162" customFormat="1" ht="15" customHeight="1" x14ac:dyDescent="0.25">
      <c r="A135" s="161">
        <v>1</v>
      </c>
      <c r="B135" s="182" t="s">
        <v>116</v>
      </c>
      <c r="C135" s="241"/>
      <c r="D135" s="224"/>
      <c r="E135" s="224"/>
      <c r="F135" s="780"/>
      <c r="G135" s="155"/>
      <c r="H135" s="155"/>
      <c r="I135" s="164"/>
      <c r="J135" s="164"/>
      <c r="K135" s="164"/>
      <c r="L135" s="164"/>
      <c r="M135" s="164"/>
      <c r="N135" s="164"/>
      <c r="O135" s="164">
        <f>'Аян '!O61</f>
        <v>72846.203476458148</v>
      </c>
      <c r="P135" s="164">
        <f>'Аян '!P61</f>
        <v>74008.677936096996</v>
      </c>
      <c r="Q135" s="164">
        <f>'Аян '!Q61</f>
        <v>74008.677936096996</v>
      </c>
      <c r="R135" s="164">
        <f>'Аян '!R61</f>
        <v>74008.677936096996</v>
      </c>
      <c r="S135" s="164">
        <f>'Аян '!S61</f>
        <v>74008.677936096996</v>
      </c>
      <c r="T135" s="2408">
        <f>'Аян '!T61</f>
        <v>30775.302767180779</v>
      </c>
      <c r="U135" s="164">
        <f>'Аян '!U61</f>
        <v>30572.660620000002</v>
      </c>
      <c r="V135" s="164">
        <f>'Аян '!V61</f>
        <v>-202.6421471807779</v>
      </c>
      <c r="W135" s="164">
        <f>'Аян '!W61</f>
        <v>-721.19242999999994</v>
      </c>
      <c r="X135" s="2328">
        <f>'Аян '!X61</f>
        <v>29851.468190000007</v>
      </c>
      <c r="Y135" s="2610"/>
      <c r="Z135" s="161"/>
      <c r="AA135" s="161"/>
      <c r="AB135" s="161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  <c r="EB135" s="161"/>
      <c r="EC135" s="161"/>
      <c r="ED135" s="161"/>
      <c r="EE135" s="161"/>
      <c r="EF135" s="161"/>
      <c r="EG135" s="161"/>
      <c r="EH135" s="161"/>
      <c r="EI135" s="161"/>
      <c r="EJ135" s="161"/>
      <c r="EK135" s="161"/>
      <c r="EL135" s="161"/>
      <c r="EM135" s="161"/>
      <c r="EN135" s="161"/>
      <c r="EO135" s="161"/>
      <c r="EP135" s="161"/>
      <c r="EQ135" s="161"/>
      <c r="ER135" s="161"/>
      <c r="ES135" s="161"/>
      <c r="ET135" s="161"/>
      <c r="EU135" s="161"/>
      <c r="EV135" s="161"/>
      <c r="EW135" s="161"/>
      <c r="EX135" s="161"/>
      <c r="EY135" s="161"/>
      <c r="EZ135" s="161"/>
      <c r="FA135" s="161"/>
      <c r="FB135" s="161"/>
      <c r="FC135" s="161"/>
      <c r="FD135" s="161"/>
      <c r="FE135" s="161"/>
      <c r="FF135" s="161"/>
      <c r="FG135" s="161"/>
      <c r="FH135" s="161"/>
      <c r="FI135" s="161"/>
      <c r="FJ135" s="161"/>
      <c r="FK135" s="161"/>
      <c r="FL135" s="161"/>
      <c r="FM135" s="161"/>
      <c r="FN135" s="161"/>
      <c r="FO135" s="161"/>
      <c r="FP135" s="161"/>
      <c r="FQ135" s="161"/>
      <c r="FR135" s="161"/>
      <c r="FS135" s="161"/>
      <c r="FT135" s="161"/>
      <c r="FU135" s="161"/>
      <c r="FV135" s="161"/>
      <c r="FW135" s="161"/>
      <c r="FX135" s="161"/>
      <c r="FY135" s="161"/>
      <c r="FZ135" s="161"/>
      <c r="GA135" s="161"/>
      <c r="GB135" s="161"/>
      <c r="GC135" s="161"/>
      <c r="GD135" s="161"/>
      <c r="GE135" s="161"/>
      <c r="GF135" s="161"/>
      <c r="GG135" s="161"/>
      <c r="GH135" s="161"/>
      <c r="GI135" s="161"/>
      <c r="GJ135" s="161"/>
      <c r="GK135" s="161"/>
      <c r="GL135" s="161"/>
      <c r="GM135" s="161"/>
      <c r="GN135" s="161"/>
      <c r="GO135" s="161"/>
      <c r="GP135" s="161"/>
      <c r="GQ135" s="161"/>
      <c r="GR135" s="161"/>
    </row>
    <row r="136" spans="1:200" s="162" customFormat="1" ht="15" customHeight="1" x14ac:dyDescent="0.25">
      <c r="A136" s="161">
        <v>1</v>
      </c>
      <c r="B136" s="111" t="s">
        <v>43</v>
      </c>
      <c r="C136" s="224">
        <f>'Аян '!C62</f>
        <v>585</v>
      </c>
      <c r="D136" s="224">
        <f>'Аян '!D62</f>
        <v>245</v>
      </c>
      <c r="E136" s="224">
        <f>'Аян '!E62</f>
        <v>255</v>
      </c>
      <c r="F136" s="780">
        <f>'Аян '!F62</f>
        <v>104.08163265306123</v>
      </c>
      <c r="G136" s="155">
        <f>'Аян '!G62</f>
        <v>9.2735042735042743</v>
      </c>
      <c r="H136" s="155">
        <f>'Аян '!H62</f>
        <v>10.623529411764705</v>
      </c>
      <c r="I136" s="164">
        <f>'Аян '!I62</f>
        <v>5425</v>
      </c>
      <c r="J136" s="164">
        <f>'Аян '!J62</f>
        <v>2271</v>
      </c>
      <c r="K136" s="164">
        <f>'Аян '!K62</f>
        <v>2709</v>
      </c>
      <c r="L136" s="164">
        <f>'Аян '!L62</f>
        <v>119.28665785997359</v>
      </c>
      <c r="M136" s="164">
        <f>'Аян '!M62</f>
        <v>17</v>
      </c>
      <c r="N136" s="164">
        <f>'Аян '!N62</f>
        <v>382.4470588235294</v>
      </c>
      <c r="O136" s="164">
        <f>'Аян '!O62</f>
        <v>31383.202318079995</v>
      </c>
      <c r="P136" s="164">
        <f>'Аян '!P62</f>
        <v>26604.338339987171</v>
      </c>
      <c r="Q136" s="164">
        <f>'Аян '!Q62</f>
        <v>26604.338339987171</v>
      </c>
      <c r="R136" s="164">
        <f>'Аян '!R62</f>
        <v>26604.338339987171</v>
      </c>
      <c r="S136" s="164">
        <f>'Аян '!S62</f>
        <v>26604.338339987171</v>
      </c>
      <c r="T136" s="2408">
        <f>'Аян '!T62</f>
        <v>11338.565579893517</v>
      </c>
      <c r="U136" s="164">
        <f>'Аян '!U62</f>
        <v>11739.37832</v>
      </c>
      <c r="V136" s="164">
        <f>'Аян '!V62</f>
        <v>400.81274010648303</v>
      </c>
      <c r="W136" s="164">
        <f>'Аян '!W62</f>
        <v>-506.79977999999994</v>
      </c>
      <c r="X136" s="2328">
        <f>'Аян '!X62</f>
        <v>11232.57854</v>
      </c>
      <c r="Y136" s="2612"/>
    </row>
    <row r="137" spans="1:200" x14ac:dyDescent="0.25">
      <c r="A137" s="161">
        <v>1</v>
      </c>
      <c r="B137" s="2347" t="s">
        <v>354</v>
      </c>
      <c r="C137" s="223">
        <f>'Аян '!C63</f>
        <v>0</v>
      </c>
      <c r="D137" s="223">
        <f>'Аян '!D63</f>
        <v>0</v>
      </c>
      <c r="E137" s="223">
        <f>'Аян '!E63</f>
        <v>2654</v>
      </c>
      <c r="F137" s="781">
        <f>'Аян '!F63</f>
        <v>0</v>
      </c>
      <c r="G137" s="237">
        <f>'Аян '!G63</f>
        <v>0</v>
      </c>
      <c r="H137" s="237">
        <f>'Аян '!H63</f>
        <v>0</v>
      </c>
      <c r="I137" s="242">
        <f>'Аян '!I63</f>
        <v>0</v>
      </c>
      <c r="J137" s="242">
        <f>'Аян '!J63</f>
        <v>0</v>
      </c>
      <c r="K137" s="242">
        <f>'Аян '!K63</f>
        <v>0</v>
      </c>
      <c r="L137" s="242">
        <f>'Аян '!L63</f>
        <v>0</v>
      </c>
      <c r="M137" s="242">
        <f>'Аян '!M63</f>
        <v>0</v>
      </c>
      <c r="N137" s="242">
        <f>'Аян '!N63</f>
        <v>0</v>
      </c>
      <c r="O137" s="164">
        <f>'Аян '!O63</f>
        <v>0</v>
      </c>
      <c r="P137" s="164">
        <f>'Аян '!P63</f>
        <v>0</v>
      </c>
      <c r="Q137" s="164">
        <f>'Аян '!Q63</f>
        <v>0</v>
      </c>
      <c r="R137" s="164">
        <f>'Аян '!R63</f>
        <v>0</v>
      </c>
      <c r="S137" s="164">
        <f>'Аян '!S63</f>
        <v>0</v>
      </c>
      <c r="T137" s="2408">
        <f>'Аян '!T63</f>
        <v>0</v>
      </c>
      <c r="U137" s="164">
        <f>'Аян '!U63</f>
        <v>0</v>
      </c>
      <c r="V137" s="164">
        <f>'Аян '!V63</f>
        <v>0</v>
      </c>
      <c r="W137" s="164">
        <f>'Аян '!W63</f>
        <v>0</v>
      </c>
      <c r="X137" s="2328">
        <f>'Аян '!X63</f>
        <v>0</v>
      </c>
      <c r="Y137" s="2612"/>
      <c r="Z137" s="162"/>
      <c r="AA137" s="162"/>
      <c r="AB137" s="162"/>
      <c r="AC137" s="162"/>
      <c r="AD137" s="162"/>
      <c r="AE137" s="162"/>
      <c r="AF137" s="162"/>
      <c r="AG137" s="162"/>
      <c r="AH137" s="162"/>
      <c r="AI137" s="162"/>
      <c r="AJ137" s="162"/>
      <c r="AK137" s="162"/>
      <c r="AL137" s="162"/>
      <c r="AM137" s="162"/>
      <c r="AN137" s="162"/>
      <c r="AO137" s="162"/>
      <c r="AP137" s="162"/>
      <c r="AQ137" s="162"/>
      <c r="AR137" s="162"/>
      <c r="AS137" s="162"/>
      <c r="AT137" s="162"/>
      <c r="AU137" s="162"/>
      <c r="AV137" s="162"/>
      <c r="AW137" s="162"/>
      <c r="AX137" s="162"/>
      <c r="AY137" s="162"/>
      <c r="AZ137" s="162"/>
      <c r="BA137" s="162"/>
      <c r="BB137" s="162"/>
      <c r="BC137" s="162"/>
      <c r="BD137" s="162"/>
      <c r="BE137" s="162"/>
      <c r="BF137" s="162"/>
      <c r="BG137" s="162"/>
      <c r="BH137" s="162"/>
      <c r="BI137" s="162"/>
      <c r="BJ137" s="162"/>
      <c r="BK137" s="162"/>
      <c r="BL137" s="162"/>
      <c r="BM137" s="162"/>
      <c r="BN137" s="162"/>
      <c r="BO137" s="162"/>
      <c r="BP137" s="162"/>
      <c r="BQ137" s="162"/>
      <c r="BR137" s="162"/>
      <c r="BS137" s="162"/>
      <c r="BT137" s="162"/>
      <c r="BU137" s="162"/>
      <c r="BV137" s="162"/>
      <c r="BW137" s="162"/>
      <c r="BX137" s="162"/>
      <c r="BY137" s="162"/>
      <c r="BZ137" s="162"/>
      <c r="CA137" s="162"/>
      <c r="CB137" s="162"/>
      <c r="CC137" s="162"/>
      <c r="CD137" s="162"/>
      <c r="CE137" s="162"/>
      <c r="CF137" s="162"/>
      <c r="CG137" s="162"/>
      <c r="CH137" s="162"/>
      <c r="CI137" s="162"/>
      <c r="CJ137" s="162"/>
      <c r="CK137" s="162"/>
      <c r="CL137" s="162"/>
      <c r="CM137" s="162"/>
      <c r="CN137" s="162"/>
      <c r="CO137" s="162"/>
      <c r="CP137" s="162"/>
      <c r="CQ137" s="162"/>
      <c r="CR137" s="162"/>
      <c r="CS137" s="162"/>
      <c r="CT137" s="162"/>
      <c r="CU137" s="162"/>
      <c r="CV137" s="162"/>
      <c r="CW137" s="162"/>
      <c r="CX137" s="162"/>
      <c r="CY137" s="162"/>
      <c r="CZ137" s="162"/>
      <c r="DA137" s="162"/>
      <c r="DB137" s="162"/>
      <c r="DC137" s="162"/>
      <c r="DD137" s="162"/>
      <c r="DE137" s="162"/>
      <c r="DF137" s="162"/>
      <c r="DG137" s="162"/>
      <c r="DH137" s="162"/>
      <c r="DI137" s="162"/>
      <c r="DJ137" s="162"/>
      <c r="DK137" s="162"/>
      <c r="DL137" s="162"/>
      <c r="DM137" s="162"/>
      <c r="DN137" s="162"/>
      <c r="DO137" s="162"/>
      <c r="DP137" s="162"/>
      <c r="DQ137" s="162"/>
      <c r="DR137" s="162"/>
      <c r="DS137" s="162"/>
      <c r="DT137" s="162"/>
      <c r="DU137" s="162"/>
      <c r="DV137" s="162"/>
      <c r="DW137" s="162"/>
      <c r="DX137" s="162"/>
      <c r="DY137" s="162"/>
      <c r="DZ137" s="162"/>
      <c r="EA137" s="162"/>
      <c r="EB137" s="162"/>
      <c r="EC137" s="162"/>
      <c r="ED137" s="162"/>
      <c r="EE137" s="162"/>
      <c r="EF137" s="162"/>
      <c r="EG137" s="162"/>
      <c r="EH137" s="162"/>
      <c r="EI137" s="162"/>
      <c r="EJ137" s="162"/>
      <c r="EK137" s="162"/>
      <c r="EL137" s="162"/>
      <c r="EM137" s="162"/>
      <c r="EN137" s="162"/>
      <c r="EO137" s="162"/>
      <c r="EP137" s="162"/>
      <c r="EQ137" s="162"/>
      <c r="ER137" s="162"/>
      <c r="ES137" s="162"/>
      <c r="ET137" s="162"/>
      <c r="EU137" s="162"/>
      <c r="EV137" s="162"/>
      <c r="EW137" s="162"/>
      <c r="EX137" s="162"/>
      <c r="EY137" s="162"/>
      <c r="EZ137" s="162"/>
      <c r="FA137" s="162"/>
      <c r="FB137" s="162"/>
      <c r="FC137" s="162"/>
      <c r="FD137" s="162"/>
      <c r="FE137" s="162"/>
      <c r="FF137" s="162"/>
      <c r="FG137" s="162"/>
      <c r="FH137" s="162"/>
      <c r="FI137" s="162"/>
      <c r="FJ137" s="162"/>
      <c r="FK137" s="162"/>
      <c r="FL137" s="162"/>
      <c r="FM137" s="162"/>
      <c r="FN137" s="162"/>
      <c r="FO137" s="162"/>
      <c r="FP137" s="162"/>
      <c r="FQ137" s="162"/>
      <c r="FR137" s="162"/>
      <c r="FS137" s="162"/>
      <c r="FT137" s="162"/>
      <c r="FU137" s="162"/>
      <c r="FV137" s="162"/>
      <c r="FW137" s="162"/>
      <c r="FX137" s="162"/>
      <c r="FY137" s="162"/>
      <c r="FZ137" s="162"/>
      <c r="GA137" s="162"/>
      <c r="GB137" s="162"/>
      <c r="GC137" s="162"/>
      <c r="GD137" s="162"/>
      <c r="GE137" s="162"/>
      <c r="GF137" s="162"/>
      <c r="GG137" s="162"/>
      <c r="GH137" s="162"/>
      <c r="GI137" s="162"/>
      <c r="GJ137" s="162"/>
      <c r="GK137" s="162"/>
      <c r="GL137" s="162"/>
      <c r="GM137" s="162"/>
      <c r="GN137" s="162"/>
      <c r="GO137" s="162"/>
      <c r="GP137" s="162"/>
      <c r="GQ137" s="162"/>
      <c r="GR137" s="162"/>
    </row>
    <row r="138" spans="1:200" ht="30" x14ac:dyDescent="0.25">
      <c r="A138" s="161">
        <v>1</v>
      </c>
      <c r="B138" s="58" t="s">
        <v>217</v>
      </c>
      <c r="C138" s="223">
        <f>'Аян '!C64</f>
        <v>6783</v>
      </c>
      <c r="D138" s="223">
        <f>'Аян '!D64</f>
        <v>2828</v>
      </c>
      <c r="E138" s="223">
        <f>'Аян '!E64</f>
        <v>4052</v>
      </c>
      <c r="F138" s="781">
        <f>'Аян '!F64</f>
        <v>143.28147100424329</v>
      </c>
      <c r="G138" s="237">
        <f>'Аян '!G64</f>
        <v>0</v>
      </c>
      <c r="H138" s="237">
        <f>'Аян '!H64</f>
        <v>0</v>
      </c>
      <c r="I138" s="242">
        <f>'Аян '!I64</f>
        <v>0</v>
      </c>
      <c r="J138" s="242">
        <f>'Аян '!J64</f>
        <v>0</v>
      </c>
      <c r="K138" s="242">
        <f>'Аян '!K64</f>
        <v>0</v>
      </c>
      <c r="L138" s="242">
        <f>'Аян '!L64</f>
        <v>0</v>
      </c>
      <c r="M138" s="242">
        <f>'Аян '!M64</f>
        <v>0</v>
      </c>
      <c r="N138" s="242">
        <f>'Аян '!N64</f>
        <v>0</v>
      </c>
      <c r="O138" s="164">
        <f>'Аян '!O64</f>
        <v>0</v>
      </c>
      <c r="P138" s="164">
        <f>'Аян '!P64</f>
        <v>0</v>
      </c>
      <c r="Q138" s="164">
        <f>'Аян '!Q64</f>
        <v>0</v>
      </c>
      <c r="R138" s="164">
        <f>'Аян '!R64</f>
        <v>0</v>
      </c>
      <c r="S138" s="164">
        <f>'Аян '!S64</f>
        <v>0</v>
      </c>
      <c r="T138" s="2408">
        <f>'Аян '!T64</f>
        <v>0</v>
      </c>
      <c r="U138" s="164">
        <f>'Аян '!U64</f>
        <v>0</v>
      </c>
      <c r="V138" s="164">
        <f>'Аян '!V64</f>
        <v>0</v>
      </c>
      <c r="W138" s="164">
        <f>'Аян '!W64</f>
        <v>0</v>
      </c>
      <c r="X138" s="2328">
        <f>'Аян '!X64</f>
        <v>0</v>
      </c>
      <c r="Y138" s="2610"/>
    </row>
    <row r="139" spans="1:200" ht="30" x14ac:dyDescent="0.25">
      <c r="A139" s="161">
        <v>1</v>
      </c>
      <c r="B139" s="58" t="s">
        <v>344</v>
      </c>
      <c r="C139" s="223">
        <f>'Аян '!C65</f>
        <v>0</v>
      </c>
      <c r="D139" s="223">
        <f>'Аян '!D65</f>
        <v>0</v>
      </c>
      <c r="E139" s="223">
        <f>'Аян '!E65</f>
        <v>0</v>
      </c>
      <c r="F139" s="781">
        <f>'Аян '!F65</f>
        <v>0</v>
      </c>
      <c r="G139" s="237">
        <f>'Аян '!G65</f>
        <v>0</v>
      </c>
      <c r="H139" s="237">
        <f>'Аян '!H65</f>
        <v>0</v>
      </c>
      <c r="I139" s="242">
        <f>'Аян '!I65</f>
        <v>0</v>
      </c>
      <c r="J139" s="242">
        <f>'Аян '!J65</f>
        <v>0</v>
      </c>
      <c r="K139" s="242">
        <f>'Аян '!K65</f>
        <v>0</v>
      </c>
      <c r="L139" s="242">
        <f>'Аян '!L65</f>
        <v>0</v>
      </c>
      <c r="M139" s="242">
        <f>'Аян '!M65</f>
        <v>0</v>
      </c>
      <c r="N139" s="242">
        <f>'Аян '!N65</f>
        <v>0</v>
      </c>
      <c r="O139" s="164">
        <f>'Аян '!O65</f>
        <v>0</v>
      </c>
      <c r="P139" s="164">
        <f>'Аян '!P65</f>
        <v>0</v>
      </c>
      <c r="Q139" s="164">
        <f>'Аян '!Q65</f>
        <v>0</v>
      </c>
      <c r="R139" s="164">
        <f>'Аян '!R65</f>
        <v>0</v>
      </c>
      <c r="S139" s="164">
        <f>'Аян '!S65</f>
        <v>0</v>
      </c>
      <c r="T139" s="2408">
        <f>'Аян '!T65</f>
        <v>0</v>
      </c>
      <c r="U139" s="164">
        <f>'Аян '!U65</f>
        <v>0</v>
      </c>
      <c r="V139" s="164">
        <f>'Аян '!V65</f>
        <v>0</v>
      </c>
      <c r="W139" s="164">
        <f>'Аян '!W65</f>
        <v>0</v>
      </c>
      <c r="X139" s="2328">
        <f>'Аян '!X65</f>
        <v>0</v>
      </c>
      <c r="Y139" s="2610"/>
    </row>
    <row r="140" spans="1:200" ht="30" x14ac:dyDescent="0.25">
      <c r="A140" s="161">
        <v>1</v>
      </c>
      <c r="B140" s="58" t="s">
        <v>345</v>
      </c>
      <c r="C140" s="223">
        <f>'Аян '!C66</f>
        <v>0</v>
      </c>
      <c r="D140" s="223">
        <f>'Аян '!D66</f>
        <v>0</v>
      </c>
      <c r="E140" s="223">
        <f>'Аян '!E66</f>
        <v>0</v>
      </c>
      <c r="F140" s="781">
        <f>'Аян '!F66</f>
        <v>0</v>
      </c>
      <c r="G140" s="237">
        <f>'Аян '!G66</f>
        <v>0</v>
      </c>
      <c r="H140" s="237">
        <f>'Аян '!H66</f>
        <v>0</v>
      </c>
      <c r="I140" s="242">
        <f>'Аян '!I66</f>
        <v>0</v>
      </c>
      <c r="J140" s="242">
        <f>'Аян '!J66</f>
        <v>0</v>
      </c>
      <c r="K140" s="242">
        <f>'Аян '!K66</f>
        <v>0</v>
      </c>
      <c r="L140" s="242">
        <f>'Аян '!L66</f>
        <v>0</v>
      </c>
      <c r="M140" s="242">
        <f>'Аян '!M66</f>
        <v>0</v>
      </c>
      <c r="N140" s="242">
        <f>'Аян '!N66</f>
        <v>0</v>
      </c>
      <c r="O140" s="164">
        <f>'Аян '!O66</f>
        <v>0</v>
      </c>
      <c r="P140" s="164">
        <f>'Аян '!P66</f>
        <v>0</v>
      </c>
      <c r="Q140" s="164">
        <f>'Аян '!Q66</f>
        <v>0</v>
      </c>
      <c r="R140" s="164">
        <f>'Аян '!R66</f>
        <v>0</v>
      </c>
      <c r="S140" s="164">
        <f>'Аян '!S66</f>
        <v>0</v>
      </c>
      <c r="T140" s="2408">
        <f>'Аян '!T66</f>
        <v>0</v>
      </c>
      <c r="U140" s="164">
        <f>'Аян '!U66</f>
        <v>0</v>
      </c>
      <c r="V140" s="164">
        <f>'Аян '!V66</f>
        <v>0</v>
      </c>
      <c r="W140" s="164">
        <f>'Аян '!W66</f>
        <v>0</v>
      </c>
      <c r="X140" s="2328">
        <f>'Аян '!X66</f>
        <v>0</v>
      </c>
      <c r="Y140" s="2610"/>
    </row>
    <row r="141" spans="1:200" ht="30" x14ac:dyDescent="0.25">
      <c r="A141" s="161">
        <v>1</v>
      </c>
      <c r="B141" s="58" t="s">
        <v>346</v>
      </c>
      <c r="C141" s="223">
        <f>'Аян '!C67</f>
        <v>30</v>
      </c>
      <c r="D141" s="223">
        <f>'Аян '!D67</f>
        <v>13</v>
      </c>
      <c r="E141" s="223">
        <f>'Аян '!E67</f>
        <v>0</v>
      </c>
      <c r="F141" s="781">
        <f>'Аян '!F67</f>
        <v>0</v>
      </c>
      <c r="G141" s="237">
        <f>'Аян '!G67</f>
        <v>0</v>
      </c>
      <c r="H141" s="237">
        <f>'Аян '!H67</f>
        <v>0</v>
      </c>
      <c r="I141" s="242">
        <f>'Аян '!I67</f>
        <v>0</v>
      </c>
      <c r="J141" s="242">
        <f>'Аян '!J67</f>
        <v>0</v>
      </c>
      <c r="K141" s="242">
        <f>'Аян '!K67</f>
        <v>0</v>
      </c>
      <c r="L141" s="242">
        <f>'Аян '!L67</f>
        <v>0</v>
      </c>
      <c r="M141" s="242">
        <f>'Аян '!M67</f>
        <v>0</v>
      </c>
      <c r="N141" s="242">
        <f>'Аян '!N67</f>
        <v>0</v>
      </c>
      <c r="O141" s="164">
        <f>'Аян '!O67</f>
        <v>0</v>
      </c>
      <c r="P141" s="164">
        <f>'Аян '!P67</f>
        <v>0</v>
      </c>
      <c r="Q141" s="164">
        <f>'Аян '!Q67</f>
        <v>0</v>
      </c>
      <c r="R141" s="164">
        <f>'Аян '!R67</f>
        <v>0</v>
      </c>
      <c r="S141" s="164">
        <f>'Аян '!S67</f>
        <v>0</v>
      </c>
      <c r="T141" s="2408">
        <f>'Аян '!T67</f>
        <v>0</v>
      </c>
      <c r="U141" s="164">
        <f>'Аян '!U67</f>
        <v>0</v>
      </c>
      <c r="V141" s="164">
        <f>'Аян '!V67</f>
        <v>0</v>
      </c>
      <c r="W141" s="164">
        <f>'Аян '!W67</f>
        <v>0</v>
      </c>
      <c r="X141" s="2328">
        <f>'Аян '!X67</f>
        <v>0</v>
      </c>
      <c r="Y141" s="2610"/>
    </row>
    <row r="142" spans="1:200" ht="45" x14ac:dyDescent="0.25">
      <c r="A142" s="161">
        <v>1</v>
      </c>
      <c r="B142" s="2347" t="s">
        <v>349</v>
      </c>
      <c r="C142" s="223">
        <f>'Аян '!C68</f>
        <v>668</v>
      </c>
      <c r="D142" s="223">
        <f>'Аян '!D68</f>
        <v>279</v>
      </c>
      <c r="E142" s="223">
        <f>'Аян '!E68</f>
        <v>318</v>
      </c>
      <c r="F142" s="781">
        <f>'Аян '!F68</f>
        <v>113.97849462365592</v>
      </c>
      <c r="G142" s="237">
        <f>'Аян '!G68</f>
        <v>0</v>
      </c>
      <c r="H142" s="237">
        <f>'Аян '!H68</f>
        <v>0</v>
      </c>
      <c r="I142" s="242">
        <f>'Аян '!I68</f>
        <v>0</v>
      </c>
      <c r="J142" s="242">
        <f>'Аян '!J68</f>
        <v>0</v>
      </c>
      <c r="K142" s="242">
        <f>'Аян '!K68</f>
        <v>0</v>
      </c>
      <c r="L142" s="242">
        <f>'Аян '!L68</f>
        <v>0</v>
      </c>
      <c r="M142" s="242">
        <f>'Аян '!M68</f>
        <v>0</v>
      </c>
      <c r="N142" s="242">
        <f>'Аян '!N68</f>
        <v>0</v>
      </c>
      <c r="O142" s="164">
        <f>'Аян '!O68</f>
        <v>0</v>
      </c>
      <c r="P142" s="164">
        <f>'Аян '!P68</f>
        <v>0</v>
      </c>
      <c r="Q142" s="164">
        <f>'Аян '!Q68</f>
        <v>0</v>
      </c>
      <c r="R142" s="164">
        <f>'Аян '!R68</f>
        <v>0</v>
      </c>
      <c r="S142" s="164">
        <f>'Аян '!S68</f>
        <v>0</v>
      </c>
      <c r="T142" s="2408">
        <f>'Аян '!T68</f>
        <v>0</v>
      </c>
      <c r="U142" s="164">
        <f>'Аян '!U68</f>
        <v>0</v>
      </c>
      <c r="V142" s="164">
        <f>'Аян '!V68</f>
        <v>0</v>
      </c>
      <c r="W142" s="164">
        <f>'Аян '!W68</f>
        <v>0</v>
      </c>
      <c r="X142" s="2328">
        <f>'Аян '!X68</f>
        <v>0</v>
      </c>
      <c r="Y142" s="2610"/>
    </row>
    <row r="143" spans="1:200" ht="30" x14ac:dyDescent="0.25">
      <c r="A143" s="161">
        <v>1</v>
      </c>
      <c r="B143" s="58" t="s">
        <v>350</v>
      </c>
      <c r="C143" s="223">
        <f>'Аян '!C69</f>
        <v>313</v>
      </c>
      <c r="D143" s="223">
        <f>'Аян '!D69</f>
        <v>130</v>
      </c>
      <c r="E143" s="223">
        <f>'Аян '!E69</f>
        <v>230</v>
      </c>
      <c r="F143" s="781">
        <f>'Аян '!F69</f>
        <v>176.92307692307691</v>
      </c>
      <c r="G143" s="237">
        <f>'Аян '!G69</f>
        <v>0</v>
      </c>
      <c r="H143" s="237">
        <f>'Аян '!H69</f>
        <v>0</v>
      </c>
      <c r="I143" s="242">
        <f>'Аян '!I69</f>
        <v>0</v>
      </c>
      <c r="J143" s="242">
        <f>'Аян '!J69</f>
        <v>0</v>
      </c>
      <c r="K143" s="242">
        <f>'Аян '!K69</f>
        <v>0</v>
      </c>
      <c r="L143" s="242">
        <f>'Аян '!L69</f>
        <v>0</v>
      </c>
      <c r="M143" s="242">
        <f>'Аян '!M69</f>
        <v>0</v>
      </c>
      <c r="N143" s="242">
        <f>'Аян '!N69</f>
        <v>0</v>
      </c>
      <c r="O143" s="164">
        <f>'Аян '!O69</f>
        <v>0</v>
      </c>
      <c r="P143" s="164">
        <f>'Аян '!P69</f>
        <v>0</v>
      </c>
      <c r="Q143" s="164">
        <f>'Аян '!Q69</f>
        <v>0</v>
      </c>
      <c r="R143" s="164">
        <f>'Аян '!R69</f>
        <v>0</v>
      </c>
      <c r="S143" s="164">
        <f>'Аян '!S69</f>
        <v>0</v>
      </c>
      <c r="T143" s="2408">
        <f>'Аян '!T69</f>
        <v>0</v>
      </c>
      <c r="U143" s="164">
        <f>'Аян '!U69</f>
        <v>0</v>
      </c>
      <c r="V143" s="164">
        <f>'Аян '!V69</f>
        <v>0</v>
      </c>
      <c r="W143" s="164">
        <f>'Аян '!W69</f>
        <v>0</v>
      </c>
      <c r="X143" s="2328">
        <f>'Аян '!X69</f>
        <v>0</v>
      </c>
      <c r="Y143" s="2610"/>
    </row>
    <row r="144" spans="1:200" ht="30" x14ac:dyDescent="0.25">
      <c r="A144" s="161">
        <v>1</v>
      </c>
      <c r="B144" s="58" t="s">
        <v>351</v>
      </c>
      <c r="C144" s="223">
        <f>'Аян '!C70</f>
        <v>95</v>
      </c>
      <c r="D144" s="223">
        <f>'Аян '!D70</f>
        <v>40</v>
      </c>
      <c r="E144" s="223">
        <f>'Аян '!E70</f>
        <v>88</v>
      </c>
      <c r="F144" s="781">
        <f>'Аян '!F70</f>
        <v>220.00000000000003</v>
      </c>
      <c r="G144" s="237">
        <f>'Аян '!G70</f>
        <v>0</v>
      </c>
      <c r="H144" s="237">
        <f>'Аян '!H70</f>
        <v>0</v>
      </c>
      <c r="I144" s="242">
        <f>'Аян '!I70</f>
        <v>0</v>
      </c>
      <c r="J144" s="242">
        <f>'Аян '!J70</f>
        <v>0</v>
      </c>
      <c r="K144" s="242">
        <f>'Аян '!K70</f>
        <v>0</v>
      </c>
      <c r="L144" s="242">
        <f>'Аян '!L70</f>
        <v>0</v>
      </c>
      <c r="M144" s="242">
        <f>'Аян '!M70</f>
        <v>0</v>
      </c>
      <c r="N144" s="242">
        <f>'Аян '!N70</f>
        <v>0</v>
      </c>
      <c r="O144" s="164">
        <f>'Аян '!O70</f>
        <v>0</v>
      </c>
      <c r="P144" s="164">
        <f>'Аян '!P70</f>
        <v>0</v>
      </c>
      <c r="Q144" s="164">
        <f>'Аян '!Q70</f>
        <v>0</v>
      </c>
      <c r="R144" s="164">
        <f>'Аян '!R70</f>
        <v>0</v>
      </c>
      <c r="S144" s="164">
        <f>'Аян '!S70</f>
        <v>0</v>
      </c>
      <c r="T144" s="2408">
        <f>'Аян '!T70</f>
        <v>0</v>
      </c>
      <c r="U144" s="164">
        <f>'Аян '!U70</f>
        <v>0</v>
      </c>
      <c r="V144" s="164">
        <f>'Аян '!V70</f>
        <v>0</v>
      </c>
      <c r="W144" s="164">
        <f>'Аян '!W70</f>
        <v>0</v>
      </c>
      <c r="X144" s="2328">
        <f>'Аян '!X70</f>
        <v>0</v>
      </c>
      <c r="Y144" s="2610"/>
    </row>
    <row r="145" spans="1:200" ht="45" x14ac:dyDescent="0.25">
      <c r="A145" s="161">
        <v>1</v>
      </c>
      <c r="B145" s="58" t="s">
        <v>418</v>
      </c>
      <c r="C145" s="223">
        <f>'Аян '!C71</f>
        <v>62</v>
      </c>
      <c r="D145" s="223">
        <f>'Аян '!D71</f>
        <v>26</v>
      </c>
      <c r="E145" s="223">
        <f>'Аян '!E71</f>
        <v>0</v>
      </c>
      <c r="F145" s="781">
        <f>'Аян '!F71</f>
        <v>0</v>
      </c>
      <c r="G145" s="237">
        <f>'Аян '!G71</f>
        <v>0</v>
      </c>
      <c r="H145" s="237">
        <f>'Аян '!H71</f>
        <v>0</v>
      </c>
      <c r="I145" s="242">
        <f>'Аян '!I71</f>
        <v>0</v>
      </c>
      <c r="J145" s="242">
        <f>'Аян '!J71</f>
        <v>0</v>
      </c>
      <c r="K145" s="242">
        <f>'Аян '!K71</f>
        <v>0</v>
      </c>
      <c r="L145" s="242">
        <f>'Аян '!L71</f>
        <v>0</v>
      </c>
      <c r="M145" s="242">
        <f>'Аян '!M71</f>
        <v>0</v>
      </c>
      <c r="N145" s="242">
        <f>'Аян '!N71</f>
        <v>0</v>
      </c>
      <c r="O145" s="164">
        <f>'Аян '!O71</f>
        <v>0</v>
      </c>
      <c r="P145" s="164">
        <f>'Аян '!P71</f>
        <v>0</v>
      </c>
      <c r="Q145" s="164">
        <f>'Аян '!Q71</f>
        <v>0</v>
      </c>
      <c r="R145" s="164">
        <f>'Аян '!R71</f>
        <v>0</v>
      </c>
      <c r="S145" s="164">
        <f>'Аян '!S71</f>
        <v>0</v>
      </c>
      <c r="T145" s="2408">
        <f>'Аян '!T71</f>
        <v>0</v>
      </c>
      <c r="U145" s="164">
        <f>'Аян '!U71</f>
        <v>0</v>
      </c>
      <c r="V145" s="164">
        <f>'Аян '!V71</f>
        <v>0</v>
      </c>
      <c r="W145" s="164">
        <f>'Аян '!W71</f>
        <v>0</v>
      </c>
      <c r="X145" s="2328">
        <f>'Аян '!X71</f>
        <v>0</v>
      </c>
      <c r="Y145" s="2610"/>
    </row>
    <row r="146" spans="1:200" ht="30" x14ac:dyDescent="0.25">
      <c r="A146" s="161">
        <v>1</v>
      </c>
      <c r="B146" s="58" t="s">
        <v>419</v>
      </c>
      <c r="C146" s="223">
        <f>'Аян '!C72</f>
        <v>198</v>
      </c>
      <c r="D146" s="223">
        <f>'Аян '!D72</f>
        <v>83</v>
      </c>
      <c r="E146" s="223">
        <f>'Аян '!E72</f>
        <v>0</v>
      </c>
      <c r="F146" s="781">
        <f>'Аян '!F72</f>
        <v>0</v>
      </c>
      <c r="G146" s="237">
        <f>'Аян '!G72</f>
        <v>0</v>
      </c>
      <c r="H146" s="237">
        <f>'Аян '!H72</f>
        <v>0</v>
      </c>
      <c r="I146" s="242">
        <f>'Аян '!I72</f>
        <v>0</v>
      </c>
      <c r="J146" s="242">
        <f>'Аян '!J72</f>
        <v>0</v>
      </c>
      <c r="K146" s="242">
        <f>'Аян '!K72</f>
        <v>0</v>
      </c>
      <c r="L146" s="242">
        <f>'Аян '!L72</f>
        <v>0</v>
      </c>
      <c r="M146" s="242">
        <f>'Аян '!M72</f>
        <v>0</v>
      </c>
      <c r="N146" s="242">
        <f>'Аян '!N72</f>
        <v>0</v>
      </c>
      <c r="O146" s="164">
        <f>'Аян '!O72</f>
        <v>0</v>
      </c>
      <c r="P146" s="164">
        <f>'Аян '!P72</f>
        <v>0</v>
      </c>
      <c r="Q146" s="164">
        <f>'Аян '!Q72</f>
        <v>0</v>
      </c>
      <c r="R146" s="164">
        <f>'Аян '!R72</f>
        <v>0</v>
      </c>
      <c r="S146" s="164">
        <f>'Аян '!S72</f>
        <v>0</v>
      </c>
      <c r="T146" s="2408">
        <f>'Аян '!T72</f>
        <v>0</v>
      </c>
      <c r="U146" s="164">
        <f>'Аян '!U72</f>
        <v>0</v>
      </c>
      <c r="V146" s="164">
        <f>'Аян '!V72</f>
        <v>0</v>
      </c>
      <c r="W146" s="164">
        <f>'Аян '!W72</f>
        <v>0</v>
      </c>
      <c r="X146" s="2328">
        <f>'Аян '!X72</f>
        <v>0</v>
      </c>
      <c r="Y146" s="2610"/>
    </row>
    <row r="147" spans="1:200" ht="45" x14ac:dyDescent="0.25">
      <c r="A147" s="161">
        <v>1</v>
      </c>
      <c r="B147" s="2347" t="s">
        <v>352</v>
      </c>
      <c r="C147" s="223">
        <f>'Аян '!C73</f>
        <v>3585</v>
      </c>
      <c r="D147" s="223">
        <f>'Аян '!D73</f>
        <v>1494</v>
      </c>
      <c r="E147" s="223">
        <f>'Аян '!E73</f>
        <v>1080</v>
      </c>
      <c r="F147" s="781">
        <f>'Аян '!F73</f>
        <v>72.289156626506028</v>
      </c>
      <c r="G147" s="237">
        <f>'Аян '!G73</f>
        <v>0</v>
      </c>
      <c r="H147" s="237">
        <f>'Аян '!H73</f>
        <v>0</v>
      </c>
      <c r="I147" s="242">
        <f>'Аян '!I73</f>
        <v>0</v>
      </c>
      <c r="J147" s="242">
        <f>'Аян '!J73</f>
        <v>0</v>
      </c>
      <c r="K147" s="242">
        <f>'Аян '!K73</f>
        <v>0</v>
      </c>
      <c r="L147" s="242">
        <f>'Аян '!L73</f>
        <v>0</v>
      </c>
      <c r="M147" s="242">
        <f>'Аян '!M73</f>
        <v>0</v>
      </c>
      <c r="N147" s="242">
        <f>'Аян '!N73</f>
        <v>0</v>
      </c>
      <c r="O147" s="164">
        <f>'Аян '!O73</f>
        <v>0</v>
      </c>
      <c r="P147" s="164">
        <f>'Аян '!P73</f>
        <v>0</v>
      </c>
      <c r="Q147" s="164">
        <f>'Аян '!Q73</f>
        <v>0</v>
      </c>
      <c r="R147" s="164">
        <f>'Аян '!R73</f>
        <v>0</v>
      </c>
      <c r="S147" s="164">
        <f>'Аян '!S73</f>
        <v>0</v>
      </c>
      <c r="T147" s="2408">
        <f>'Аян '!T73</f>
        <v>0</v>
      </c>
      <c r="U147" s="164">
        <f>'Аян '!U73</f>
        <v>0</v>
      </c>
      <c r="V147" s="164">
        <f>'Аян '!V73</f>
        <v>0</v>
      </c>
      <c r="W147" s="164">
        <f>'Аян '!W73</f>
        <v>0</v>
      </c>
      <c r="X147" s="2328">
        <f>'Аян '!X73</f>
        <v>0</v>
      </c>
      <c r="Y147" s="2610"/>
    </row>
    <row r="148" spans="1:200" ht="30" x14ac:dyDescent="0.25">
      <c r="A148" s="161">
        <v>1</v>
      </c>
      <c r="B148" s="58" t="s">
        <v>353</v>
      </c>
      <c r="C148" s="223">
        <f>'Аян '!C74</f>
        <v>200</v>
      </c>
      <c r="D148" s="223">
        <f>'Аян '!D74</f>
        <v>83</v>
      </c>
      <c r="E148" s="223">
        <f>'Аян '!E74</f>
        <v>79</v>
      </c>
      <c r="F148" s="781">
        <f>'Аян '!F74</f>
        <v>95.180722891566262</v>
      </c>
      <c r="G148" s="237">
        <f>'Аян '!G74</f>
        <v>0</v>
      </c>
      <c r="H148" s="237">
        <f>'Аян '!H74</f>
        <v>0</v>
      </c>
      <c r="I148" s="242">
        <f>'Аян '!I74</f>
        <v>0</v>
      </c>
      <c r="J148" s="242">
        <f>'Аян '!J74</f>
        <v>0</v>
      </c>
      <c r="K148" s="242">
        <f>'Аян '!K74</f>
        <v>0</v>
      </c>
      <c r="L148" s="242">
        <f>'Аян '!L74</f>
        <v>0</v>
      </c>
      <c r="M148" s="242">
        <f>'Аян '!M74</f>
        <v>0</v>
      </c>
      <c r="N148" s="242">
        <f>'Аян '!N74</f>
        <v>0</v>
      </c>
      <c r="O148" s="164">
        <f>'Аян '!O74</f>
        <v>0</v>
      </c>
      <c r="P148" s="164">
        <f>'Аян '!P74</f>
        <v>0</v>
      </c>
      <c r="Q148" s="164">
        <f>'Аян '!Q74</f>
        <v>0</v>
      </c>
      <c r="R148" s="164">
        <f>'Аян '!R74</f>
        <v>0</v>
      </c>
      <c r="S148" s="164">
        <f>'Аян '!S74</f>
        <v>0</v>
      </c>
      <c r="T148" s="2408">
        <f>'Аян '!T74</f>
        <v>0</v>
      </c>
      <c r="U148" s="164">
        <f>'Аян '!U74</f>
        <v>0</v>
      </c>
      <c r="V148" s="164">
        <f>'Аян '!V74</f>
        <v>0</v>
      </c>
      <c r="W148" s="164">
        <f>'Аян '!W74</f>
        <v>0</v>
      </c>
      <c r="X148" s="2328">
        <f>'Аян '!X74</f>
        <v>0</v>
      </c>
      <c r="Y148" s="2610"/>
    </row>
    <row r="149" spans="1:200" ht="60" x14ac:dyDescent="0.25">
      <c r="A149" s="161">
        <v>1</v>
      </c>
      <c r="B149" s="58" t="s">
        <v>366</v>
      </c>
      <c r="C149" s="223">
        <f>'Аян '!C75</f>
        <v>2028</v>
      </c>
      <c r="D149" s="223">
        <f>'Аян '!D75</f>
        <v>845</v>
      </c>
      <c r="E149" s="223">
        <f>'Аян '!E75</f>
        <v>0</v>
      </c>
      <c r="F149" s="781">
        <f>'Аян '!F75</f>
        <v>0</v>
      </c>
      <c r="G149" s="237">
        <f>'Аян '!G75</f>
        <v>0</v>
      </c>
      <c r="H149" s="237">
        <f>'Аян '!H75</f>
        <v>0</v>
      </c>
      <c r="I149" s="242">
        <f>'Аян '!I75</f>
        <v>0</v>
      </c>
      <c r="J149" s="242">
        <f>'Аян '!J75</f>
        <v>0</v>
      </c>
      <c r="K149" s="242">
        <f>'Аян '!K75</f>
        <v>0</v>
      </c>
      <c r="L149" s="242">
        <f>'Аян '!L75</f>
        <v>0</v>
      </c>
      <c r="M149" s="242">
        <f>'Аян '!M75</f>
        <v>0</v>
      </c>
      <c r="N149" s="242">
        <f>'Аян '!N75</f>
        <v>0</v>
      </c>
      <c r="O149" s="164">
        <f>'Аян '!O75</f>
        <v>0</v>
      </c>
      <c r="P149" s="164">
        <f>'Аян '!P75</f>
        <v>0</v>
      </c>
      <c r="Q149" s="164">
        <f>'Аян '!Q75</f>
        <v>0</v>
      </c>
      <c r="R149" s="164">
        <f>'Аян '!R75</f>
        <v>0</v>
      </c>
      <c r="S149" s="164">
        <f>'Аян '!S75</f>
        <v>0</v>
      </c>
      <c r="T149" s="2408">
        <f>'Аян '!T75</f>
        <v>0</v>
      </c>
      <c r="U149" s="164">
        <f>'Аян '!U75</f>
        <v>0</v>
      </c>
      <c r="V149" s="164">
        <f>'Аян '!V75</f>
        <v>0</v>
      </c>
      <c r="W149" s="164">
        <f>'Аян '!W75</f>
        <v>0</v>
      </c>
      <c r="X149" s="2328">
        <f>'Аян '!X75</f>
        <v>0</v>
      </c>
      <c r="Y149" s="2610"/>
    </row>
    <row r="150" spans="1:200" ht="45" x14ac:dyDescent="0.25">
      <c r="A150" s="161">
        <v>1</v>
      </c>
      <c r="B150" s="58" t="s">
        <v>367</v>
      </c>
      <c r="C150" s="223">
        <f>'Аян '!C76</f>
        <v>297</v>
      </c>
      <c r="D150" s="223">
        <f>'Аян '!D76</f>
        <v>124</v>
      </c>
      <c r="E150" s="223">
        <f>'Аян '!E76</f>
        <v>0</v>
      </c>
      <c r="F150" s="781">
        <f>'Аян '!F76</f>
        <v>0</v>
      </c>
      <c r="G150" s="237">
        <f>'Аян '!G76</f>
        <v>0</v>
      </c>
      <c r="H150" s="237">
        <f>'Аян '!H76</f>
        <v>0</v>
      </c>
      <c r="I150" s="242">
        <f>'Аян '!I76</f>
        <v>0</v>
      </c>
      <c r="J150" s="242">
        <f>'Аян '!J76</f>
        <v>0</v>
      </c>
      <c r="K150" s="242">
        <f>'Аян '!K76</f>
        <v>0</v>
      </c>
      <c r="L150" s="242">
        <f>'Аян '!L76</f>
        <v>0</v>
      </c>
      <c r="M150" s="242">
        <f>'Аян '!M76</f>
        <v>0</v>
      </c>
      <c r="N150" s="242">
        <f>'Аян '!N76</f>
        <v>0</v>
      </c>
      <c r="O150" s="164">
        <f>'Аян '!O76</f>
        <v>0</v>
      </c>
      <c r="P150" s="164">
        <f>'Аян '!P76</f>
        <v>0</v>
      </c>
      <c r="Q150" s="164">
        <f>'Аян '!Q76</f>
        <v>0</v>
      </c>
      <c r="R150" s="164">
        <f>'Аян '!R76</f>
        <v>0</v>
      </c>
      <c r="S150" s="164">
        <f>'Аян '!S76</f>
        <v>0</v>
      </c>
      <c r="T150" s="2408">
        <f>'Аян '!T76</f>
        <v>0</v>
      </c>
      <c r="U150" s="164">
        <f>'Аян '!U76</f>
        <v>0</v>
      </c>
      <c r="V150" s="164">
        <f>'Аян '!V76</f>
        <v>0</v>
      </c>
      <c r="W150" s="164">
        <f>'Аян '!W76</f>
        <v>0</v>
      </c>
      <c r="X150" s="2328">
        <f>'Аян '!X76</f>
        <v>0</v>
      </c>
      <c r="Y150" s="2610"/>
    </row>
    <row r="151" spans="1:200" ht="30" x14ac:dyDescent="0.25">
      <c r="A151" s="161">
        <v>1</v>
      </c>
      <c r="B151" s="58" t="s">
        <v>368</v>
      </c>
      <c r="C151" s="223">
        <f>'Аян '!C77</f>
        <v>935</v>
      </c>
      <c r="D151" s="223">
        <f>'Аян '!D77</f>
        <v>390</v>
      </c>
      <c r="E151" s="223">
        <f>'Аян '!E77</f>
        <v>587</v>
      </c>
      <c r="F151" s="781">
        <f>'Аян '!F77</f>
        <v>150.5128205128205</v>
      </c>
      <c r="G151" s="237">
        <f>'Аян '!G77</f>
        <v>0</v>
      </c>
      <c r="H151" s="237">
        <f>'Аян '!H77</f>
        <v>0</v>
      </c>
      <c r="I151" s="242">
        <f>'Аян '!I77</f>
        <v>0</v>
      </c>
      <c r="J151" s="242">
        <f>'Аян '!J77</f>
        <v>0</v>
      </c>
      <c r="K151" s="242">
        <f>'Аян '!K77</f>
        <v>0</v>
      </c>
      <c r="L151" s="242">
        <f>'Аян '!L77</f>
        <v>0</v>
      </c>
      <c r="M151" s="242">
        <f>'Аян '!M77</f>
        <v>0</v>
      </c>
      <c r="N151" s="242">
        <f>'Аян '!N77</f>
        <v>0</v>
      </c>
      <c r="O151" s="164">
        <f>'Аян '!O77</f>
        <v>0</v>
      </c>
      <c r="P151" s="164">
        <f>'Аян '!P77</f>
        <v>0</v>
      </c>
      <c r="Q151" s="164">
        <f>'Аян '!Q77</f>
        <v>0</v>
      </c>
      <c r="R151" s="164">
        <f>'Аян '!R77</f>
        <v>0</v>
      </c>
      <c r="S151" s="164">
        <f>'Аян '!S77</f>
        <v>0</v>
      </c>
      <c r="T151" s="2408">
        <f>'Аян '!T77</f>
        <v>0</v>
      </c>
      <c r="U151" s="164">
        <f>'Аян '!U77</f>
        <v>0</v>
      </c>
      <c r="V151" s="164">
        <f>'Аян '!V77</f>
        <v>0</v>
      </c>
      <c r="W151" s="164">
        <f>'Аян '!W77</f>
        <v>0</v>
      </c>
      <c r="X151" s="2328">
        <f>'Аян '!X77</f>
        <v>0</v>
      </c>
      <c r="Y151" s="2610"/>
    </row>
    <row r="152" spans="1:200" ht="30" x14ac:dyDescent="0.25">
      <c r="A152" s="161">
        <v>1</v>
      </c>
      <c r="B152" s="58" t="s">
        <v>369</v>
      </c>
      <c r="C152" s="223">
        <f>'Аян '!C78</f>
        <v>125</v>
      </c>
      <c r="D152" s="223">
        <f>'Аян '!D78</f>
        <v>52</v>
      </c>
      <c r="E152" s="223">
        <f>'Аян '!E78</f>
        <v>414</v>
      </c>
      <c r="F152" s="781">
        <f>'Аян '!F78</f>
        <v>796.15384615384619</v>
      </c>
      <c r="G152" s="237">
        <f>'Аян '!G78</f>
        <v>0</v>
      </c>
      <c r="H152" s="237">
        <f>'Аян '!H78</f>
        <v>0</v>
      </c>
      <c r="I152" s="242">
        <f>'Аян '!I78</f>
        <v>0</v>
      </c>
      <c r="J152" s="242">
        <f>'Аян '!J78</f>
        <v>0</v>
      </c>
      <c r="K152" s="242">
        <f>'Аян '!K78</f>
        <v>0</v>
      </c>
      <c r="L152" s="242">
        <f>'Аян '!L78</f>
        <v>0</v>
      </c>
      <c r="M152" s="242">
        <f>'Аян '!M78</f>
        <v>0</v>
      </c>
      <c r="N152" s="242">
        <f>'Аян '!N78</f>
        <v>0</v>
      </c>
      <c r="O152" s="164">
        <f>'Аян '!O78</f>
        <v>0</v>
      </c>
      <c r="P152" s="164">
        <f>'Аян '!P78</f>
        <v>0</v>
      </c>
      <c r="Q152" s="164">
        <f>'Аян '!Q78</f>
        <v>0</v>
      </c>
      <c r="R152" s="164">
        <f>'Аян '!R78</f>
        <v>0</v>
      </c>
      <c r="S152" s="164">
        <f>'Аян '!S78</f>
        <v>0</v>
      </c>
      <c r="T152" s="2408">
        <f>'Аян '!T78</f>
        <v>0</v>
      </c>
      <c r="U152" s="164">
        <f>'Аян '!U78</f>
        <v>0</v>
      </c>
      <c r="V152" s="164">
        <f>'Аян '!V78</f>
        <v>0</v>
      </c>
      <c r="W152" s="164">
        <f>'Аян '!W78</f>
        <v>0</v>
      </c>
      <c r="X152" s="2328">
        <f>'Аян '!X78</f>
        <v>0</v>
      </c>
      <c r="Y152" s="2610"/>
    </row>
    <row r="153" spans="1:200" x14ac:dyDescent="0.25">
      <c r="A153" s="161">
        <v>1</v>
      </c>
      <c r="B153" s="58" t="s">
        <v>333</v>
      </c>
      <c r="C153" s="223">
        <f>'Аян '!C79</f>
        <v>2500</v>
      </c>
      <c r="D153" s="223">
        <f>'Аян '!D79</f>
        <v>1042</v>
      </c>
      <c r="E153" s="223">
        <f>'Аян '!E79</f>
        <v>2654</v>
      </c>
      <c r="F153" s="781">
        <f>'Аян '!F79</f>
        <v>254.7024952015355</v>
      </c>
      <c r="G153" s="237">
        <f>'Аян '!G79</f>
        <v>0</v>
      </c>
      <c r="H153" s="237">
        <f>'Аян '!H79</f>
        <v>0</v>
      </c>
      <c r="I153" s="242">
        <f>'Аян '!I79</f>
        <v>0</v>
      </c>
      <c r="J153" s="242">
        <f>'Аян '!J79</f>
        <v>0</v>
      </c>
      <c r="K153" s="242">
        <f>'Аян '!K79</f>
        <v>0</v>
      </c>
      <c r="L153" s="242">
        <f>'Аян '!L79</f>
        <v>0</v>
      </c>
      <c r="M153" s="242">
        <f>'Аян '!M79</f>
        <v>0</v>
      </c>
      <c r="N153" s="242">
        <f>'Аян '!N79</f>
        <v>0</v>
      </c>
      <c r="O153" s="164">
        <f>'Аян '!O79</f>
        <v>0</v>
      </c>
      <c r="P153" s="164">
        <f>'Аян '!P79</f>
        <v>0</v>
      </c>
      <c r="Q153" s="164">
        <f>'Аян '!Q79</f>
        <v>0</v>
      </c>
      <c r="R153" s="164">
        <f>'Аян '!R79</f>
        <v>0</v>
      </c>
      <c r="S153" s="164">
        <f>'Аян '!S79</f>
        <v>0</v>
      </c>
      <c r="T153" s="2408">
        <f>'Аян '!T79</f>
        <v>0</v>
      </c>
      <c r="U153" s="164">
        <f>'Аян '!U79</f>
        <v>0</v>
      </c>
      <c r="V153" s="164">
        <f>'Аян '!V79</f>
        <v>0</v>
      </c>
      <c r="W153" s="164">
        <f>'Аян '!W79</f>
        <v>0</v>
      </c>
      <c r="X153" s="2328">
        <f>'Аян '!X79</f>
        <v>0</v>
      </c>
      <c r="Y153" s="2610"/>
    </row>
    <row r="154" spans="1:200" x14ac:dyDescent="0.25">
      <c r="A154" s="161">
        <v>1</v>
      </c>
      <c r="B154" s="58" t="s">
        <v>169</v>
      </c>
      <c r="C154" s="223">
        <f>'Аян '!C80</f>
        <v>6500</v>
      </c>
      <c r="D154" s="223">
        <f>'Аян '!D80</f>
        <v>2708</v>
      </c>
      <c r="E154" s="223">
        <f>'Аян '!E80</f>
        <v>1954.69140625</v>
      </c>
      <c r="F154" s="781">
        <f>'Аян '!F80</f>
        <v>72.182105105243721</v>
      </c>
      <c r="G154" s="237">
        <f>'Аян '!G80</f>
        <v>0</v>
      </c>
      <c r="H154" s="237">
        <f>'Аян '!H80</f>
        <v>0</v>
      </c>
      <c r="I154" s="242">
        <f>'Аян '!I80</f>
        <v>0</v>
      </c>
      <c r="J154" s="242">
        <f>'Аян '!J80</f>
        <v>0</v>
      </c>
      <c r="K154" s="242">
        <f>'Аян '!K80</f>
        <v>0</v>
      </c>
      <c r="L154" s="242">
        <f>'Аян '!L80</f>
        <v>0</v>
      </c>
      <c r="M154" s="242">
        <f>'Аян '!M80</f>
        <v>0</v>
      </c>
      <c r="N154" s="242">
        <f>'Аян '!N80</f>
        <v>0</v>
      </c>
      <c r="O154" s="164">
        <f>'Аян '!O80</f>
        <v>0</v>
      </c>
      <c r="P154" s="164">
        <f>'Аян '!P80</f>
        <v>0</v>
      </c>
      <c r="Q154" s="164">
        <f>'Аян '!Q80</f>
        <v>0</v>
      </c>
      <c r="R154" s="164">
        <f>'Аян '!R80</f>
        <v>0</v>
      </c>
      <c r="S154" s="164">
        <f>'Аян '!S80</f>
        <v>0</v>
      </c>
      <c r="T154" s="2408">
        <f>'Аян '!T80</f>
        <v>0</v>
      </c>
      <c r="U154" s="164">
        <f>'Аян '!U80</f>
        <v>0</v>
      </c>
      <c r="V154" s="164">
        <f>'Аян '!V80</f>
        <v>0</v>
      </c>
      <c r="W154" s="164">
        <f>'Аян '!W80</f>
        <v>0</v>
      </c>
      <c r="X154" s="2328">
        <f>'Аян '!X80</f>
        <v>0</v>
      </c>
      <c r="Y154" s="2610"/>
    </row>
    <row r="155" spans="1:200" x14ac:dyDescent="0.25">
      <c r="A155" s="161">
        <v>1</v>
      </c>
      <c r="B155" s="58" t="s">
        <v>339</v>
      </c>
      <c r="C155" s="223">
        <f>'Аян '!C81</f>
        <v>6000</v>
      </c>
      <c r="D155" s="223">
        <f>'Аян '!D81</f>
        <v>2500</v>
      </c>
      <c r="E155" s="223">
        <f>'Аян '!E81</f>
        <v>3183.25</v>
      </c>
      <c r="F155" s="781">
        <f>'Аян '!F81</f>
        <v>127.33000000000001</v>
      </c>
      <c r="G155" s="237">
        <f>'Аян '!G81</f>
        <v>0</v>
      </c>
      <c r="H155" s="237">
        <f>'Аян '!H81</f>
        <v>0</v>
      </c>
      <c r="I155" s="242">
        <f>'Аян '!I81</f>
        <v>0</v>
      </c>
      <c r="J155" s="242">
        <f>'Аян '!J81</f>
        <v>0</v>
      </c>
      <c r="K155" s="242">
        <f>'Аян '!K81</f>
        <v>0</v>
      </c>
      <c r="L155" s="242">
        <f>'Аян '!L81</f>
        <v>0</v>
      </c>
      <c r="M155" s="242">
        <f>'Аян '!M81</f>
        <v>0</v>
      </c>
      <c r="N155" s="242">
        <f>'Аян '!N81</f>
        <v>0</v>
      </c>
      <c r="O155" s="164">
        <f>'Аян '!O81</f>
        <v>0</v>
      </c>
      <c r="P155" s="164">
        <f>'Аян '!P81</f>
        <v>0</v>
      </c>
      <c r="Q155" s="164">
        <f>'Аян '!Q81</f>
        <v>0</v>
      </c>
      <c r="R155" s="164">
        <f>'Аян '!R81</f>
        <v>0</v>
      </c>
      <c r="S155" s="164">
        <f>'Аян '!S81</f>
        <v>0</v>
      </c>
      <c r="T155" s="2408">
        <f>'Аян '!T81</f>
        <v>0</v>
      </c>
      <c r="U155" s="164">
        <f>'Аян '!U81</f>
        <v>0</v>
      </c>
      <c r="V155" s="164">
        <f>'Аян '!V81</f>
        <v>0</v>
      </c>
      <c r="W155" s="164">
        <f>'Аян '!W81</f>
        <v>0</v>
      </c>
      <c r="X155" s="2328">
        <f>'Аян '!X81</f>
        <v>0</v>
      </c>
      <c r="Y155" s="2610"/>
    </row>
    <row r="156" spans="1:200" ht="30" x14ac:dyDescent="0.25">
      <c r="A156" s="161">
        <v>1</v>
      </c>
      <c r="B156" s="58" t="s">
        <v>170</v>
      </c>
      <c r="C156" s="223">
        <f>'Аян '!C82</f>
        <v>2110</v>
      </c>
      <c r="D156" s="223">
        <f>'Аян '!D82</f>
        <v>879</v>
      </c>
      <c r="E156" s="223">
        <f>'Аян '!E82</f>
        <v>316</v>
      </c>
      <c r="F156" s="781">
        <f>'Аян '!F82</f>
        <v>35.949943117178613</v>
      </c>
      <c r="G156" s="237">
        <f>'Аян '!G82</f>
        <v>0</v>
      </c>
      <c r="H156" s="237">
        <f>'Аян '!H82</f>
        <v>0</v>
      </c>
      <c r="I156" s="242">
        <f>'Аян '!I82</f>
        <v>0</v>
      </c>
      <c r="J156" s="242">
        <f>'Аян '!J82</f>
        <v>0</v>
      </c>
      <c r="K156" s="242">
        <f>'Аян '!K82</f>
        <v>0</v>
      </c>
      <c r="L156" s="242">
        <f>'Аян '!L82</f>
        <v>0</v>
      </c>
      <c r="M156" s="242">
        <f>'Аян '!M82</f>
        <v>0</v>
      </c>
      <c r="N156" s="242">
        <f>'Аян '!N82</f>
        <v>0</v>
      </c>
      <c r="O156" s="164">
        <f>'Аян '!O82</f>
        <v>0</v>
      </c>
      <c r="P156" s="164">
        <f>'Аян '!P82</f>
        <v>0</v>
      </c>
      <c r="Q156" s="164">
        <f>'Аян '!Q82</f>
        <v>0</v>
      </c>
      <c r="R156" s="164">
        <f>'Аян '!R82</f>
        <v>0</v>
      </c>
      <c r="S156" s="164">
        <f>'Аян '!S82</f>
        <v>0</v>
      </c>
      <c r="T156" s="2408">
        <f>'Аян '!T82</f>
        <v>0</v>
      </c>
      <c r="U156" s="164">
        <f>'Аян '!U82</f>
        <v>0</v>
      </c>
      <c r="V156" s="164">
        <f>'Аян '!V82</f>
        <v>0</v>
      </c>
      <c r="W156" s="164">
        <f>'Аян '!W82</f>
        <v>0</v>
      </c>
      <c r="X156" s="2328">
        <f>'Аян '!X82</f>
        <v>0</v>
      </c>
      <c r="Y156" s="2610"/>
    </row>
    <row r="157" spans="1:200" ht="30" x14ac:dyDescent="0.25">
      <c r="A157" s="161">
        <v>1</v>
      </c>
      <c r="B157" s="58" t="s">
        <v>365</v>
      </c>
      <c r="C157" s="223">
        <f>'Аян '!C83</f>
        <v>0</v>
      </c>
      <c r="D157" s="223">
        <f>'Аян '!D83</f>
        <v>0</v>
      </c>
      <c r="E157" s="223">
        <f>'Аян '!E83</f>
        <v>0</v>
      </c>
      <c r="F157" s="781">
        <f>'Аян '!F83</f>
        <v>0</v>
      </c>
      <c r="G157" s="237">
        <f>'Аян '!G83</f>
        <v>0</v>
      </c>
      <c r="H157" s="237">
        <f>'Аян '!H83</f>
        <v>0</v>
      </c>
      <c r="I157" s="242">
        <f>'Аян '!I83</f>
        <v>0</v>
      </c>
      <c r="J157" s="242">
        <f>'Аян '!J83</f>
        <v>0</v>
      </c>
      <c r="K157" s="242">
        <f>'Аян '!K83</f>
        <v>0</v>
      </c>
      <c r="L157" s="242">
        <f>'Аян '!L83</f>
        <v>0</v>
      </c>
      <c r="M157" s="242">
        <f>'Аян '!M83</f>
        <v>0</v>
      </c>
      <c r="N157" s="242">
        <f>'Аян '!N83</f>
        <v>0</v>
      </c>
      <c r="O157" s="164">
        <f>'Аян '!O83</f>
        <v>0</v>
      </c>
      <c r="P157" s="164">
        <f>'Аян '!P83</f>
        <v>0</v>
      </c>
      <c r="Q157" s="164">
        <f>'Аян '!Q83</f>
        <v>0</v>
      </c>
      <c r="R157" s="164">
        <f>'Аян '!R83</f>
        <v>0</v>
      </c>
      <c r="S157" s="164">
        <f>'Аян '!S83</f>
        <v>0</v>
      </c>
      <c r="T157" s="2408">
        <f>'Аян '!T83</f>
        <v>0</v>
      </c>
      <c r="U157" s="164">
        <f>'Аян '!U83</f>
        <v>0</v>
      </c>
      <c r="V157" s="164">
        <f>'Аян '!V83</f>
        <v>0</v>
      </c>
      <c r="W157" s="164">
        <f>'Аян '!W83</f>
        <v>0</v>
      </c>
      <c r="X157" s="2328">
        <f>'Аян '!X83</f>
        <v>0</v>
      </c>
      <c r="Y157" s="2610"/>
    </row>
    <row r="158" spans="1:200" x14ac:dyDescent="0.25">
      <c r="A158" s="161">
        <v>1</v>
      </c>
      <c r="B158" s="54" t="s">
        <v>91</v>
      </c>
      <c r="C158" s="223">
        <f>'Аян '!C84</f>
        <v>29693</v>
      </c>
      <c r="D158" s="223">
        <f>'Аян '!D84</f>
        <v>12372.6</v>
      </c>
      <c r="E158" s="223">
        <f>'Аян '!E84</f>
        <v>10623.012500000001</v>
      </c>
      <c r="F158" s="781">
        <f>'Аян '!F84</f>
        <v>85.859176729224259</v>
      </c>
      <c r="G158" s="237">
        <f>'Аян '!G84</f>
        <v>0</v>
      </c>
      <c r="H158" s="237">
        <f>'Аян '!H84</f>
        <v>0</v>
      </c>
      <c r="I158" s="242">
        <f>'Аян '!I84</f>
        <v>0</v>
      </c>
      <c r="J158" s="242">
        <f>'Аян '!J84</f>
        <v>0</v>
      </c>
      <c r="K158" s="242">
        <f>'Аян '!K84</f>
        <v>0</v>
      </c>
      <c r="L158" s="242">
        <f>'Аян '!L84</f>
        <v>0</v>
      </c>
      <c r="M158" s="242">
        <f>'Аян '!M84</f>
        <v>0</v>
      </c>
      <c r="N158" s="242">
        <f>'Аян '!N84</f>
        <v>0</v>
      </c>
      <c r="O158" s="164">
        <f>'Аян '!O84</f>
        <v>27515.324406648149</v>
      </c>
      <c r="P158" s="164">
        <f>'Аян '!P84</f>
        <v>31912.155709928156</v>
      </c>
      <c r="Q158" s="164">
        <f>'Аян '!Q84</f>
        <v>31912.155709928156</v>
      </c>
      <c r="R158" s="164">
        <f>'Аян '!R84</f>
        <v>31912.155709928156</v>
      </c>
      <c r="S158" s="164">
        <f>'Аян '!S84</f>
        <v>31912.155709928156</v>
      </c>
      <c r="T158" s="2408">
        <f>'Аян '!T84</f>
        <v>13063.566249417339</v>
      </c>
      <c r="U158" s="164">
        <f>'Аян '!U84</f>
        <v>12455.100000000002</v>
      </c>
      <c r="V158" s="164">
        <f>'Аян '!V84</f>
        <v>-608.46624941733717</v>
      </c>
      <c r="W158" s="164">
        <f>'Аян '!W84</f>
        <v>-141.73844</v>
      </c>
      <c r="X158" s="2328">
        <f>'Аян '!X84</f>
        <v>12313.361560000003</v>
      </c>
      <c r="Y158" s="2610"/>
    </row>
    <row r="159" spans="1:200" x14ac:dyDescent="0.25">
      <c r="A159" s="161">
        <v>1</v>
      </c>
      <c r="B159" s="34" t="s">
        <v>95</v>
      </c>
      <c r="C159" s="223">
        <f>'Аян '!C85</f>
        <v>410</v>
      </c>
      <c r="D159" s="223">
        <f>'Аян '!D85</f>
        <v>171</v>
      </c>
      <c r="E159" s="223">
        <f>'Аян '!E85</f>
        <v>178</v>
      </c>
      <c r="F159" s="781">
        <f>'Аян '!F85</f>
        <v>104.09356725146199</v>
      </c>
      <c r="G159" s="237">
        <f>'Аян '!G85</f>
        <v>10.463414634146341</v>
      </c>
      <c r="H159" s="237">
        <f>'Аян '!H85</f>
        <v>11.089887640449438</v>
      </c>
      <c r="I159" s="242">
        <f>'Аян '!I85</f>
        <v>4290</v>
      </c>
      <c r="J159" s="242">
        <f>'Аян '!J85</f>
        <v>1789</v>
      </c>
      <c r="K159" s="242">
        <f>'Аян '!K85</f>
        <v>1974</v>
      </c>
      <c r="L159" s="242">
        <f>'Аян '!L85</f>
        <v>110.34097261039686</v>
      </c>
      <c r="M159" s="242">
        <f>'Аян '!M85</f>
        <v>14.3</v>
      </c>
      <c r="N159" s="242">
        <f>'Аян '!N85</f>
        <v>331.30069930069931</v>
      </c>
      <c r="O159" s="164">
        <f>'Аян '!O85</f>
        <v>0</v>
      </c>
      <c r="P159" s="164">
        <f>'Аян '!P85</f>
        <v>0</v>
      </c>
      <c r="Q159" s="164">
        <f>'Аян '!Q85</f>
        <v>0</v>
      </c>
      <c r="R159" s="164">
        <f>'Аян '!R85</f>
        <v>0</v>
      </c>
      <c r="S159" s="164">
        <f>'Аян '!S85</f>
        <v>0</v>
      </c>
      <c r="T159" s="2408">
        <f>'Аян '!T85</f>
        <v>0</v>
      </c>
      <c r="U159" s="164">
        <f>'Аян '!U85</f>
        <v>0</v>
      </c>
      <c r="V159" s="164">
        <f>'Аян '!V85</f>
        <v>0</v>
      </c>
      <c r="W159" s="164">
        <f>'Аян '!W85</f>
        <v>0</v>
      </c>
      <c r="X159" s="2328">
        <f>'Аян '!X85</f>
        <v>0</v>
      </c>
      <c r="Y159" s="2612"/>
      <c r="Z159" s="162"/>
      <c r="AA159" s="162"/>
      <c r="AB159" s="162"/>
      <c r="AC159" s="162"/>
      <c r="AD159" s="162"/>
      <c r="AE159" s="162"/>
      <c r="AF159" s="162"/>
      <c r="AG159" s="162"/>
      <c r="AH159" s="162"/>
      <c r="AI159" s="162"/>
      <c r="AJ159" s="162"/>
      <c r="AK159" s="162"/>
      <c r="AL159" s="162"/>
      <c r="AM159" s="162"/>
      <c r="AN159" s="162"/>
      <c r="AO159" s="162"/>
      <c r="AP159" s="162"/>
      <c r="AQ159" s="162"/>
      <c r="AR159" s="162"/>
      <c r="AS159" s="162"/>
      <c r="AT159" s="162"/>
      <c r="AU159" s="162"/>
      <c r="AV159" s="162"/>
      <c r="AW159" s="162"/>
      <c r="AX159" s="162"/>
      <c r="AY159" s="162"/>
      <c r="AZ159" s="162"/>
      <c r="BA159" s="162"/>
      <c r="BB159" s="162"/>
      <c r="BC159" s="162"/>
      <c r="BD159" s="162"/>
      <c r="BE159" s="162"/>
      <c r="BF159" s="162"/>
      <c r="BG159" s="162"/>
      <c r="BH159" s="162"/>
      <c r="BI159" s="162"/>
      <c r="BJ159" s="162"/>
      <c r="BK159" s="162"/>
      <c r="BL159" s="162"/>
      <c r="BM159" s="162"/>
      <c r="BN159" s="162"/>
      <c r="BO159" s="162"/>
      <c r="BP159" s="162"/>
      <c r="BQ159" s="162"/>
      <c r="BR159" s="162"/>
      <c r="BS159" s="162"/>
      <c r="BT159" s="162"/>
      <c r="BU159" s="162"/>
      <c r="BV159" s="162"/>
      <c r="BW159" s="162"/>
      <c r="BX159" s="162"/>
      <c r="BY159" s="162"/>
      <c r="BZ159" s="162"/>
      <c r="CA159" s="162"/>
      <c r="CB159" s="162"/>
      <c r="CC159" s="162"/>
      <c r="CD159" s="162"/>
      <c r="CE159" s="162"/>
      <c r="CF159" s="162"/>
      <c r="CG159" s="162"/>
      <c r="CH159" s="162"/>
      <c r="CI159" s="162"/>
      <c r="CJ159" s="162"/>
      <c r="CK159" s="162"/>
      <c r="CL159" s="162"/>
      <c r="CM159" s="162"/>
      <c r="CN159" s="162"/>
      <c r="CO159" s="162"/>
      <c r="CP159" s="162"/>
      <c r="CQ159" s="162"/>
      <c r="CR159" s="162"/>
      <c r="CS159" s="162"/>
      <c r="CT159" s="162"/>
      <c r="CU159" s="162"/>
      <c r="CV159" s="162"/>
      <c r="CW159" s="162"/>
      <c r="CX159" s="162"/>
      <c r="CY159" s="162"/>
      <c r="CZ159" s="162"/>
      <c r="DA159" s="162"/>
      <c r="DB159" s="162"/>
      <c r="DC159" s="162"/>
      <c r="DD159" s="162"/>
      <c r="DE159" s="162"/>
      <c r="DF159" s="162"/>
      <c r="DG159" s="162"/>
      <c r="DH159" s="162"/>
      <c r="DI159" s="162"/>
      <c r="DJ159" s="162"/>
      <c r="DK159" s="162"/>
      <c r="DL159" s="162"/>
      <c r="DM159" s="162"/>
      <c r="DN159" s="162"/>
      <c r="DO159" s="162"/>
      <c r="DP159" s="162"/>
      <c r="DQ159" s="162"/>
      <c r="DR159" s="162"/>
      <c r="DS159" s="162"/>
      <c r="DT159" s="162"/>
      <c r="DU159" s="162"/>
      <c r="DV159" s="162"/>
      <c r="DW159" s="162"/>
      <c r="DX159" s="162"/>
      <c r="DY159" s="162"/>
      <c r="DZ159" s="162"/>
      <c r="EA159" s="162"/>
      <c r="EB159" s="162"/>
      <c r="EC159" s="162"/>
      <c r="ED159" s="162"/>
      <c r="EE159" s="162"/>
      <c r="EF159" s="162"/>
      <c r="EG159" s="162"/>
      <c r="EH159" s="162"/>
      <c r="EI159" s="162"/>
      <c r="EJ159" s="162"/>
      <c r="EK159" s="162"/>
      <c r="EL159" s="162"/>
      <c r="EM159" s="162"/>
      <c r="EN159" s="162"/>
      <c r="EO159" s="162"/>
      <c r="EP159" s="162"/>
      <c r="EQ159" s="162"/>
      <c r="ER159" s="162"/>
      <c r="ES159" s="162"/>
      <c r="ET159" s="162"/>
      <c r="EU159" s="162"/>
      <c r="EV159" s="162"/>
      <c r="EW159" s="162"/>
      <c r="EX159" s="162"/>
      <c r="EY159" s="162"/>
      <c r="EZ159" s="162"/>
      <c r="FA159" s="162"/>
      <c r="FB159" s="162"/>
      <c r="FC159" s="162"/>
      <c r="FD159" s="162"/>
      <c r="FE159" s="162"/>
      <c r="FF159" s="162"/>
      <c r="FG159" s="162"/>
      <c r="FH159" s="162"/>
      <c r="FI159" s="162"/>
      <c r="FJ159" s="162"/>
      <c r="FK159" s="162"/>
      <c r="FL159" s="162"/>
      <c r="FM159" s="162"/>
      <c r="FN159" s="162"/>
      <c r="FO159" s="162"/>
      <c r="FP159" s="162"/>
      <c r="FQ159" s="162"/>
      <c r="FR159" s="162"/>
      <c r="FS159" s="162"/>
      <c r="FT159" s="162"/>
      <c r="FU159" s="162"/>
      <c r="FV159" s="162"/>
      <c r="FW159" s="162"/>
      <c r="FX159" s="162"/>
      <c r="FY159" s="162"/>
      <c r="FZ159" s="162"/>
      <c r="GA159" s="162"/>
      <c r="GB159" s="162"/>
      <c r="GC159" s="162"/>
      <c r="GD159" s="162"/>
      <c r="GE159" s="162"/>
      <c r="GF159" s="162"/>
      <c r="GG159" s="162"/>
      <c r="GH159" s="162"/>
      <c r="GI159" s="162"/>
      <c r="GJ159" s="162"/>
      <c r="GK159" s="162"/>
      <c r="GL159" s="162"/>
      <c r="GM159" s="162"/>
      <c r="GN159" s="162"/>
      <c r="GO159" s="162"/>
      <c r="GP159" s="162"/>
      <c r="GQ159" s="162"/>
      <c r="GR159" s="162"/>
    </row>
    <row r="160" spans="1:200" x14ac:dyDescent="0.25">
      <c r="A160" s="161">
        <v>1</v>
      </c>
      <c r="B160" s="47" t="s">
        <v>16</v>
      </c>
      <c r="C160" s="223">
        <f>'Аян '!C86</f>
        <v>25</v>
      </c>
      <c r="D160" s="223">
        <f>'Аян '!D86</f>
        <v>10</v>
      </c>
      <c r="E160" s="223">
        <f>'Аян '!E86</f>
        <v>10</v>
      </c>
      <c r="F160" s="781">
        <f>'Аян '!F86</f>
        <v>100</v>
      </c>
      <c r="G160" s="237">
        <f>'Аян '!G86</f>
        <v>8</v>
      </c>
      <c r="H160" s="237">
        <f>'Аян '!H86</f>
        <v>10.5</v>
      </c>
      <c r="I160" s="242">
        <f>'Аян '!I86</f>
        <v>200</v>
      </c>
      <c r="J160" s="242">
        <f>'Аян '!J86</f>
        <v>80</v>
      </c>
      <c r="K160" s="242">
        <f>'Аян '!K86</f>
        <v>105</v>
      </c>
      <c r="L160" s="242">
        <f>'Аян '!L86</f>
        <v>131.25</v>
      </c>
      <c r="M160" s="242">
        <f>'Аян '!M86</f>
        <v>0.83333333333333337</v>
      </c>
      <c r="N160" s="242">
        <f>'Аян '!N86</f>
        <v>302.39999999999998</v>
      </c>
      <c r="O160" s="164">
        <f>'Аян '!O86</f>
        <v>0</v>
      </c>
      <c r="P160" s="164">
        <f>'Аян '!P86</f>
        <v>0</v>
      </c>
      <c r="Q160" s="164">
        <f>'Аян '!Q86</f>
        <v>0</v>
      </c>
      <c r="R160" s="164">
        <f>'Аян '!R86</f>
        <v>0</v>
      </c>
      <c r="S160" s="164">
        <f>'Аян '!S86</f>
        <v>0</v>
      </c>
      <c r="T160" s="2408">
        <f>'Аян '!T86</f>
        <v>0</v>
      </c>
      <c r="U160" s="164">
        <f>'Аян '!U86</f>
        <v>0</v>
      </c>
      <c r="V160" s="164">
        <f>'Аян '!V86</f>
        <v>0</v>
      </c>
      <c r="W160" s="164">
        <f>'Аян '!W86</f>
        <v>0</v>
      </c>
      <c r="X160" s="2328">
        <f>'Аян '!X86</f>
        <v>0</v>
      </c>
      <c r="Y160" s="2610"/>
    </row>
    <row r="161" spans="1:200" ht="29.25" x14ac:dyDescent="0.25">
      <c r="A161" s="161">
        <v>1</v>
      </c>
      <c r="B161" s="304" t="s">
        <v>92</v>
      </c>
      <c r="C161" s="223">
        <f>'Аян '!C87</f>
        <v>435</v>
      </c>
      <c r="D161" s="223">
        <f>'Аян '!D87</f>
        <v>181</v>
      </c>
      <c r="E161" s="223">
        <f>'Аян '!E87</f>
        <v>188</v>
      </c>
      <c r="F161" s="781">
        <f>'Аян '!F87</f>
        <v>103.86740331491713</v>
      </c>
      <c r="G161" s="237">
        <f>'Аян '!G87</f>
        <v>10.321839080459769</v>
      </c>
      <c r="H161" s="237">
        <f>'Аян '!H87</f>
        <v>11.058510638297872</v>
      </c>
      <c r="I161" s="242">
        <f>'Аян '!I87</f>
        <v>4490</v>
      </c>
      <c r="J161" s="242">
        <f>'Аян '!J87</f>
        <v>1869</v>
      </c>
      <c r="K161" s="242">
        <f>'Аян '!K87</f>
        <v>2079</v>
      </c>
      <c r="L161" s="242">
        <f>'Аян '!L87</f>
        <v>111.23595505617978</v>
      </c>
      <c r="M161" s="242">
        <f>'Аян '!M87</f>
        <v>15.133333333333335</v>
      </c>
      <c r="N161" s="242">
        <f>'Аян '!N87</f>
        <v>329.70925110132157</v>
      </c>
      <c r="O161" s="164">
        <f>'Аян '!O87</f>
        <v>12084.998333720001</v>
      </c>
      <c r="P161" s="164">
        <f>'Аян '!P87</f>
        <v>13629.505468171663</v>
      </c>
      <c r="Q161" s="164">
        <f>'Аян '!Q87</f>
        <v>13629.505468171663</v>
      </c>
      <c r="R161" s="164">
        <f>'Аян '!R87</f>
        <v>13629.505468171663</v>
      </c>
      <c r="S161" s="164">
        <f>'Аян '!S87</f>
        <v>13629.505468171663</v>
      </c>
      <c r="T161" s="2408">
        <f>'Аян '!T87</f>
        <v>5597.0549303657563</v>
      </c>
      <c r="U161" s="164">
        <f>'Аян '!U87</f>
        <v>5646.3736299999991</v>
      </c>
      <c r="V161" s="164">
        <f>'Аян '!V87</f>
        <v>49.318699634242876</v>
      </c>
      <c r="W161" s="164">
        <f>'Аян '!W87</f>
        <v>-53.135890000000003</v>
      </c>
      <c r="X161" s="2328">
        <f>'Аян '!X87</f>
        <v>5593.2377399999996</v>
      </c>
      <c r="Y161" s="2612"/>
      <c r="Z161" s="162"/>
      <c r="AA161" s="162"/>
      <c r="AB161" s="162"/>
      <c r="AC161" s="162"/>
      <c r="AD161" s="162"/>
      <c r="AE161" s="162"/>
      <c r="AF161" s="162"/>
      <c r="AG161" s="162"/>
      <c r="AH161" s="162"/>
      <c r="AI161" s="162"/>
      <c r="AJ161" s="162"/>
      <c r="AK161" s="162"/>
      <c r="AL161" s="162"/>
      <c r="AM161" s="162"/>
      <c r="AN161" s="162"/>
      <c r="AO161" s="162"/>
      <c r="AP161" s="162"/>
      <c r="AQ161" s="162"/>
      <c r="AR161" s="162"/>
      <c r="AS161" s="162"/>
      <c r="AT161" s="162"/>
      <c r="AU161" s="162"/>
      <c r="AV161" s="162"/>
      <c r="AW161" s="162"/>
      <c r="AX161" s="162"/>
      <c r="AY161" s="162"/>
      <c r="AZ161" s="162"/>
      <c r="BA161" s="162"/>
      <c r="BB161" s="162"/>
      <c r="BC161" s="162"/>
      <c r="BD161" s="162"/>
      <c r="BE161" s="162"/>
      <c r="BF161" s="162"/>
      <c r="BG161" s="162"/>
      <c r="BH161" s="162"/>
      <c r="BI161" s="162"/>
      <c r="BJ161" s="162"/>
      <c r="BK161" s="162"/>
      <c r="BL161" s="162"/>
      <c r="BM161" s="162"/>
      <c r="BN161" s="162"/>
      <c r="BO161" s="162"/>
      <c r="BP161" s="162"/>
      <c r="BQ161" s="162"/>
      <c r="BR161" s="162"/>
      <c r="BS161" s="162"/>
      <c r="BT161" s="162"/>
      <c r="BU161" s="162"/>
      <c r="BV161" s="162"/>
      <c r="BW161" s="162"/>
      <c r="BX161" s="162"/>
      <c r="BY161" s="162"/>
      <c r="BZ161" s="162"/>
      <c r="CA161" s="162"/>
      <c r="CB161" s="162"/>
      <c r="CC161" s="162"/>
      <c r="CD161" s="162"/>
      <c r="CE161" s="162"/>
      <c r="CF161" s="162"/>
      <c r="CG161" s="162"/>
      <c r="CH161" s="162"/>
      <c r="CI161" s="162"/>
      <c r="CJ161" s="162"/>
      <c r="CK161" s="162"/>
      <c r="CL161" s="162"/>
      <c r="CM161" s="162"/>
      <c r="CN161" s="162"/>
      <c r="CO161" s="162"/>
      <c r="CP161" s="162"/>
      <c r="CQ161" s="162"/>
      <c r="CR161" s="162"/>
      <c r="CS161" s="162"/>
      <c r="CT161" s="162"/>
      <c r="CU161" s="162"/>
      <c r="CV161" s="162"/>
      <c r="CW161" s="162"/>
      <c r="CX161" s="162"/>
      <c r="CY161" s="162"/>
      <c r="CZ161" s="162"/>
      <c r="DA161" s="162"/>
      <c r="DB161" s="162"/>
      <c r="DC161" s="162"/>
      <c r="DD161" s="162"/>
      <c r="DE161" s="162"/>
      <c r="DF161" s="162"/>
      <c r="DG161" s="162"/>
      <c r="DH161" s="162"/>
      <c r="DI161" s="162"/>
      <c r="DJ161" s="162"/>
      <c r="DK161" s="162"/>
      <c r="DL161" s="162"/>
      <c r="DM161" s="162"/>
      <c r="DN161" s="162"/>
      <c r="DO161" s="162"/>
      <c r="DP161" s="162"/>
      <c r="DQ161" s="162"/>
      <c r="DR161" s="162"/>
      <c r="DS161" s="162"/>
      <c r="DT161" s="162"/>
      <c r="DU161" s="162"/>
      <c r="DV161" s="162"/>
      <c r="DW161" s="162"/>
      <c r="DX161" s="162"/>
      <c r="DY161" s="162"/>
      <c r="DZ161" s="162"/>
      <c r="EA161" s="162"/>
      <c r="EB161" s="162"/>
      <c r="EC161" s="162"/>
      <c r="ED161" s="162"/>
      <c r="EE161" s="162"/>
      <c r="EF161" s="162"/>
      <c r="EG161" s="162"/>
      <c r="EH161" s="162"/>
      <c r="EI161" s="162"/>
      <c r="EJ161" s="162"/>
      <c r="EK161" s="162"/>
      <c r="EL161" s="162"/>
      <c r="EM161" s="162"/>
      <c r="EN161" s="162"/>
      <c r="EO161" s="162"/>
      <c r="EP161" s="162"/>
      <c r="EQ161" s="162"/>
      <c r="ER161" s="162"/>
      <c r="ES161" s="162"/>
      <c r="ET161" s="162"/>
      <c r="EU161" s="162"/>
      <c r="EV161" s="162"/>
      <c r="EW161" s="162"/>
      <c r="EX161" s="162"/>
      <c r="EY161" s="162"/>
      <c r="EZ161" s="162"/>
      <c r="FA161" s="162"/>
      <c r="FB161" s="162"/>
      <c r="FC161" s="162"/>
      <c r="FD161" s="162"/>
      <c r="FE161" s="162"/>
      <c r="FF161" s="162"/>
      <c r="FG161" s="162"/>
      <c r="FH161" s="162"/>
      <c r="FI161" s="162"/>
      <c r="FJ161" s="162"/>
      <c r="FK161" s="162"/>
      <c r="FL161" s="162"/>
      <c r="FM161" s="162"/>
      <c r="FN161" s="162"/>
      <c r="FO161" s="162"/>
      <c r="FP161" s="162"/>
      <c r="FQ161" s="162"/>
      <c r="FR161" s="162"/>
      <c r="FS161" s="162"/>
      <c r="FT161" s="162"/>
      <c r="FU161" s="162"/>
      <c r="FV161" s="162"/>
      <c r="FW161" s="162"/>
      <c r="FX161" s="162"/>
      <c r="FY161" s="162"/>
      <c r="FZ161" s="162"/>
      <c r="GA161" s="162"/>
      <c r="GB161" s="162"/>
      <c r="GC161" s="162"/>
      <c r="GD161" s="162"/>
      <c r="GE161" s="162"/>
      <c r="GF161" s="162"/>
      <c r="GG161" s="162"/>
      <c r="GH161" s="162"/>
      <c r="GI161" s="162"/>
      <c r="GJ161" s="162"/>
      <c r="GK161" s="162"/>
      <c r="GL161" s="162"/>
      <c r="GM161" s="162"/>
      <c r="GN161" s="162"/>
      <c r="GO161" s="162"/>
      <c r="GP161" s="162"/>
      <c r="GQ161" s="162"/>
      <c r="GR161" s="162"/>
    </row>
    <row r="162" spans="1:200" s="162" customFormat="1" ht="14.25" x14ac:dyDescent="0.2">
      <c r="A162" s="162">
        <v>1</v>
      </c>
      <c r="B162" s="329" t="s">
        <v>400</v>
      </c>
      <c r="C162" s="224">
        <f>'Аян '!C88</f>
        <v>2000</v>
      </c>
      <c r="D162" s="224">
        <f>'Аян '!D88</f>
        <v>834</v>
      </c>
      <c r="E162" s="224">
        <f>'Аян '!E88</f>
        <v>784</v>
      </c>
      <c r="F162" s="780">
        <f>'Аян '!F88</f>
        <v>94.004796163069543</v>
      </c>
      <c r="G162" s="155">
        <f>'Аян '!G88</f>
        <v>0</v>
      </c>
      <c r="H162" s="155">
        <f>'Аян '!H88</f>
        <v>0</v>
      </c>
      <c r="I162" s="164">
        <f>'Аян '!I88</f>
        <v>0</v>
      </c>
      <c r="J162" s="164">
        <f>'Аян '!J88</f>
        <v>0</v>
      </c>
      <c r="K162" s="164">
        <f>'Аян '!K88</f>
        <v>0</v>
      </c>
      <c r="L162" s="164">
        <f>'Аян '!L88</f>
        <v>0</v>
      </c>
      <c r="M162" s="164">
        <f>'Аян '!M88</f>
        <v>0</v>
      </c>
      <c r="N162" s="164">
        <f>'Аян '!N88</f>
        <v>0</v>
      </c>
      <c r="O162" s="164">
        <f>'Аян '!O88</f>
        <v>1862.6784180100001</v>
      </c>
      <c r="P162" s="164">
        <f>'Аян '!P88</f>
        <v>1862.6784180100001</v>
      </c>
      <c r="Q162" s="164">
        <f>'Аян '!Q88</f>
        <v>1862.6784180100001</v>
      </c>
      <c r="R162" s="164">
        <f>'Аян '!R88</f>
        <v>1862.6784180100001</v>
      </c>
      <c r="S162" s="164">
        <f>'Аян '!S88</f>
        <v>1862.6784180100001</v>
      </c>
      <c r="T162" s="2408">
        <f>'Аян '!T88</f>
        <v>776.11600750416665</v>
      </c>
      <c r="U162" s="164">
        <f>'Аян '!U88</f>
        <v>731.80867000000001</v>
      </c>
      <c r="V162" s="164">
        <f>'Аян '!V88</f>
        <v>-44.30733750416664</v>
      </c>
      <c r="W162" s="164">
        <f>'Аян '!W88</f>
        <v>-19.518319999999999</v>
      </c>
      <c r="X162" s="2328">
        <f>'Аян '!X88</f>
        <v>712.29034999999999</v>
      </c>
      <c r="Y162" s="2612"/>
    </row>
    <row r="163" spans="1:200" x14ac:dyDescent="0.25">
      <c r="A163" s="161">
        <v>1</v>
      </c>
      <c r="B163" s="663" t="s">
        <v>371</v>
      </c>
      <c r="C163" s="223">
        <f>'Аян '!C89</f>
        <v>1998</v>
      </c>
      <c r="D163" s="223">
        <f>'Аян '!D89</f>
        <v>833</v>
      </c>
      <c r="E163" s="223">
        <f>'Аян '!E89</f>
        <v>784</v>
      </c>
      <c r="F163" s="781">
        <f>'Аян '!F89</f>
        <v>94.117647058823522</v>
      </c>
      <c r="G163" s="237">
        <f>'Аян '!G89</f>
        <v>0</v>
      </c>
      <c r="H163" s="237">
        <f>'Аян '!H89</f>
        <v>0</v>
      </c>
      <c r="I163" s="242">
        <f>'Аян '!I89</f>
        <v>0</v>
      </c>
      <c r="J163" s="242">
        <f>'Аян '!J89</f>
        <v>0</v>
      </c>
      <c r="K163" s="242">
        <f>'Аян '!K89</f>
        <v>0</v>
      </c>
      <c r="L163" s="242">
        <f>'Аян '!L89</f>
        <v>0</v>
      </c>
      <c r="M163" s="242">
        <f>'Аян '!M89</f>
        <v>0</v>
      </c>
      <c r="N163" s="242">
        <f>'Аян '!N89</f>
        <v>0</v>
      </c>
      <c r="O163" s="164">
        <f>'Аян '!O89</f>
        <v>0</v>
      </c>
      <c r="P163" s="164">
        <f>'Аян '!P89</f>
        <v>0</v>
      </c>
      <c r="Q163" s="164">
        <f>'Аян '!Q89</f>
        <v>0</v>
      </c>
      <c r="R163" s="164">
        <f>'Аян '!R89</f>
        <v>0</v>
      </c>
      <c r="S163" s="164">
        <f>'Аян '!S89</f>
        <v>0</v>
      </c>
      <c r="T163" s="2408">
        <f>'Аян '!T89</f>
        <v>0</v>
      </c>
      <c r="U163" s="164">
        <f>'Аян '!U89</f>
        <v>0</v>
      </c>
      <c r="V163" s="164">
        <f>'Аян '!V89</f>
        <v>0</v>
      </c>
      <c r="W163" s="164">
        <f>'Аян '!W89</f>
        <v>0</v>
      </c>
      <c r="X163" s="2328">
        <f>'Аян '!X89</f>
        <v>0</v>
      </c>
      <c r="Y163" s="2612"/>
      <c r="Z163" s="162"/>
      <c r="AA163" s="162"/>
      <c r="AB163" s="162"/>
      <c r="AC163" s="162"/>
      <c r="AD163" s="162"/>
      <c r="AE163" s="162"/>
      <c r="AF163" s="162"/>
      <c r="AG163" s="162"/>
      <c r="AH163" s="162"/>
      <c r="AI163" s="162"/>
      <c r="AJ163" s="162"/>
      <c r="AK163" s="162"/>
      <c r="AL163" s="162"/>
      <c r="AM163" s="162"/>
      <c r="AN163" s="162"/>
      <c r="AO163" s="162"/>
      <c r="AP163" s="162"/>
      <c r="AQ163" s="162"/>
      <c r="AR163" s="162"/>
      <c r="AS163" s="162"/>
      <c r="AT163" s="162"/>
      <c r="AU163" s="162"/>
      <c r="AV163" s="162"/>
      <c r="AW163" s="162"/>
      <c r="AX163" s="162"/>
      <c r="AY163" s="162"/>
      <c r="AZ163" s="162"/>
      <c r="BA163" s="162"/>
      <c r="BB163" s="162"/>
      <c r="BC163" s="162"/>
      <c r="BD163" s="162"/>
      <c r="BE163" s="162"/>
      <c r="BF163" s="162"/>
      <c r="BG163" s="162"/>
      <c r="BH163" s="162"/>
      <c r="BI163" s="162"/>
      <c r="BJ163" s="162"/>
      <c r="BK163" s="162"/>
      <c r="BL163" s="162"/>
      <c r="BM163" s="162"/>
      <c r="BN163" s="162"/>
      <c r="BO163" s="162"/>
      <c r="BP163" s="162"/>
      <c r="BQ163" s="162"/>
      <c r="BR163" s="162"/>
      <c r="BS163" s="162"/>
      <c r="BT163" s="162"/>
      <c r="BU163" s="162"/>
      <c r="BV163" s="162"/>
      <c r="BW163" s="162"/>
      <c r="BX163" s="162"/>
      <c r="BY163" s="162"/>
      <c r="BZ163" s="162"/>
      <c r="CA163" s="162"/>
      <c r="CB163" s="162"/>
      <c r="CC163" s="162"/>
      <c r="CD163" s="162"/>
      <c r="CE163" s="162"/>
      <c r="CF163" s="162"/>
      <c r="CG163" s="162"/>
      <c r="CH163" s="162"/>
      <c r="CI163" s="162"/>
      <c r="CJ163" s="162"/>
      <c r="CK163" s="162"/>
      <c r="CL163" s="162"/>
      <c r="CM163" s="162"/>
      <c r="CN163" s="162"/>
      <c r="CO163" s="162"/>
      <c r="CP163" s="162"/>
      <c r="CQ163" s="162"/>
      <c r="CR163" s="162"/>
      <c r="CS163" s="162"/>
      <c r="CT163" s="162"/>
      <c r="CU163" s="162"/>
      <c r="CV163" s="162"/>
      <c r="CW163" s="162"/>
      <c r="CX163" s="162"/>
      <c r="CY163" s="162"/>
      <c r="CZ163" s="162"/>
      <c r="DA163" s="162"/>
      <c r="DB163" s="162"/>
      <c r="DC163" s="162"/>
      <c r="DD163" s="162"/>
      <c r="DE163" s="162"/>
      <c r="DF163" s="162"/>
      <c r="DG163" s="162"/>
      <c r="DH163" s="162"/>
      <c r="DI163" s="162"/>
      <c r="DJ163" s="162"/>
      <c r="DK163" s="162"/>
      <c r="DL163" s="162"/>
      <c r="DM163" s="162"/>
      <c r="DN163" s="162"/>
      <c r="DO163" s="162"/>
      <c r="DP163" s="162"/>
      <c r="DQ163" s="162"/>
      <c r="DR163" s="162"/>
      <c r="DS163" s="162"/>
      <c r="DT163" s="162"/>
      <c r="DU163" s="162"/>
      <c r="DV163" s="162"/>
      <c r="DW163" s="162"/>
      <c r="DX163" s="162"/>
      <c r="DY163" s="162"/>
      <c r="DZ163" s="162"/>
      <c r="EA163" s="162"/>
      <c r="EB163" s="162"/>
      <c r="EC163" s="162"/>
      <c r="ED163" s="162"/>
      <c r="EE163" s="162"/>
      <c r="EF163" s="162"/>
      <c r="EG163" s="162"/>
      <c r="EH163" s="162"/>
      <c r="EI163" s="162"/>
      <c r="EJ163" s="162"/>
      <c r="EK163" s="162"/>
      <c r="EL163" s="162"/>
      <c r="EM163" s="162"/>
      <c r="EN163" s="162"/>
      <c r="EO163" s="162"/>
      <c r="EP163" s="162"/>
      <c r="EQ163" s="162"/>
      <c r="ER163" s="162"/>
      <c r="ES163" s="162"/>
      <c r="ET163" s="162"/>
      <c r="EU163" s="162"/>
      <c r="EV163" s="162"/>
      <c r="EW163" s="162"/>
      <c r="EX163" s="162"/>
      <c r="EY163" s="162"/>
      <c r="EZ163" s="162"/>
      <c r="FA163" s="162"/>
      <c r="FB163" s="162"/>
      <c r="FC163" s="162"/>
      <c r="FD163" s="162"/>
      <c r="FE163" s="162"/>
      <c r="FF163" s="162"/>
      <c r="FG163" s="162"/>
      <c r="FH163" s="162"/>
      <c r="FI163" s="162"/>
      <c r="FJ163" s="162"/>
      <c r="FK163" s="162"/>
      <c r="FL163" s="162"/>
      <c r="FM163" s="162"/>
      <c r="FN163" s="162"/>
      <c r="FO163" s="162"/>
      <c r="FP163" s="162"/>
      <c r="FQ163" s="162"/>
      <c r="FR163" s="162"/>
      <c r="FS163" s="162"/>
      <c r="FT163" s="162"/>
      <c r="FU163" s="162"/>
      <c r="FV163" s="162"/>
      <c r="FW163" s="162"/>
      <c r="FX163" s="162"/>
      <c r="FY163" s="162"/>
      <c r="FZ163" s="162"/>
      <c r="GA163" s="162"/>
      <c r="GB163" s="162"/>
      <c r="GC163" s="162"/>
      <c r="GD163" s="162"/>
      <c r="GE163" s="162"/>
      <c r="GF163" s="162"/>
      <c r="GG163" s="162"/>
      <c r="GH163" s="162"/>
      <c r="GI163" s="162"/>
      <c r="GJ163" s="162"/>
      <c r="GK163" s="162"/>
      <c r="GL163" s="162"/>
      <c r="GM163" s="162"/>
      <c r="GN163" s="162"/>
      <c r="GO163" s="162"/>
      <c r="GP163" s="162"/>
      <c r="GQ163" s="162"/>
      <c r="GR163" s="162"/>
    </row>
    <row r="164" spans="1:200" x14ac:dyDescent="0.25">
      <c r="A164" s="161">
        <v>1</v>
      </c>
      <c r="B164" s="851" t="s">
        <v>372</v>
      </c>
      <c r="C164" s="223">
        <f>'Аян '!C90</f>
        <v>1998</v>
      </c>
      <c r="D164" s="223">
        <f>'Аян '!D90</f>
        <v>833</v>
      </c>
      <c r="E164" s="223">
        <f>'Аян '!E90</f>
        <v>784</v>
      </c>
      <c r="F164" s="781">
        <f>'Аян '!F90</f>
        <v>94.117647058823522</v>
      </c>
      <c r="G164" s="237">
        <f>'Аян '!G90</f>
        <v>0</v>
      </c>
      <c r="H164" s="237">
        <f>'Аян '!H90</f>
        <v>0</v>
      </c>
      <c r="I164" s="242">
        <f>'Аян '!I90</f>
        <v>0</v>
      </c>
      <c r="J164" s="242">
        <f>'Аян '!J90</f>
        <v>0</v>
      </c>
      <c r="K164" s="242">
        <f>'Аян '!K90</f>
        <v>0</v>
      </c>
      <c r="L164" s="242">
        <f>'Аян '!L90</f>
        <v>0</v>
      </c>
      <c r="M164" s="242">
        <f>'Аян '!M90</f>
        <v>0</v>
      </c>
      <c r="N164" s="242">
        <f>'Аян '!N90</f>
        <v>0</v>
      </c>
      <c r="O164" s="164">
        <f>'Аян '!O90</f>
        <v>0</v>
      </c>
      <c r="P164" s="164">
        <f>'Аян '!P90</f>
        <v>0</v>
      </c>
      <c r="Q164" s="164">
        <f>'Аян '!Q90</f>
        <v>0</v>
      </c>
      <c r="R164" s="164">
        <f>'Аян '!R90</f>
        <v>0</v>
      </c>
      <c r="S164" s="164">
        <f>'Аян '!S90</f>
        <v>0</v>
      </c>
      <c r="T164" s="2408">
        <f>'Аян '!T90</f>
        <v>0</v>
      </c>
      <c r="U164" s="164">
        <f>'Аян '!U90</f>
        <v>0</v>
      </c>
      <c r="V164" s="164">
        <f>'Аян '!V90</f>
        <v>0</v>
      </c>
      <c r="W164" s="164">
        <f>'Аян '!W90</f>
        <v>0</v>
      </c>
      <c r="X164" s="2328">
        <f>'Аян '!X90</f>
        <v>0</v>
      </c>
      <c r="Y164" s="2612"/>
      <c r="Z164" s="162"/>
      <c r="AA164" s="162"/>
      <c r="AB164" s="162"/>
      <c r="AC164" s="162"/>
      <c r="AD164" s="162"/>
      <c r="AE164" s="162"/>
      <c r="AF164" s="162"/>
      <c r="AG164" s="162"/>
      <c r="AH164" s="162"/>
      <c r="AI164" s="162"/>
      <c r="AJ164" s="162"/>
      <c r="AK164" s="162"/>
      <c r="AL164" s="162"/>
      <c r="AM164" s="162"/>
      <c r="AN164" s="162"/>
      <c r="AO164" s="162"/>
      <c r="AP164" s="162"/>
      <c r="AQ164" s="162"/>
      <c r="AR164" s="162"/>
      <c r="AS164" s="162"/>
      <c r="AT164" s="162"/>
      <c r="AU164" s="162"/>
      <c r="AV164" s="162"/>
      <c r="AW164" s="162"/>
      <c r="AX164" s="162"/>
      <c r="AY164" s="162"/>
      <c r="AZ164" s="162"/>
      <c r="BA164" s="162"/>
      <c r="BB164" s="162"/>
      <c r="BC164" s="162"/>
      <c r="BD164" s="162"/>
      <c r="BE164" s="162"/>
      <c r="BF164" s="162"/>
      <c r="BG164" s="162"/>
      <c r="BH164" s="162"/>
      <c r="BI164" s="162"/>
      <c r="BJ164" s="162"/>
      <c r="BK164" s="162"/>
      <c r="BL164" s="162"/>
      <c r="BM164" s="162"/>
      <c r="BN164" s="162"/>
      <c r="BO164" s="162"/>
      <c r="BP164" s="162"/>
      <c r="BQ164" s="162"/>
      <c r="BR164" s="162"/>
      <c r="BS164" s="162"/>
      <c r="BT164" s="162"/>
      <c r="BU164" s="162"/>
      <c r="BV164" s="162"/>
      <c r="BW164" s="162"/>
      <c r="BX164" s="162"/>
      <c r="BY164" s="162"/>
      <c r="BZ164" s="162"/>
      <c r="CA164" s="162"/>
      <c r="CB164" s="162"/>
      <c r="CC164" s="162"/>
      <c r="CD164" s="162"/>
      <c r="CE164" s="162"/>
      <c r="CF164" s="162"/>
      <c r="CG164" s="162"/>
      <c r="CH164" s="162"/>
      <c r="CI164" s="162"/>
      <c r="CJ164" s="162"/>
      <c r="CK164" s="162"/>
      <c r="CL164" s="162"/>
      <c r="CM164" s="162"/>
      <c r="CN164" s="162"/>
      <c r="CO164" s="162"/>
      <c r="CP164" s="162"/>
      <c r="CQ164" s="162"/>
      <c r="CR164" s="162"/>
      <c r="CS164" s="162"/>
      <c r="CT164" s="162"/>
      <c r="CU164" s="162"/>
      <c r="CV164" s="162"/>
      <c r="CW164" s="162"/>
      <c r="CX164" s="162"/>
      <c r="CY164" s="162"/>
      <c r="CZ164" s="162"/>
      <c r="DA164" s="162"/>
      <c r="DB164" s="162"/>
      <c r="DC164" s="162"/>
      <c r="DD164" s="162"/>
      <c r="DE164" s="162"/>
      <c r="DF164" s="162"/>
      <c r="DG164" s="162"/>
      <c r="DH164" s="162"/>
      <c r="DI164" s="162"/>
      <c r="DJ164" s="162"/>
      <c r="DK164" s="162"/>
      <c r="DL164" s="162"/>
      <c r="DM164" s="162"/>
      <c r="DN164" s="162"/>
      <c r="DO164" s="162"/>
      <c r="DP164" s="162"/>
      <c r="DQ164" s="162"/>
      <c r="DR164" s="162"/>
      <c r="DS164" s="162"/>
      <c r="DT164" s="162"/>
      <c r="DU164" s="162"/>
      <c r="DV164" s="162"/>
      <c r="DW164" s="162"/>
      <c r="DX164" s="162"/>
      <c r="DY164" s="162"/>
      <c r="DZ164" s="162"/>
      <c r="EA164" s="162"/>
      <c r="EB164" s="162"/>
      <c r="EC164" s="162"/>
      <c r="ED164" s="162"/>
      <c r="EE164" s="162"/>
      <c r="EF164" s="162"/>
      <c r="EG164" s="162"/>
      <c r="EH164" s="162"/>
      <c r="EI164" s="162"/>
      <c r="EJ164" s="162"/>
      <c r="EK164" s="162"/>
      <c r="EL164" s="162"/>
      <c r="EM164" s="162"/>
      <c r="EN164" s="162"/>
      <c r="EO164" s="162"/>
      <c r="EP164" s="162"/>
      <c r="EQ164" s="162"/>
      <c r="ER164" s="162"/>
      <c r="ES164" s="162"/>
      <c r="ET164" s="162"/>
      <c r="EU164" s="162"/>
      <c r="EV164" s="162"/>
      <c r="EW164" s="162"/>
      <c r="EX164" s="162"/>
      <c r="EY164" s="162"/>
      <c r="EZ164" s="162"/>
      <c r="FA164" s="162"/>
      <c r="FB164" s="162"/>
      <c r="FC164" s="162"/>
      <c r="FD164" s="162"/>
      <c r="FE164" s="162"/>
      <c r="FF164" s="162"/>
      <c r="FG164" s="162"/>
      <c r="FH164" s="162"/>
      <c r="FI164" s="162"/>
      <c r="FJ164" s="162"/>
      <c r="FK164" s="162"/>
      <c r="FL164" s="162"/>
      <c r="FM164" s="162"/>
      <c r="FN164" s="162"/>
      <c r="FO164" s="162"/>
      <c r="FP164" s="162"/>
      <c r="FQ164" s="162"/>
      <c r="FR164" s="162"/>
      <c r="FS164" s="162"/>
      <c r="FT164" s="162"/>
      <c r="FU164" s="162"/>
      <c r="FV164" s="162"/>
      <c r="FW164" s="162"/>
      <c r="FX164" s="162"/>
      <c r="FY164" s="162"/>
      <c r="FZ164" s="162"/>
      <c r="GA164" s="162"/>
      <c r="GB164" s="162"/>
      <c r="GC164" s="162"/>
      <c r="GD164" s="162"/>
      <c r="GE164" s="162"/>
      <c r="GF164" s="162"/>
      <c r="GG164" s="162"/>
      <c r="GH164" s="162"/>
      <c r="GI164" s="162"/>
      <c r="GJ164" s="162"/>
      <c r="GK164" s="162"/>
      <c r="GL164" s="162"/>
      <c r="GM164" s="162"/>
      <c r="GN164" s="162"/>
      <c r="GO164" s="162"/>
      <c r="GP164" s="162"/>
      <c r="GQ164" s="162"/>
      <c r="GR164" s="162"/>
    </row>
    <row r="165" spans="1:200" x14ac:dyDescent="0.25">
      <c r="A165" s="161">
        <v>1</v>
      </c>
      <c r="B165" s="663" t="s">
        <v>373</v>
      </c>
      <c r="C165" s="223">
        <f>'Аян '!C91</f>
        <v>2</v>
      </c>
      <c r="D165" s="223">
        <f>'Аян '!D91</f>
        <v>1</v>
      </c>
      <c r="E165" s="223">
        <f>'Аян '!E91</f>
        <v>0</v>
      </c>
      <c r="F165" s="781">
        <f>'Аян '!F91</f>
        <v>0</v>
      </c>
      <c r="G165" s="237">
        <f>'Аян '!G91</f>
        <v>0</v>
      </c>
      <c r="H165" s="237">
        <f>'Аян '!H91</f>
        <v>0</v>
      </c>
      <c r="I165" s="242">
        <f>'Аян '!I91</f>
        <v>0</v>
      </c>
      <c r="J165" s="242">
        <f>'Аян '!J91</f>
        <v>0</v>
      </c>
      <c r="K165" s="242">
        <f>'Аян '!K91</f>
        <v>0</v>
      </c>
      <c r="L165" s="242">
        <f>'Аян '!L91</f>
        <v>0</v>
      </c>
      <c r="M165" s="242">
        <f>'Аян '!M91</f>
        <v>0</v>
      </c>
      <c r="N165" s="242">
        <f>'Аян '!N91</f>
        <v>0</v>
      </c>
      <c r="O165" s="164">
        <f>'Аян '!O91</f>
        <v>0</v>
      </c>
      <c r="P165" s="164">
        <f>'Аян '!P91</f>
        <v>0</v>
      </c>
      <c r="Q165" s="164">
        <f>'Аян '!Q91</f>
        <v>0</v>
      </c>
      <c r="R165" s="164">
        <f>'Аян '!R91</f>
        <v>0</v>
      </c>
      <c r="S165" s="164">
        <f>'Аян '!S91</f>
        <v>0</v>
      </c>
      <c r="T165" s="2408">
        <f>'Аян '!T91</f>
        <v>0</v>
      </c>
      <c r="U165" s="164">
        <f>'Аян '!U91</f>
        <v>0</v>
      </c>
      <c r="V165" s="164">
        <f>'Аян '!V91</f>
        <v>0</v>
      </c>
      <c r="W165" s="164">
        <f>'Аян '!W91</f>
        <v>0</v>
      </c>
      <c r="X165" s="2328">
        <f>'Аян '!X91</f>
        <v>0</v>
      </c>
      <c r="Y165" s="2612"/>
      <c r="Z165" s="162"/>
      <c r="AA165" s="162"/>
      <c r="AB165" s="162"/>
      <c r="AC165" s="162"/>
      <c r="AD165" s="162"/>
      <c r="AE165" s="162"/>
      <c r="AF165" s="162"/>
      <c r="AG165" s="162"/>
      <c r="AH165" s="162"/>
      <c r="AI165" s="162"/>
      <c r="AJ165" s="162"/>
      <c r="AK165" s="162"/>
      <c r="AL165" s="162"/>
      <c r="AM165" s="162"/>
      <c r="AN165" s="162"/>
      <c r="AO165" s="162"/>
      <c r="AP165" s="162"/>
      <c r="AQ165" s="162"/>
      <c r="AR165" s="162"/>
      <c r="AS165" s="162"/>
      <c r="AT165" s="162"/>
      <c r="AU165" s="162"/>
      <c r="AV165" s="162"/>
      <c r="AW165" s="162"/>
      <c r="AX165" s="162"/>
      <c r="AY165" s="162"/>
      <c r="AZ165" s="162"/>
      <c r="BA165" s="162"/>
      <c r="BB165" s="162"/>
      <c r="BC165" s="162"/>
      <c r="BD165" s="162"/>
      <c r="BE165" s="162"/>
      <c r="BF165" s="162"/>
      <c r="BG165" s="162"/>
      <c r="BH165" s="162"/>
      <c r="BI165" s="162"/>
      <c r="BJ165" s="162"/>
      <c r="BK165" s="162"/>
      <c r="BL165" s="162"/>
      <c r="BM165" s="162"/>
      <c r="BN165" s="162"/>
      <c r="BO165" s="162"/>
      <c r="BP165" s="162"/>
      <c r="BQ165" s="162"/>
      <c r="BR165" s="162"/>
      <c r="BS165" s="162"/>
      <c r="BT165" s="162"/>
      <c r="BU165" s="162"/>
      <c r="BV165" s="162"/>
      <c r="BW165" s="162"/>
      <c r="BX165" s="162"/>
      <c r="BY165" s="162"/>
      <c r="BZ165" s="162"/>
      <c r="CA165" s="162"/>
      <c r="CB165" s="162"/>
      <c r="CC165" s="162"/>
      <c r="CD165" s="162"/>
      <c r="CE165" s="162"/>
      <c r="CF165" s="162"/>
      <c r="CG165" s="162"/>
      <c r="CH165" s="162"/>
      <c r="CI165" s="162"/>
      <c r="CJ165" s="162"/>
      <c r="CK165" s="162"/>
      <c r="CL165" s="162"/>
      <c r="CM165" s="162"/>
      <c r="CN165" s="162"/>
      <c r="CO165" s="162"/>
      <c r="CP165" s="162"/>
      <c r="CQ165" s="162"/>
      <c r="CR165" s="162"/>
      <c r="CS165" s="162"/>
      <c r="CT165" s="162"/>
      <c r="CU165" s="162"/>
      <c r="CV165" s="162"/>
      <c r="CW165" s="162"/>
      <c r="CX165" s="162"/>
      <c r="CY165" s="162"/>
      <c r="CZ165" s="162"/>
      <c r="DA165" s="162"/>
      <c r="DB165" s="162"/>
      <c r="DC165" s="162"/>
      <c r="DD165" s="162"/>
      <c r="DE165" s="162"/>
      <c r="DF165" s="162"/>
      <c r="DG165" s="162"/>
      <c r="DH165" s="162"/>
      <c r="DI165" s="162"/>
      <c r="DJ165" s="162"/>
      <c r="DK165" s="162"/>
      <c r="DL165" s="162"/>
      <c r="DM165" s="162"/>
      <c r="DN165" s="162"/>
      <c r="DO165" s="162"/>
      <c r="DP165" s="162"/>
      <c r="DQ165" s="162"/>
      <c r="DR165" s="162"/>
      <c r="DS165" s="162"/>
      <c r="DT165" s="162"/>
      <c r="DU165" s="162"/>
      <c r="DV165" s="162"/>
      <c r="DW165" s="162"/>
      <c r="DX165" s="162"/>
      <c r="DY165" s="162"/>
      <c r="DZ165" s="162"/>
      <c r="EA165" s="162"/>
      <c r="EB165" s="162"/>
      <c r="EC165" s="162"/>
      <c r="ED165" s="162"/>
      <c r="EE165" s="162"/>
      <c r="EF165" s="162"/>
      <c r="EG165" s="162"/>
      <c r="EH165" s="162"/>
      <c r="EI165" s="162"/>
      <c r="EJ165" s="162"/>
      <c r="EK165" s="162"/>
      <c r="EL165" s="162"/>
      <c r="EM165" s="162"/>
      <c r="EN165" s="162"/>
      <c r="EO165" s="162"/>
      <c r="EP165" s="162"/>
      <c r="EQ165" s="162"/>
      <c r="ER165" s="162"/>
      <c r="ES165" s="162"/>
      <c r="ET165" s="162"/>
      <c r="EU165" s="162"/>
      <c r="EV165" s="162"/>
      <c r="EW165" s="162"/>
      <c r="EX165" s="162"/>
      <c r="EY165" s="162"/>
      <c r="EZ165" s="162"/>
      <c r="FA165" s="162"/>
      <c r="FB165" s="162"/>
      <c r="FC165" s="162"/>
      <c r="FD165" s="162"/>
      <c r="FE165" s="162"/>
      <c r="FF165" s="162"/>
      <c r="FG165" s="162"/>
      <c r="FH165" s="162"/>
      <c r="FI165" s="162"/>
      <c r="FJ165" s="162"/>
      <c r="FK165" s="162"/>
      <c r="FL165" s="162"/>
      <c r="FM165" s="162"/>
      <c r="FN165" s="162"/>
      <c r="FO165" s="162"/>
      <c r="FP165" s="162"/>
      <c r="FQ165" s="162"/>
      <c r="FR165" s="162"/>
      <c r="FS165" s="162"/>
      <c r="FT165" s="162"/>
      <c r="FU165" s="162"/>
      <c r="FV165" s="162"/>
      <c r="FW165" s="162"/>
      <c r="FX165" s="162"/>
      <c r="FY165" s="162"/>
      <c r="FZ165" s="162"/>
      <c r="GA165" s="162"/>
      <c r="GB165" s="162"/>
      <c r="GC165" s="162"/>
      <c r="GD165" s="162"/>
      <c r="GE165" s="162"/>
      <c r="GF165" s="162"/>
      <c r="GG165" s="162"/>
      <c r="GH165" s="162"/>
      <c r="GI165" s="162"/>
      <c r="GJ165" s="162"/>
      <c r="GK165" s="162"/>
      <c r="GL165" s="162"/>
      <c r="GM165" s="162"/>
      <c r="GN165" s="162"/>
      <c r="GO165" s="162"/>
      <c r="GP165" s="162"/>
      <c r="GQ165" s="162"/>
      <c r="GR165" s="162"/>
    </row>
    <row r="166" spans="1:200" ht="30" x14ac:dyDescent="0.25">
      <c r="A166" s="161">
        <v>1</v>
      </c>
      <c r="B166" s="851" t="s">
        <v>374</v>
      </c>
      <c r="C166" s="223">
        <f>'Аян '!C92</f>
        <v>2</v>
      </c>
      <c r="D166" s="223">
        <f>'Аян '!D92</f>
        <v>1</v>
      </c>
      <c r="E166" s="223">
        <f>'Аян '!E92</f>
        <v>0</v>
      </c>
      <c r="F166" s="781">
        <f>'Аян '!F92</f>
        <v>0</v>
      </c>
      <c r="G166" s="237">
        <f>'Аян '!G92</f>
        <v>0</v>
      </c>
      <c r="H166" s="237">
        <f>'Аян '!H92</f>
        <v>0</v>
      </c>
      <c r="I166" s="242">
        <f>'Аян '!I92</f>
        <v>0</v>
      </c>
      <c r="J166" s="242">
        <f>'Аян '!J92</f>
        <v>0</v>
      </c>
      <c r="K166" s="242">
        <f>'Аян '!K92</f>
        <v>0</v>
      </c>
      <c r="L166" s="242">
        <f>'Аян '!L92</f>
        <v>0</v>
      </c>
      <c r="M166" s="242">
        <f>'Аян '!M92</f>
        <v>0</v>
      </c>
      <c r="N166" s="242">
        <f>'Аян '!N92</f>
        <v>0</v>
      </c>
      <c r="O166" s="164">
        <f>'Аян '!O92</f>
        <v>0</v>
      </c>
      <c r="P166" s="164">
        <f>'Аян '!P92</f>
        <v>0</v>
      </c>
      <c r="Q166" s="164">
        <f>'Аян '!Q92</f>
        <v>0</v>
      </c>
      <c r="R166" s="164">
        <f>'Аян '!R92</f>
        <v>0</v>
      </c>
      <c r="S166" s="164">
        <f>'Аян '!S92</f>
        <v>0</v>
      </c>
      <c r="T166" s="2408">
        <f>'Аян '!T92</f>
        <v>0</v>
      </c>
      <c r="U166" s="164">
        <f>'Аян '!U92</f>
        <v>0</v>
      </c>
      <c r="V166" s="164">
        <f>'Аян '!V92</f>
        <v>0</v>
      </c>
      <c r="W166" s="164">
        <f>'Аян '!W92</f>
        <v>0</v>
      </c>
      <c r="X166" s="2328">
        <f>'Аян '!X92</f>
        <v>0</v>
      </c>
      <c r="Y166" s="2612"/>
      <c r="Z166" s="162"/>
      <c r="AA166" s="162"/>
      <c r="AB166" s="162"/>
      <c r="AC166" s="162"/>
      <c r="AD166" s="162"/>
      <c r="AE166" s="162"/>
      <c r="AF166" s="162"/>
      <c r="AG166" s="162"/>
      <c r="AH166" s="162"/>
      <c r="AI166" s="162"/>
      <c r="AJ166" s="162"/>
      <c r="AK166" s="162"/>
      <c r="AL166" s="162"/>
      <c r="AM166" s="162"/>
      <c r="AN166" s="162"/>
      <c r="AO166" s="162"/>
      <c r="AP166" s="162"/>
      <c r="AQ166" s="162"/>
      <c r="AR166" s="162"/>
      <c r="AS166" s="162"/>
      <c r="AT166" s="162"/>
      <c r="AU166" s="162"/>
      <c r="AV166" s="162"/>
      <c r="AW166" s="162"/>
      <c r="AX166" s="162"/>
      <c r="AY166" s="162"/>
      <c r="AZ166" s="162"/>
      <c r="BA166" s="162"/>
      <c r="BB166" s="162"/>
      <c r="BC166" s="162"/>
      <c r="BD166" s="162"/>
      <c r="BE166" s="162"/>
      <c r="BF166" s="162"/>
      <c r="BG166" s="162"/>
      <c r="BH166" s="162"/>
      <c r="BI166" s="162"/>
      <c r="BJ166" s="162"/>
      <c r="BK166" s="162"/>
      <c r="BL166" s="162"/>
      <c r="BM166" s="162"/>
      <c r="BN166" s="162"/>
      <c r="BO166" s="162"/>
      <c r="BP166" s="162"/>
      <c r="BQ166" s="162"/>
      <c r="BR166" s="162"/>
      <c r="BS166" s="162"/>
      <c r="BT166" s="162"/>
      <c r="BU166" s="162"/>
      <c r="BV166" s="162"/>
      <c r="BW166" s="162"/>
      <c r="BX166" s="162"/>
      <c r="BY166" s="162"/>
      <c r="BZ166" s="162"/>
      <c r="CA166" s="162"/>
      <c r="CB166" s="162"/>
      <c r="CC166" s="162"/>
      <c r="CD166" s="162"/>
      <c r="CE166" s="162"/>
      <c r="CF166" s="162"/>
      <c r="CG166" s="162"/>
      <c r="CH166" s="162"/>
      <c r="CI166" s="162"/>
      <c r="CJ166" s="162"/>
      <c r="CK166" s="162"/>
      <c r="CL166" s="162"/>
      <c r="CM166" s="162"/>
      <c r="CN166" s="162"/>
      <c r="CO166" s="162"/>
      <c r="CP166" s="162"/>
      <c r="CQ166" s="162"/>
      <c r="CR166" s="162"/>
      <c r="CS166" s="162"/>
      <c r="CT166" s="162"/>
      <c r="CU166" s="162"/>
      <c r="CV166" s="162"/>
      <c r="CW166" s="162"/>
      <c r="CX166" s="162"/>
      <c r="CY166" s="162"/>
      <c r="CZ166" s="162"/>
      <c r="DA166" s="162"/>
      <c r="DB166" s="162"/>
      <c r="DC166" s="162"/>
      <c r="DD166" s="162"/>
      <c r="DE166" s="162"/>
      <c r="DF166" s="162"/>
      <c r="DG166" s="162"/>
      <c r="DH166" s="162"/>
      <c r="DI166" s="162"/>
      <c r="DJ166" s="162"/>
      <c r="DK166" s="162"/>
      <c r="DL166" s="162"/>
      <c r="DM166" s="162"/>
      <c r="DN166" s="162"/>
      <c r="DO166" s="162"/>
      <c r="DP166" s="162"/>
      <c r="DQ166" s="162"/>
      <c r="DR166" s="162"/>
      <c r="DS166" s="162"/>
      <c r="DT166" s="162"/>
      <c r="DU166" s="162"/>
      <c r="DV166" s="162"/>
      <c r="DW166" s="162"/>
      <c r="DX166" s="162"/>
      <c r="DY166" s="162"/>
      <c r="DZ166" s="162"/>
      <c r="EA166" s="162"/>
      <c r="EB166" s="162"/>
      <c r="EC166" s="162"/>
      <c r="ED166" s="162"/>
      <c r="EE166" s="162"/>
      <c r="EF166" s="162"/>
      <c r="EG166" s="162"/>
      <c r="EH166" s="162"/>
      <c r="EI166" s="162"/>
      <c r="EJ166" s="162"/>
      <c r="EK166" s="162"/>
      <c r="EL166" s="162"/>
      <c r="EM166" s="162"/>
      <c r="EN166" s="162"/>
      <c r="EO166" s="162"/>
      <c r="EP166" s="162"/>
      <c r="EQ166" s="162"/>
      <c r="ER166" s="162"/>
      <c r="ES166" s="162"/>
      <c r="ET166" s="162"/>
      <c r="EU166" s="162"/>
      <c r="EV166" s="162"/>
      <c r="EW166" s="162"/>
      <c r="EX166" s="162"/>
      <c r="EY166" s="162"/>
      <c r="EZ166" s="162"/>
      <c r="FA166" s="162"/>
      <c r="FB166" s="162"/>
      <c r="FC166" s="162"/>
      <c r="FD166" s="162"/>
      <c r="FE166" s="162"/>
      <c r="FF166" s="162"/>
      <c r="FG166" s="162"/>
      <c r="FH166" s="162"/>
      <c r="FI166" s="162"/>
      <c r="FJ166" s="162"/>
      <c r="FK166" s="162"/>
      <c r="FL166" s="162"/>
      <c r="FM166" s="162"/>
      <c r="FN166" s="162"/>
      <c r="FO166" s="162"/>
      <c r="FP166" s="162"/>
      <c r="FQ166" s="162"/>
      <c r="FR166" s="162"/>
      <c r="FS166" s="162"/>
      <c r="FT166" s="162"/>
      <c r="FU166" s="162"/>
      <c r="FV166" s="162"/>
      <c r="FW166" s="162"/>
      <c r="FX166" s="162"/>
      <c r="FY166" s="162"/>
      <c r="FZ166" s="162"/>
      <c r="GA166" s="162"/>
      <c r="GB166" s="162"/>
      <c r="GC166" s="162"/>
      <c r="GD166" s="162"/>
      <c r="GE166" s="162"/>
      <c r="GF166" s="162"/>
      <c r="GG166" s="162"/>
      <c r="GH166" s="162"/>
      <c r="GI166" s="162"/>
      <c r="GJ166" s="162"/>
      <c r="GK166" s="162"/>
      <c r="GL166" s="162"/>
      <c r="GM166" s="162"/>
      <c r="GN166" s="162"/>
      <c r="GO166" s="162"/>
      <c r="GP166" s="162"/>
      <c r="GQ166" s="162"/>
      <c r="GR166" s="162"/>
    </row>
    <row r="167" spans="1:200" x14ac:dyDescent="0.25">
      <c r="A167" s="161">
        <v>1</v>
      </c>
      <c r="B167" s="47" t="s">
        <v>375</v>
      </c>
      <c r="C167" s="223">
        <f>'Аян '!C93</f>
        <v>0</v>
      </c>
      <c r="D167" s="223">
        <f>'Аян '!D93</f>
        <v>0</v>
      </c>
      <c r="E167" s="223">
        <f>'Аян '!E93</f>
        <v>0</v>
      </c>
      <c r="F167" s="781">
        <f>'Аян '!F93</f>
        <v>0</v>
      </c>
      <c r="G167" s="237">
        <f>'Аян '!G93</f>
        <v>0</v>
      </c>
      <c r="H167" s="237">
        <f>'Аян '!H93</f>
        <v>0</v>
      </c>
      <c r="I167" s="242">
        <f>'Аян '!I93</f>
        <v>0</v>
      </c>
      <c r="J167" s="242">
        <f>'Аян '!J93</f>
        <v>0</v>
      </c>
      <c r="K167" s="242">
        <f>'Аян '!K93</f>
        <v>0</v>
      </c>
      <c r="L167" s="242">
        <f>'Аян '!L93</f>
        <v>0</v>
      </c>
      <c r="M167" s="242">
        <f>'Аян '!M93</f>
        <v>0</v>
      </c>
      <c r="N167" s="242">
        <f>'Аян '!N93</f>
        <v>0</v>
      </c>
      <c r="O167" s="164">
        <f>'Аян '!O93</f>
        <v>0</v>
      </c>
      <c r="P167" s="164">
        <f>'Аян '!P93</f>
        <v>0</v>
      </c>
      <c r="Q167" s="164">
        <f>'Аян '!Q93</f>
        <v>0</v>
      </c>
      <c r="R167" s="164">
        <f>'Аян '!R93</f>
        <v>0</v>
      </c>
      <c r="S167" s="164">
        <f>'Аян '!S93</f>
        <v>0</v>
      </c>
      <c r="T167" s="2408">
        <f>'Аян '!T93</f>
        <v>0</v>
      </c>
      <c r="U167" s="164">
        <f>'Аян '!U93</f>
        <v>0</v>
      </c>
      <c r="V167" s="164">
        <f>'Аян '!V93</f>
        <v>0</v>
      </c>
      <c r="W167" s="164">
        <f>'Аян '!W93</f>
        <v>0</v>
      </c>
      <c r="X167" s="2328">
        <f>'Аян '!X93</f>
        <v>0</v>
      </c>
      <c r="Y167" s="2612"/>
      <c r="Z167" s="162"/>
      <c r="AA167" s="162"/>
      <c r="AB167" s="162"/>
      <c r="AC167" s="162"/>
      <c r="AD167" s="162"/>
      <c r="AE167" s="162"/>
      <c r="AF167" s="162"/>
      <c r="AG167" s="162"/>
      <c r="AH167" s="162"/>
      <c r="AI167" s="162"/>
      <c r="AJ167" s="162"/>
      <c r="AK167" s="162"/>
      <c r="AL167" s="162"/>
      <c r="AM167" s="162"/>
      <c r="AN167" s="162"/>
      <c r="AO167" s="162"/>
      <c r="AP167" s="162"/>
      <c r="AQ167" s="162"/>
      <c r="AR167" s="162"/>
      <c r="AS167" s="162"/>
      <c r="AT167" s="162"/>
      <c r="AU167" s="162"/>
      <c r="AV167" s="162"/>
      <c r="AW167" s="162"/>
      <c r="AX167" s="162"/>
      <c r="AY167" s="162"/>
      <c r="AZ167" s="162"/>
      <c r="BA167" s="162"/>
      <c r="BB167" s="162"/>
      <c r="BC167" s="162"/>
      <c r="BD167" s="162"/>
      <c r="BE167" s="162"/>
      <c r="BF167" s="162"/>
      <c r="BG167" s="162"/>
      <c r="BH167" s="162"/>
      <c r="BI167" s="162"/>
      <c r="BJ167" s="162"/>
      <c r="BK167" s="162"/>
      <c r="BL167" s="162"/>
      <c r="BM167" s="162"/>
      <c r="BN167" s="162"/>
      <c r="BO167" s="162"/>
      <c r="BP167" s="162"/>
      <c r="BQ167" s="162"/>
      <c r="BR167" s="162"/>
      <c r="BS167" s="162"/>
      <c r="BT167" s="162"/>
      <c r="BU167" s="162"/>
      <c r="BV167" s="162"/>
      <c r="BW167" s="162"/>
      <c r="BX167" s="162"/>
      <c r="BY167" s="162"/>
      <c r="BZ167" s="162"/>
      <c r="CA167" s="162"/>
      <c r="CB167" s="162"/>
      <c r="CC167" s="162"/>
      <c r="CD167" s="162"/>
      <c r="CE167" s="162"/>
      <c r="CF167" s="162"/>
      <c r="CG167" s="162"/>
      <c r="CH167" s="162"/>
      <c r="CI167" s="162"/>
      <c r="CJ167" s="162"/>
      <c r="CK167" s="162"/>
      <c r="CL167" s="162"/>
      <c r="CM167" s="162"/>
      <c r="CN167" s="162"/>
      <c r="CO167" s="162"/>
      <c r="CP167" s="162"/>
      <c r="CQ167" s="162"/>
      <c r="CR167" s="162"/>
      <c r="CS167" s="162"/>
      <c r="CT167" s="162"/>
      <c r="CU167" s="162"/>
      <c r="CV167" s="162"/>
      <c r="CW167" s="162"/>
      <c r="CX167" s="162"/>
      <c r="CY167" s="162"/>
      <c r="CZ167" s="162"/>
      <c r="DA167" s="162"/>
      <c r="DB167" s="162"/>
      <c r="DC167" s="162"/>
      <c r="DD167" s="162"/>
      <c r="DE167" s="162"/>
      <c r="DF167" s="162"/>
      <c r="DG167" s="162"/>
      <c r="DH167" s="162"/>
      <c r="DI167" s="162"/>
      <c r="DJ167" s="162"/>
      <c r="DK167" s="162"/>
      <c r="DL167" s="162"/>
      <c r="DM167" s="162"/>
      <c r="DN167" s="162"/>
      <c r="DO167" s="162"/>
      <c r="DP167" s="162"/>
      <c r="DQ167" s="162"/>
      <c r="DR167" s="162"/>
      <c r="DS167" s="162"/>
      <c r="DT167" s="162"/>
      <c r="DU167" s="162"/>
      <c r="DV167" s="162"/>
      <c r="DW167" s="162"/>
      <c r="DX167" s="162"/>
      <c r="DY167" s="162"/>
      <c r="DZ167" s="162"/>
      <c r="EA167" s="162"/>
      <c r="EB167" s="162"/>
      <c r="EC167" s="162"/>
      <c r="ED167" s="162"/>
      <c r="EE167" s="162"/>
      <c r="EF167" s="162"/>
      <c r="EG167" s="162"/>
      <c r="EH167" s="162"/>
      <c r="EI167" s="162"/>
      <c r="EJ167" s="162"/>
      <c r="EK167" s="162"/>
      <c r="EL167" s="162"/>
      <c r="EM167" s="162"/>
      <c r="EN167" s="162"/>
      <c r="EO167" s="162"/>
      <c r="EP167" s="162"/>
      <c r="EQ167" s="162"/>
      <c r="ER167" s="162"/>
      <c r="ES167" s="162"/>
      <c r="ET167" s="162"/>
      <c r="EU167" s="162"/>
      <c r="EV167" s="162"/>
      <c r="EW167" s="162"/>
      <c r="EX167" s="162"/>
      <c r="EY167" s="162"/>
      <c r="EZ167" s="162"/>
      <c r="FA167" s="162"/>
      <c r="FB167" s="162"/>
      <c r="FC167" s="162"/>
      <c r="FD167" s="162"/>
      <c r="FE167" s="162"/>
      <c r="FF167" s="162"/>
      <c r="FG167" s="162"/>
      <c r="FH167" s="162"/>
      <c r="FI167" s="162"/>
      <c r="FJ167" s="162"/>
      <c r="FK167" s="162"/>
      <c r="FL167" s="162"/>
      <c r="FM167" s="162"/>
      <c r="FN167" s="162"/>
      <c r="FO167" s="162"/>
      <c r="FP167" s="162"/>
      <c r="FQ167" s="162"/>
      <c r="FR167" s="162"/>
      <c r="FS167" s="162"/>
      <c r="FT167" s="162"/>
      <c r="FU167" s="162"/>
      <c r="FV167" s="162"/>
      <c r="FW167" s="162"/>
      <c r="FX167" s="162"/>
      <c r="FY167" s="162"/>
      <c r="FZ167" s="162"/>
      <c r="GA167" s="162"/>
      <c r="GB167" s="162"/>
      <c r="GC167" s="162"/>
      <c r="GD167" s="162"/>
      <c r="GE167" s="162"/>
      <c r="GF167" s="162"/>
      <c r="GG167" s="162"/>
      <c r="GH167" s="162"/>
      <c r="GI167" s="162"/>
      <c r="GJ167" s="162"/>
      <c r="GK167" s="162"/>
      <c r="GL167" s="162"/>
      <c r="GM167" s="162"/>
      <c r="GN167" s="162"/>
      <c r="GO167" s="162"/>
      <c r="GP167" s="162"/>
      <c r="GQ167" s="162"/>
      <c r="GR167" s="162"/>
    </row>
    <row r="168" spans="1:200" ht="15.75" thickBot="1" x14ac:dyDescent="0.3">
      <c r="A168" s="161">
        <v>1</v>
      </c>
      <c r="B168" s="887"/>
      <c r="C168" s="1505"/>
      <c r="D168" s="1505"/>
      <c r="E168" s="1505"/>
      <c r="F168" s="1506"/>
      <c r="G168" s="1507"/>
      <c r="H168" s="1507"/>
      <c r="I168" s="1503"/>
      <c r="J168" s="1503"/>
      <c r="K168" s="1503"/>
      <c r="L168" s="1503"/>
      <c r="M168" s="1503"/>
      <c r="N168" s="1503"/>
      <c r="O168" s="1504"/>
      <c r="P168" s="1504"/>
      <c r="Q168" s="1504"/>
      <c r="R168" s="1504"/>
      <c r="S168" s="1504"/>
      <c r="T168" s="2409"/>
      <c r="U168" s="1504"/>
      <c r="V168" s="1504"/>
      <c r="W168" s="1504"/>
      <c r="X168" s="2329"/>
      <c r="Y168" s="2612"/>
      <c r="Z168" s="162"/>
      <c r="AA168" s="162"/>
      <c r="AB168" s="162"/>
      <c r="AC168" s="162"/>
      <c r="AD168" s="162"/>
      <c r="AE168" s="162"/>
      <c r="AF168" s="162"/>
      <c r="AG168" s="162"/>
      <c r="AH168" s="162"/>
      <c r="AI168" s="162"/>
      <c r="AJ168" s="162"/>
      <c r="AK168" s="162"/>
      <c r="AL168" s="162"/>
      <c r="AM168" s="162"/>
      <c r="AN168" s="162"/>
      <c r="AO168" s="162"/>
      <c r="AP168" s="162"/>
      <c r="AQ168" s="162"/>
      <c r="AR168" s="162"/>
      <c r="AS168" s="162"/>
      <c r="AT168" s="162"/>
      <c r="AU168" s="162"/>
      <c r="AV168" s="162"/>
      <c r="AW168" s="162"/>
      <c r="AX168" s="162"/>
      <c r="AY168" s="162"/>
      <c r="AZ168" s="162"/>
      <c r="BA168" s="162"/>
      <c r="BB168" s="162"/>
      <c r="BC168" s="162"/>
      <c r="BD168" s="162"/>
      <c r="BE168" s="162"/>
      <c r="BF168" s="162"/>
      <c r="BG168" s="162"/>
      <c r="BH168" s="162"/>
      <c r="BI168" s="162"/>
      <c r="BJ168" s="162"/>
      <c r="BK168" s="162"/>
      <c r="BL168" s="162"/>
      <c r="BM168" s="162"/>
      <c r="BN168" s="162"/>
      <c r="BO168" s="162"/>
      <c r="BP168" s="162"/>
      <c r="BQ168" s="162"/>
      <c r="BR168" s="162"/>
      <c r="BS168" s="162"/>
      <c r="BT168" s="162"/>
      <c r="BU168" s="162"/>
      <c r="BV168" s="162"/>
      <c r="BW168" s="162"/>
      <c r="BX168" s="162"/>
      <c r="BY168" s="162"/>
      <c r="BZ168" s="162"/>
      <c r="CA168" s="162"/>
      <c r="CB168" s="162"/>
      <c r="CC168" s="162"/>
      <c r="CD168" s="162"/>
      <c r="CE168" s="162"/>
      <c r="CF168" s="162"/>
      <c r="CG168" s="162"/>
      <c r="CH168" s="162"/>
      <c r="CI168" s="162"/>
      <c r="CJ168" s="162"/>
      <c r="CK168" s="162"/>
      <c r="CL168" s="162"/>
      <c r="CM168" s="162"/>
      <c r="CN168" s="162"/>
      <c r="CO168" s="162"/>
      <c r="CP168" s="162"/>
      <c r="CQ168" s="162"/>
      <c r="CR168" s="162"/>
      <c r="CS168" s="162"/>
      <c r="CT168" s="162"/>
      <c r="CU168" s="162"/>
      <c r="CV168" s="162"/>
      <c r="CW168" s="162"/>
      <c r="CX168" s="162"/>
      <c r="CY168" s="162"/>
      <c r="CZ168" s="162"/>
      <c r="DA168" s="162"/>
      <c r="DB168" s="162"/>
      <c r="DC168" s="162"/>
      <c r="DD168" s="162"/>
      <c r="DE168" s="162"/>
      <c r="DF168" s="162"/>
      <c r="DG168" s="162"/>
      <c r="DH168" s="162"/>
      <c r="DI168" s="162"/>
      <c r="DJ168" s="162"/>
      <c r="DK168" s="162"/>
      <c r="DL168" s="162"/>
      <c r="DM168" s="162"/>
      <c r="DN168" s="162"/>
      <c r="DO168" s="162"/>
      <c r="DP168" s="162"/>
      <c r="DQ168" s="162"/>
      <c r="DR168" s="162"/>
      <c r="DS168" s="162"/>
      <c r="DT168" s="162"/>
      <c r="DU168" s="162"/>
      <c r="DV168" s="162"/>
      <c r="DW168" s="162"/>
      <c r="DX168" s="162"/>
      <c r="DY168" s="162"/>
      <c r="DZ168" s="162"/>
      <c r="EA168" s="162"/>
      <c r="EB168" s="162"/>
      <c r="EC168" s="162"/>
      <c r="ED168" s="162"/>
      <c r="EE168" s="162"/>
      <c r="EF168" s="162"/>
      <c r="EG168" s="162"/>
      <c r="EH168" s="162"/>
      <c r="EI168" s="162"/>
      <c r="EJ168" s="162"/>
      <c r="EK168" s="162"/>
      <c r="EL168" s="162"/>
      <c r="EM168" s="162"/>
      <c r="EN168" s="162"/>
      <c r="EO168" s="162"/>
      <c r="EP168" s="162"/>
      <c r="EQ168" s="162"/>
      <c r="ER168" s="162"/>
      <c r="ES168" s="162"/>
      <c r="ET168" s="162"/>
      <c r="EU168" s="162"/>
      <c r="EV168" s="162"/>
      <c r="EW168" s="162"/>
      <c r="EX168" s="162"/>
      <c r="EY168" s="162"/>
      <c r="EZ168" s="162"/>
      <c r="FA168" s="162"/>
      <c r="FB168" s="162"/>
      <c r="FC168" s="162"/>
      <c r="FD168" s="162"/>
      <c r="FE168" s="162"/>
      <c r="FF168" s="162"/>
      <c r="FG168" s="162"/>
      <c r="FH168" s="162"/>
      <c r="FI168" s="162"/>
      <c r="FJ168" s="162"/>
      <c r="FK168" s="162"/>
      <c r="FL168" s="162"/>
      <c r="FM168" s="162"/>
      <c r="FN168" s="162"/>
      <c r="FO168" s="162"/>
      <c r="FP168" s="162"/>
      <c r="FQ168" s="162"/>
      <c r="FR168" s="162"/>
      <c r="FS168" s="162"/>
      <c r="FT168" s="162"/>
      <c r="FU168" s="162"/>
      <c r="FV168" s="162"/>
      <c r="FW168" s="162"/>
      <c r="FX168" s="162"/>
      <c r="FY168" s="162"/>
      <c r="FZ168" s="162"/>
      <c r="GA168" s="162"/>
      <c r="GB168" s="162"/>
      <c r="GC168" s="162"/>
      <c r="GD168" s="162"/>
      <c r="GE168" s="162"/>
      <c r="GF168" s="162"/>
      <c r="GG168" s="162"/>
      <c r="GH168" s="162"/>
      <c r="GI168" s="162"/>
      <c r="GJ168" s="162"/>
      <c r="GK168" s="162"/>
      <c r="GL168" s="162"/>
      <c r="GM168" s="162"/>
      <c r="GN168" s="162"/>
      <c r="GO168" s="162"/>
      <c r="GP168" s="162"/>
      <c r="GQ168" s="162"/>
      <c r="GR168" s="162"/>
    </row>
    <row r="169" spans="1:200" ht="15" customHeight="1" x14ac:dyDescent="0.25">
      <c r="A169" s="161">
        <v>1</v>
      </c>
      <c r="B169" s="379" t="s">
        <v>119</v>
      </c>
      <c r="C169" s="380"/>
      <c r="D169" s="380"/>
      <c r="E169" s="380"/>
      <c r="F169" s="779"/>
      <c r="G169" s="381"/>
      <c r="H169" s="381"/>
      <c r="I169" s="382"/>
      <c r="J169" s="382"/>
      <c r="K169" s="382"/>
      <c r="L169" s="382"/>
      <c r="M169" s="382"/>
      <c r="N169" s="382"/>
      <c r="O169" s="384">
        <f>O170-O171-O193-O196-O197</f>
        <v>3.092281986027956E-11</v>
      </c>
      <c r="P169" s="384">
        <f>P170-P171-P193-P196-P197</f>
        <v>1.6370904631912708E-11</v>
      </c>
      <c r="Q169" s="384">
        <f>Q170-Q171-Q193-Q196-Q197</f>
        <v>0</v>
      </c>
      <c r="R169" s="384">
        <f>R170-R171-R193-R196-R197</f>
        <v>0</v>
      </c>
      <c r="S169" s="384">
        <f>S170-S171-S193-S196-S197</f>
        <v>0</v>
      </c>
      <c r="T169" s="2414">
        <f t="shared" ref="T169:X169" si="4">T170-T171-T193-T196-T197</f>
        <v>1.0913936421275139E-11</v>
      </c>
      <c r="U169" s="384">
        <f t="shared" si="4"/>
        <v>0</v>
      </c>
      <c r="V169" s="384">
        <f t="shared" si="4"/>
        <v>0</v>
      </c>
      <c r="W169" s="384">
        <f t="shared" si="4"/>
        <v>-2.5934809855243657E-13</v>
      </c>
      <c r="X169" s="2333">
        <f t="shared" si="4"/>
        <v>0</v>
      </c>
      <c r="Y169" s="2610"/>
    </row>
    <row r="170" spans="1:200" s="162" customFormat="1" ht="15" customHeight="1" x14ac:dyDescent="0.25">
      <c r="A170" s="161">
        <v>1</v>
      </c>
      <c r="B170" s="182" t="s">
        <v>116</v>
      </c>
      <c r="C170" s="241"/>
      <c r="D170" s="241"/>
      <c r="E170" s="241"/>
      <c r="F170" s="776"/>
      <c r="G170" s="155"/>
      <c r="H170" s="155"/>
      <c r="I170" s="164"/>
      <c r="J170" s="164"/>
      <c r="K170" s="164"/>
      <c r="L170" s="164"/>
      <c r="M170" s="164"/>
      <c r="N170" s="164"/>
      <c r="O170" s="163">
        <f>'1 уровень'!O1839</f>
        <v>155745.00525963068</v>
      </c>
      <c r="P170" s="163">
        <f>'1 уровень'!P1839</f>
        <v>156244.56621962937</v>
      </c>
      <c r="Q170" s="163">
        <f>'1 уровень'!Q1839</f>
        <v>159045.15041962935</v>
      </c>
      <c r="R170" s="163">
        <f>'1 уровень'!R1839</f>
        <v>163271.25897651864</v>
      </c>
      <c r="S170" s="163">
        <f>'1 уровень'!S1839</f>
        <v>163271.25897651864</v>
      </c>
      <c r="T170" s="2412">
        <f>'1 уровень'!T1839</f>
        <v>70958.51074578306</v>
      </c>
      <c r="U170" s="163">
        <f>'1 уровень'!U1839</f>
        <v>66866.453450000001</v>
      </c>
      <c r="V170" s="163">
        <f>'1 уровень'!V1839</f>
        <v>-4092.0572957830473</v>
      </c>
      <c r="W170" s="163">
        <f>'1 уровень'!W1839</f>
        <v>-2783.7782500000003</v>
      </c>
      <c r="X170" s="2331">
        <f>'1 уровень'!X1839</f>
        <v>64082.675200000005</v>
      </c>
      <c r="Y170" s="2612"/>
    </row>
    <row r="171" spans="1:200" s="162" customFormat="1" ht="15" customHeight="1" x14ac:dyDescent="0.25">
      <c r="A171" s="161">
        <v>1</v>
      </c>
      <c r="B171" s="180" t="s">
        <v>7</v>
      </c>
      <c r="C171" s="188">
        <f>'1 уровень'!C1840</f>
        <v>2993</v>
      </c>
      <c r="D171" s="188">
        <f>'1 уровень'!D1840</f>
        <v>1247</v>
      </c>
      <c r="E171" s="188">
        <f>'1 уровень'!E1840</f>
        <v>1373</v>
      </c>
      <c r="F171" s="772">
        <f>'1 уровень'!F1840</f>
        <v>110.10425020048116</v>
      </c>
      <c r="G171" s="155">
        <f>'1 уровень'!G1840</f>
        <v>9.3184096224523891</v>
      </c>
      <c r="H171" s="155">
        <f>'1 уровень'!H1840</f>
        <v>8.0793882010196647</v>
      </c>
      <c r="I171" s="163">
        <f>'1 уровень'!I1840</f>
        <v>27890</v>
      </c>
      <c r="J171" s="163">
        <f>'1 уровень'!J1840</f>
        <v>11617</v>
      </c>
      <c r="K171" s="163">
        <f>'1 уровень'!K1840</f>
        <v>11093</v>
      </c>
      <c r="L171" s="163">
        <f>'1 уровень'!L1840</f>
        <v>95.489369028148403</v>
      </c>
      <c r="M171" s="163">
        <f>'1 уровень'!M1840</f>
        <v>84.494319172113293</v>
      </c>
      <c r="N171" s="163">
        <f>'1 уровень'!N1840</f>
        <v>315.08863863106649</v>
      </c>
      <c r="O171" s="163">
        <f>'1 уровень'!O1840</f>
        <v>70911.684501503987</v>
      </c>
      <c r="P171" s="163">
        <f>'1 уровень'!P1840</f>
        <v>71079.103953344675</v>
      </c>
      <c r="Q171" s="163">
        <f>'1 уровень'!Q1840</f>
        <v>71079.103953344675</v>
      </c>
      <c r="R171" s="163">
        <f>'1 уровень'!R1840</f>
        <v>72504.628310319997</v>
      </c>
      <c r="S171" s="163">
        <f>'1 уровень'!S1840</f>
        <v>72504.628310319997</v>
      </c>
      <c r="T171" s="2412">
        <f>'1 уровень'!T1840</f>
        <v>29924.198200068295</v>
      </c>
      <c r="U171" s="163">
        <f>'1 уровень'!U1840</f>
        <v>29964.276379999999</v>
      </c>
      <c r="V171" s="163">
        <f>'1 уровень'!V1840</f>
        <v>40.078179931704653</v>
      </c>
      <c r="W171" s="163">
        <f>'1 уровень'!W1840</f>
        <v>-2332.95649</v>
      </c>
      <c r="X171" s="2331">
        <f>'1 уровень'!X1840</f>
        <v>27631.319889999999</v>
      </c>
      <c r="Y171" s="2610"/>
      <c r="Z171" s="161"/>
      <c r="AA171" s="161"/>
      <c r="AB171" s="161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  <c r="EB171" s="161"/>
      <c r="EC171" s="161"/>
      <c r="ED171" s="161"/>
      <c r="EE171" s="161"/>
      <c r="EF171" s="161"/>
      <c r="EG171" s="161"/>
      <c r="EH171" s="161"/>
      <c r="EI171" s="161"/>
      <c r="EJ171" s="161"/>
      <c r="EK171" s="161"/>
      <c r="EL171" s="161"/>
      <c r="EM171" s="161"/>
      <c r="EN171" s="161"/>
      <c r="EO171" s="161"/>
      <c r="EP171" s="161"/>
      <c r="EQ171" s="161"/>
      <c r="ER171" s="161"/>
      <c r="ES171" s="161"/>
      <c r="ET171" s="161"/>
      <c r="EU171" s="161"/>
      <c r="EV171" s="161"/>
      <c r="EW171" s="161"/>
      <c r="EX171" s="161"/>
      <c r="EY171" s="161"/>
      <c r="EZ171" s="161"/>
      <c r="FA171" s="161"/>
      <c r="FB171" s="161"/>
      <c r="FC171" s="161"/>
      <c r="FD171" s="161"/>
      <c r="FE171" s="161"/>
      <c r="FF171" s="161"/>
      <c r="FG171" s="161"/>
      <c r="FH171" s="161"/>
      <c r="FI171" s="161"/>
      <c r="FJ171" s="161"/>
      <c r="FK171" s="161"/>
      <c r="FL171" s="161"/>
      <c r="FM171" s="161"/>
      <c r="FN171" s="161"/>
      <c r="FO171" s="161"/>
      <c r="FP171" s="161"/>
      <c r="FQ171" s="161"/>
      <c r="FR171" s="161"/>
      <c r="FS171" s="161"/>
      <c r="FT171" s="161"/>
      <c r="FU171" s="161"/>
      <c r="FV171" s="161"/>
      <c r="FW171" s="161"/>
      <c r="FX171" s="161"/>
      <c r="FY171" s="161"/>
      <c r="FZ171" s="161"/>
      <c r="GA171" s="161"/>
      <c r="GB171" s="161"/>
      <c r="GC171" s="161"/>
      <c r="GD171" s="161"/>
      <c r="GE171" s="161"/>
      <c r="GF171" s="161"/>
      <c r="GG171" s="161"/>
      <c r="GH171" s="161"/>
      <c r="GI171" s="161"/>
      <c r="GJ171" s="161"/>
      <c r="GK171" s="161"/>
      <c r="GL171" s="161"/>
      <c r="GM171" s="161"/>
      <c r="GN171" s="161"/>
      <c r="GO171" s="161"/>
      <c r="GP171" s="161"/>
      <c r="GQ171" s="161"/>
      <c r="GR171" s="161"/>
    </row>
    <row r="172" spans="1:200" x14ac:dyDescent="0.25">
      <c r="A172" s="161">
        <v>1</v>
      </c>
      <c r="B172" s="524" t="s">
        <v>14</v>
      </c>
      <c r="C172" s="189">
        <f>'1 уровень'!C1841</f>
        <v>0</v>
      </c>
      <c r="D172" s="189">
        <f>'1 уровень'!D1841</f>
        <v>0</v>
      </c>
      <c r="E172" s="189">
        <f>'1 уровень'!E1841</f>
        <v>0</v>
      </c>
      <c r="F172" s="773">
        <f>'1 уровень'!F1841</f>
        <v>0</v>
      </c>
      <c r="G172" s="237">
        <f>'1 уровень'!G1841</f>
        <v>0</v>
      </c>
      <c r="H172" s="237">
        <f>'1 уровень'!H1841</f>
        <v>0</v>
      </c>
      <c r="I172" s="242">
        <f>'1 уровень'!I1841</f>
        <v>0</v>
      </c>
      <c r="J172" s="242">
        <f>'1 уровень'!J1841</f>
        <v>0</v>
      </c>
      <c r="K172" s="242">
        <f>'1 уровень'!K1841</f>
        <v>0</v>
      </c>
      <c r="L172" s="242">
        <f>'1 уровень'!L1841</f>
        <v>0</v>
      </c>
      <c r="M172" s="242">
        <f>'1 уровень'!M1841</f>
        <v>0</v>
      </c>
      <c r="N172" s="242">
        <f>'1 уровень'!N1841</f>
        <v>0</v>
      </c>
      <c r="O172" s="163">
        <f>'1 уровень'!O1841</f>
        <v>0</v>
      </c>
      <c r="P172" s="163">
        <f>'1 уровень'!P1841</f>
        <v>0</v>
      </c>
      <c r="Q172" s="163">
        <f>'1 уровень'!Q1841</f>
        <v>0</v>
      </c>
      <c r="R172" s="163">
        <f>'1 уровень'!R1841</f>
        <v>0</v>
      </c>
      <c r="S172" s="163">
        <f>'1 уровень'!S1841</f>
        <v>0</v>
      </c>
      <c r="T172" s="2412">
        <f>'1 уровень'!T1841</f>
        <v>0</v>
      </c>
      <c r="U172" s="163">
        <f>'1 уровень'!U1841</f>
        <v>0</v>
      </c>
      <c r="V172" s="163">
        <f>'1 уровень'!V1841</f>
        <v>0</v>
      </c>
      <c r="W172" s="163">
        <f>'1 уровень'!W1841</f>
        <v>0</v>
      </c>
      <c r="X172" s="2331">
        <f>'1 уровень'!X1841</f>
        <v>0</v>
      </c>
      <c r="Y172" s="2610"/>
    </row>
    <row r="173" spans="1:200" ht="30" x14ac:dyDescent="0.25">
      <c r="A173" s="161">
        <v>1</v>
      </c>
      <c r="B173" s="58" t="s">
        <v>217</v>
      </c>
      <c r="C173" s="189">
        <f>'1 уровень'!C1842</f>
        <v>40957</v>
      </c>
      <c r="D173" s="189">
        <f>'1 уровень'!D1842</f>
        <v>17066</v>
      </c>
      <c r="E173" s="189">
        <f>'1 уровень'!E1842</f>
        <v>6376.95</v>
      </c>
      <c r="F173" s="773">
        <f>'1 уровень'!F1842</f>
        <v>37.366401031290287</v>
      </c>
      <c r="G173" s="237">
        <f>'1 уровень'!G1842</f>
        <v>0</v>
      </c>
      <c r="H173" s="237">
        <f>'1 уровень'!H1842</f>
        <v>0</v>
      </c>
      <c r="I173" s="242">
        <f>'1 уровень'!I1842</f>
        <v>0</v>
      </c>
      <c r="J173" s="242">
        <f>'1 уровень'!J1842</f>
        <v>0</v>
      </c>
      <c r="K173" s="242">
        <f>'1 уровень'!K1842</f>
        <v>0</v>
      </c>
      <c r="L173" s="242">
        <f>'1 уровень'!L1842</f>
        <v>0</v>
      </c>
      <c r="M173" s="242">
        <f>'1 уровень'!M1842</f>
        <v>0</v>
      </c>
      <c r="N173" s="242">
        <f>'1 уровень'!N1842</f>
        <v>0</v>
      </c>
      <c r="O173" s="163">
        <f>'1 уровень'!O1842</f>
        <v>0</v>
      </c>
      <c r="P173" s="163">
        <f>'1 уровень'!P1842</f>
        <v>0</v>
      </c>
      <c r="Q173" s="163">
        <f>'1 уровень'!Q1842</f>
        <v>0</v>
      </c>
      <c r="R173" s="163">
        <f>'1 уровень'!R1842</f>
        <v>0</v>
      </c>
      <c r="S173" s="163">
        <f>'1 уровень'!S1842</f>
        <v>0</v>
      </c>
      <c r="T173" s="2412">
        <f>'1 уровень'!T1842</f>
        <v>0</v>
      </c>
      <c r="U173" s="163">
        <f>'1 уровень'!U1842</f>
        <v>0</v>
      </c>
      <c r="V173" s="163">
        <f>'1 уровень'!V1842</f>
        <v>0</v>
      </c>
      <c r="W173" s="163">
        <f>'1 уровень'!W1842</f>
        <v>0</v>
      </c>
      <c r="X173" s="2331">
        <f>'1 уровень'!X1842</f>
        <v>0</v>
      </c>
      <c r="Y173" s="2612"/>
      <c r="Z173" s="162"/>
      <c r="AA173" s="162"/>
      <c r="AB173" s="162"/>
      <c r="AC173" s="162"/>
      <c r="AD173" s="162"/>
      <c r="AE173" s="162"/>
      <c r="AF173" s="162"/>
      <c r="AG173" s="162"/>
      <c r="AH173" s="162"/>
      <c r="AI173" s="162"/>
      <c r="AJ173" s="162"/>
      <c r="AK173" s="162"/>
      <c r="AL173" s="162"/>
      <c r="AM173" s="162"/>
      <c r="AN173" s="162"/>
      <c r="AO173" s="162"/>
      <c r="AP173" s="162"/>
      <c r="AQ173" s="162"/>
      <c r="AR173" s="162"/>
      <c r="AS173" s="162"/>
      <c r="AT173" s="162"/>
      <c r="AU173" s="162"/>
      <c r="AV173" s="162"/>
      <c r="AW173" s="162"/>
      <c r="AX173" s="162"/>
      <c r="AY173" s="162"/>
      <c r="AZ173" s="162"/>
      <c r="BA173" s="162"/>
      <c r="BB173" s="162"/>
      <c r="BC173" s="162"/>
      <c r="BD173" s="162"/>
      <c r="BE173" s="162"/>
      <c r="BF173" s="162"/>
      <c r="BG173" s="162"/>
      <c r="BH173" s="162"/>
      <c r="BI173" s="162"/>
      <c r="BJ173" s="162"/>
      <c r="BK173" s="162"/>
      <c r="BL173" s="162"/>
      <c r="BM173" s="162"/>
      <c r="BN173" s="162"/>
      <c r="BO173" s="162"/>
      <c r="BP173" s="162"/>
      <c r="BQ173" s="162"/>
      <c r="BR173" s="162"/>
      <c r="BS173" s="162"/>
      <c r="BT173" s="162"/>
      <c r="BU173" s="162"/>
      <c r="BV173" s="162"/>
      <c r="BW173" s="162"/>
      <c r="BX173" s="162"/>
      <c r="BY173" s="162"/>
      <c r="BZ173" s="162"/>
      <c r="CA173" s="162"/>
      <c r="CB173" s="162"/>
      <c r="CC173" s="162"/>
      <c r="CD173" s="162"/>
      <c r="CE173" s="162"/>
      <c r="CF173" s="162"/>
      <c r="CG173" s="162"/>
      <c r="CH173" s="162"/>
      <c r="CI173" s="162"/>
      <c r="CJ173" s="162"/>
      <c r="CK173" s="162"/>
      <c r="CL173" s="162"/>
      <c r="CM173" s="162"/>
      <c r="CN173" s="162"/>
      <c r="CO173" s="162"/>
      <c r="CP173" s="162"/>
      <c r="CQ173" s="162"/>
      <c r="CR173" s="162"/>
      <c r="CS173" s="162"/>
      <c r="CT173" s="162"/>
      <c r="CU173" s="162"/>
      <c r="CV173" s="162"/>
      <c r="CW173" s="162"/>
      <c r="CX173" s="162"/>
      <c r="CY173" s="162"/>
      <c r="CZ173" s="162"/>
      <c r="DA173" s="162"/>
      <c r="DB173" s="162"/>
      <c r="DC173" s="162"/>
      <c r="DD173" s="162"/>
      <c r="DE173" s="162"/>
      <c r="DF173" s="162"/>
      <c r="DG173" s="162"/>
      <c r="DH173" s="162"/>
      <c r="DI173" s="162"/>
      <c r="DJ173" s="162"/>
      <c r="DK173" s="162"/>
      <c r="DL173" s="162"/>
      <c r="DM173" s="162"/>
      <c r="DN173" s="162"/>
      <c r="DO173" s="162"/>
      <c r="DP173" s="162"/>
      <c r="DQ173" s="162"/>
      <c r="DR173" s="162"/>
      <c r="DS173" s="162"/>
      <c r="DT173" s="162"/>
      <c r="DU173" s="162"/>
      <c r="DV173" s="162"/>
      <c r="DW173" s="162"/>
      <c r="DX173" s="162"/>
      <c r="DY173" s="162"/>
      <c r="DZ173" s="162"/>
      <c r="EA173" s="162"/>
      <c r="EB173" s="162"/>
      <c r="EC173" s="162"/>
      <c r="ED173" s="162"/>
      <c r="EE173" s="162"/>
      <c r="EF173" s="162"/>
      <c r="EG173" s="162"/>
      <c r="EH173" s="162"/>
      <c r="EI173" s="162"/>
      <c r="EJ173" s="162"/>
      <c r="EK173" s="162"/>
      <c r="EL173" s="162"/>
      <c r="EM173" s="162"/>
      <c r="EN173" s="162"/>
      <c r="EO173" s="162"/>
      <c r="EP173" s="162"/>
      <c r="EQ173" s="162"/>
      <c r="ER173" s="162"/>
      <c r="ES173" s="162"/>
      <c r="ET173" s="162"/>
      <c r="EU173" s="162"/>
      <c r="EV173" s="162"/>
      <c r="EW173" s="162"/>
      <c r="EX173" s="162"/>
      <c r="EY173" s="162"/>
      <c r="EZ173" s="162"/>
      <c r="FA173" s="162"/>
      <c r="FB173" s="162"/>
      <c r="FC173" s="162"/>
      <c r="FD173" s="162"/>
      <c r="FE173" s="162"/>
      <c r="FF173" s="162"/>
      <c r="FG173" s="162"/>
      <c r="FH173" s="162"/>
      <c r="FI173" s="162"/>
      <c r="FJ173" s="162"/>
      <c r="FK173" s="162"/>
      <c r="FL173" s="162"/>
      <c r="FM173" s="162"/>
      <c r="FN173" s="162"/>
      <c r="FO173" s="162"/>
      <c r="FP173" s="162"/>
      <c r="FQ173" s="162"/>
      <c r="FR173" s="162"/>
      <c r="FS173" s="162"/>
      <c r="FT173" s="162"/>
      <c r="FU173" s="162"/>
      <c r="FV173" s="162"/>
      <c r="FW173" s="162"/>
      <c r="FX173" s="162"/>
      <c r="FY173" s="162"/>
      <c r="FZ173" s="162"/>
      <c r="GA173" s="162"/>
      <c r="GB173" s="162"/>
      <c r="GC173" s="162"/>
      <c r="GD173" s="162"/>
      <c r="GE173" s="162"/>
      <c r="GF173" s="162"/>
      <c r="GG173" s="162"/>
      <c r="GH173" s="162"/>
      <c r="GI173" s="162"/>
      <c r="GJ173" s="162"/>
      <c r="GK173" s="162"/>
      <c r="GL173" s="162"/>
      <c r="GM173" s="162"/>
      <c r="GN173" s="162"/>
      <c r="GO173" s="162"/>
      <c r="GP173" s="162"/>
      <c r="GQ173" s="162"/>
      <c r="GR173" s="162"/>
    </row>
    <row r="174" spans="1:200" ht="30" x14ac:dyDescent="0.25">
      <c r="A174" s="161">
        <v>1</v>
      </c>
      <c r="B174" s="58" t="s">
        <v>344</v>
      </c>
      <c r="C174" s="189">
        <f>'1 уровень'!C1843</f>
        <v>0</v>
      </c>
      <c r="D174" s="189">
        <f>'1 уровень'!D1843</f>
        <v>0</v>
      </c>
      <c r="E174" s="189">
        <f>'1 уровень'!E1843</f>
        <v>0</v>
      </c>
      <c r="F174" s="773">
        <f>'1 уровень'!F1843</f>
        <v>0</v>
      </c>
      <c r="G174" s="237">
        <f>'1 уровень'!G1843</f>
        <v>0</v>
      </c>
      <c r="H174" s="237">
        <f>'1 уровень'!H1843</f>
        <v>0</v>
      </c>
      <c r="I174" s="242">
        <f>'1 уровень'!I1843</f>
        <v>0</v>
      </c>
      <c r="J174" s="242">
        <f>'1 уровень'!J1843</f>
        <v>0</v>
      </c>
      <c r="K174" s="242">
        <f>'1 уровень'!K1843</f>
        <v>0</v>
      </c>
      <c r="L174" s="242">
        <f>'1 уровень'!L1843</f>
        <v>0</v>
      </c>
      <c r="M174" s="242">
        <f>'1 уровень'!M1843</f>
        <v>0</v>
      </c>
      <c r="N174" s="242">
        <f>'1 уровень'!N1843</f>
        <v>0</v>
      </c>
      <c r="O174" s="163">
        <f>'1 уровень'!O1843</f>
        <v>0</v>
      </c>
      <c r="P174" s="163">
        <f>'1 уровень'!P1843</f>
        <v>0</v>
      </c>
      <c r="Q174" s="163">
        <f>'1 уровень'!Q1843</f>
        <v>0</v>
      </c>
      <c r="R174" s="163">
        <f>'1 уровень'!R1843</f>
        <v>0</v>
      </c>
      <c r="S174" s="163">
        <f>'1 уровень'!S1843</f>
        <v>0</v>
      </c>
      <c r="T174" s="2412">
        <f>'1 уровень'!T1843</f>
        <v>0</v>
      </c>
      <c r="U174" s="163">
        <f>'1 уровень'!U1843</f>
        <v>0</v>
      </c>
      <c r="V174" s="163">
        <f>'1 уровень'!V1843</f>
        <v>0</v>
      </c>
      <c r="W174" s="163">
        <f>'1 уровень'!W1843</f>
        <v>0</v>
      </c>
      <c r="X174" s="2331">
        <f>'1 уровень'!X1843</f>
        <v>0</v>
      </c>
      <c r="Y174" s="2612"/>
      <c r="Z174" s="162"/>
      <c r="AA174" s="162"/>
      <c r="AB174" s="162"/>
      <c r="AC174" s="162"/>
      <c r="AD174" s="162"/>
      <c r="AE174" s="162"/>
      <c r="AF174" s="162"/>
      <c r="AG174" s="162"/>
      <c r="AH174" s="162"/>
      <c r="AI174" s="162"/>
      <c r="AJ174" s="162"/>
      <c r="AK174" s="162"/>
      <c r="AL174" s="162"/>
      <c r="AM174" s="162"/>
      <c r="AN174" s="162"/>
      <c r="AO174" s="162"/>
      <c r="AP174" s="162"/>
      <c r="AQ174" s="162"/>
      <c r="AR174" s="162"/>
      <c r="AS174" s="162"/>
      <c r="AT174" s="162"/>
      <c r="AU174" s="162"/>
      <c r="AV174" s="162"/>
      <c r="AW174" s="162"/>
      <c r="AX174" s="162"/>
      <c r="AY174" s="162"/>
      <c r="AZ174" s="162"/>
      <c r="BA174" s="162"/>
      <c r="BB174" s="162"/>
      <c r="BC174" s="162"/>
      <c r="BD174" s="162"/>
      <c r="BE174" s="162"/>
      <c r="BF174" s="162"/>
      <c r="BG174" s="162"/>
      <c r="BH174" s="162"/>
      <c r="BI174" s="162"/>
      <c r="BJ174" s="162"/>
      <c r="BK174" s="162"/>
      <c r="BL174" s="162"/>
      <c r="BM174" s="162"/>
      <c r="BN174" s="162"/>
      <c r="BO174" s="162"/>
      <c r="BP174" s="162"/>
      <c r="BQ174" s="162"/>
      <c r="BR174" s="162"/>
      <c r="BS174" s="162"/>
      <c r="BT174" s="162"/>
      <c r="BU174" s="162"/>
      <c r="BV174" s="162"/>
      <c r="BW174" s="162"/>
      <c r="BX174" s="162"/>
      <c r="BY174" s="162"/>
      <c r="BZ174" s="162"/>
      <c r="CA174" s="162"/>
      <c r="CB174" s="162"/>
      <c r="CC174" s="162"/>
      <c r="CD174" s="162"/>
      <c r="CE174" s="162"/>
      <c r="CF174" s="162"/>
      <c r="CG174" s="162"/>
      <c r="CH174" s="162"/>
      <c r="CI174" s="162"/>
      <c r="CJ174" s="162"/>
      <c r="CK174" s="162"/>
      <c r="CL174" s="162"/>
      <c r="CM174" s="162"/>
      <c r="CN174" s="162"/>
      <c r="CO174" s="162"/>
      <c r="CP174" s="162"/>
      <c r="CQ174" s="162"/>
      <c r="CR174" s="162"/>
      <c r="CS174" s="162"/>
      <c r="CT174" s="162"/>
      <c r="CU174" s="162"/>
      <c r="CV174" s="162"/>
      <c r="CW174" s="162"/>
      <c r="CX174" s="162"/>
      <c r="CY174" s="162"/>
      <c r="CZ174" s="162"/>
      <c r="DA174" s="162"/>
      <c r="DB174" s="162"/>
      <c r="DC174" s="162"/>
      <c r="DD174" s="162"/>
      <c r="DE174" s="162"/>
      <c r="DF174" s="162"/>
      <c r="DG174" s="162"/>
      <c r="DH174" s="162"/>
      <c r="DI174" s="162"/>
      <c r="DJ174" s="162"/>
      <c r="DK174" s="162"/>
      <c r="DL174" s="162"/>
      <c r="DM174" s="162"/>
      <c r="DN174" s="162"/>
      <c r="DO174" s="162"/>
      <c r="DP174" s="162"/>
      <c r="DQ174" s="162"/>
      <c r="DR174" s="162"/>
      <c r="DS174" s="162"/>
      <c r="DT174" s="162"/>
      <c r="DU174" s="162"/>
      <c r="DV174" s="162"/>
      <c r="DW174" s="162"/>
      <c r="DX174" s="162"/>
      <c r="DY174" s="162"/>
      <c r="DZ174" s="162"/>
      <c r="EA174" s="162"/>
      <c r="EB174" s="162"/>
      <c r="EC174" s="162"/>
      <c r="ED174" s="162"/>
      <c r="EE174" s="162"/>
      <c r="EF174" s="162"/>
      <c r="EG174" s="162"/>
      <c r="EH174" s="162"/>
      <c r="EI174" s="162"/>
      <c r="EJ174" s="162"/>
      <c r="EK174" s="162"/>
      <c r="EL174" s="162"/>
      <c r="EM174" s="162"/>
      <c r="EN174" s="162"/>
      <c r="EO174" s="162"/>
      <c r="EP174" s="162"/>
      <c r="EQ174" s="162"/>
      <c r="ER174" s="162"/>
      <c r="ES174" s="162"/>
      <c r="ET174" s="162"/>
      <c r="EU174" s="162"/>
      <c r="EV174" s="162"/>
      <c r="EW174" s="162"/>
      <c r="EX174" s="162"/>
      <c r="EY174" s="162"/>
      <c r="EZ174" s="162"/>
      <c r="FA174" s="162"/>
      <c r="FB174" s="162"/>
      <c r="FC174" s="162"/>
      <c r="FD174" s="162"/>
      <c r="FE174" s="162"/>
      <c r="FF174" s="162"/>
      <c r="FG174" s="162"/>
      <c r="FH174" s="162"/>
      <c r="FI174" s="162"/>
      <c r="FJ174" s="162"/>
      <c r="FK174" s="162"/>
      <c r="FL174" s="162"/>
      <c r="FM174" s="162"/>
      <c r="FN174" s="162"/>
      <c r="FO174" s="162"/>
      <c r="FP174" s="162"/>
      <c r="FQ174" s="162"/>
      <c r="FR174" s="162"/>
      <c r="FS174" s="162"/>
      <c r="FT174" s="162"/>
      <c r="FU174" s="162"/>
      <c r="FV174" s="162"/>
      <c r="FW174" s="162"/>
      <c r="FX174" s="162"/>
      <c r="FY174" s="162"/>
      <c r="FZ174" s="162"/>
      <c r="GA174" s="162"/>
      <c r="GB174" s="162"/>
      <c r="GC174" s="162"/>
      <c r="GD174" s="162"/>
      <c r="GE174" s="162"/>
      <c r="GF174" s="162"/>
      <c r="GG174" s="162"/>
      <c r="GH174" s="162"/>
      <c r="GI174" s="162"/>
      <c r="GJ174" s="162"/>
      <c r="GK174" s="162"/>
      <c r="GL174" s="162"/>
      <c r="GM174" s="162"/>
      <c r="GN174" s="162"/>
      <c r="GO174" s="162"/>
      <c r="GP174" s="162"/>
      <c r="GQ174" s="162"/>
      <c r="GR174" s="162"/>
    </row>
    <row r="175" spans="1:200" ht="30" x14ac:dyDescent="0.25">
      <c r="A175" s="161">
        <v>1</v>
      </c>
      <c r="B175" s="58" t="s">
        <v>345</v>
      </c>
      <c r="C175" s="189">
        <f>'1 уровень'!C1844</f>
        <v>200</v>
      </c>
      <c r="D175" s="189">
        <f>'1 уровень'!D1844</f>
        <v>83</v>
      </c>
      <c r="E175" s="189">
        <f>'1 уровень'!E1844</f>
        <v>508</v>
      </c>
      <c r="F175" s="773">
        <f>'1 уровень'!F1844</f>
        <v>612.04819277108436</v>
      </c>
      <c r="G175" s="237">
        <f>'1 уровень'!G1844</f>
        <v>0</v>
      </c>
      <c r="H175" s="237">
        <f>'1 уровень'!H1844</f>
        <v>0</v>
      </c>
      <c r="I175" s="242">
        <f>'1 уровень'!I1844</f>
        <v>0</v>
      </c>
      <c r="J175" s="242">
        <f>'1 уровень'!J1844</f>
        <v>0</v>
      </c>
      <c r="K175" s="242">
        <f>'1 уровень'!K1844</f>
        <v>0</v>
      </c>
      <c r="L175" s="242">
        <f>'1 уровень'!L1844</f>
        <v>0</v>
      </c>
      <c r="M175" s="242">
        <f>'1 уровень'!M1844</f>
        <v>0</v>
      </c>
      <c r="N175" s="242">
        <f>'1 уровень'!N1844</f>
        <v>0</v>
      </c>
      <c r="O175" s="163">
        <f>'1 уровень'!O1844</f>
        <v>0</v>
      </c>
      <c r="P175" s="163">
        <f>'1 уровень'!P1844</f>
        <v>0</v>
      </c>
      <c r="Q175" s="163">
        <f>'1 уровень'!Q1844</f>
        <v>0</v>
      </c>
      <c r="R175" s="163">
        <f>'1 уровень'!R1844</f>
        <v>0</v>
      </c>
      <c r="S175" s="163">
        <f>'1 уровень'!S1844</f>
        <v>0</v>
      </c>
      <c r="T175" s="2412">
        <f>'1 уровень'!T1844</f>
        <v>0</v>
      </c>
      <c r="U175" s="163">
        <f>'1 уровень'!U1844</f>
        <v>0</v>
      </c>
      <c r="V175" s="163">
        <f>'1 уровень'!V1844</f>
        <v>0</v>
      </c>
      <c r="W175" s="163">
        <f>'1 уровень'!W1844</f>
        <v>0</v>
      </c>
      <c r="X175" s="2331">
        <f>'1 уровень'!X1844</f>
        <v>0</v>
      </c>
      <c r="Y175" s="2612"/>
      <c r="Z175" s="162"/>
      <c r="AA175" s="162"/>
      <c r="AB175" s="162"/>
      <c r="AC175" s="162"/>
      <c r="AD175" s="162"/>
      <c r="AE175" s="162"/>
      <c r="AF175" s="162"/>
      <c r="AG175" s="162"/>
      <c r="AH175" s="162"/>
      <c r="AI175" s="162"/>
      <c r="AJ175" s="162"/>
      <c r="AK175" s="162"/>
      <c r="AL175" s="162"/>
      <c r="AM175" s="162"/>
      <c r="AN175" s="162"/>
      <c r="AO175" s="162"/>
      <c r="AP175" s="162"/>
      <c r="AQ175" s="162"/>
      <c r="AR175" s="162"/>
      <c r="AS175" s="162"/>
      <c r="AT175" s="162"/>
      <c r="AU175" s="162"/>
      <c r="AV175" s="162"/>
      <c r="AW175" s="162"/>
      <c r="AX175" s="162"/>
      <c r="AY175" s="162"/>
      <c r="AZ175" s="162"/>
      <c r="BA175" s="162"/>
      <c r="BB175" s="162"/>
      <c r="BC175" s="162"/>
      <c r="BD175" s="162"/>
      <c r="BE175" s="162"/>
      <c r="BF175" s="162"/>
      <c r="BG175" s="162"/>
      <c r="BH175" s="162"/>
      <c r="BI175" s="162"/>
      <c r="BJ175" s="162"/>
      <c r="BK175" s="162"/>
      <c r="BL175" s="162"/>
      <c r="BM175" s="162"/>
      <c r="BN175" s="162"/>
      <c r="BO175" s="162"/>
      <c r="BP175" s="162"/>
      <c r="BQ175" s="162"/>
      <c r="BR175" s="162"/>
      <c r="BS175" s="162"/>
      <c r="BT175" s="162"/>
      <c r="BU175" s="162"/>
      <c r="BV175" s="162"/>
      <c r="BW175" s="162"/>
      <c r="BX175" s="162"/>
      <c r="BY175" s="162"/>
      <c r="BZ175" s="162"/>
      <c r="CA175" s="162"/>
      <c r="CB175" s="162"/>
      <c r="CC175" s="162"/>
      <c r="CD175" s="162"/>
      <c r="CE175" s="162"/>
      <c r="CF175" s="162"/>
      <c r="CG175" s="162"/>
      <c r="CH175" s="162"/>
      <c r="CI175" s="162"/>
      <c r="CJ175" s="162"/>
      <c r="CK175" s="162"/>
      <c r="CL175" s="162"/>
      <c r="CM175" s="162"/>
      <c r="CN175" s="162"/>
      <c r="CO175" s="162"/>
      <c r="CP175" s="162"/>
      <c r="CQ175" s="162"/>
      <c r="CR175" s="162"/>
      <c r="CS175" s="162"/>
      <c r="CT175" s="162"/>
      <c r="CU175" s="162"/>
      <c r="CV175" s="162"/>
      <c r="CW175" s="162"/>
      <c r="CX175" s="162"/>
      <c r="CY175" s="162"/>
      <c r="CZ175" s="162"/>
      <c r="DA175" s="162"/>
      <c r="DB175" s="162"/>
      <c r="DC175" s="162"/>
      <c r="DD175" s="162"/>
      <c r="DE175" s="162"/>
      <c r="DF175" s="162"/>
      <c r="DG175" s="162"/>
      <c r="DH175" s="162"/>
      <c r="DI175" s="162"/>
      <c r="DJ175" s="162"/>
      <c r="DK175" s="162"/>
      <c r="DL175" s="162"/>
      <c r="DM175" s="162"/>
      <c r="DN175" s="162"/>
      <c r="DO175" s="162"/>
      <c r="DP175" s="162"/>
      <c r="DQ175" s="162"/>
      <c r="DR175" s="162"/>
      <c r="DS175" s="162"/>
      <c r="DT175" s="162"/>
      <c r="DU175" s="162"/>
      <c r="DV175" s="162"/>
      <c r="DW175" s="162"/>
      <c r="DX175" s="162"/>
      <c r="DY175" s="162"/>
      <c r="DZ175" s="162"/>
      <c r="EA175" s="162"/>
      <c r="EB175" s="162"/>
      <c r="EC175" s="162"/>
      <c r="ED175" s="162"/>
      <c r="EE175" s="162"/>
      <c r="EF175" s="162"/>
      <c r="EG175" s="162"/>
      <c r="EH175" s="162"/>
      <c r="EI175" s="162"/>
      <c r="EJ175" s="162"/>
      <c r="EK175" s="162"/>
      <c r="EL175" s="162"/>
      <c r="EM175" s="162"/>
      <c r="EN175" s="162"/>
      <c r="EO175" s="162"/>
      <c r="EP175" s="162"/>
      <c r="EQ175" s="162"/>
      <c r="ER175" s="162"/>
      <c r="ES175" s="162"/>
      <c r="ET175" s="162"/>
      <c r="EU175" s="162"/>
      <c r="EV175" s="162"/>
      <c r="EW175" s="162"/>
      <c r="EX175" s="162"/>
      <c r="EY175" s="162"/>
      <c r="EZ175" s="162"/>
      <c r="FA175" s="162"/>
      <c r="FB175" s="162"/>
      <c r="FC175" s="162"/>
      <c r="FD175" s="162"/>
      <c r="FE175" s="162"/>
      <c r="FF175" s="162"/>
      <c r="FG175" s="162"/>
      <c r="FH175" s="162"/>
      <c r="FI175" s="162"/>
      <c r="FJ175" s="162"/>
      <c r="FK175" s="162"/>
      <c r="FL175" s="162"/>
      <c r="FM175" s="162"/>
      <c r="FN175" s="162"/>
      <c r="FO175" s="162"/>
      <c r="FP175" s="162"/>
      <c r="FQ175" s="162"/>
      <c r="FR175" s="162"/>
      <c r="FS175" s="162"/>
      <c r="FT175" s="162"/>
      <c r="FU175" s="162"/>
      <c r="FV175" s="162"/>
      <c r="FW175" s="162"/>
      <c r="FX175" s="162"/>
      <c r="FY175" s="162"/>
      <c r="FZ175" s="162"/>
      <c r="GA175" s="162"/>
      <c r="GB175" s="162"/>
      <c r="GC175" s="162"/>
      <c r="GD175" s="162"/>
      <c r="GE175" s="162"/>
      <c r="GF175" s="162"/>
      <c r="GG175" s="162"/>
      <c r="GH175" s="162"/>
      <c r="GI175" s="162"/>
      <c r="GJ175" s="162"/>
      <c r="GK175" s="162"/>
      <c r="GL175" s="162"/>
      <c r="GM175" s="162"/>
      <c r="GN175" s="162"/>
      <c r="GO175" s="162"/>
      <c r="GP175" s="162"/>
      <c r="GQ175" s="162"/>
      <c r="GR175" s="162"/>
    </row>
    <row r="176" spans="1:200" ht="30" x14ac:dyDescent="0.25">
      <c r="A176" s="161">
        <v>1</v>
      </c>
      <c r="B176" s="58" t="s">
        <v>346</v>
      </c>
      <c r="C176" s="189">
        <f>'1 уровень'!C1845</f>
        <v>150</v>
      </c>
      <c r="D176" s="189">
        <f>'1 уровень'!D1845</f>
        <v>63</v>
      </c>
      <c r="E176" s="189">
        <f>'1 уровень'!E1845</f>
        <v>69</v>
      </c>
      <c r="F176" s="773">
        <f>'1 уровень'!F1845</f>
        <v>109.52380952380953</v>
      </c>
      <c r="G176" s="237">
        <f>'1 уровень'!G1845</f>
        <v>0</v>
      </c>
      <c r="H176" s="237">
        <f>'1 уровень'!H1845</f>
        <v>0</v>
      </c>
      <c r="I176" s="242">
        <f>'1 уровень'!I1845</f>
        <v>0</v>
      </c>
      <c r="J176" s="242">
        <f>'1 уровень'!J1845</f>
        <v>0</v>
      </c>
      <c r="K176" s="242">
        <f>'1 уровень'!K1845</f>
        <v>0</v>
      </c>
      <c r="L176" s="242">
        <f>'1 уровень'!L1845</f>
        <v>0</v>
      </c>
      <c r="M176" s="242">
        <f>'1 уровень'!M1845</f>
        <v>0</v>
      </c>
      <c r="N176" s="242">
        <f>'1 уровень'!N1845</f>
        <v>0</v>
      </c>
      <c r="O176" s="163">
        <f>'1 уровень'!O1845</f>
        <v>0</v>
      </c>
      <c r="P176" s="163">
        <f>'1 уровень'!P1845</f>
        <v>0</v>
      </c>
      <c r="Q176" s="163">
        <f>'1 уровень'!Q1845</f>
        <v>0</v>
      </c>
      <c r="R176" s="163">
        <f>'1 уровень'!R1845</f>
        <v>0</v>
      </c>
      <c r="S176" s="163">
        <f>'1 уровень'!S1845</f>
        <v>0</v>
      </c>
      <c r="T176" s="2412">
        <f>'1 уровень'!T1845</f>
        <v>0</v>
      </c>
      <c r="U176" s="163">
        <f>'1 уровень'!U1845</f>
        <v>0</v>
      </c>
      <c r="V176" s="163">
        <f>'1 уровень'!V1845</f>
        <v>0</v>
      </c>
      <c r="W176" s="163">
        <f>'1 уровень'!W1845</f>
        <v>0</v>
      </c>
      <c r="X176" s="2331">
        <f>'1 уровень'!X1845</f>
        <v>0</v>
      </c>
      <c r="Y176" s="2612"/>
      <c r="Z176" s="162"/>
      <c r="AA176" s="162"/>
      <c r="AB176" s="162"/>
      <c r="AC176" s="162"/>
      <c r="AD176" s="162"/>
      <c r="AE176" s="162"/>
      <c r="AF176" s="162"/>
      <c r="AG176" s="162"/>
      <c r="AH176" s="162"/>
      <c r="AI176" s="162"/>
      <c r="AJ176" s="162"/>
      <c r="AK176" s="162"/>
      <c r="AL176" s="162"/>
      <c r="AM176" s="162"/>
      <c r="AN176" s="162"/>
      <c r="AO176" s="162"/>
      <c r="AP176" s="162"/>
      <c r="AQ176" s="162"/>
      <c r="AR176" s="162"/>
      <c r="AS176" s="162"/>
      <c r="AT176" s="162"/>
      <c r="AU176" s="162"/>
      <c r="AV176" s="162"/>
      <c r="AW176" s="162"/>
      <c r="AX176" s="162"/>
      <c r="AY176" s="162"/>
      <c r="AZ176" s="162"/>
      <c r="BA176" s="162"/>
      <c r="BB176" s="162"/>
      <c r="BC176" s="162"/>
      <c r="BD176" s="162"/>
      <c r="BE176" s="162"/>
      <c r="BF176" s="162"/>
      <c r="BG176" s="162"/>
      <c r="BH176" s="162"/>
      <c r="BI176" s="162"/>
      <c r="BJ176" s="162"/>
      <c r="BK176" s="162"/>
      <c r="BL176" s="162"/>
      <c r="BM176" s="162"/>
      <c r="BN176" s="162"/>
      <c r="BO176" s="162"/>
      <c r="BP176" s="162"/>
      <c r="BQ176" s="162"/>
      <c r="BR176" s="162"/>
      <c r="BS176" s="162"/>
      <c r="BT176" s="162"/>
      <c r="BU176" s="162"/>
      <c r="BV176" s="162"/>
      <c r="BW176" s="162"/>
      <c r="BX176" s="162"/>
      <c r="BY176" s="162"/>
      <c r="BZ176" s="162"/>
      <c r="CA176" s="162"/>
      <c r="CB176" s="162"/>
      <c r="CC176" s="162"/>
      <c r="CD176" s="162"/>
      <c r="CE176" s="162"/>
      <c r="CF176" s="162"/>
      <c r="CG176" s="162"/>
      <c r="CH176" s="162"/>
      <c r="CI176" s="162"/>
      <c r="CJ176" s="162"/>
      <c r="CK176" s="162"/>
      <c r="CL176" s="162"/>
      <c r="CM176" s="162"/>
      <c r="CN176" s="162"/>
      <c r="CO176" s="162"/>
      <c r="CP176" s="162"/>
      <c r="CQ176" s="162"/>
      <c r="CR176" s="162"/>
      <c r="CS176" s="162"/>
      <c r="CT176" s="162"/>
      <c r="CU176" s="162"/>
      <c r="CV176" s="162"/>
      <c r="CW176" s="162"/>
      <c r="CX176" s="162"/>
      <c r="CY176" s="162"/>
      <c r="CZ176" s="162"/>
      <c r="DA176" s="162"/>
      <c r="DB176" s="162"/>
      <c r="DC176" s="162"/>
      <c r="DD176" s="162"/>
      <c r="DE176" s="162"/>
      <c r="DF176" s="162"/>
      <c r="DG176" s="162"/>
      <c r="DH176" s="162"/>
      <c r="DI176" s="162"/>
      <c r="DJ176" s="162"/>
      <c r="DK176" s="162"/>
      <c r="DL176" s="162"/>
      <c r="DM176" s="162"/>
      <c r="DN176" s="162"/>
      <c r="DO176" s="162"/>
      <c r="DP176" s="162"/>
      <c r="DQ176" s="162"/>
      <c r="DR176" s="162"/>
      <c r="DS176" s="162"/>
      <c r="DT176" s="162"/>
      <c r="DU176" s="162"/>
      <c r="DV176" s="162"/>
      <c r="DW176" s="162"/>
      <c r="DX176" s="162"/>
      <c r="DY176" s="162"/>
      <c r="DZ176" s="162"/>
      <c r="EA176" s="162"/>
      <c r="EB176" s="162"/>
      <c r="EC176" s="162"/>
      <c r="ED176" s="162"/>
      <c r="EE176" s="162"/>
      <c r="EF176" s="162"/>
      <c r="EG176" s="162"/>
      <c r="EH176" s="162"/>
      <c r="EI176" s="162"/>
      <c r="EJ176" s="162"/>
      <c r="EK176" s="162"/>
      <c r="EL176" s="162"/>
      <c r="EM176" s="162"/>
      <c r="EN176" s="162"/>
      <c r="EO176" s="162"/>
      <c r="EP176" s="162"/>
      <c r="EQ176" s="162"/>
      <c r="ER176" s="162"/>
      <c r="ES176" s="162"/>
      <c r="ET176" s="162"/>
      <c r="EU176" s="162"/>
      <c r="EV176" s="162"/>
      <c r="EW176" s="162"/>
      <c r="EX176" s="162"/>
      <c r="EY176" s="162"/>
      <c r="EZ176" s="162"/>
      <c r="FA176" s="162"/>
      <c r="FB176" s="162"/>
      <c r="FC176" s="162"/>
      <c r="FD176" s="162"/>
      <c r="FE176" s="162"/>
      <c r="FF176" s="162"/>
      <c r="FG176" s="162"/>
      <c r="FH176" s="162"/>
      <c r="FI176" s="162"/>
      <c r="FJ176" s="162"/>
      <c r="FK176" s="162"/>
      <c r="FL176" s="162"/>
      <c r="FM176" s="162"/>
      <c r="FN176" s="162"/>
      <c r="FO176" s="162"/>
      <c r="FP176" s="162"/>
      <c r="FQ176" s="162"/>
      <c r="FR176" s="162"/>
      <c r="FS176" s="162"/>
      <c r="FT176" s="162"/>
      <c r="FU176" s="162"/>
      <c r="FV176" s="162"/>
      <c r="FW176" s="162"/>
      <c r="FX176" s="162"/>
      <c r="FY176" s="162"/>
      <c r="FZ176" s="162"/>
      <c r="GA176" s="162"/>
      <c r="GB176" s="162"/>
      <c r="GC176" s="162"/>
      <c r="GD176" s="162"/>
      <c r="GE176" s="162"/>
      <c r="GF176" s="162"/>
      <c r="GG176" s="162"/>
      <c r="GH176" s="162"/>
      <c r="GI176" s="162"/>
      <c r="GJ176" s="162"/>
      <c r="GK176" s="162"/>
      <c r="GL176" s="162"/>
      <c r="GM176" s="162"/>
      <c r="GN176" s="162"/>
      <c r="GO176" s="162"/>
      <c r="GP176" s="162"/>
      <c r="GQ176" s="162"/>
      <c r="GR176" s="162"/>
    </row>
    <row r="177" spans="1:200" ht="45" x14ac:dyDescent="0.25">
      <c r="A177" s="161">
        <v>1</v>
      </c>
      <c r="B177" s="2347" t="s">
        <v>349</v>
      </c>
      <c r="C177" s="189">
        <f>'1 уровень'!C1846</f>
        <v>5567</v>
      </c>
      <c r="D177" s="189">
        <f>'1 уровень'!D1846</f>
        <v>2320</v>
      </c>
      <c r="E177" s="189">
        <f>'1 уровень'!E1846</f>
        <v>2890</v>
      </c>
      <c r="F177" s="773">
        <f>'1 уровень'!F1846</f>
        <v>124.56896551724137</v>
      </c>
      <c r="G177" s="237">
        <f>'1 уровень'!G1846</f>
        <v>0</v>
      </c>
      <c r="H177" s="237">
        <f>'1 уровень'!H1846</f>
        <v>0</v>
      </c>
      <c r="I177" s="242">
        <f>'1 уровень'!I1846</f>
        <v>0</v>
      </c>
      <c r="J177" s="242">
        <f>'1 уровень'!J1846</f>
        <v>0</v>
      </c>
      <c r="K177" s="242">
        <f>'1 уровень'!K1846</f>
        <v>0</v>
      </c>
      <c r="L177" s="242">
        <f>'1 уровень'!L1846</f>
        <v>0</v>
      </c>
      <c r="M177" s="242">
        <f>'1 уровень'!M1846</f>
        <v>0</v>
      </c>
      <c r="N177" s="242">
        <f>'1 уровень'!N1846</f>
        <v>0</v>
      </c>
      <c r="O177" s="163">
        <f>'1 уровень'!O1846</f>
        <v>0</v>
      </c>
      <c r="P177" s="163">
        <f>'1 уровень'!P1846</f>
        <v>0</v>
      </c>
      <c r="Q177" s="163">
        <f>'1 уровень'!Q1846</f>
        <v>0</v>
      </c>
      <c r="R177" s="163">
        <f>'1 уровень'!R1846</f>
        <v>0</v>
      </c>
      <c r="S177" s="163">
        <f>'1 уровень'!S1846</f>
        <v>0</v>
      </c>
      <c r="T177" s="2412">
        <f>'1 уровень'!T1846</f>
        <v>0</v>
      </c>
      <c r="U177" s="163">
        <f>'1 уровень'!U1846</f>
        <v>0</v>
      </c>
      <c r="V177" s="163">
        <f>'1 уровень'!V1846</f>
        <v>0</v>
      </c>
      <c r="W177" s="163">
        <f>'1 уровень'!W1846</f>
        <v>0</v>
      </c>
      <c r="X177" s="2331">
        <f>'1 уровень'!X1846</f>
        <v>0</v>
      </c>
      <c r="Y177" s="2612"/>
      <c r="Z177" s="162"/>
      <c r="AA177" s="162"/>
      <c r="AB177" s="162"/>
      <c r="AC177" s="162"/>
      <c r="AD177" s="162"/>
      <c r="AE177" s="162"/>
      <c r="AF177" s="162"/>
      <c r="AG177" s="162"/>
      <c r="AH177" s="162"/>
      <c r="AI177" s="162"/>
      <c r="AJ177" s="162"/>
      <c r="AK177" s="162"/>
      <c r="AL177" s="162"/>
      <c r="AM177" s="162"/>
      <c r="AN177" s="162"/>
      <c r="AO177" s="162"/>
      <c r="AP177" s="162"/>
      <c r="AQ177" s="162"/>
      <c r="AR177" s="162"/>
      <c r="AS177" s="162"/>
      <c r="AT177" s="162"/>
      <c r="AU177" s="162"/>
      <c r="AV177" s="162"/>
      <c r="AW177" s="162"/>
      <c r="AX177" s="162"/>
      <c r="AY177" s="162"/>
      <c r="AZ177" s="162"/>
      <c r="BA177" s="162"/>
      <c r="BB177" s="162"/>
      <c r="BC177" s="162"/>
      <c r="BD177" s="162"/>
      <c r="BE177" s="162"/>
      <c r="BF177" s="162"/>
      <c r="BG177" s="162"/>
      <c r="BH177" s="162"/>
      <c r="BI177" s="162"/>
      <c r="BJ177" s="162"/>
      <c r="BK177" s="162"/>
      <c r="BL177" s="162"/>
      <c r="BM177" s="162"/>
      <c r="BN177" s="162"/>
      <c r="BO177" s="162"/>
      <c r="BP177" s="162"/>
      <c r="BQ177" s="162"/>
      <c r="BR177" s="162"/>
      <c r="BS177" s="162"/>
      <c r="BT177" s="162"/>
      <c r="BU177" s="162"/>
      <c r="BV177" s="162"/>
      <c r="BW177" s="162"/>
      <c r="BX177" s="162"/>
      <c r="BY177" s="162"/>
      <c r="BZ177" s="162"/>
      <c r="CA177" s="162"/>
      <c r="CB177" s="162"/>
      <c r="CC177" s="162"/>
      <c r="CD177" s="162"/>
      <c r="CE177" s="162"/>
      <c r="CF177" s="162"/>
      <c r="CG177" s="162"/>
      <c r="CH177" s="162"/>
      <c r="CI177" s="162"/>
      <c r="CJ177" s="162"/>
      <c r="CK177" s="162"/>
      <c r="CL177" s="162"/>
      <c r="CM177" s="162"/>
      <c r="CN177" s="162"/>
      <c r="CO177" s="162"/>
      <c r="CP177" s="162"/>
      <c r="CQ177" s="162"/>
      <c r="CR177" s="162"/>
      <c r="CS177" s="162"/>
      <c r="CT177" s="162"/>
      <c r="CU177" s="162"/>
      <c r="CV177" s="162"/>
      <c r="CW177" s="162"/>
      <c r="CX177" s="162"/>
      <c r="CY177" s="162"/>
      <c r="CZ177" s="162"/>
      <c r="DA177" s="162"/>
      <c r="DB177" s="162"/>
      <c r="DC177" s="162"/>
      <c r="DD177" s="162"/>
      <c r="DE177" s="162"/>
      <c r="DF177" s="162"/>
      <c r="DG177" s="162"/>
      <c r="DH177" s="162"/>
      <c r="DI177" s="162"/>
      <c r="DJ177" s="162"/>
      <c r="DK177" s="162"/>
      <c r="DL177" s="162"/>
      <c r="DM177" s="162"/>
      <c r="DN177" s="162"/>
      <c r="DO177" s="162"/>
      <c r="DP177" s="162"/>
      <c r="DQ177" s="162"/>
      <c r="DR177" s="162"/>
      <c r="DS177" s="162"/>
      <c r="DT177" s="162"/>
      <c r="DU177" s="162"/>
      <c r="DV177" s="162"/>
      <c r="DW177" s="162"/>
      <c r="DX177" s="162"/>
      <c r="DY177" s="162"/>
      <c r="DZ177" s="162"/>
      <c r="EA177" s="162"/>
      <c r="EB177" s="162"/>
      <c r="EC177" s="162"/>
      <c r="ED177" s="162"/>
      <c r="EE177" s="162"/>
      <c r="EF177" s="162"/>
      <c r="EG177" s="162"/>
      <c r="EH177" s="162"/>
      <c r="EI177" s="162"/>
      <c r="EJ177" s="162"/>
      <c r="EK177" s="162"/>
      <c r="EL177" s="162"/>
      <c r="EM177" s="162"/>
      <c r="EN177" s="162"/>
      <c r="EO177" s="162"/>
      <c r="EP177" s="162"/>
      <c r="EQ177" s="162"/>
      <c r="ER177" s="162"/>
      <c r="ES177" s="162"/>
      <c r="ET177" s="162"/>
      <c r="EU177" s="162"/>
      <c r="EV177" s="162"/>
      <c r="EW177" s="162"/>
      <c r="EX177" s="162"/>
      <c r="EY177" s="162"/>
      <c r="EZ177" s="162"/>
      <c r="FA177" s="162"/>
      <c r="FB177" s="162"/>
      <c r="FC177" s="162"/>
      <c r="FD177" s="162"/>
      <c r="FE177" s="162"/>
      <c r="FF177" s="162"/>
      <c r="FG177" s="162"/>
      <c r="FH177" s="162"/>
      <c r="FI177" s="162"/>
      <c r="FJ177" s="162"/>
      <c r="FK177" s="162"/>
      <c r="FL177" s="162"/>
      <c r="FM177" s="162"/>
      <c r="FN177" s="162"/>
      <c r="FO177" s="162"/>
      <c r="FP177" s="162"/>
      <c r="FQ177" s="162"/>
      <c r="FR177" s="162"/>
      <c r="FS177" s="162"/>
      <c r="FT177" s="162"/>
      <c r="FU177" s="162"/>
      <c r="FV177" s="162"/>
      <c r="FW177" s="162"/>
      <c r="FX177" s="162"/>
      <c r="FY177" s="162"/>
      <c r="FZ177" s="162"/>
      <c r="GA177" s="162"/>
      <c r="GB177" s="162"/>
      <c r="GC177" s="162"/>
      <c r="GD177" s="162"/>
      <c r="GE177" s="162"/>
      <c r="GF177" s="162"/>
      <c r="GG177" s="162"/>
      <c r="GH177" s="162"/>
      <c r="GI177" s="162"/>
      <c r="GJ177" s="162"/>
      <c r="GK177" s="162"/>
      <c r="GL177" s="162"/>
      <c r="GM177" s="162"/>
      <c r="GN177" s="162"/>
      <c r="GO177" s="162"/>
      <c r="GP177" s="162"/>
      <c r="GQ177" s="162"/>
      <c r="GR177" s="162"/>
    </row>
    <row r="178" spans="1:200" ht="30" x14ac:dyDescent="0.25">
      <c r="A178" s="161">
        <v>1</v>
      </c>
      <c r="B178" s="58" t="s">
        <v>350</v>
      </c>
      <c r="C178" s="189">
        <f>'1 уровень'!C1847</f>
        <v>2709</v>
      </c>
      <c r="D178" s="189">
        <f>'1 уровень'!D1847</f>
        <v>1129</v>
      </c>
      <c r="E178" s="189">
        <f>'1 уровень'!E1847</f>
        <v>750</v>
      </c>
      <c r="F178" s="773">
        <f>'1 уровень'!F1847</f>
        <v>66.430469441984059</v>
      </c>
      <c r="G178" s="237">
        <f>'1 уровень'!G1847</f>
        <v>0</v>
      </c>
      <c r="H178" s="237">
        <f>'1 уровень'!H1847</f>
        <v>0</v>
      </c>
      <c r="I178" s="242">
        <f>'1 уровень'!I1847</f>
        <v>0</v>
      </c>
      <c r="J178" s="242">
        <f>'1 уровень'!J1847</f>
        <v>0</v>
      </c>
      <c r="K178" s="242">
        <f>'1 уровень'!K1847</f>
        <v>0</v>
      </c>
      <c r="L178" s="242">
        <f>'1 уровень'!L1847</f>
        <v>0</v>
      </c>
      <c r="M178" s="242">
        <f>'1 уровень'!M1847</f>
        <v>0</v>
      </c>
      <c r="N178" s="242">
        <f>'1 уровень'!N1847</f>
        <v>0</v>
      </c>
      <c r="O178" s="163">
        <f>'1 уровень'!O1847</f>
        <v>0</v>
      </c>
      <c r="P178" s="163">
        <f>'1 уровень'!P1847</f>
        <v>0</v>
      </c>
      <c r="Q178" s="163">
        <f>'1 уровень'!Q1847</f>
        <v>0</v>
      </c>
      <c r="R178" s="163">
        <f>'1 уровень'!R1847</f>
        <v>0</v>
      </c>
      <c r="S178" s="163">
        <f>'1 уровень'!S1847</f>
        <v>0</v>
      </c>
      <c r="T178" s="2412">
        <f>'1 уровень'!T1847</f>
        <v>0</v>
      </c>
      <c r="U178" s="163">
        <f>'1 уровень'!U1847</f>
        <v>0</v>
      </c>
      <c r="V178" s="163">
        <f>'1 уровень'!V1847</f>
        <v>0</v>
      </c>
      <c r="W178" s="163">
        <f>'1 уровень'!W1847</f>
        <v>0</v>
      </c>
      <c r="X178" s="2331">
        <f>'1 уровень'!X1847</f>
        <v>0</v>
      </c>
      <c r="Y178" s="2612"/>
      <c r="Z178" s="162"/>
      <c r="AA178" s="162"/>
      <c r="AB178" s="162"/>
      <c r="AC178" s="162"/>
      <c r="AD178" s="162"/>
      <c r="AE178" s="162"/>
      <c r="AF178" s="162"/>
      <c r="AG178" s="162"/>
      <c r="AH178" s="162"/>
      <c r="AI178" s="162"/>
      <c r="AJ178" s="162"/>
      <c r="AK178" s="162"/>
      <c r="AL178" s="162"/>
      <c r="AM178" s="162"/>
      <c r="AN178" s="162"/>
      <c r="AO178" s="162"/>
      <c r="AP178" s="162"/>
      <c r="AQ178" s="162"/>
      <c r="AR178" s="162"/>
      <c r="AS178" s="162"/>
      <c r="AT178" s="162"/>
      <c r="AU178" s="162"/>
      <c r="AV178" s="162"/>
      <c r="AW178" s="162"/>
      <c r="AX178" s="162"/>
      <c r="AY178" s="162"/>
      <c r="AZ178" s="162"/>
      <c r="BA178" s="162"/>
      <c r="BB178" s="162"/>
      <c r="BC178" s="162"/>
      <c r="BD178" s="162"/>
      <c r="BE178" s="162"/>
      <c r="BF178" s="162"/>
      <c r="BG178" s="162"/>
      <c r="BH178" s="162"/>
      <c r="BI178" s="162"/>
      <c r="BJ178" s="162"/>
      <c r="BK178" s="162"/>
      <c r="BL178" s="162"/>
      <c r="BM178" s="162"/>
      <c r="BN178" s="162"/>
      <c r="BO178" s="162"/>
      <c r="BP178" s="162"/>
      <c r="BQ178" s="162"/>
      <c r="BR178" s="162"/>
      <c r="BS178" s="162"/>
      <c r="BT178" s="162"/>
      <c r="BU178" s="162"/>
      <c r="BV178" s="162"/>
      <c r="BW178" s="162"/>
      <c r="BX178" s="162"/>
      <c r="BY178" s="162"/>
      <c r="BZ178" s="162"/>
      <c r="CA178" s="162"/>
      <c r="CB178" s="162"/>
      <c r="CC178" s="162"/>
      <c r="CD178" s="162"/>
      <c r="CE178" s="162"/>
      <c r="CF178" s="162"/>
      <c r="CG178" s="162"/>
      <c r="CH178" s="162"/>
      <c r="CI178" s="162"/>
      <c r="CJ178" s="162"/>
      <c r="CK178" s="162"/>
      <c r="CL178" s="162"/>
      <c r="CM178" s="162"/>
      <c r="CN178" s="162"/>
      <c r="CO178" s="162"/>
      <c r="CP178" s="162"/>
      <c r="CQ178" s="162"/>
      <c r="CR178" s="162"/>
      <c r="CS178" s="162"/>
      <c r="CT178" s="162"/>
      <c r="CU178" s="162"/>
      <c r="CV178" s="162"/>
      <c r="CW178" s="162"/>
      <c r="CX178" s="162"/>
      <c r="CY178" s="162"/>
      <c r="CZ178" s="162"/>
      <c r="DA178" s="162"/>
      <c r="DB178" s="162"/>
      <c r="DC178" s="162"/>
      <c r="DD178" s="162"/>
      <c r="DE178" s="162"/>
      <c r="DF178" s="162"/>
      <c r="DG178" s="162"/>
      <c r="DH178" s="162"/>
      <c r="DI178" s="162"/>
      <c r="DJ178" s="162"/>
      <c r="DK178" s="162"/>
      <c r="DL178" s="162"/>
      <c r="DM178" s="162"/>
      <c r="DN178" s="162"/>
      <c r="DO178" s="162"/>
      <c r="DP178" s="162"/>
      <c r="DQ178" s="162"/>
      <c r="DR178" s="162"/>
      <c r="DS178" s="162"/>
      <c r="DT178" s="162"/>
      <c r="DU178" s="162"/>
      <c r="DV178" s="162"/>
      <c r="DW178" s="162"/>
      <c r="DX178" s="162"/>
      <c r="DY178" s="162"/>
      <c r="DZ178" s="162"/>
      <c r="EA178" s="162"/>
      <c r="EB178" s="162"/>
      <c r="EC178" s="162"/>
      <c r="ED178" s="162"/>
      <c r="EE178" s="162"/>
      <c r="EF178" s="162"/>
      <c r="EG178" s="162"/>
      <c r="EH178" s="162"/>
      <c r="EI178" s="162"/>
      <c r="EJ178" s="162"/>
      <c r="EK178" s="162"/>
      <c r="EL178" s="162"/>
      <c r="EM178" s="162"/>
      <c r="EN178" s="162"/>
      <c r="EO178" s="162"/>
      <c r="EP178" s="162"/>
      <c r="EQ178" s="162"/>
      <c r="ER178" s="162"/>
      <c r="ES178" s="162"/>
      <c r="ET178" s="162"/>
      <c r="EU178" s="162"/>
      <c r="EV178" s="162"/>
      <c r="EW178" s="162"/>
      <c r="EX178" s="162"/>
      <c r="EY178" s="162"/>
      <c r="EZ178" s="162"/>
      <c r="FA178" s="162"/>
      <c r="FB178" s="162"/>
      <c r="FC178" s="162"/>
      <c r="FD178" s="162"/>
      <c r="FE178" s="162"/>
      <c r="FF178" s="162"/>
      <c r="FG178" s="162"/>
      <c r="FH178" s="162"/>
      <c r="FI178" s="162"/>
      <c r="FJ178" s="162"/>
      <c r="FK178" s="162"/>
      <c r="FL178" s="162"/>
      <c r="FM178" s="162"/>
      <c r="FN178" s="162"/>
      <c r="FO178" s="162"/>
      <c r="FP178" s="162"/>
      <c r="FQ178" s="162"/>
      <c r="FR178" s="162"/>
      <c r="FS178" s="162"/>
      <c r="FT178" s="162"/>
      <c r="FU178" s="162"/>
      <c r="FV178" s="162"/>
      <c r="FW178" s="162"/>
      <c r="FX178" s="162"/>
      <c r="FY178" s="162"/>
      <c r="FZ178" s="162"/>
      <c r="GA178" s="162"/>
      <c r="GB178" s="162"/>
      <c r="GC178" s="162"/>
      <c r="GD178" s="162"/>
      <c r="GE178" s="162"/>
      <c r="GF178" s="162"/>
      <c r="GG178" s="162"/>
      <c r="GH178" s="162"/>
      <c r="GI178" s="162"/>
      <c r="GJ178" s="162"/>
      <c r="GK178" s="162"/>
      <c r="GL178" s="162"/>
      <c r="GM178" s="162"/>
      <c r="GN178" s="162"/>
      <c r="GO178" s="162"/>
      <c r="GP178" s="162"/>
      <c r="GQ178" s="162"/>
      <c r="GR178" s="162"/>
    </row>
    <row r="179" spans="1:200" ht="30" x14ac:dyDescent="0.25">
      <c r="A179" s="161">
        <v>1</v>
      </c>
      <c r="B179" s="58" t="s">
        <v>351</v>
      </c>
      <c r="C179" s="189">
        <f>'1 уровень'!C1848</f>
        <v>826</v>
      </c>
      <c r="D179" s="189">
        <f>'1 уровень'!D1848</f>
        <v>344</v>
      </c>
      <c r="E179" s="189">
        <f>'1 уровень'!E1848</f>
        <v>409</v>
      </c>
      <c r="F179" s="773">
        <f>'1 уровень'!F1848</f>
        <v>118.8953488372093</v>
      </c>
      <c r="G179" s="237">
        <f>'1 уровень'!G1848</f>
        <v>0</v>
      </c>
      <c r="H179" s="237">
        <f>'1 уровень'!H1848</f>
        <v>0</v>
      </c>
      <c r="I179" s="242">
        <f>'1 уровень'!I1848</f>
        <v>0</v>
      </c>
      <c r="J179" s="242">
        <f>'1 уровень'!J1848</f>
        <v>0</v>
      </c>
      <c r="K179" s="242">
        <f>'1 уровень'!K1848</f>
        <v>0</v>
      </c>
      <c r="L179" s="242">
        <f>'1 уровень'!L1848</f>
        <v>0</v>
      </c>
      <c r="M179" s="242">
        <f>'1 уровень'!M1848</f>
        <v>0</v>
      </c>
      <c r="N179" s="242">
        <f>'1 уровень'!N1848</f>
        <v>0</v>
      </c>
      <c r="O179" s="163">
        <f>'1 уровень'!O1848</f>
        <v>0</v>
      </c>
      <c r="P179" s="163">
        <f>'1 уровень'!P1848</f>
        <v>0</v>
      </c>
      <c r="Q179" s="163">
        <f>'1 уровень'!Q1848</f>
        <v>0</v>
      </c>
      <c r="R179" s="163">
        <f>'1 уровень'!R1848</f>
        <v>0</v>
      </c>
      <c r="S179" s="163">
        <f>'1 уровень'!S1848</f>
        <v>0</v>
      </c>
      <c r="T179" s="2412">
        <f>'1 уровень'!T1848</f>
        <v>0</v>
      </c>
      <c r="U179" s="163">
        <f>'1 уровень'!U1848</f>
        <v>0</v>
      </c>
      <c r="V179" s="163">
        <f>'1 уровень'!V1848</f>
        <v>0</v>
      </c>
      <c r="W179" s="163">
        <f>'1 уровень'!W1848</f>
        <v>0</v>
      </c>
      <c r="X179" s="2331">
        <f>'1 уровень'!X1848</f>
        <v>0</v>
      </c>
      <c r="Y179" s="2612"/>
      <c r="Z179" s="162"/>
      <c r="AA179" s="162"/>
      <c r="AB179" s="162"/>
      <c r="AC179" s="162"/>
      <c r="AD179" s="162"/>
      <c r="AE179" s="162"/>
      <c r="AF179" s="162"/>
      <c r="AG179" s="162"/>
      <c r="AH179" s="162"/>
      <c r="AI179" s="162"/>
      <c r="AJ179" s="162"/>
      <c r="AK179" s="162"/>
      <c r="AL179" s="162"/>
      <c r="AM179" s="162"/>
      <c r="AN179" s="162"/>
      <c r="AO179" s="162"/>
      <c r="AP179" s="162"/>
      <c r="AQ179" s="162"/>
      <c r="AR179" s="162"/>
      <c r="AS179" s="162"/>
      <c r="AT179" s="162"/>
      <c r="AU179" s="162"/>
      <c r="AV179" s="162"/>
      <c r="AW179" s="162"/>
      <c r="AX179" s="162"/>
      <c r="AY179" s="162"/>
      <c r="AZ179" s="162"/>
      <c r="BA179" s="162"/>
      <c r="BB179" s="162"/>
      <c r="BC179" s="162"/>
      <c r="BD179" s="162"/>
      <c r="BE179" s="162"/>
      <c r="BF179" s="162"/>
      <c r="BG179" s="162"/>
      <c r="BH179" s="162"/>
      <c r="BI179" s="162"/>
      <c r="BJ179" s="162"/>
      <c r="BK179" s="162"/>
      <c r="BL179" s="162"/>
      <c r="BM179" s="162"/>
      <c r="BN179" s="162"/>
      <c r="BO179" s="162"/>
      <c r="BP179" s="162"/>
      <c r="BQ179" s="162"/>
      <c r="BR179" s="162"/>
      <c r="BS179" s="162"/>
      <c r="BT179" s="162"/>
      <c r="BU179" s="162"/>
      <c r="BV179" s="162"/>
      <c r="BW179" s="162"/>
      <c r="BX179" s="162"/>
      <c r="BY179" s="162"/>
      <c r="BZ179" s="162"/>
      <c r="CA179" s="162"/>
      <c r="CB179" s="162"/>
      <c r="CC179" s="162"/>
      <c r="CD179" s="162"/>
      <c r="CE179" s="162"/>
      <c r="CF179" s="162"/>
      <c r="CG179" s="162"/>
      <c r="CH179" s="162"/>
      <c r="CI179" s="162"/>
      <c r="CJ179" s="162"/>
      <c r="CK179" s="162"/>
      <c r="CL179" s="162"/>
      <c r="CM179" s="162"/>
      <c r="CN179" s="162"/>
      <c r="CO179" s="162"/>
      <c r="CP179" s="162"/>
      <c r="CQ179" s="162"/>
      <c r="CR179" s="162"/>
      <c r="CS179" s="162"/>
      <c r="CT179" s="162"/>
      <c r="CU179" s="162"/>
      <c r="CV179" s="162"/>
      <c r="CW179" s="162"/>
      <c r="CX179" s="162"/>
      <c r="CY179" s="162"/>
      <c r="CZ179" s="162"/>
      <c r="DA179" s="162"/>
      <c r="DB179" s="162"/>
      <c r="DC179" s="162"/>
      <c r="DD179" s="162"/>
      <c r="DE179" s="162"/>
      <c r="DF179" s="162"/>
      <c r="DG179" s="162"/>
      <c r="DH179" s="162"/>
      <c r="DI179" s="162"/>
      <c r="DJ179" s="162"/>
      <c r="DK179" s="162"/>
      <c r="DL179" s="162"/>
      <c r="DM179" s="162"/>
      <c r="DN179" s="162"/>
      <c r="DO179" s="162"/>
      <c r="DP179" s="162"/>
      <c r="DQ179" s="162"/>
      <c r="DR179" s="162"/>
      <c r="DS179" s="162"/>
      <c r="DT179" s="162"/>
      <c r="DU179" s="162"/>
      <c r="DV179" s="162"/>
      <c r="DW179" s="162"/>
      <c r="DX179" s="162"/>
      <c r="DY179" s="162"/>
      <c r="DZ179" s="162"/>
      <c r="EA179" s="162"/>
      <c r="EB179" s="162"/>
      <c r="EC179" s="162"/>
      <c r="ED179" s="162"/>
      <c r="EE179" s="162"/>
      <c r="EF179" s="162"/>
      <c r="EG179" s="162"/>
      <c r="EH179" s="162"/>
      <c r="EI179" s="162"/>
      <c r="EJ179" s="162"/>
      <c r="EK179" s="162"/>
      <c r="EL179" s="162"/>
      <c r="EM179" s="162"/>
      <c r="EN179" s="162"/>
      <c r="EO179" s="162"/>
      <c r="EP179" s="162"/>
      <c r="EQ179" s="162"/>
      <c r="ER179" s="162"/>
      <c r="ES179" s="162"/>
      <c r="ET179" s="162"/>
      <c r="EU179" s="162"/>
      <c r="EV179" s="162"/>
      <c r="EW179" s="162"/>
      <c r="EX179" s="162"/>
      <c r="EY179" s="162"/>
      <c r="EZ179" s="162"/>
      <c r="FA179" s="162"/>
      <c r="FB179" s="162"/>
      <c r="FC179" s="162"/>
      <c r="FD179" s="162"/>
      <c r="FE179" s="162"/>
      <c r="FF179" s="162"/>
      <c r="FG179" s="162"/>
      <c r="FH179" s="162"/>
      <c r="FI179" s="162"/>
      <c r="FJ179" s="162"/>
      <c r="FK179" s="162"/>
      <c r="FL179" s="162"/>
      <c r="FM179" s="162"/>
      <c r="FN179" s="162"/>
      <c r="FO179" s="162"/>
      <c r="FP179" s="162"/>
      <c r="FQ179" s="162"/>
      <c r="FR179" s="162"/>
      <c r="FS179" s="162"/>
      <c r="FT179" s="162"/>
      <c r="FU179" s="162"/>
      <c r="FV179" s="162"/>
      <c r="FW179" s="162"/>
      <c r="FX179" s="162"/>
      <c r="FY179" s="162"/>
      <c r="FZ179" s="162"/>
      <c r="GA179" s="162"/>
      <c r="GB179" s="162"/>
      <c r="GC179" s="162"/>
      <c r="GD179" s="162"/>
      <c r="GE179" s="162"/>
      <c r="GF179" s="162"/>
      <c r="GG179" s="162"/>
      <c r="GH179" s="162"/>
      <c r="GI179" s="162"/>
      <c r="GJ179" s="162"/>
      <c r="GK179" s="162"/>
      <c r="GL179" s="162"/>
      <c r="GM179" s="162"/>
      <c r="GN179" s="162"/>
      <c r="GO179" s="162"/>
      <c r="GP179" s="162"/>
      <c r="GQ179" s="162"/>
      <c r="GR179" s="162"/>
    </row>
    <row r="180" spans="1:200" ht="45" x14ac:dyDescent="0.25">
      <c r="A180" s="161">
        <v>1</v>
      </c>
      <c r="B180" s="58" t="s">
        <v>418</v>
      </c>
      <c r="C180" s="189">
        <f>'1 уровень'!C1849</f>
        <v>1494</v>
      </c>
      <c r="D180" s="189">
        <f>'1 уровень'!D1849</f>
        <v>623</v>
      </c>
      <c r="E180" s="189">
        <f>'1 уровень'!E1849</f>
        <v>1202</v>
      </c>
      <c r="F180" s="773">
        <f>'1 уровень'!F1849</f>
        <v>192.93739967897272</v>
      </c>
      <c r="G180" s="237">
        <f>'1 уровень'!G1849</f>
        <v>0</v>
      </c>
      <c r="H180" s="237">
        <f>'1 уровень'!H1849</f>
        <v>0</v>
      </c>
      <c r="I180" s="242">
        <f>'1 уровень'!I1849</f>
        <v>0</v>
      </c>
      <c r="J180" s="242">
        <f>'1 уровень'!J1849</f>
        <v>0</v>
      </c>
      <c r="K180" s="242">
        <f>'1 уровень'!K1849</f>
        <v>0</v>
      </c>
      <c r="L180" s="242">
        <f>'1 уровень'!L1849</f>
        <v>0</v>
      </c>
      <c r="M180" s="242">
        <f>'1 уровень'!M1849</f>
        <v>0</v>
      </c>
      <c r="N180" s="242">
        <f>'1 уровень'!N1849</f>
        <v>0</v>
      </c>
      <c r="O180" s="163">
        <f>'1 уровень'!O1849</f>
        <v>0</v>
      </c>
      <c r="P180" s="163">
        <f>'1 уровень'!P1849</f>
        <v>0</v>
      </c>
      <c r="Q180" s="163">
        <f>'1 уровень'!Q1849</f>
        <v>0</v>
      </c>
      <c r="R180" s="163">
        <f>'1 уровень'!R1849</f>
        <v>0</v>
      </c>
      <c r="S180" s="163">
        <f>'1 уровень'!S1849</f>
        <v>0</v>
      </c>
      <c r="T180" s="2412">
        <f>'1 уровень'!T1849</f>
        <v>0</v>
      </c>
      <c r="U180" s="163">
        <f>'1 уровень'!U1849</f>
        <v>0</v>
      </c>
      <c r="V180" s="163">
        <f>'1 уровень'!V1849</f>
        <v>0</v>
      </c>
      <c r="W180" s="163">
        <f>'1 уровень'!W1849</f>
        <v>0</v>
      </c>
      <c r="X180" s="2331">
        <f>'1 уровень'!X1849</f>
        <v>0</v>
      </c>
      <c r="Y180" s="2612"/>
      <c r="Z180" s="162"/>
      <c r="AA180" s="162"/>
      <c r="AB180" s="162"/>
      <c r="AC180" s="162"/>
      <c r="AD180" s="162"/>
      <c r="AE180" s="162"/>
      <c r="AF180" s="162"/>
      <c r="AG180" s="162"/>
      <c r="AH180" s="162"/>
      <c r="AI180" s="162"/>
      <c r="AJ180" s="162"/>
      <c r="AK180" s="162"/>
      <c r="AL180" s="162"/>
      <c r="AM180" s="162"/>
      <c r="AN180" s="162"/>
      <c r="AO180" s="162"/>
      <c r="AP180" s="162"/>
      <c r="AQ180" s="162"/>
      <c r="AR180" s="162"/>
      <c r="AS180" s="162"/>
      <c r="AT180" s="162"/>
      <c r="AU180" s="162"/>
      <c r="AV180" s="162"/>
      <c r="AW180" s="162"/>
      <c r="AX180" s="162"/>
      <c r="AY180" s="162"/>
      <c r="AZ180" s="162"/>
      <c r="BA180" s="162"/>
      <c r="BB180" s="162"/>
      <c r="BC180" s="162"/>
      <c r="BD180" s="162"/>
      <c r="BE180" s="162"/>
      <c r="BF180" s="162"/>
      <c r="BG180" s="162"/>
      <c r="BH180" s="162"/>
      <c r="BI180" s="162"/>
      <c r="BJ180" s="162"/>
      <c r="BK180" s="162"/>
      <c r="BL180" s="162"/>
      <c r="BM180" s="162"/>
      <c r="BN180" s="162"/>
      <c r="BO180" s="162"/>
      <c r="BP180" s="162"/>
      <c r="BQ180" s="162"/>
      <c r="BR180" s="162"/>
      <c r="BS180" s="162"/>
      <c r="BT180" s="162"/>
      <c r="BU180" s="162"/>
      <c r="BV180" s="162"/>
      <c r="BW180" s="162"/>
      <c r="BX180" s="162"/>
      <c r="BY180" s="162"/>
      <c r="BZ180" s="162"/>
      <c r="CA180" s="162"/>
      <c r="CB180" s="162"/>
      <c r="CC180" s="162"/>
      <c r="CD180" s="162"/>
      <c r="CE180" s="162"/>
      <c r="CF180" s="162"/>
      <c r="CG180" s="162"/>
      <c r="CH180" s="162"/>
      <c r="CI180" s="162"/>
      <c r="CJ180" s="162"/>
      <c r="CK180" s="162"/>
      <c r="CL180" s="162"/>
      <c r="CM180" s="162"/>
      <c r="CN180" s="162"/>
      <c r="CO180" s="162"/>
      <c r="CP180" s="162"/>
      <c r="CQ180" s="162"/>
      <c r="CR180" s="162"/>
      <c r="CS180" s="162"/>
      <c r="CT180" s="162"/>
      <c r="CU180" s="162"/>
      <c r="CV180" s="162"/>
      <c r="CW180" s="162"/>
      <c r="CX180" s="162"/>
      <c r="CY180" s="162"/>
      <c r="CZ180" s="162"/>
      <c r="DA180" s="162"/>
      <c r="DB180" s="162"/>
      <c r="DC180" s="162"/>
      <c r="DD180" s="162"/>
      <c r="DE180" s="162"/>
      <c r="DF180" s="162"/>
      <c r="DG180" s="162"/>
      <c r="DH180" s="162"/>
      <c r="DI180" s="162"/>
      <c r="DJ180" s="162"/>
      <c r="DK180" s="162"/>
      <c r="DL180" s="162"/>
      <c r="DM180" s="162"/>
      <c r="DN180" s="162"/>
      <c r="DO180" s="162"/>
      <c r="DP180" s="162"/>
      <c r="DQ180" s="162"/>
      <c r="DR180" s="162"/>
      <c r="DS180" s="162"/>
      <c r="DT180" s="162"/>
      <c r="DU180" s="162"/>
      <c r="DV180" s="162"/>
      <c r="DW180" s="162"/>
      <c r="DX180" s="162"/>
      <c r="DY180" s="162"/>
      <c r="DZ180" s="162"/>
      <c r="EA180" s="162"/>
      <c r="EB180" s="162"/>
      <c r="EC180" s="162"/>
      <c r="ED180" s="162"/>
      <c r="EE180" s="162"/>
      <c r="EF180" s="162"/>
      <c r="EG180" s="162"/>
      <c r="EH180" s="162"/>
      <c r="EI180" s="162"/>
      <c r="EJ180" s="162"/>
      <c r="EK180" s="162"/>
      <c r="EL180" s="162"/>
      <c r="EM180" s="162"/>
      <c r="EN180" s="162"/>
      <c r="EO180" s="162"/>
      <c r="EP180" s="162"/>
      <c r="EQ180" s="162"/>
      <c r="ER180" s="162"/>
      <c r="ES180" s="162"/>
      <c r="ET180" s="162"/>
      <c r="EU180" s="162"/>
      <c r="EV180" s="162"/>
      <c r="EW180" s="162"/>
      <c r="EX180" s="162"/>
      <c r="EY180" s="162"/>
      <c r="EZ180" s="162"/>
      <c r="FA180" s="162"/>
      <c r="FB180" s="162"/>
      <c r="FC180" s="162"/>
      <c r="FD180" s="162"/>
      <c r="FE180" s="162"/>
      <c r="FF180" s="162"/>
      <c r="FG180" s="162"/>
      <c r="FH180" s="162"/>
      <c r="FI180" s="162"/>
      <c r="FJ180" s="162"/>
      <c r="FK180" s="162"/>
      <c r="FL180" s="162"/>
      <c r="FM180" s="162"/>
      <c r="FN180" s="162"/>
      <c r="FO180" s="162"/>
      <c r="FP180" s="162"/>
      <c r="FQ180" s="162"/>
      <c r="FR180" s="162"/>
      <c r="FS180" s="162"/>
      <c r="FT180" s="162"/>
      <c r="FU180" s="162"/>
      <c r="FV180" s="162"/>
      <c r="FW180" s="162"/>
      <c r="FX180" s="162"/>
      <c r="FY180" s="162"/>
      <c r="FZ180" s="162"/>
      <c r="GA180" s="162"/>
      <c r="GB180" s="162"/>
      <c r="GC180" s="162"/>
      <c r="GD180" s="162"/>
      <c r="GE180" s="162"/>
      <c r="GF180" s="162"/>
      <c r="GG180" s="162"/>
      <c r="GH180" s="162"/>
      <c r="GI180" s="162"/>
      <c r="GJ180" s="162"/>
      <c r="GK180" s="162"/>
      <c r="GL180" s="162"/>
      <c r="GM180" s="162"/>
      <c r="GN180" s="162"/>
      <c r="GO180" s="162"/>
      <c r="GP180" s="162"/>
      <c r="GQ180" s="162"/>
      <c r="GR180" s="162"/>
    </row>
    <row r="181" spans="1:200" s="162" customFormat="1" ht="30" x14ac:dyDescent="0.25">
      <c r="A181" s="161">
        <v>1</v>
      </c>
      <c r="B181" s="58" t="s">
        <v>419</v>
      </c>
      <c r="C181" s="188">
        <f>'1 уровень'!C1850</f>
        <v>538</v>
      </c>
      <c r="D181" s="188">
        <f>'1 уровень'!D1850</f>
        <v>224</v>
      </c>
      <c r="E181" s="188">
        <f>'1 уровень'!E1850</f>
        <v>529</v>
      </c>
      <c r="F181" s="772">
        <f>'1 уровень'!F1850</f>
        <v>236.16071428571428</v>
      </c>
      <c r="G181" s="155">
        <f>'1 уровень'!G1850</f>
        <v>0</v>
      </c>
      <c r="H181" s="155">
        <f>'1 уровень'!H1850</f>
        <v>0</v>
      </c>
      <c r="I181" s="164">
        <f>'1 уровень'!I1850</f>
        <v>0</v>
      </c>
      <c r="J181" s="164">
        <f>'1 уровень'!J1850</f>
        <v>0</v>
      </c>
      <c r="K181" s="164">
        <f>'1 уровень'!K1850</f>
        <v>0</v>
      </c>
      <c r="L181" s="164">
        <f>'1 уровень'!L1850</f>
        <v>0</v>
      </c>
      <c r="M181" s="164">
        <f>'1 уровень'!M1850</f>
        <v>0</v>
      </c>
      <c r="N181" s="164">
        <f>'1 уровень'!N1850</f>
        <v>0</v>
      </c>
      <c r="O181" s="163">
        <f>'1 уровень'!O1850</f>
        <v>0</v>
      </c>
      <c r="P181" s="163">
        <f>'1 уровень'!P1850</f>
        <v>0</v>
      </c>
      <c r="Q181" s="163">
        <f>'1 уровень'!Q1850</f>
        <v>0</v>
      </c>
      <c r="R181" s="163">
        <f>'1 уровень'!R1850</f>
        <v>0</v>
      </c>
      <c r="S181" s="163">
        <f>'1 уровень'!S1850</f>
        <v>0</v>
      </c>
      <c r="T181" s="2412">
        <f>'1 уровень'!T1850</f>
        <v>0</v>
      </c>
      <c r="U181" s="163">
        <f>'1 уровень'!U1850</f>
        <v>0</v>
      </c>
      <c r="V181" s="163">
        <f>'1 уровень'!V1850</f>
        <v>0</v>
      </c>
      <c r="W181" s="163">
        <f>'1 уровень'!W1850</f>
        <v>0</v>
      </c>
      <c r="X181" s="2331">
        <f>'1 уровень'!X1850</f>
        <v>0</v>
      </c>
      <c r="Y181" s="2612"/>
    </row>
    <row r="182" spans="1:200" ht="45" x14ac:dyDescent="0.25">
      <c r="A182" s="161">
        <v>1</v>
      </c>
      <c r="B182" s="2347" t="s">
        <v>352</v>
      </c>
      <c r="C182" s="189">
        <f>'1 уровень'!C1851</f>
        <v>26040</v>
      </c>
      <c r="D182" s="189">
        <f>'1 уровень'!D1851</f>
        <v>10850</v>
      </c>
      <c r="E182" s="189">
        <f>'1 уровень'!E1851</f>
        <v>780.95</v>
      </c>
      <c r="F182" s="773">
        <f>'1 уровень'!F1851</f>
        <v>7.1976958525345625</v>
      </c>
      <c r="G182" s="237">
        <f>'1 уровень'!G1851</f>
        <v>0</v>
      </c>
      <c r="H182" s="237">
        <f>'1 уровень'!H1851</f>
        <v>0</v>
      </c>
      <c r="I182" s="242">
        <f>'1 уровень'!I1851</f>
        <v>0</v>
      </c>
      <c r="J182" s="242">
        <f>'1 уровень'!J1851</f>
        <v>0</v>
      </c>
      <c r="K182" s="242">
        <f>'1 уровень'!K1851</f>
        <v>0</v>
      </c>
      <c r="L182" s="242">
        <f>'1 уровень'!L1851</f>
        <v>0</v>
      </c>
      <c r="M182" s="242">
        <f>'1 уровень'!M1851</f>
        <v>0</v>
      </c>
      <c r="N182" s="242">
        <f>'1 уровень'!N1851</f>
        <v>0</v>
      </c>
      <c r="O182" s="163">
        <f>'1 уровень'!O1851</f>
        <v>0</v>
      </c>
      <c r="P182" s="163">
        <f>'1 уровень'!P1851</f>
        <v>0</v>
      </c>
      <c r="Q182" s="163">
        <f>'1 уровень'!Q1851</f>
        <v>0</v>
      </c>
      <c r="R182" s="163">
        <f>'1 уровень'!R1851</f>
        <v>0</v>
      </c>
      <c r="S182" s="163">
        <f>'1 уровень'!S1851</f>
        <v>0</v>
      </c>
      <c r="T182" s="2412">
        <f>'1 уровень'!T1851</f>
        <v>0</v>
      </c>
      <c r="U182" s="163">
        <f>'1 уровень'!U1851</f>
        <v>0</v>
      </c>
      <c r="V182" s="163">
        <f>'1 уровень'!V1851</f>
        <v>0</v>
      </c>
      <c r="W182" s="163">
        <f>'1 уровень'!W1851</f>
        <v>0</v>
      </c>
      <c r="X182" s="2331">
        <f>'1 уровень'!X1851</f>
        <v>0</v>
      </c>
      <c r="Y182" s="2612"/>
      <c r="Z182" s="162"/>
      <c r="AA182" s="162"/>
      <c r="AB182" s="162"/>
      <c r="AC182" s="162"/>
      <c r="AD182" s="162"/>
      <c r="AE182" s="162"/>
      <c r="AF182" s="162"/>
      <c r="AG182" s="162"/>
      <c r="AH182" s="162"/>
      <c r="AI182" s="162"/>
      <c r="AJ182" s="162"/>
      <c r="AK182" s="162"/>
      <c r="AL182" s="162"/>
      <c r="AM182" s="162"/>
      <c r="AN182" s="162"/>
      <c r="AO182" s="162"/>
      <c r="AP182" s="162"/>
      <c r="AQ182" s="162"/>
      <c r="AR182" s="162"/>
      <c r="AS182" s="162"/>
      <c r="AT182" s="162"/>
      <c r="AU182" s="162"/>
      <c r="AV182" s="162"/>
      <c r="AW182" s="162"/>
      <c r="AX182" s="162"/>
      <c r="AY182" s="162"/>
      <c r="AZ182" s="162"/>
      <c r="BA182" s="162"/>
      <c r="BB182" s="162"/>
      <c r="BC182" s="162"/>
      <c r="BD182" s="162"/>
      <c r="BE182" s="162"/>
      <c r="BF182" s="162"/>
      <c r="BG182" s="162"/>
      <c r="BH182" s="162"/>
      <c r="BI182" s="162"/>
      <c r="BJ182" s="162"/>
      <c r="BK182" s="162"/>
      <c r="BL182" s="162"/>
      <c r="BM182" s="162"/>
      <c r="BN182" s="162"/>
      <c r="BO182" s="162"/>
      <c r="BP182" s="162"/>
      <c r="BQ182" s="162"/>
      <c r="BR182" s="162"/>
      <c r="BS182" s="162"/>
      <c r="BT182" s="162"/>
      <c r="BU182" s="162"/>
      <c r="BV182" s="162"/>
      <c r="BW182" s="162"/>
      <c r="BX182" s="162"/>
      <c r="BY182" s="162"/>
      <c r="BZ182" s="162"/>
      <c r="CA182" s="162"/>
      <c r="CB182" s="162"/>
      <c r="CC182" s="162"/>
      <c r="CD182" s="162"/>
      <c r="CE182" s="162"/>
      <c r="CF182" s="162"/>
      <c r="CG182" s="162"/>
      <c r="CH182" s="162"/>
      <c r="CI182" s="162"/>
      <c r="CJ182" s="162"/>
      <c r="CK182" s="162"/>
      <c r="CL182" s="162"/>
      <c r="CM182" s="162"/>
      <c r="CN182" s="162"/>
      <c r="CO182" s="162"/>
      <c r="CP182" s="162"/>
      <c r="CQ182" s="162"/>
      <c r="CR182" s="162"/>
      <c r="CS182" s="162"/>
      <c r="CT182" s="162"/>
      <c r="CU182" s="162"/>
      <c r="CV182" s="162"/>
      <c r="CW182" s="162"/>
      <c r="CX182" s="162"/>
      <c r="CY182" s="162"/>
      <c r="CZ182" s="162"/>
      <c r="DA182" s="162"/>
      <c r="DB182" s="162"/>
      <c r="DC182" s="162"/>
      <c r="DD182" s="162"/>
      <c r="DE182" s="162"/>
      <c r="DF182" s="162"/>
      <c r="DG182" s="162"/>
      <c r="DH182" s="162"/>
      <c r="DI182" s="162"/>
      <c r="DJ182" s="162"/>
      <c r="DK182" s="162"/>
      <c r="DL182" s="162"/>
      <c r="DM182" s="162"/>
      <c r="DN182" s="162"/>
      <c r="DO182" s="162"/>
      <c r="DP182" s="162"/>
      <c r="DQ182" s="162"/>
      <c r="DR182" s="162"/>
      <c r="DS182" s="162"/>
      <c r="DT182" s="162"/>
      <c r="DU182" s="162"/>
      <c r="DV182" s="162"/>
      <c r="DW182" s="162"/>
      <c r="DX182" s="162"/>
      <c r="DY182" s="162"/>
      <c r="DZ182" s="162"/>
      <c r="EA182" s="162"/>
      <c r="EB182" s="162"/>
      <c r="EC182" s="162"/>
      <c r="ED182" s="162"/>
      <c r="EE182" s="162"/>
      <c r="EF182" s="162"/>
      <c r="EG182" s="162"/>
      <c r="EH182" s="162"/>
      <c r="EI182" s="162"/>
      <c r="EJ182" s="162"/>
      <c r="EK182" s="162"/>
      <c r="EL182" s="162"/>
      <c r="EM182" s="162"/>
      <c r="EN182" s="162"/>
      <c r="EO182" s="162"/>
      <c r="EP182" s="162"/>
      <c r="EQ182" s="162"/>
      <c r="ER182" s="162"/>
      <c r="ES182" s="162"/>
      <c r="ET182" s="162"/>
      <c r="EU182" s="162"/>
      <c r="EV182" s="162"/>
      <c r="EW182" s="162"/>
      <c r="EX182" s="162"/>
      <c r="EY182" s="162"/>
      <c r="EZ182" s="162"/>
      <c r="FA182" s="162"/>
      <c r="FB182" s="162"/>
      <c r="FC182" s="162"/>
      <c r="FD182" s="162"/>
      <c r="FE182" s="162"/>
      <c r="FF182" s="162"/>
      <c r="FG182" s="162"/>
      <c r="FH182" s="162"/>
      <c r="FI182" s="162"/>
      <c r="FJ182" s="162"/>
      <c r="FK182" s="162"/>
      <c r="FL182" s="162"/>
      <c r="FM182" s="162"/>
      <c r="FN182" s="162"/>
      <c r="FO182" s="162"/>
      <c r="FP182" s="162"/>
      <c r="FQ182" s="162"/>
      <c r="FR182" s="162"/>
      <c r="FS182" s="162"/>
      <c r="FT182" s="162"/>
      <c r="FU182" s="162"/>
      <c r="FV182" s="162"/>
      <c r="FW182" s="162"/>
      <c r="FX182" s="162"/>
      <c r="FY182" s="162"/>
      <c r="FZ182" s="162"/>
      <c r="GA182" s="162"/>
      <c r="GB182" s="162"/>
      <c r="GC182" s="162"/>
      <c r="GD182" s="162"/>
      <c r="GE182" s="162"/>
      <c r="GF182" s="162"/>
      <c r="GG182" s="162"/>
      <c r="GH182" s="162"/>
      <c r="GI182" s="162"/>
      <c r="GJ182" s="162"/>
      <c r="GK182" s="162"/>
      <c r="GL182" s="162"/>
      <c r="GM182" s="162"/>
      <c r="GN182" s="162"/>
      <c r="GO182" s="162"/>
      <c r="GP182" s="162"/>
      <c r="GQ182" s="162"/>
      <c r="GR182" s="162"/>
    </row>
    <row r="183" spans="1:200" ht="30" x14ac:dyDescent="0.25">
      <c r="A183" s="161">
        <v>1</v>
      </c>
      <c r="B183" s="58" t="s">
        <v>353</v>
      </c>
      <c r="C183" s="189">
        <f>'1 уровень'!C1852</f>
        <v>720</v>
      </c>
      <c r="D183" s="189">
        <f>'1 уровень'!D1852</f>
        <v>300</v>
      </c>
      <c r="E183" s="189">
        <f>'1 уровень'!E1852</f>
        <v>209</v>
      </c>
      <c r="F183" s="773">
        <f>'1 уровень'!F1852</f>
        <v>69.666666666666671</v>
      </c>
      <c r="G183" s="237">
        <f>'1 уровень'!G1852</f>
        <v>0</v>
      </c>
      <c r="H183" s="237">
        <f>'1 уровень'!H1852</f>
        <v>0</v>
      </c>
      <c r="I183" s="242">
        <f>'1 уровень'!I1852</f>
        <v>0</v>
      </c>
      <c r="J183" s="242">
        <f>'1 уровень'!J1852</f>
        <v>0</v>
      </c>
      <c r="K183" s="242">
        <f>'1 уровень'!K1852</f>
        <v>0</v>
      </c>
      <c r="L183" s="242">
        <f>'1 уровень'!L1852</f>
        <v>0</v>
      </c>
      <c r="M183" s="242">
        <f>'1 уровень'!M1852</f>
        <v>0</v>
      </c>
      <c r="N183" s="242">
        <f>'1 уровень'!N1852</f>
        <v>0</v>
      </c>
      <c r="O183" s="163">
        <f>'1 уровень'!O1852</f>
        <v>0</v>
      </c>
      <c r="P183" s="163">
        <f>'1 уровень'!P1852</f>
        <v>0</v>
      </c>
      <c r="Q183" s="163">
        <f>'1 уровень'!Q1852</f>
        <v>0</v>
      </c>
      <c r="R183" s="163">
        <f>'1 уровень'!R1852</f>
        <v>0</v>
      </c>
      <c r="S183" s="163">
        <f>'1 уровень'!S1852</f>
        <v>0</v>
      </c>
      <c r="T183" s="2412">
        <f>'1 уровень'!T1852</f>
        <v>0</v>
      </c>
      <c r="U183" s="163">
        <f>'1 уровень'!U1852</f>
        <v>0</v>
      </c>
      <c r="V183" s="163">
        <f>'1 уровень'!V1852</f>
        <v>0</v>
      </c>
      <c r="W183" s="163">
        <f>'1 уровень'!W1852</f>
        <v>0</v>
      </c>
      <c r="X183" s="2331">
        <f>'1 уровень'!X1852</f>
        <v>0</v>
      </c>
      <c r="Y183" s="2612"/>
      <c r="Z183" s="162"/>
      <c r="AA183" s="162"/>
      <c r="AB183" s="162"/>
      <c r="AC183" s="162"/>
      <c r="AD183" s="162"/>
      <c r="AE183" s="162"/>
      <c r="AF183" s="162"/>
      <c r="AG183" s="162"/>
      <c r="AH183" s="162"/>
      <c r="AI183" s="162"/>
      <c r="AJ183" s="162"/>
      <c r="AK183" s="162"/>
      <c r="AL183" s="162"/>
      <c r="AM183" s="162"/>
      <c r="AN183" s="162"/>
      <c r="AO183" s="162"/>
      <c r="AP183" s="162"/>
      <c r="AQ183" s="162"/>
      <c r="AR183" s="162"/>
      <c r="AS183" s="162"/>
      <c r="AT183" s="162"/>
      <c r="AU183" s="162"/>
      <c r="AV183" s="162"/>
      <c r="AW183" s="162"/>
      <c r="AX183" s="162"/>
      <c r="AY183" s="162"/>
      <c r="AZ183" s="162"/>
      <c r="BA183" s="162"/>
      <c r="BB183" s="162"/>
      <c r="BC183" s="162"/>
      <c r="BD183" s="162"/>
      <c r="BE183" s="162"/>
      <c r="BF183" s="162"/>
      <c r="BG183" s="162"/>
      <c r="BH183" s="162"/>
      <c r="BI183" s="162"/>
      <c r="BJ183" s="162"/>
      <c r="BK183" s="162"/>
      <c r="BL183" s="162"/>
      <c r="BM183" s="162"/>
      <c r="BN183" s="162"/>
      <c r="BO183" s="162"/>
      <c r="BP183" s="162"/>
      <c r="BQ183" s="162"/>
      <c r="BR183" s="162"/>
      <c r="BS183" s="162"/>
      <c r="BT183" s="162"/>
      <c r="BU183" s="162"/>
      <c r="BV183" s="162"/>
      <c r="BW183" s="162"/>
      <c r="BX183" s="162"/>
      <c r="BY183" s="162"/>
      <c r="BZ183" s="162"/>
      <c r="CA183" s="162"/>
      <c r="CB183" s="162"/>
      <c r="CC183" s="162"/>
      <c r="CD183" s="162"/>
      <c r="CE183" s="162"/>
      <c r="CF183" s="162"/>
      <c r="CG183" s="162"/>
      <c r="CH183" s="162"/>
      <c r="CI183" s="162"/>
      <c r="CJ183" s="162"/>
      <c r="CK183" s="162"/>
      <c r="CL183" s="162"/>
      <c r="CM183" s="162"/>
      <c r="CN183" s="162"/>
      <c r="CO183" s="162"/>
      <c r="CP183" s="162"/>
      <c r="CQ183" s="162"/>
      <c r="CR183" s="162"/>
      <c r="CS183" s="162"/>
      <c r="CT183" s="162"/>
      <c r="CU183" s="162"/>
      <c r="CV183" s="162"/>
      <c r="CW183" s="162"/>
      <c r="CX183" s="162"/>
      <c r="CY183" s="162"/>
      <c r="CZ183" s="162"/>
      <c r="DA183" s="162"/>
      <c r="DB183" s="162"/>
      <c r="DC183" s="162"/>
      <c r="DD183" s="162"/>
      <c r="DE183" s="162"/>
      <c r="DF183" s="162"/>
      <c r="DG183" s="162"/>
      <c r="DH183" s="162"/>
      <c r="DI183" s="162"/>
      <c r="DJ183" s="162"/>
      <c r="DK183" s="162"/>
      <c r="DL183" s="162"/>
      <c r="DM183" s="162"/>
      <c r="DN183" s="162"/>
      <c r="DO183" s="162"/>
      <c r="DP183" s="162"/>
      <c r="DQ183" s="162"/>
      <c r="DR183" s="162"/>
      <c r="DS183" s="162"/>
      <c r="DT183" s="162"/>
      <c r="DU183" s="162"/>
      <c r="DV183" s="162"/>
      <c r="DW183" s="162"/>
      <c r="DX183" s="162"/>
      <c r="DY183" s="162"/>
      <c r="DZ183" s="162"/>
      <c r="EA183" s="162"/>
      <c r="EB183" s="162"/>
      <c r="EC183" s="162"/>
      <c r="ED183" s="162"/>
      <c r="EE183" s="162"/>
      <c r="EF183" s="162"/>
      <c r="EG183" s="162"/>
      <c r="EH183" s="162"/>
      <c r="EI183" s="162"/>
      <c r="EJ183" s="162"/>
      <c r="EK183" s="162"/>
      <c r="EL183" s="162"/>
      <c r="EM183" s="162"/>
      <c r="EN183" s="162"/>
      <c r="EO183" s="162"/>
      <c r="EP183" s="162"/>
      <c r="EQ183" s="162"/>
      <c r="ER183" s="162"/>
      <c r="ES183" s="162"/>
      <c r="ET183" s="162"/>
      <c r="EU183" s="162"/>
      <c r="EV183" s="162"/>
      <c r="EW183" s="162"/>
      <c r="EX183" s="162"/>
      <c r="EY183" s="162"/>
      <c r="EZ183" s="162"/>
      <c r="FA183" s="162"/>
      <c r="FB183" s="162"/>
      <c r="FC183" s="162"/>
      <c r="FD183" s="162"/>
      <c r="FE183" s="162"/>
      <c r="FF183" s="162"/>
      <c r="FG183" s="162"/>
      <c r="FH183" s="162"/>
      <c r="FI183" s="162"/>
      <c r="FJ183" s="162"/>
      <c r="FK183" s="162"/>
      <c r="FL183" s="162"/>
      <c r="FM183" s="162"/>
      <c r="FN183" s="162"/>
      <c r="FO183" s="162"/>
      <c r="FP183" s="162"/>
      <c r="FQ183" s="162"/>
      <c r="FR183" s="162"/>
      <c r="FS183" s="162"/>
      <c r="FT183" s="162"/>
      <c r="FU183" s="162"/>
      <c r="FV183" s="162"/>
      <c r="FW183" s="162"/>
      <c r="FX183" s="162"/>
      <c r="FY183" s="162"/>
      <c r="FZ183" s="162"/>
      <c r="GA183" s="162"/>
      <c r="GB183" s="162"/>
      <c r="GC183" s="162"/>
      <c r="GD183" s="162"/>
      <c r="GE183" s="162"/>
      <c r="GF183" s="162"/>
      <c r="GG183" s="162"/>
      <c r="GH183" s="162"/>
      <c r="GI183" s="162"/>
      <c r="GJ183" s="162"/>
      <c r="GK183" s="162"/>
      <c r="GL183" s="162"/>
      <c r="GM183" s="162"/>
      <c r="GN183" s="162"/>
      <c r="GO183" s="162"/>
      <c r="GP183" s="162"/>
      <c r="GQ183" s="162"/>
      <c r="GR183" s="162"/>
    </row>
    <row r="184" spans="1:200" ht="60" x14ac:dyDescent="0.25">
      <c r="A184" s="161">
        <v>1</v>
      </c>
      <c r="B184" s="58" t="s">
        <v>366</v>
      </c>
      <c r="C184" s="189">
        <f>'1 уровень'!C1853</f>
        <v>18720</v>
      </c>
      <c r="D184" s="189">
        <f>'1 уровень'!D1853</f>
        <v>7800</v>
      </c>
      <c r="E184" s="189">
        <f>'1 уровень'!E1853</f>
        <v>282</v>
      </c>
      <c r="F184" s="773">
        <f>'1 уровень'!F1853</f>
        <v>3.6153846153846154</v>
      </c>
      <c r="G184" s="237">
        <f>'1 уровень'!G1853</f>
        <v>0</v>
      </c>
      <c r="H184" s="237">
        <f>'1 уровень'!H1853</f>
        <v>0</v>
      </c>
      <c r="I184" s="242">
        <f>'1 уровень'!I1853</f>
        <v>0</v>
      </c>
      <c r="J184" s="242">
        <f>'1 уровень'!J1853</f>
        <v>0</v>
      </c>
      <c r="K184" s="242">
        <f>'1 уровень'!K1853</f>
        <v>0</v>
      </c>
      <c r="L184" s="242">
        <f>'1 уровень'!L1853</f>
        <v>0</v>
      </c>
      <c r="M184" s="242">
        <f>'1 уровень'!M1853</f>
        <v>0</v>
      </c>
      <c r="N184" s="242">
        <f>'1 уровень'!N1853</f>
        <v>0</v>
      </c>
      <c r="O184" s="163">
        <f>'1 уровень'!O1853</f>
        <v>0</v>
      </c>
      <c r="P184" s="163">
        <f>'1 уровень'!P1853</f>
        <v>0</v>
      </c>
      <c r="Q184" s="163">
        <f>'1 уровень'!Q1853</f>
        <v>0</v>
      </c>
      <c r="R184" s="163">
        <f>'1 уровень'!R1853</f>
        <v>0</v>
      </c>
      <c r="S184" s="163">
        <f>'1 уровень'!S1853</f>
        <v>0</v>
      </c>
      <c r="T184" s="2412">
        <f>'1 уровень'!T1853</f>
        <v>0</v>
      </c>
      <c r="U184" s="163">
        <f>'1 уровень'!U1853</f>
        <v>0</v>
      </c>
      <c r="V184" s="163">
        <f>'1 уровень'!V1853</f>
        <v>0</v>
      </c>
      <c r="W184" s="163">
        <f>'1 уровень'!W1853</f>
        <v>0</v>
      </c>
      <c r="X184" s="2331">
        <f>'1 уровень'!X1853</f>
        <v>0</v>
      </c>
      <c r="Y184" s="2612"/>
      <c r="Z184" s="162"/>
      <c r="AA184" s="162"/>
      <c r="AB184" s="162"/>
      <c r="AC184" s="162"/>
      <c r="AD184" s="162"/>
      <c r="AE184" s="162"/>
      <c r="AF184" s="162"/>
      <c r="AG184" s="162"/>
      <c r="AH184" s="162"/>
      <c r="AI184" s="162"/>
      <c r="AJ184" s="162"/>
      <c r="AK184" s="162"/>
      <c r="AL184" s="162"/>
      <c r="AM184" s="162"/>
      <c r="AN184" s="162"/>
      <c r="AO184" s="162"/>
      <c r="AP184" s="162"/>
      <c r="AQ184" s="162"/>
      <c r="AR184" s="162"/>
      <c r="AS184" s="162"/>
      <c r="AT184" s="162"/>
      <c r="AU184" s="162"/>
      <c r="AV184" s="162"/>
      <c r="AW184" s="162"/>
      <c r="AX184" s="162"/>
      <c r="AY184" s="162"/>
      <c r="AZ184" s="162"/>
      <c r="BA184" s="162"/>
      <c r="BB184" s="162"/>
      <c r="BC184" s="162"/>
      <c r="BD184" s="162"/>
      <c r="BE184" s="162"/>
      <c r="BF184" s="162"/>
      <c r="BG184" s="162"/>
      <c r="BH184" s="162"/>
      <c r="BI184" s="162"/>
      <c r="BJ184" s="162"/>
      <c r="BK184" s="162"/>
      <c r="BL184" s="162"/>
      <c r="BM184" s="162"/>
      <c r="BN184" s="162"/>
      <c r="BO184" s="162"/>
      <c r="BP184" s="162"/>
      <c r="BQ184" s="162"/>
      <c r="BR184" s="162"/>
      <c r="BS184" s="162"/>
      <c r="BT184" s="162"/>
      <c r="BU184" s="162"/>
      <c r="BV184" s="162"/>
      <c r="BW184" s="162"/>
      <c r="BX184" s="162"/>
      <c r="BY184" s="162"/>
      <c r="BZ184" s="162"/>
      <c r="CA184" s="162"/>
      <c r="CB184" s="162"/>
      <c r="CC184" s="162"/>
      <c r="CD184" s="162"/>
      <c r="CE184" s="162"/>
      <c r="CF184" s="162"/>
      <c r="CG184" s="162"/>
      <c r="CH184" s="162"/>
      <c r="CI184" s="162"/>
      <c r="CJ184" s="162"/>
      <c r="CK184" s="162"/>
      <c r="CL184" s="162"/>
      <c r="CM184" s="162"/>
      <c r="CN184" s="162"/>
      <c r="CO184" s="162"/>
      <c r="CP184" s="162"/>
      <c r="CQ184" s="162"/>
      <c r="CR184" s="162"/>
      <c r="CS184" s="162"/>
      <c r="CT184" s="162"/>
      <c r="CU184" s="162"/>
      <c r="CV184" s="162"/>
      <c r="CW184" s="162"/>
      <c r="CX184" s="162"/>
      <c r="CY184" s="162"/>
      <c r="CZ184" s="162"/>
      <c r="DA184" s="162"/>
      <c r="DB184" s="162"/>
      <c r="DC184" s="162"/>
      <c r="DD184" s="162"/>
      <c r="DE184" s="162"/>
      <c r="DF184" s="162"/>
      <c r="DG184" s="162"/>
      <c r="DH184" s="162"/>
      <c r="DI184" s="162"/>
      <c r="DJ184" s="162"/>
      <c r="DK184" s="162"/>
      <c r="DL184" s="162"/>
      <c r="DM184" s="162"/>
      <c r="DN184" s="162"/>
      <c r="DO184" s="162"/>
      <c r="DP184" s="162"/>
      <c r="DQ184" s="162"/>
      <c r="DR184" s="162"/>
      <c r="DS184" s="162"/>
      <c r="DT184" s="162"/>
      <c r="DU184" s="162"/>
      <c r="DV184" s="162"/>
      <c r="DW184" s="162"/>
      <c r="DX184" s="162"/>
      <c r="DY184" s="162"/>
      <c r="DZ184" s="162"/>
      <c r="EA184" s="162"/>
      <c r="EB184" s="162"/>
      <c r="EC184" s="162"/>
      <c r="ED184" s="162"/>
      <c r="EE184" s="162"/>
      <c r="EF184" s="162"/>
      <c r="EG184" s="162"/>
      <c r="EH184" s="162"/>
      <c r="EI184" s="162"/>
      <c r="EJ184" s="162"/>
      <c r="EK184" s="162"/>
      <c r="EL184" s="162"/>
      <c r="EM184" s="162"/>
      <c r="EN184" s="162"/>
      <c r="EO184" s="162"/>
      <c r="EP184" s="162"/>
      <c r="EQ184" s="162"/>
      <c r="ER184" s="162"/>
      <c r="ES184" s="162"/>
      <c r="ET184" s="162"/>
      <c r="EU184" s="162"/>
      <c r="EV184" s="162"/>
      <c r="EW184" s="162"/>
      <c r="EX184" s="162"/>
      <c r="EY184" s="162"/>
      <c r="EZ184" s="162"/>
      <c r="FA184" s="162"/>
      <c r="FB184" s="162"/>
      <c r="FC184" s="162"/>
      <c r="FD184" s="162"/>
      <c r="FE184" s="162"/>
      <c r="FF184" s="162"/>
      <c r="FG184" s="162"/>
      <c r="FH184" s="162"/>
      <c r="FI184" s="162"/>
      <c r="FJ184" s="162"/>
      <c r="FK184" s="162"/>
      <c r="FL184" s="162"/>
      <c r="FM184" s="162"/>
      <c r="FN184" s="162"/>
      <c r="FO184" s="162"/>
      <c r="FP184" s="162"/>
      <c r="FQ184" s="162"/>
      <c r="FR184" s="162"/>
      <c r="FS184" s="162"/>
      <c r="FT184" s="162"/>
      <c r="FU184" s="162"/>
      <c r="FV184" s="162"/>
      <c r="FW184" s="162"/>
      <c r="FX184" s="162"/>
      <c r="FY184" s="162"/>
      <c r="FZ184" s="162"/>
      <c r="GA184" s="162"/>
      <c r="GB184" s="162"/>
      <c r="GC184" s="162"/>
      <c r="GD184" s="162"/>
      <c r="GE184" s="162"/>
      <c r="GF184" s="162"/>
      <c r="GG184" s="162"/>
      <c r="GH184" s="162"/>
      <c r="GI184" s="162"/>
      <c r="GJ184" s="162"/>
      <c r="GK184" s="162"/>
      <c r="GL184" s="162"/>
      <c r="GM184" s="162"/>
      <c r="GN184" s="162"/>
      <c r="GO184" s="162"/>
      <c r="GP184" s="162"/>
      <c r="GQ184" s="162"/>
      <c r="GR184" s="162"/>
    </row>
    <row r="185" spans="1:200" ht="45" x14ac:dyDescent="0.25">
      <c r="A185" s="161">
        <v>1</v>
      </c>
      <c r="B185" s="58" t="s">
        <v>367</v>
      </c>
      <c r="C185" s="189">
        <f>'1 уровень'!C1854</f>
        <v>2320</v>
      </c>
      <c r="D185" s="189">
        <f>'1 уровень'!D1854</f>
        <v>967</v>
      </c>
      <c r="E185" s="189">
        <f>'1 уровень'!E1854</f>
        <v>124.94999999999999</v>
      </c>
      <c r="F185" s="773">
        <f>'1 уровень'!F1854</f>
        <v>12.921406411582211</v>
      </c>
      <c r="G185" s="237">
        <f>'1 уровень'!G1854</f>
        <v>0</v>
      </c>
      <c r="H185" s="237">
        <f>'1 уровень'!H1854</f>
        <v>0</v>
      </c>
      <c r="I185" s="242">
        <f>'1 уровень'!I1854</f>
        <v>0</v>
      </c>
      <c r="J185" s="242">
        <f>'1 уровень'!J1854</f>
        <v>0</v>
      </c>
      <c r="K185" s="242">
        <f>'1 уровень'!K1854</f>
        <v>0</v>
      </c>
      <c r="L185" s="242">
        <f>'1 уровень'!L1854</f>
        <v>0</v>
      </c>
      <c r="M185" s="242">
        <f>'1 уровень'!M1854</f>
        <v>0</v>
      </c>
      <c r="N185" s="242">
        <f>'1 уровень'!N1854</f>
        <v>0</v>
      </c>
      <c r="O185" s="163">
        <f>'1 уровень'!O1854</f>
        <v>0</v>
      </c>
      <c r="P185" s="163">
        <f>'1 уровень'!P1854</f>
        <v>0</v>
      </c>
      <c r="Q185" s="163">
        <f>'1 уровень'!Q1854</f>
        <v>0</v>
      </c>
      <c r="R185" s="163">
        <f>'1 уровень'!R1854</f>
        <v>0</v>
      </c>
      <c r="S185" s="163">
        <f>'1 уровень'!S1854</f>
        <v>0</v>
      </c>
      <c r="T185" s="2412">
        <f>'1 уровень'!T1854</f>
        <v>0</v>
      </c>
      <c r="U185" s="163">
        <f>'1 уровень'!U1854</f>
        <v>0</v>
      </c>
      <c r="V185" s="163">
        <f>'1 уровень'!V1854</f>
        <v>0</v>
      </c>
      <c r="W185" s="163">
        <f>'1 уровень'!W1854</f>
        <v>0</v>
      </c>
      <c r="X185" s="2331">
        <f>'1 уровень'!X1854</f>
        <v>0</v>
      </c>
      <c r="Y185" s="2612"/>
      <c r="Z185" s="162"/>
      <c r="AA185" s="162"/>
      <c r="AB185" s="162"/>
      <c r="AC185" s="162"/>
      <c r="AD185" s="162"/>
      <c r="AE185" s="162"/>
      <c r="AF185" s="162"/>
      <c r="AG185" s="162"/>
      <c r="AH185" s="162"/>
      <c r="AI185" s="162"/>
      <c r="AJ185" s="162"/>
      <c r="AK185" s="162"/>
      <c r="AL185" s="162"/>
      <c r="AM185" s="162"/>
      <c r="AN185" s="162"/>
      <c r="AO185" s="162"/>
      <c r="AP185" s="162"/>
      <c r="AQ185" s="162"/>
      <c r="AR185" s="162"/>
      <c r="AS185" s="162"/>
      <c r="AT185" s="162"/>
      <c r="AU185" s="162"/>
      <c r="AV185" s="162"/>
      <c r="AW185" s="162"/>
      <c r="AX185" s="162"/>
      <c r="AY185" s="162"/>
      <c r="AZ185" s="162"/>
      <c r="BA185" s="162"/>
      <c r="BB185" s="162"/>
      <c r="BC185" s="162"/>
      <c r="BD185" s="162"/>
      <c r="BE185" s="162"/>
      <c r="BF185" s="162"/>
      <c r="BG185" s="162"/>
      <c r="BH185" s="162"/>
      <c r="BI185" s="162"/>
      <c r="BJ185" s="162"/>
      <c r="BK185" s="162"/>
      <c r="BL185" s="162"/>
      <c r="BM185" s="162"/>
      <c r="BN185" s="162"/>
      <c r="BO185" s="162"/>
      <c r="BP185" s="162"/>
      <c r="BQ185" s="162"/>
      <c r="BR185" s="162"/>
      <c r="BS185" s="162"/>
      <c r="BT185" s="162"/>
      <c r="BU185" s="162"/>
      <c r="BV185" s="162"/>
      <c r="BW185" s="162"/>
      <c r="BX185" s="162"/>
      <c r="BY185" s="162"/>
      <c r="BZ185" s="162"/>
      <c r="CA185" s="162"/>
      <c r="CB185" s="162"/>
      <c r="CC185" s="162"/>
      <c r="CD185" s="162"/>
      <c r="CE185" s="162"/>
      <c r="CF185" s="162"/>
      <c r="CG185" s="162"/>
      <c r="CH185" s="162"/>
      <c r="CI185" s="162"/>
      <c r="CJ185" s="162"/>
      <c r="CK185" s="162"/>
      <c r="CL185" s="162"/>
      <c r="CM185" s="162"/>
      <c r="CN185" s="162"/>
      <c r="CO185" s="162"/>
      <c r="CP185" s="162"/>
      <c r="CQ185" s="162"/>
      <c r="CR185" s="162"/>
      <c r="CS185" s="162"/>
      <c r="CT185" s="162"/>
      <c r="CU185" s="162"/>
      <c r="CV185" s="162"/>
      <c r="CW185" s="162"/>
      <c r="CX185" s="162"/>
      <c r="CY185" s="162"/>
      <c r="CZ185" s="162"/>
      <c r="DA185" s="162"/>
      <c r="DB185" s="162"/>
      <c r="DC185" s="162"/>
      <c r="DD185" s="162"/>
      <c r="DE185" s="162"/>
      <c r="DF185" s="162"/>
      <c r="DG185" s="162"/>
      <c r="DH185" s="162"/>
      <c r="DI185" s="162"/>
      <c r="DJ185" s="162"/>
      <c r="DK185" s="162"/>
      <c r="DL185" s="162"/>
      <c r="DM185" s="162"/>
      <c r="DN185" s="162"/>
      <c r="DO185" s="162"/>
      <c r="DP185" s="162"/>
      <c r="DQ185" s="162"/>
      <c r="DR185" s="162"/>
      <c r="DS185" s="162"/>
      <c r="DT185" s="162"/>
      <c r="DU185" s="162"/>
      <c r="DV185" s="162"/>
      <c r="DW185" s="162"/>
      <c r="DX185" s="162"/>
      <c r="DY185" s="162"/>
      <c r="DZ185" s="162"/>
      <c r="EA185" s="162"/>
      <c r="EB185" s="162"/>
      <c r="EC185" s="162"/>
      <c r="ED185" s="162"/>
      <c r="EE185" s="162"/>
      <c r="EF185" s="162"/>
      <c r="EG185" s="162"/>
      <c r="EH185" s="162"/>
      <c r="EI185" s="162"/>
      <c r="EJ185" s="162"/>
      <c r="EK185" s="162"/>
      <c r="EL185" s="162"/>
      <c r="EM185" s="162"/>
      <c r="EN185" s="162"/>
      <c r="EO185" s="162"/>
      <c r="EP185" s="162"/>
      <c r="EQ185" s="162"/>
      <c r="ER185" s="162"/>
      <c r="ES185" s="162"/>
      <c r="ET185" s="162"/>
      <c r="EU185" s="162"/>
      <c r="EV185" s="162"/>
      <c r="EW185" s="162"/>
      <c r="EX185" s="162"/>
      <c r="EY185" s="162"/>
      <c r="EZ185" s="162"/>
      <c r="FA185" s="162"/>
      <c r="FB185" s="162"/>
      <c r="FC185" s="162"/>
      <c r="FD185" s="162"/>
      <c r="FE185" s="162"/>
      <c r="FF185" s="162"/>
      <c r="FG185" s="162"/>
      <c r="FH185" s="162"/>
      <c r="FI185" s="162"/>
      <c r="FJ185" s="162"/>
      <c r="FK185" s="162"/>
      <c r="FL185" s="162"/>
      <c r="FM185" s="162"/>
      <c r="FN185" s="162"/>
      <c r="FO185" s="162"/>
      <c r="FP185" s="162"/>
      <c r="FQ185" s="162"/>
      <c r="FR185" s="162"/>
      <c r="FS185" s="162"/>
      <c r="FT185" s="162"/>
      <c r="FU185" s="162"/>
      <c r="FV185" s="162"/>
      <c r="FW185" s="162"/>
      <c r="FX185" s="162"/>
      <c r="FY185" s="162"/>
      <c r="FZ185" s="162"/>
      <c r="GA185" s="162"/>
      <c r="GB185" s="162"/>
      <c r="GC185" s="162"/>
      <c r="GD185" s="162"/>
      <c r="GE185" s="162"/>
      <c r="GF185" s="162"/>
      <c r="GG185" s="162"/>
      <c r="GH185" s="162"/>
      <c r="GI185" s="162"/>
      <c r="GJ185" s="162"/>
      <c r="GK185" s="162"/>
      <c r="GL185" s="162"/>
      <c r="GM185" s="162"/>
      <c r="GN185" s="162"/>
      <c r="GO185" s="162"/>
      <c r="GP185" s="162"/>
      <c r="GQ185" s="162"/>
      <c r="GR185" s="162"/>
    </row>
    <row r="186" spans="1:200" ht="30" x14ac:dyDescent="0.25">
      <c r="A186" s="161">
        <v>1</v>
      </c>
      <c r="B186" s="58" t="s">
        <v>368</v>
      </c>
      <c r="C186" s="189">
        <f>'1 уровень'!C1855</f>
        <v>3680</v>
      </c>
      <c r="D186" s="189">
        <f>'1 уровень'!D1855</f>
        <v>1533</v>
      </c>
      <c r="E186" s="189">
        <f>'1 уровень'!E1855</f>
        <v>131</v>
      </c>
      <c r="F186" s="773">
        <f>'1 уровень'!F1855</f>
        <v>8.5453359425962159</v>
      </c>
      <c r="G186" s="237">
        <f>'1 уровень'!G1855</f>
        <v>0</v>
      </c>
      <c r="H186" s="237">
        <f>'1 уровень'!H1855</f>
        <v>0</v>
      </c>
      <c r="I186" s="242">
        <f>'1 уровень'!I1855</f>
        <v>0</v>
      </c>
      <c r="J186" s="242">
        <f>'1 уровень'!J1855</f>
        <v>0</v>
      </c>
      <c r="K186" s="242">
        <f>'1 уровень'!K1855</f>
        <v>0</v>
      </c>
      <c r="L186" s="242">
        <f>'1 уровень'!L1855</f>
        <v>0</v>
      </c>
      <c r="M186" s="242">
        <f>'1 уровень'!M1855</f>
        <v>0</v>
      </c>
      <c r="N186" s="242">
        <f>'1 уровень'!N1855</f>
        <v>0</v>
      </c>
      <c r="O186" s="163">
        <f>'1 уровень'!O1855</f>
        <v>0</v>
      </c>
      <c r="P186" s="163">
        <f>'1 уровень'!P1855</f>
        <v>0</v>
      </c>
      <c r="Q186" s="163">
        <f>'1 уровень'!Q1855</f>
        <v>0</v>
      </c>
      <c r="R186" s="163">
        <f>'1 уровень'!R1855</f>
        <v>0</v>
      </c>
      <c r="S186" s="163">
        <f>'1 уровень'!S1855</f>
        <v>0</v>
      </c>
      <c r="T186" s="2412">
        <f>'1 уровень'!T1855</f>
        <v>0</v>
      </c>
      <c r="U186" s="163">
        <f>'1 уровень'!U1855</f>
        <v>0</v>
      </c>
      <c r="V186" s="163">
        <f>'1 уровень'!V1855</f>
        <v>0</v>
      </c>
      <c r="W186" s="163">
        <f>'1 уровень'!W1855</f>
        <v>0</v>
      </c>
      <c r="X186" s="2331">
        <f>'1 уровень'!X1855</f>
        <v>0</v>
      </c>
      <c r="Y186" s="2612"/>
      <c r="Z186" s="162"/>
      <c r="AA186" s="162"/>
      <c r="AB186" s="162"/>
      <c r="AC186" s="162"/>
      <c r="AD186" s="162"/>
      <c r="AE186" s="162"/>
      <c r="AF186" s="162"/>
      <c r="AG186" s="162"/>
      <c r="AH186" s="162"/>
      <c r="AI186" s="162"/>
      <c r="AJ186" s="162"/>
      <c r="AK186" s="162"/>
      <c r="AL186" s="162"/>
      <c r="AM186" s="162"/>
      <c r="AN186" s="162"/>
      <c r="AO186" s="162"/>
      <c r="AP186" s="162"/>
      <c r="AQ186" s="162"/>
      <c r="AR186" s="162"/>
      <c r="AS186" s="162"/>
      <c r="AT186" s="162"/>
      <c r="AU186" s="162"/>
      <c r="AV186" s="162"/>
      <c r="AW186" s="162"/>
      <c r="AX186" s="162"/>
      <c r="AY186" s="162"/>
      <c r="AZ186" s="162"/>
      <c r="BA186" s="162"/>
      <c r="BB186" s="162"/>
      <c r="BC186" s="162"/>
      <c r="BD186" s="162"/>
      <c r="BE186" s="162"/>
      <c r="BF186" s="162"/>
      <c r="BG186" s="162"/>
      <c r="BH186" s="162"/>
      <c r="BI186" s="162"/>
      <c r="BJ186" s="162"/>
      <c r="BK186" s="162"/>
      <c r="BL186" s="162"/>
      <c r="BM186" s="162"/>
      <c r="BN186" s="162"/>
      <c r="BO186" s="162"/>
      <c r="BP186" s="162"/>
      <c r="BQ186" s="162"/>
      <c r="BR186" s="162"/>
      <c r="BS186" s="162"/>
      <c r="BT186" s="162"/>
      <c r="BU186" s="162"/>
      <c r="BV186" s="162"/>
      <c r="BW186" s="162"/>
      <c r="BX186" s="162"/>
      <c r="BY186" s="162"/>
      <c r="BZ186" s="162"/>
      <c r="CA186" s="162"/>
      <c r="CB186" s="162"/>
      <c r="CC186" s="162"/>
      <c r="CD186" s="162"/>
      <c r="CE186" s="162"/>
      <c r="CF186" s="162"/>
      <c r="CG186" s="162"/>
      <c r="CH186" s="162"/>
      <c r="CI186" s="162"/>
      <c r="CJ186" s="162"/>
      <c r="CK186" s="162"/>
      <c r="CL186" s="162"/>
      <c r="CM186" s="162"/>
      <c r="CN186" s="162"/>
      <c r="CO186" s="162"/>
      <c r="CP186" s="162"/>
      <c r="CQ186" s="162"/>
      <c r="CR186" s="162"/>
      <c r="CS186" s="162"/>
      <c r="CT186" s="162"/>
      <c r="CU186" s="162"/>
      <c r="CV186" s="162"/>
      <c r="CW186" s="162"/>
      <c r="CX186" s="162"/>
      <c r="CY186" s="162"/>
      <c r="CZ186" s="162"/>
      <c r="DA186" s="162"/>
      <c r="DB186" s="162"/>
      <c r="DC186" s="162"/>
      <c r="DD186" s="162"/>
      <c r="DE186" s="162"/>
      <c r="DF186" s="162"/>
      <c r="DG186" s="162"/>
      <c r="DH186" s="162"/>
      <c r="DI186" s="162"/>
      <c r="DJ186" s="162"/>
      <c r="DK186" s="162"/>
      <c r="DL186" s="162"/>
      <c r="DM186" s="162"/>
      <c r="DN186" s="162"/>
      <c r="DO186" s="162"/>
      <c r="DP186" s="162"/>
      <c r="DQ186" s="162"/>
      <c r="DR186" s="162"/>
      <c r="DS186" s="162"/>
      <c r="DT186" s="162"/>
      <c r="DU186" s="162"/>
      <c r="DV186" s="162"/>
      <c r="DW186" s="162"/>
      <c r="DX186" s="162"/>
      <c r="DY186" s="162"/>
      <c r="DZ186" s="162"/>
      <c r="EA186" s="162"/>
      <c r="EB186" s="162"/>
      <c r="EC186" s="162"/>
      <c r="ED186" s="162"/>
      <c r="EE186" s="162"/>
      <c r="EF186" s="162"/>
      <c r="EG186" s="162"/>
      <c r="EH186" s="162"/>
      <c r="EI186" s="162"/>
      <c r="EJ186" s="162"/>
      <c r="EK186" s="162"/>
      <c r="EL186" s="162"/>
      <c r="EM186" s="162"/>
      <c r="EN186" s="162"/>
      <c r="EO186" s="162"/>
      <c r="EP186" s="162"/>
      <c r="EQ186" s="162"/>
      <c r="ER186" s="162"/>
      <c r="ES186" s="162"/>
      <c r="ET186" s="162"/>
      <c r="EU186" s="162"/>
      <c r="EV186" s="162"/>
      <c r="EW186" s="162"/>
      <c r="EX186" s="162"/>
      <c r="EY186" s="162"/>
      <c r="EZ186" s="162"/>
      <c r="FA186" s="162"/>
      <c r="FB186" s="162"/>
      <c r="FC186" s="162"/>
      <c r="FD186" s="162"/>
      <c r="FE186" s="162"/>
      <c r="FF186" s="162"/>
      <c r="FG186" s="162"/>
      <c r="FH186" s="162"/>
      <c r="FI186" s="162"/>
      <c r="FJ186" s="162"/>
      <c r="FK186" s="162"/>
      <c r="FL186" s="162"/>
      <c r="FM186" s="162"/>
      <c r="FN186" s="162"/>
      <c r="FO186" s="162"/>
      <c r="FP186" s="162"/>
      <c r="FQ186" s="162"/>
      <c r="FR186" s="162"/>
      <c r="FS186" s="162"/>
      <c r="FT186" s="162"/>
      <c r="FU186" s="162"/>
      <c r="FV186" s="162"/>
      <c r="FW186" s="162"/>
      <c r="FX186" s="162"/>
      <c r="FY186" s="162"/>
      <c r="FZ186" s="162"/>
      <c r="GA186" s="162"/>
      <c r="GB186" s="162"/>
      <c r="GC186" s="162"/>
      <c r="GD186" s="162"/>
      <c r="GE186" s="162"/>
      <c r="GF186" s="162"/>
      <c r="GG186" s="162"/>
      <c r="GH186" s="162"/>
      <c r="GI186" s="162"/>
      <c r="GJ186" s="162"/>
      <c r="GK186" s="162"/>
      <c r="GL186" s="162"/>
      <c r="GM186" s="162"/>
      <c r="GN186" s="162"/>
      <c r="GO186" s="162"/>
      <c r="GP186" s="162"/>
      <c r="GQ186" s="162"/>
      <c r="GR186" s="162"/>
    </row>
    <row r="187" spans="1:200" ht="30" x14ac:dyDescent="0.25">
      <c r="A187" s="161">
        <v>1</v>
      </c>
      <c r="B187" s="58" t="s">
        <v>369</v>
      </c>
      <c r="C187" s="189">
        <f>'1 уровень'!C1856</f>
        <v>600</v>
      </c>
      <c r="D187" s="189">
        <f>'1 уровень'!D1856</f>
        <v>250</v>
      </c>
      <c r="E187" s="189">
        <f>'1 уровень'!E1856</f>
        <v>34</v>
      </c>
      <c r="F187" s="773">
        <f>'1 уровень'!F1856</f>
        <v>13.600000000000001</v>
      </c>
      <c r="G187" s="237">
        <f>'1 уровень'!G1856</f>
        <v>0</v>
      </c>
      <c r="H187" s="237">
        <f>'1 уровень'!H1856</f>
        <v>0</v>
      </c>
      <c r="I187" s="242">
        <f>'1 уровень'!I1856</f>
        <v>0</v>
      </c>
      <c r="J187" s="242">
        <f>'1 уровень'!J1856</f>
        <v>0</v>
      </c>
      <c r="K187" s="242">
        <f>'1 уровень'!K1856</f>
        <v>0</v>
      </c>
      <c r="L187" s="242">
        <f>'1 уровень'!L1856</f>
        <v>0</v>
      </c>
      <c r="M187" s="242">
        <f>'1 уровень'!M1856</f>
        <v>0</v>
      </c>
      <c r="N187" s="242">
        <f>'1 уровень'!N1856</f>
        <v>0</v>
      </c>
      <c r="O187" s="163">
        <f>'1 уровень'!O1856</f>
        <v>0</v>
      </c>
      <c r="P187" s="163">
        <f>'1 уровень'!P1856</f>
        <v>0</v>
      </c>
      <c r="Q187" s="163">
        <f>'1 уровень'!Q1856</f>
        <v>0</v>
      </c>
      <c r="R187" s="163">
        <f>'1 уровень'!R1856</f>
        <v>0</v>
      </c>
      <c r="S187" s="163">
        <f>'1 уровень'!S1856</f>
        <v>0</v>
      </c>
      <c r="T187" s="2412">
        <f>'1 уровень'!T1856</f>
        <v>0</v>
      </c>
      <c r="U187" s="163">
        <f>'1 уровень'!U1856</f>
        <v>0</v>
      </c>
      <c r="V187" s="163">
        <f>'1 уровень'!V1856</f>
        <v>0</v>
      </c>
      <c r="W187" s="163">
        <f>'1 уровень'!W1856</f>
        <v>0</v>
      </c>
      <c r="X187" s="2331">
        <f>'1 уровень'!X1856</f>
        <v>0</v>
      </c>
      <c r="Y187" s="2612"/>
      <c r="Z187" s="162"/>
      <c r="AA187" s="162"/>
      <c r="AB187" s="162"/>
      <c r="AC187" s="162"/>
      <c r="AD187" s="162"/>
      <c r="AE187" s="162"/>
      <c r="AF187" s="162"/>
      <c r="AG187" s="162"/>
      <c r="AH187" s="162"/>
      <c r="AI187" s="162"/>
      <c r="AJ187" s="162"/>
      <c r="AK187" s="162"/>
      <c r="AL187" s="162"/>
      <c r="AM187" s="162"/>
      <c r="AN187" s="162"/>
      <c r="AO187" s="162"/>
      <c r="AP187" s="162"/>
      <c r="AQ187" s="162"/>
      <c r="AR187" s="162"/>
      <c r="AS187" s="162"/>
      <c r="AT187" s="162"/>
      <c r="AU187" s="162"/>
      <c r="AV187" s="162"/>
      <c r="AW187" s="162"/>
      <c r="AX187" s="162"/>
      <c r="AY187" s="162"/>
      <c r="AZ187" s="162"/>
      <c r="BA187" s="162"/>
      <c r="BB187" s="162"/>
      <c r="BC187" s="162"/>
      <c r="BD187" s="162"/>
      <c r="BE187" s="162"/>
      <c r="BF187" s="162"/>
      <c r="BG187" s="162"/>
      <c r="BH187" s="162"/>
      <c r="BI187" s="162"/>
      <c r="BJ187" s="162"/>
      <c r="BK187" s="162"/>
      <c r="BL187" s="162"/>
      <c r="BM187" s="162"/>
      <c r="BN187" s="162"/>
      <c r="BO187" s="162"/>
      <c r="BP187" s="162"/>
      <c r="BQ187" s="162"/>
      <c r="BR187" s="162"/>
      <c r="BS187" s="162"/>
      <c r="BT187" s="162"/>
      <c r="BU187" s="162"/>
      <c r="BV187" s="162"/>
      <c r="BW187" s="162"/>
      <c r="BX187" s="162"/>
      <c r="BY187" s="162"/>
      <c r="BZ187" s="162"/>
      <c r="CA187" s="162"/>
      <c r="CB187" s="162"/>
      <c r="CC187" s="162"/>
      <c r="CD187" s="162"/>
      <c r="CE187" s="162"/>
      <c r="CF187" s="162"/>
      <c r="CG187" s="162"/>
      <c r="CH187" s="162"/>
      <c r="CI187" s="162"/>
      <c r="CJ187" s="162"/>
      <c r="CK187" s="162"/>
      <c r="CL187" s="162"/>
      <c r="CM187" s="162"/>
      <c r="CN187" s="162"/>
      <c r="CO187" s="162"/>
      <c r="CP187" s="162"/>
      <c r="CQ187" s="162"/>
      <c r="CR187" s="162"/>
      <c r="CS187" s="162"/>
      <c r="CT187" s="162"/>
      <c r="CU187" s="162"/>
      <c r="CV187" s="162"/>
      <c r="CW187" s="162"/>
      <c r="CX187" s="162"/>
      <c r="CY187" s="162"/>
      <c r="CZ187" s="162"/>
      <c r="DA187" s="162"/>
      <c r="DB187" s="162"/>
      <c r="DC187" s="162"/>
      <c r="DD187" s="162"/>
      <c r="DE187" s="162"/>
      <c r="DF187" s="162"/>
      <c r="DG187" s="162"/>
      <c r="DH187" s="162"/>
      <c r="DI187" s="162"/>
      <c r="DJ187" s="162"/>
      <c r="DK187" s="162"/>
      <c r="DL187" s="162"/>
      <c r="DM187" s="162"/>
      <c r="DN187" s="162"/>
      <c r="DO187" s="162"/>
      <c r="DP187" s="162"/>
      <c r="DQ187" s="162"/>
      <c r="DR187" s="162"/>
      <c r="DS187" s="162"/>
      <c r="DT187" s="162"/>
      <c r="DU187" s="162"/>
      <c r="DV187" s="162"/>
      <c r="DW187" s="162"/>
      <c r="DX187" s="162"/>
      <c r="DY187" s="162"/>
      <c r="DZ187" s="162"/>
      <c r="EA187" s="162"/>
      <c r="EB187" s="162"/>
      <c r="EC187" s="162"/>
      <c r="ED187" s="162"/>
      <c r="EE187" s="162"/>
      <c r="EF187" s="162"/>
      <c r="EG187" s="162"/>
      <c r="EH187" s="162"/>
      <c r="EI187" s="162"/>
      <c r="EJ187" s="162"/>
      <c r="EK187" s="162"/>
      <c r="EL187" s="162"/>
      <c r="EM187" s="162"/>
      <c r="EN187" s="162"/>
      <c r="EO187" s="162"/>
      <c r="EP187" s="162"/>
      <c r="EQ187" s="162"/>
      <c r="ER187" s="162"/>
      <c r="ES187" s="162"/>
      <c r="ET187" s="162"/>
      <c r="EU187" s="162"/>
      <c r="EV187" s="162"/>
      <c r="EW187" s="162"/>
      <c r="EX187" s="162"/>
      <c r="EY187" s="162"/>
      <c r="EZ187" s="162"/>
      <c r="FA187" s="162"/>
      <c r="FB187" s="162"/>
      <c r="FC187" s="162"/>
      <c r="FD187" s="162"/>
      <c r="FE187" s="162"/>
      <c r="FF187" s="162"/>
      <c r="FG187" s="162"/>
      <c r="FH187" s="162"/>
      <c r="FI187" s="162"/>
      <c r="FJ187" s="162"/>
      <c r="FK187" s="162"/>
      <c r="FL187" s="162"/>
      <c r="FM187" s="162"/>
      <c r="FN187" s="162"/>
      <c r="FO187" s="162"/>
      <c r="FP187" s="162"/>
      <c r="FQ187" s="162"/>
      <c r="FR187" s="162"/>
      <c r="FS187" s="162"/>
      <c r="FT187" s="162"/>
      <c r="FU187" s="162"/>
      <c r="FV187" s="162"/>
      <c r="FW187" s="162"/>
      <c r="FX187" s="162"/>
      <c r="FY187" s="162"/>
      <c r="FZ187" s="162"/>
      <c r="GA187" s="162"/>
      <c r="GB187" s="162"/>
      <c r="GC187" s="162"/>
      <c r="GD187" s="162"/>
      <c r="GE187" s="162"/>
      <c r="GF187" s="162"/>
      <c r="GG187" s="162"/>
      <c r="GH187" s="162"/>
      <c r="GI187" s="162"/>
      <c r="GJ187" s="162"/>
      <c r="GK187" s="162"/>
      <c r="GL187" s="162"/>
      <c r="GM187" s="162"/>
      <c r="GN187" s="162"/>
      <c r="GO187" s="162"/>
      <c r="GP187" s="162"/>
      <c r="GQ187" s="162"/>
      <c r="GR187" s="162"/>
    </row>
    <row r="188" spans="1:200" x14ac:dyDescent="0.25">
      <c r="A188" s="161">
        <v>1</v>
      </c>
      <c r="B188" s="58" t="s">
        <v>347</v>
      </c>
      <c r="C188" s="189">
        <f>'1 уровень'!C1857</f>
        <v>9000</v>
      </c>
      <c r="D188" s="189">
        <f>'1 уровень'!D1857</f>
        <v>3750</v>
      </c>
      <c r="E188" s="189">
        <f>'1 уровень'!E1857</f>
        <v>2129</v>
      </c>
      <c r="F188" s="773">
        <f>'1 уровень'!F1857</f>
        <v>56.773333333333333</v>
      </c>
      <c r="G188" s="237">
        <f>'1 уровень'!G1857</f>
        <v>0</v>
      </c>
      <c r="H188" s="237">
        <f>'1 уровень'!H1857</f>
        <v>0</v>
      </c>
      <c r="I188" s="242">
        <f>'1 уровень'!I1857</f>
        <v>0</v>
      </c>
      <c r="J188" s="242">
        <f>'1 уровень'!J1857</f>
        <v>0</v>
      </c>
      <c r="K188" s="242">
        <f>'1 уровень'!K1857</f>
        <v>0</v>
      </c>
      <c r="L188" s="242">
        <f>'1 уровень'!L1857</f>
        <v>0</v>
      </c>
      <c r="M188" s="242">
        <f>'1 уровень'!M1857</f>
        <v>0</v>
      </c>
      <c r="N188" s="242">
        <f>'1 уровень'!N1857</f>
        <v>0</v>
      </c>
      <c r="O188" s="163">
        <f>'1 уровень'!O1857</f>
        <v>0</v>
      </c>
      <c r="P188" s="163">
        <f>'1 уровень'!P1857</f>
        <v>0</v>
      </c>
      <c r="Q188" s="163">
        <f>'1 уровень'!Q1857</f>
        <v>0</v>
      </c>
      <c r="R188" s="163">
        <f>'1 уровень'!R1857</f>
        <v>0</v>
      </c>
      <c r="S188" s="163">
        <f>'1 уровень'!S1857</f>
        <v>0</v>
      </c>
      <c r="T188" s="2412">
        <f>'1 уровень'!T1857</f>
        <v>0</v>
      </c>
      <c r="U188" s="163">
        <f>'1 уровень'!U1857</f>
        <v>0</v>
      </c>
      <c r="V188" s="163">
        <f>'1 уровень'!V1857</f>
        <v>0</v>
      </c>
      <c r="W188" s="163">
        <f>'1 уровень'!W1857</f>
        <v>0</v>
      </c>
      <c r="X188" s="2331">
        <f>'1 уровень'!X1857</f>
        <v>0</v>
      </c>
      <c r="Y188" s="2612"/>
      <c r="Z188" s="162"/>
      <c r="AA188" s="162"/>
      <c r="AB188" s="162"/>
      <c r="AC188" s="162"/>
      <c r="AD188" s="162"/>
      <c r="AE188" s="162"/>
      <c r="AF188" s="162"/>
      <c r="AG188" s="162"/>
      <c r="AH188" s="162"/>
      <c r="AI188" s="162"/>
      <c r="AJ188" s="162"/>
      <c r="AK188" s="162"/>
      <c r="AL188" s="162"/>
      <c r="AM188" s="162"/>
      <c r="AN188" s="162"/>
      <c r="AO188" s="162"/>
      <c r="AP188" s="162"/>
      <c r="AQ188" s="162"/>
      <c r="AR188" s="162"/>
      <c r="AS188" s="162"/>
      <c r="AT188" s="162"/>
      <c r="AU188" s="162"/>
      <c r="AV188" s="162"/>
      <c r="AW188" s="162"/>
      <c r="AX188" s="162"/>
      <c r="AY188" s="162"/>
      <c r="AZ188" s="162"/>
      <c r="BA188" s="162"/>
      <c r="BB188" s="162"/>
      <c r="BC188" s="162"/>
      <c r="BD188" s="162"/>
      <c r="BE188" s="162"/>
      <c r="BF188" s="162"/>
      <c r="BG188" s="162"/>
      <c r="BH188" s="162"/>
      <c r="BI188" s="162"/>
      <c r="BJ188" s="162"/>
      <c r="BK188" s="162"/>
      <c r="BL188" s="162"/>
      <c r="BM188" s="162"/>
      <c r="BN188" s="162"/>
      <c r="BO188" s="162"/>
      <c r="BP188" s="162"/>
      <c r="BQ188" s="162"/>
      <c r="BR188" s="162"/>
      <c r="BS188" s="162"/>
      <c r="BT188" s="162"/>
      <c r="BU188" s="162"/>
      <c r="BV188" s="162"/>
      <c r="BW188" s="162"/>
      <c r="BX188" s="162"/>
      <c r="BY188" s="162"/>
      <c r="BZ188" s="162"/>
      <c r="CA188" s="162"/>
      <c r="CB188" s="162"/>
      <c r="CC188" s="162"/>
      <c r="CD188" s="162"/>
      <c r="CE188" s="162"/>
      <c r="CF188" s="162"/>
      <c r="CG188" s="162"/>
      <c r="CH188" s="162"/>
      <c r="CI188" s="162"/>
      <c r="CJ188" s="162"/>
      <c r="CK188" s="162"/>
      <c r="CL188" s="162"/>
      <c r="CM188" s="162"/>
      <c r="CN188" s="162"/>
      <c r="CO188" s="162"/>
      <c r="CP188" s="162"/>
      <c r="CQ188" s="162"/>
      <c r="CR188" s="162"/>
      <c r="CS188" s="162"/>
      <c r="CT188" s="162"/>
      <c r="CU188" s="162"/>
      <c r="CV188" s="162"/>
      <c r="CW188" s="162"/>
      <c r="CX188" s="162"/>
      <c r="CY188" s="162"/>
      <c r="CZ188" s="162"/>
      <c r="DA188" s="162"/>
      <c r="DB188" s="162"/>
      <c r="DC188" s="162"/>
      <c r="DD188" s="162"/>
      <c r="DE188" s="162"/>
      <c r="DF188" s="162"/>
      <c r="DG188" s="162"/>
      <c r="DH188" s="162"/>
      <c r="DI188" s="162"/>
      <c r="DJ188" s="162"/>
      <c r="DK188" s="162"/>
      <c r="DL188" s="162"/>
      <c r="DM188" s="162"/>
      <c r="DN188" s="162"/>
      <c r="DO188" s="162"/>
      <c r="DP188" s="162"/>
      <c r="DQ188" s="162"/>
      <c r="DR188" s="162"/>
      <c r="DS188" s="162"/>
      <c r="DT188" s="162"/>
      <c r="DU188" s="162"/>
      <c r="DV188" s="162"/>
      <c r="DW188" s="162"/>
      <c r="DX188" s="162"/>
      <c r="DY188" s="162"/>
      <c r="DZ188" s="162"/>
      <c r="EA188" s="162"/>
      <c r="EB188" s="162"/>
      <c r="EC188" s="162"/>
      <c r="ED188" s="162"/>
      <c r="EE188" s="162"/>
      <c r="EF188" s="162"/>
      <c r="EG188" s="162"/>
      <c r="EH188" s="162"/>
      <c r="EI188" s="162"/>
      <c r="EJ188" s="162"/>
      <c r="EK188" s="162"/>
      <c r="EL188" s="162"/>
      <c r="EM188" s="162"/>
      <c r="EN188" s="162"/>
      <c r="EO188" s="162"/>
      <c r="EP188" s="162"/>
      <c r="EQ188" s="162"/>
      <c r="ER188" s="162"/>
      <c r="ES188" s="162"/>
      <c r="ET188" s="162"/>
      <c r="EU188" s="162"/>
      <c r="EV188" s="162"/>
      <c r="EW188" s="162"/>
      <c r="EX188" s="162"/>
      <c r="EY188" s="162"/>
      <c r="EZ188" s="162"/>
      <c r="FA188" s="162"/>
      <c r="FB188" s="162"/>
      <c r="FC188" s="162"/>
      <c r="FD188" s="162"/>
      <c r="FE188" s="162"/>
      <c r="FF188" s="162"/>
      <c r="FG188" s="162"/>
      <c r="FH188" s="162"/>
      <c r="FI188" s="162"/>
      <c r="FJ188" s="162"/>
      <c r="FK188" s="162"/>
      <c r="FL188" s="162"/>
      <c r="FM188" s="162"/>
      <c r="FN188" s="162"/>
      <c r="FO188" s="162"/>
      <c r="FP188" s="162"/>
      <c r="FQ188" s="162"/>
      <c r="FR188" s="162"/>
      <c r="FS188" s="162"/>
      <c r="FT188" s="162"/>
      <c r="FU188" s="162"/>
      <c r="FV188" s="162"/>
      <c r="FW188" s="162"/>
      <c r="FX188" s="162"/>
      <c r="FY188" s="162"/>
      <c r="FZ188" s="162"/>
      <c r="GA188" s="162"/>
      <c r="GB188" s="162"/>
      <c r="GC188" s="162"/>
      <c r="GD188" s="162"/>
      <c r="GE188" s="162"/>
      <c r="GF188" s="162"/>
      <c r="GG188" s="162"/>
      <c r="GH188" s="162"/>
      <c r="GI188" s="162"/>
      <c r="GJ188" s="162"/>
      <c r="GK188" s="162"/>
      <c r="GL188" s="162"/>
      <c r="GM188" s="162"/>
      <c r="GN188" s="162"/>
      <c r="GO188" s="162"/>
      <c r="GP188" s="162"/>
      <c r="GQ188" s="162"/>
      <c r="GR188" s="162"/>
    </row>
    <row r="189" spans="1:200" x14ac:dyDescent="0.25">
      <c r="A189" s="161">
        <v>1</v>
      </c>
      <c r="B189" s="58" t="s">
        <v>169</v>
      </c>
      <c r="C189" s="189">
        <f>'1 уровень'!C1858</f>
        <v>33500</v>
      </c>
      <c r="D189" s="189">
        <f>'1 уровень'!D1858</f>
        <v>13958</v>
      </c>
      <c r="E189" s="189">
        <f>'1 уровень'!E1858</f>
        <v>9500.546875</v>
      </c>
      <c r="F189" s="773">
        <f>'1 уровень'!F1858</f>
        <v>68.065244841667862</v>
      </c>
      <c r="G189" s="237">
        <f>'1 уровень'!G1858</f>
        <v>0</v>
      </c>
      <c r="H189" s="237">
        <f>'1 уровень'!H1858</f>
        <v>0</v>
      </c>
      <c r="I189" s="242">
        <f>'1 уровень'!I1858</f>
        <v>0</v>
      </c>
      <c r="J189" s="242">
        <f>'1 уровень'!J1858</f>
        <v>0</v>
      </c>
      <c r="K189" s="242">
        <f>'1 уровень'!K1858</f>
        <v>0</v>
      </c>
      <c r="L189" s="242">
        <f>'1 уровень'!L1858</f>
        <v>0</v>
      </c>
      <c r="M189" s="242">
        <f>'1 уровень'!M1858</f>
        <v>0</v>
      </c>
      <c r="N189" s="242">
        <f>'1 уровень'!N1858</f>
        <v>0</v>
      </c>
      <c r="O189" s="163">
        <f>'1 уровень'!O1858</f>
        <v>0</v>
      </c>
      <c r="P189" s="163">
        <f>'1 уровень'!P1858</f>
        <v>0</v>
      </c>
      <c r="Q189" s="163">
        <f>'1 уровень'!Q1858</f>
        <v>0</v>
      </c>
      <c r="R189" s="163">
        <f>'1 уровень'!R1858</f>
        <v>0</v>
      </c>
      <c r="S189" s="163">
        <f>'1 уровень'!S1858</f>
        <v>0</v>
      </c>
      <c r="T189" s="2412">
        <f>'1 уровень'!T1858</f>
        <v>0</v>
      </c>
      <c r="U189" s="163">
        <f>'1 уровень'!U1858</f>
        <v>0</v>
      </c>
      <c r="V189" s="163">
        <f>'1 уровень'!V1858</f>
        <v>0</v>
      </c>
      <c r="W189" s="163">
        <f>'1 уровень'!W1858</f>
        <v>0</v>
      </c>
      <c r="X189" s="2331">
        <f>'1 уровень'!X1858</f>
        <v>0</v>
      </c>
      <c r="Y189" s="2612"/>
      <c r="Z189" s="162"/>
      <c r="AA189" s="162"/>
      <c r="AB189" s="162"/>
      <c r="AC189" s="162"/>
      <c r="AD189" s="162"/>
      <c r="AE189" s="162"/>
      <c r="AF189" s="162"/>
      <c r="AG189" s="162"/>
      <c r="AH189" s="162"/>
      <c r="AI189" s="162"/>
      <c r="AJ189" s="162"/>
      <c r="AK189" s="162"/>
      <c r="AL189" s="162"/>
      <c r="AM189" s="162"/>
      <c r="AN189" s="162"/>
      <c r="AO189" s="162"/>
      <c r="AP189" s="162"/>
      <c r="AQ189" s="162"/>
      <c r="AR189" s="162"/>
      <c r="AS189" s="162"/>
      <c r="AT189" s="162"/>
      <c r="AU189" s="162"/>
      <c r="AV189" s="162"/>
      <c r="AW189" s="162"/>
      <c r="AX189" s="162"/>
      <c r="AY189" s="162"/>
      <c r="AZ189" s="162"/>
      <c r="BA189" s="162"/>
      <c r="BB189" s="162"/>
      <c r="BC189" s="162"/>
      <c r="BD189" s="162"/>
      <c r="BE189" s="162"/>
      <c r="BF189" s="162"/>
      <c r="BG189" s="162"/>
      <c r="BH189" s="162"/>
      <c r="BI189" s="162"/>
      <c r="BJ189" s="162"/>
      <c r="BK189" s="162"/>
      <c r="BL189" s="162"/>
      <c r="BM189" s="162"/>
      <c r="BN189" s="162"/>
      <c r="BO189" s="162"/>
      <c r="BP189" s="162"/>
      <c r="BQ189" s="162"/>
      <c r="BR189" s="162"/>
      <c r="BS189" s="162"/>
      <c r="BT189" s="162"/>
      <c r="BU189" s="162"/>
      <c r="BV189" s="162"/>
      <c r="BW189" s="162"/>
      <c r="BX189" s="162"/>
      <c r="BY189" s="162"/>
      <c r="BZ189" s="162"/>
      <c r="CA189" s="162"/>
      <c r="CB189" s="162"/>
      <c r="CC189" s="162"/>
      <c r="CD189" s="162"/>
      <c r="CE189" s="162"/>
      <c r="CF189" s="162"/>
      <c r="CG189" s="162"/>
      <c r="CH189" s="162"/>
      <c r="CI189" s="162"/>
      <c r="CJ189" s="162"/>
      <c r="CK189" s="162"/>
      <c r="CL189" s="162"/>
      <c r="CM189" s="162"/>
      <c r="CN189" s="162"/>
      <c r="CO189" s="162"/>
      <c r="CP189" s="162"/>
      <c r="CQ189" s="162"/>
      <c r="CR189" s="162"/>
      <c r="CS189" s="162"/>
      <c r="CT189" s="162"/>
      <c r="CU189" s="162"/>
      <c r="CV189" s="162"/>
      <c r="CW189" s="162"/>
      <c r="CX189" s="162"/>
      <c r="CY189" s="162"/>
      <c r="CZ189" s="162"/>
      <c r="DA189" s="162"/>
      <c r="DB189" s="162"/>
      <c r="DC189" s="162"/>
      <c r="DD189" s="162"/>
      <c r="DE189" s="162"/>
      <c r="DF189" s="162"/>
      <c r="DG189" s="162"/>
      <c r="DH189" s="162"/>
      <c r="DI189" s="162"/>
      <c r="DJ189" s="162"/>
      <c r="DK189" s="162"/>
      <c r="DL189" s="162"/>
      <c r="DM189" s="162"/>
      <c r="DN189" s="162"/>
      <c r="DO189" s="162"/>
      <c r="DP189" s="162"/>
      <c r="DQ189" s="162"/>
      <c r="DR189" s="162"/>
      <c r="DS189" s="162"/>
      <c r="DT189" s="162"/>
      <c r="DU189" s="162"/>
      <c r="DV189" s="162"/>
      <c r="DW189" s="162"/>
      <c r="DX189" s="162"/>
      <c r="DY189" s="162"/>
      <c r="DZ189" s="162"/>
      <c r="EA189" s="162"/>
      <c r="EB189" s="162"/>
      <c r="EC189" s="162"/>
      <c r="ED189" s="162"/>
      <c r="EE189" s="162"/>
      <c r="EF189" s="162"/>
      <c r="EG189" s="162"/>
      <c r="EH189" s="162"/>
      <c r="EI189" s="162"/>
      <c r="EJ189" s="162"/>
      <c r="EK189" s="162"/>
      <c r="EL189" s="162"/>
      <c r="EM189" s="162"/>
      <c r="EN189" s="162"/>
      <c r="EO189" s="162"/>
      <c r="EP189" s="162"/>
      <c r="EQ189" s="162"/>
      <c r="ER189" s="162"/>
      <c r="ES189" s="162"/>
      <c r="ET189" s="162"/>
      <c r="EU189" s="162"/>
      <c r="EV189" s="162"/>
      <c r="EW189" s="162"/>
      <c r="EX189" s="162"/>
      <c r="EY189" s="162"/>
      <c r="EZ189" s="162"/>
      <c r="FA189" s="162"/>
      <c r="FB189" s="162"/>
      <c r="FC189" s="162"/>
      <c r="FD189" s="162"/>
      <c r="FE189" s="162"/>
      <c r="FF189" s="162"/>
      <c r="FG189" s="162"/>
      <c r="FH189" s="162"/>
      <c r="FI189" s="162"/>
      <c r="FJ189" s="162"/>
      <c r="FK189" s="162"/>
      <c r="FL189" s="162"/>
      <c r="FM189" s="162"/>
      <c r="FN189" s="162"/>
      <c r="FO189" s="162"/>
      <c r="FP189" s="162"/>
      <c r="FQ189" s="162"/>
      <c r="FR189" s="162"/>
      <c r="FS189" s="162"/>
      <c r="FT189" s="162"/>
      <c r="FU189" s="162"/>
      <c r="FV189" s="162"/>
      <c r="FW189" s="162"/>
      <c r="FX189" s="162"/>
      <c r="FY189" s="162"/>
      <c r="FZ189" s="162"/>
      <c r="GA189" s="162"/>
      <c r="GB189" s="162"/>
      <c r="GC189" s="162"/>
      <c r="GD189" s="162"/>
      <c r="GE189" s="162"/>
      <c r="GF189" s="162"/>
      <c r="GG189" s="162"/>
      <c r="GH189" s="162"/>
      <c r="GI189" s="162"/>
      <c r="GJ189" s="162"/>
      <c r="GK189" s="162"/>
      <c r="GL189" s="162"/>
      <c r="GM189" s="162"/>
      <c r="GN189" s="162"/>
      <c r="GO189" s="162"/>
      <c r="GP189" s="162"/>
      <c r="GQ189" s="162"/>
      <c r="GR189" s="162"/>
    </row>
    <row r="190" spans="1:200" x14ac:dyDescent="0.25">
      <c r="A190" s="161">
        <v>1</v>
      </c>
      <c r="B190" s="58" t="s">
        <v>339</v>
      </c>
      <c r="C190" s="189">
        <f>'1 уровень'!C1859</f>
        <v>19980</v>
      </c>
      <c r="D190" s="189">
        <f>'1 уровень'!D1859</f>
        <v>8325</v>
      </c>
      <c r="E190" s="189">
        <f>'1 уровень'!E1859</f>
        <v>5843.8</v>
      </c>
      <c r="F190" s="773">
        <f>'1 уровень'!F1859</f>
        <v>70.195795795795803</v>
      </c>
      <c r="G190" s="237">
        <f>'1 уровень'!G1859</f>
        <v>0</v>
      </c>
      <c r="H190" s="237">
        <f>'1 уровень'!H1859</f>
        <v>0</v>
      </c>
      <c r="I190" s="242">
        <f>'1 уровень'!I1859</f>
        <v>0</v>
      </c>
      <c r="J190" s="242">
        <f>'1 уровень'!J1859</f>
        <v>0</v>
      </c>
      <c r="K190" s="242">
        <f>'1 уровень'!K1859</f>
        <v>0</v>
      </c>
      <c r="L190" s="242">
        <f>'1 уровень'!L1859</f>
        <v>0</v>
      </c>
      <c r="M190" s="242">
        <f>'1 уровень'!M1859</f>
        <v>0</v>
      </c>
      <c r="N190" s="242">
        <f>'1 уровень'!N1859</f>
        <v>0</v>
      </c>
      <c r="O190" s="163">
        <f>'1 уровень'!O1859</f>
        <v>0</v>
      </c>
      <c r="P190" s="163">
        <f>'1 уровень'!P1859</f>
        <v>0</v>
      </c>
      <c r="Q190" s="163">
        <f>'1 уровень'!Q1859</f>
        <v>0</v>
      </c>
      <c r="R190" s="163">
        <f>'1 уровень'!R1859</f>
        <v>0</v>
      </c>
      <c r="S190" s="163">
        <f>'1 уровень'!S1859</f>
        <v>0</v>
      </c>
      <c r="T190" s="2412">
        <f>'1 уровень'!T1859</f>
        <v>0</v>
      </c>
      <c r="U190" s="163">
        <f>'1 уровень'!U1859</f>
        <v>0</v>
      </c>
      <c r="V190" s="163">
        <f>'1 уровень'!V1859</f>
        <v>0</v>
      </c>
      <c r="W190" s="163">
        <f>'1 уровень'!W1859</f>
        <v>0</v>
      </c>
      <c r="X190" s="2331">
        <f>'1 уровень'!X1859</f>
        <v>0</v>
      </c>
      <c r="Y190" s="2612"/>
      <c r="Z190" s="162"/>
      <c r="AA190" s="162"/>
      <c r="AB190" s="162"/>
      <c r="AC190" s="162"/>
      <c r="AD190" s="162"/>
      <c r="AE190" s="162"/>
      <c r="AF190" s="162"/>
      <c r="AG190" s="162"/>
      <c r="AH190" s="162"/>
      <c r="AI190" s="162"/>
      <c r="AJ190" s="162"/>
      <c r="AK190" s="162"/>
      <c r="AL190" s="162"/>
      <c r="AM190" s="162"/>
      <c r="AN190" s="162"/>
      <c r="AO190" s="162"/>
      <c r="AP190" s="162"/>
      <c r="AQ190" s="162"/>
      <c r="AR190" s="162"/>
      <c r="AS190" s="162"/>
      <c r="AT190" s="162"/>
      <c r="AU190" s="162"/>
      <c r="AV190" s="162"/>
      <c r="AW190" s="162"/>
      <c r="AX190" s="162"/>
      <c r="AY190" s="162"/>
      <c r="AZ190" s="162"/>
      <c r="BA190" s="162"/>
      <c r="BB190" s="162"/>
      <c r="BC190" s="162"/>
      <c r="BD190" s="162"/>
      <c r="BE190" s="162"/>
      <c r="BF190" s="162"/>
      <c r="BG190" s="162"/>
      <c r="BH190" s="162"/>
      <c r="BI190" s="162"/>
      <c r="BJ190" s="162"/>
      <c r="BK190" s="162"/>
      <c r="BL190" s="162"/>
      <c r="BM190" s="162"/>
      <c r="BN190" s="162"/>
      <c r="BO190" s="162"/>
      <c r="BP190" s="162"/>
      <c r="BQ190" s="162"/>
      <c r="BR190" s="162"/>
      <c r="BS190" s="162"/>
      <c r="BT190" s="162"/>
      <c r="BU190" s="162"/>
      <c r="BV190" s="162"/>
      <c r="BW190" s="162"/>
      <c r="BX190" s="162"/>
      <c r="BY190" s="162"/>
      <c r="BZ190" s="162"/>
      <c r="CA190" s="162"/>
      <c r="CB190" s="162"/>
      <c r="CC190" s="162"/>
      <c r="CD190" s="162"/>
      <c r="CE190" s="162"/>
      <c r="CF190" s="162"/>
      <c r="CG190" s="162"/>
      <c r="CH190" s="162"/>
      <c r="CI190" s="162"/>
      <c r="CJ190" s="162"/>
      <c r="CK190" s="162"/>
      <c r="CL190" s="162"/>
      <c r="CM190" s="162"/>
      <c r="CN190" s="162"/>
      <c r="CO190" s="162"/>
      <c r="CP190" s="162"/>
      <c r="CQ190" s="162"/>
      <c r="CR190" s="162"/>
      <c r="CS190" s="162"/>
      <c r="CT190" s="162"/>
      <c r="CU190" s="162"/>
      <c r="CV190" s="162"/>
      <c r="CW190" s="162"/>
      <c r="CX190" s="162"/>
      <c r="CY190" s="162"/>
      <c r="CZ190" s="162"/>
      <c r="DA190" s="162"/>
      <c r="DB190" s="162"/>
      <c r="DC190" s="162"/>
      <c r="DD190" s="162"/>
      <c r="DE190" s="162"/>
      <c r="DF190" s="162"/>
      <c r="DG190" s="162"/>
      <c r="DH190" s="162"/>
      <c r="DI190" s="162"/>
      <c r="DJ190" s="162"/>
      <c r="DK190" s="162"/>
      <c r="DL190" s="162"/>
      <c r="DM190" s="162"/>
      <c r="DN190" s="162"/>
      <c r="DO190" s="162"/>
      <c r="DP190" s="162"/>
      <c r="DQ190" s="162"/>
      <c r="DR190" s="162"/>
      <c r="DS190" s="162"/>
      <c r="DT190" s="162"/>
      <c r="DU190" s="162"/>
      <c r="DV190" s="162"/>
      <c r="DW190" s="162"/>
      <c r="DX190" s="162"/>
      <c r="DY190" s="162"/>
      <c r="DZ190" s="162"/>
      <c r="EA190" s="162"/>
      <c r="EB190" s="162"/>
      <c r="EC190" s="162"/>
      <c r="ED190" s="162"/>
      <c r="EE190" s="162"/>
      <c r="EF190" s="162"/>
      <c r="EG190" s="162"/>
      <c r="EH190" s="162"/>
      <c r="EI190" s="162"/>
      <c r="EJ190" s="162"/>
      <c r="EK190" s="162"/>
      <c r="EL190" s="162"/>
      <c r="EM190" s="162"/>
      <c r="EN190" s="162"/>
      <c r="EO190" s="162"/>
      <c r="EP190" s="162"/>
      <c r="EQ190" s="162"/>
      <c r="ER190" s="162"/>
      <c r="ES190" s="162"/>
      <c r="ET190" s="162"/>
      <c r="EU190" s="162"/>
      <c r="EV190" s="162"/>
      <c r="EW190" s="162"/>
      <c r="EX190" s="162"/>
      <c r="EY190" s="162"/>
      <c r="EZ190" s="162"/>
      <c r="FA190" s="162"/>
      <c r="FB190" s="162"/>
      <c r="FC190" s="162"/>
      <c r="FD190" s="162"/>
      <c r="FE190" s="162"/>
      <c r="FF190" s="162"/>
      <c r="FG190" s="162"/>
      <c r="FH190" s="162"/>
      <c r="FI190" s="162"/>
      <c r="FJ190" s="162"/>
      <c r="FK190" s="162"/>
      <c r="FL190" s="162"/>
      <c r="FM190" s="162"/>
      <c r="FN190" s="162"/>
      <c r="FO190" s="162"/>
      <c r="FP190" s="162"/>
      <c r="FQ190" s="162"/>
      <c r="FR190" s="162"/>
      <c r="FS190" s="162"/>
      <c r="FT190" s="162"/>
      <c r="FU190" s="162"/>
      <c r="FV190" s="162"/>
      <c r="FW190" s="162"/>
      <c r="FX190" s="162"/>
      <c r="FY190" s="162"/>
      <c r="FZ190" s="162"/>
      <c r="GA190" s="162"/>
      <c r="GB190" s="162"/>
      <c r="GC190" s="162"/>
      <c r="GD190" s="162"/>
      <c r="GE190" s="162"/>
      <c r="GF190" s="162"/>
      <c r="GG190" s="162"/>
      <c r="GH190" s="162"/>
      <c r="GI190" s="162"/>
      <c r="GJ190" s="162"/>
      <c r="GK190" s="162"/>
      <c r="GL190" s="162"/>
      <c r="GM190" s="162"/>
      <c r="GN190" s="162"/>
      <c r="GO190" s="162"/>
      <c r="GP190" s="162"/>
      <c r="GQ190" s="162"/>
      <c r="GR190" s="162"/>
    </row>
    <row r="191" spans="1:200" ht="30" x14ac:dyDescent="0.25">
      <c r="A191" s="161">
        <v>1</v>
      </c>
      <c r="B191" s="58" t="s">
        <v>170</v>
      </c>
      <c r="C191" s="189">
        <f>'1 уровень'!C1860</f>
        <v>9790</v>
      </c>
      <c r="D191" s="189">
        <f>'1 уровень'!D1860</f>
        <v>4079</v>
      </c>
      <c r="E191" s="189">
        <f>'1 уровень'!E1860</f>
        <v>5211</v>
      </c>
      <c r="F191" s="773">
        <f>'1 уровень'!F1860</f>
        <v>127.75189997548419</v>
      </c>
      <c r="G191" s="237">
        <f>'1 уровень'!G1860</f>
        <v>0</v>
      </c>
      <c r="H191" s="237">
        <f>'1 уровень'!H1860</f>
        <v>0</v>
      </c>
      <c r="I191" s="242">
        <f>'1 уровень'!I1860</f>
        <v>0</v>
      </c>
      <c r="J191" s="242">
        <f>'1 уровень'!J1860</f>
        <v>0</v>
      </c>
      <c r="K191" s="242">
        <f>'1 уровень'!K1860</f>
        <v>0</v>
      </c>
      <c r="L191" s="242">
        <f>'1 уровень'!L1860</f>
        <v>0</v>
      </c>
      <c r="M191" s="242">
        <f>'1 уровень'!M1860</f>
        <v>0</v>
      </c>
      <c r="N191" s="242">
        <f>'1 уровень'!N1860</f>
        <v>0</v>
      </c>
      <c r="O191" s="163">
        <f>'1 уровень'!O1860</f>
        <v>0</v>
      </c>
      <c r="P191" s="163">
        <f>'1 уровень'!P1860</f>
        <v>0</v>
      </c>
      <c r="Q191" s="163">
        <f>'1 уровень'!Q1860</f>
        <v>0</v>
      </c>
      <c r="R191" s="163">
        <f>'1 уровень'!R1860</f>
        <v>0</v>
      </c>
      <c r="S191" s="163">
        <f>'1 уровень'!S1860</f>
        <v>0</v>
      </c>
      <c r="T191" s="2412">
        <f>'1 уровень'!T1860</f>
        <v>0</v>
      </c>
      <c r="U191" s="163">
        <f>'1 уровень'!U1860</f>
        <v>0</v>
      </c>
      <c r="V191" s="163">
        <f>'1 уровень'!V1860</f>
        <v>0</v>
      </c>
      <c r="W191" s="163">
        <f>'1 уровень'!W1860</f>
        <v>0</v>
      </c>
      <c r="X191" s="2331">
        <f>'1 уровень'!X1860</f>
        <v>0</v>
      </c>
      <c r="Y191" s="2612"/>
      <c r="Z191" s="162"/>
      <c r="AA191" s="162"/>
      <c r="AB191" s="162"/>
      <c r="AC191" s="162"/>
      <c r="AD191" s="162"/>
      <c r="AE191" s="162"/>
      <c r="AF191" s="162"/>
      <c r="AG191" s="162"/>
      <c r="AH191" s="162"/>
      <c r="AI191" s="162"/>
      <c r="AJ191" s="162"/>
      <c r="AK191" s="162"/>
      <c r="AL191" s="162"/>
      <c r="AM191" s="162"/>
      <c r="AN191" s="162"/>
      <c r="AO191" s="162"/>
      <c r="AP191" s="162"/>
      <c r="AQ191" s="162"/>
      <c r="AR191" s="162"/>
      <c r="AS191" s="162"/>
      <c r="AT191" s="162"/>
      <c r="AU191" s="162"/>
      <c r="AV191" s="162"/>
      <c r="AW191" s="162"/>
      <c r="AX191" s="162"/>
      <c r="AY191" s="162"/>
      <c r="AZ191" s="162"/>
      <c r="BA191" s="162"/>
      <c r="BB191" s="162"/>
      <c r="BC191" s="162"/>
      <c r="BD191" s="162"/>
      <c r="BE191" s="162"/>
      <c r="BF191" s="162"/>
      <c r="BG191" s="162"/>
      <c r="BH191" s="162"/>
      <c r="BI191" s="162"/>
      <c r="BJ191" s="162"/>
      <c r="BK191" s="162"/>
      <c r="BL191" s="162"/>
      <c r="BM191" s="162"/>
      <c r="BN191" s="162"/>
      <c r="BO191" s="162"/>
      <c r="BP191" s="162"/>
      <c r="BQ191" s="162"/>
      <c r="BR191" s="162"/>
      <c r="BS191" s="162"/>
      <c r="BT191" s="162"/>
      <c r="BU191" s="162"/>
      <c r="BV191" s="162"/>
      <c r="BW191" s="162"/>
      <c r="BX191" s="162"/>
      <c r="BY191" s="162"/>
      <c r="BZ191" s="162"/>
      <c r="CA191" s="162"/>
      <c r="CB191" s="162"/>
      <c r="CC191" s="162"/>
      <c r="CD191" s="162"/>
      <c r="CE191" s="162"/>
      <c r="CF191" s="162"/>
      <c r="CG191" s="162"/>
      <c r="CH191" s="162"/>
      <c r="CI191" s="162"/>
      <c r="CJ191" s="162"/>
      <c r="CK191" s="162"/>
      <c r="CL191" s="162"/>
      <c r="CM191" s="162"/>
      <c r="CN191" s="162"/>
      <c r="CO191" s="162"/>
      <c r="CP191" s="162"/>
      <c r="CQ191" s="162"/>
      <c r="CR191" s="162"/>
      <c r="CS191" s="162"/>
      <c r="CT191" s="162"/>
      <c r="CU191" s="162"/>
      <c r="CV191" s="162"/>
      <c r="CW191" s="162"/>
      <c r="CX191" s="162"/>
      <c r="CY191" s="162"/>
      <c r="CZ191" s="162"/>
      <c r="DA191" s="162"/>
      <c r="DB191" s="162"/>
      <c r="DC191" s="162"/>
      <c r="DD191" s="162"/>
      <c r="DE191" s="162"/>
      <c r="DF191" s="162"/>
      <c r="DG191" s="162"/>
      <c r="DH191" s="162"/>
      <c r="DI191" s="162"/>
      <c r="DJ191" s="162"/>
      <c r="DK191" s="162"/>
      <c r="DL191" s="162"/>
      <c r="DM191" s="162"/>
      <c r="DN191" s="162"/>
      <c r="DO191" s="162"/>
      <c r="DP191" s="162"/>
      <c r="DQ191" s="162"/>
      <c r="DR191" s="162"/>
      <c r="DS191" s="162"/>
      <c r="DT191" s="162"/>
      <c r="DU191" s="162"/>
      <c r="DV191" s="162"/>
      <c r="DW191" s="162"/>
      <c r="DX191" s="162"/>
      <c r="DY191" s="162"/>
      <c r="DZ191" s="162"/>
      <c r="EA191" s="162"/>
      <c r="EB191" s="162"/>
      <c r="EC191" s="162"/>
      <c r="ED191" s="162"/>
      <c r="EE191" s="162"/>
      <c r="EF191" s="162"/>
      <c r="EG191" s="162"/>
      <c r="EH191" s="162"/>
      <c r="EI191" s="162"/>
      <c r="EJ191" s="162"/>
      <c r="EK191" s="162"/>
      <c r="EL191" s="162"/>
      <c r="EM191" s="162"/>
      <c r="EN191" s="162"/>
      <c r="EO191" s="162"/>
      <c r="EP191" s="162"/>
      <c r="EQ191" s="162"/>
      <c r="ER191" s="162"/>
      <c r="ES191" s="162"/>
      <c r="ET191" s="162"/>
      <c r="EU191" s="162"/>
      <c r="EV191" s="162"/>
      <c r="EW191" s="162"/>
      <c r="EX191" s="162"/>
      <c r="EY191" s="162"/>
      <c r="EZ191" s="162"/>
      <c r="FA191" s="162"/>
      <c r="FB191" s="162"/>
      <c r="FC191" s="162"/>
      <c r="FD191" s="162"/>
      <c r="FE191" s="162"/>
      <c r="FF191" s="162"/>
      <c r="FG191" s="162"/>
      <c r="FH191" s="162"/>
      <c r="FI191" s="162"/>
      <c r="FJ191" s="162"/>
      <c r="FK191" s="162"/>
      <c r="FL191" s="162"/>
      <c r="FM191" s="162"/>
      <c r="FN191" s="162"/>
      <c r="FO191" s="162"/>
      <c r="FP191" s="162"/>
      <c r="FQ191" s="162"/>
      <c r="FR191" s="162"/>
      <c r="FS191" s="162"/>
      <c r="FT191" s="162"/>
      <c r="FU191" s="162"/>
      <c r="FV191" s="162"/>
      <c r="FW191" s="162"/>
      <c r="FX191" s="162"/>
      <c r="FY191" s="162"/>
      <c r="FZ191" s="162"/>
      <c r="GA191" s="162"/>
      <c r="GB191" s="162"/>
      <c r="GC191" s="162"/>
      <c r="GD191" s="162"/>
      <c r="GE191" s="162"/>
      <c r="GF191" s="162"/>
      <c r="GG191" s="162"/>
      <c r="GH191" s="162"/>
      <c r="GI191" s="162"/>
      <c r="GJ191" s="162"/>
      <c r="GK191" s="162"/>
      <c r="GL191" s="162"/>
      <c r="GM191" s="162"/>
      <c r="GN191" s="162"/>
      <c r="GO191" s="162"/>
      <c r="GP191" s="162"/>
      <c r="GQ191" s="162"/>
      <c r="GR191" s="162"/>
    </row>
    <row r="192" spans="1:200" ht="30" x14ac:dyDescent="0.25">
      <c r="A192" s="161">
        <v>1</v>
      </c>
      <c r="B192" s="58" t="s">
        <v>365</v>
      </c>
      <c r="C192" s="189">
        <f>'1 уровень'!C1861</f>
        <v>0</v>
      </c>
      <c r="D192" s="189">
        <f>'1 уровень'!D1861</f>
        <v>0</v>
      </c>
      <c r="E192" s="189">
        <f>'1 уровень'!E1861</f>
        <v>0</v>
      </c>
      <c r="F192" s="773">
        <f>'1 уровень'!F1861</f>
        <v>0</v>
      </c>
      <c r="G192" s="237">
        <f>'1 уровень'!G1861</f>
        <v>0</v>
      </c>
      <c r="H192" s="237">
        <f>'1 уровень'!H1861</f>
        <v>0</v>
      </c>
      <c r="I192" s="242">
        <f>'1 уровень'!I1861</f>
        <v>0</v>
      </c>
      <c r="J192" s="242">
        <f>'1 уровень'!J1861</f>
        <v>0</v>
      </c>
      <c r="K192" s="242">
        <f>'1 уровень'!K1861</f>
        <v>0</v>
      </c>
      <c r="L192" s="242">
        <f>'1 уровень'!L1861</f>
        <v>0</v>
      </c>
      <c r="M192" s="242">
        <f>'1 уровень'!M1861</f>
        <v>0</v>
      </c>
      <c r="N192" s="242">
        <f>'1 уровень'!N1861</f>
        <v>0</v>
      </c>
      <c r="O192" s="163">
        <f>'1 уровень'!O1861</f>
        <v>0</v>
      </c>
      <c r="P192" s="163">
        <f>'1 уровень'!P1861</f>
        <v>0</v>
      </c>
      <c r="Q192" s="163">
        <f>'1 уровень'!Q1861</f>
        <v>0</v>
      </c>
      <c r="R192" s="163">
        <f>'1 уровень'!R1861</f>
        <v>0</v>
      </c>
      <c r="S192" s="163">
        <f>'1 уровень'!S1861</f>
        <v>0</v>
      </c>
      <c r="T192" s="2412">
        <f>'1 уровень'!T1861</f>
        <v>0</v>
      </c>
      <c r="U192" s="163">
        <f>'1 уровень'!U1861</f>
        <v>0</v>
      </c>
      <c r="V192" s="163">
        <f>'1 уровень'!V1861</f>
        <v>0</v>
      </c>
      <c r="W192" s="163">
        <f>'1 уровень'!W1861</f>
        <v>0</v>
      </c>
      <c r="X192" s="2331">
        <f>'1 уровень'!X1861</f>
        <v>0</v>
      </c>
      <c r="Y192" s="2612"/>
      <c r="Z192" s="162"/>
      <c r="AA192" s="162"/>
      <c r="AB192" s="162"/>
      <c r="AC192" s="162"/>
      <c r="AD192" s="162"/>
      <c r="AE192" s="162"/>
      <c r="AF192" s="162"/>
      <c r="AG192" s="162"/>
      <c r="AH192" s="162"/>
      <c r="AI192" s="162"/>
      <c r="AJ192" s="162"/>
      <c r="AK192" s="162"/>
      <c r="AL192" s="162"/>
      <c r="AM192" s="162"/>
      <c r="AN192" s="162"/>
      <c r="AO192" s="162"/>
      <c r="AP192" s="162"/>
      <c r="AQ192" s="162"/>
      <c r="AR192" s="162"/>
      <c r="AS192" s="162"/>
      <c r="AT192" s="162"/>
      <c r="AU192" s="162"/>
      <c r="AV192" s="162"/>
      <c r="AW192" s="162"/>
      <c r="AX192" s="162"/>
      <c r="AY192" s="162"/>
      <c r="AZ192" s="162"/>
      <c r="BA192" s="162"/>
      <c r="BB192" s="162"/>
      <c r="BC192" s="162"/>
      <c r="BD192" s="162"/>
      <c r="BE192" s="162"/>
      <c r="BF192" s="162"/>
      <c r="BG192" s="162"/>
      <c r="BH192" s="162"/>
      <c r="BI192" s="162"/>
      <c r="BJ192" s="162"/>
      <c r="BK192" s="162"/>
      <c r="BL192" s="162"/>
      <c r="BM192" s="162"/>
      <c r="BN192" s="162"/>
      <c r="BO192" s="162"/>
      <c r="BP192" s="162"/>
      <c r="BQ192" s="162"/>
      <c r="BR192" s="162"/>
      <c r="BS192" s="162"/>
      <c r="BT192" s="162"/>
      <c r="BU192" s="162"/>
      <c r="BV192" s="162"/>
      <c r="BW192" s="162"/>
      <c r="BX192" s="162"/>
      <c r="BY192" s="162"/>
      <c r="BZ192" s="162"/>
      <c r="CA192" s="162"/>
      <c r="CB192" s="162"/>
      <c r="CC192" s="162"/>
      <c r="CD192" s="162"/>
      <c r="CE192" s="162"/>
      <c r="CF192" s="162"/>
      <c r="CG192" s="162"/>
      <c r="CH192" s="162"/>
      <c r="CI192" s="162"/>
      <c r="CJ192" s="162"/>
      <c r="CK192" s="162"/>
      <c r="CL192" s="162"/>
      <c r="CM192" s="162"/>
      <c r="CN192" s="162"/>
      <c r="CO192" s="162"/>
      <c r="CP192" s="162"/>
      <c r="CQ192" s="162"/>
      <c r="CR192" s="162"/>
      <c r="CS192" s="162"/>
      <c r="CT192" s="162"/>
      <c r="CU192" s="162"/>
      <c r="CV192" s="162"/>
      <c r="CW192" s="162"/>
      <c r="CX192" s="162"/>
      <c r="CY192" s="162"/>
      <c r="CZ192" s="162"/>
      <c r="DA192" s="162"/>
      <c r="DB192" s="162"/>
      <c r="DC192" s="162"/>
      <c r="DD192" s="162"/>
      <c r="DE192" s="162"/>
      <c r="DF192" s="162"/>
      <c r="DG192" s="162"/>
      <c r="DH192" s="162"/>
      <c r="DI192" s="162"/>
      <c r="DJ192" s="162"/>
      <c r="DK192" s="162"/>
      <c r="DL192" s="162"/>
      <c r="DM192" s="162"/>
      <c r="DN192" s="162"/>
      <c r="DO192" s="162"/>
      <c r="DP192" s="162"/>
      <c r="DQ192" s="162"/>
      <c r="DR192" s="162"/>
      <c r="DS192" s="162"/>
      <c r="DT192" s="162"/>
      <c r="DU192" s="162"/>
      <c r="DV192" s="162"/>
      <c r="DW192" s="162"/>
      <c r="DX192" s="162"/>
      <c r="DY192" s="162"/>
      <c r="DZ192" s="162"/>
      <c r="EA192" s="162"/>
      <c r="EB192" s="162"/>
      <c r="EC192" s="162"/>
      <c r="ED192" s="162"/>
      <c r="EE192" s="162"/>
      <c r="EF192" s="162"/>
      <c r="EG192" s="162"/>
      <c r="EH192" s="162"/>
      <c r="EI192" s="162"/>
      <c r="EJ192" s="162"/>
      <c r="EK192" s="162"/>
      <c r="EL192" s="162"/>
      <c r="EM192" s="162"/>
      <c r="EN192" s="162"/>
      <c r="EO192" s="162"/>
      <c r="EP192" s="162"/>
      <c r="EQ192" s="162"/>
      <c r="ER192" s="162"/>
      <c r="ES192" s="162"/>
      <c r="ET192" s="162"/>
      <c r="EU192" s="162"/>
      <c r="EV192" s="162"/>
      <c r="EW192" s="162"/>
      <c r="EX192" s="162"/>
      <c r="EY192" s="162"/>
      <c r="EZ192" s="162"/>
      <c r="FA192" s="162"/>
      <c r="FB192" s="162"/>
      <c r="FC192" s="162"/>
      <c r="FD192" s="162"/>
      <c r="FE192" s="162"/>
      <c r="FF192" s="162"/>
      <c r="FG192" s="162"/>
      <c r="FH192" s="162"/>
      <c r="FI192" s="162"/>
      <c r="FJ192" s="162"/>
      <c r="FK192" s="162"/>
      <c r="FL192" s="162"/>
      <c r="FM192" s="162"/>
      <c r="FN192" s="162"/>
      <c r="FO192" s="162"/>
      <c r="FP192" s="162"/>
      <c r="FQ192" s="162"/>
      <c r="FR192" s="162"/>
      <c r="FS192" s="162"/>
      <c r="FT192" s="162"/>
      <c r="FU192" s="162"/>
      <c r="FV192" s="162"/>
      <c r="FW192" s="162"/>
      <c r="FX192" s="162"/>
      <c r="FY192" s="162"/>
      <c r="FZ192" s="162"/>
      <c r="GA192" s="162"/>
      <c r="GB192" s="162"/>
      <c r="GC192" s="162"/>
      <c r="GD192" s="162"/>
      <c r="GE192" s="162"/>
      <c r="GF192" s="162"/>
      <c r="GG192" s="162"/>
      <c r="GH192" s="162"/>
      <c r="GI192" s="162"/>
      <c r="GJ192" s="162"/>
      <c r="GK192" s="162"/>
      <c r="GL192" s="162"/>
      <c r="GM192" s="162"/>
      <c r="GN192" s="162"/>
      <c r="GO192" s="162"/>
      <c r="GP192" s="162"/>
      <c r="GQ192" s="162"/>
      <c r="GR192" s="162"/>
    </row>
    <row r="193" spans="1:200" x14ac:dyDescent="0.25">
      <c r="A193" s="161">
        <v>1</v>
      </c>
      <c r="B193" s="921" t="s">
        <v>399</v>
      </c>
      <c r="C193" s="189">
        <f>'1 уровень'!C1862</f>
        <v>157947</v>
      </c>
      <c r="D193" s="189">
        <f>'1 уровень'!D1862</f>
        <v>65810.600000000006</v>
      </c>
      <c r="E193" s="189">
        <f>'1 уровень'!E1862</f>
        <v>41989.7</v>
      </c>
      <c r="F193" s="773">
        <f>'1 уровень'!F1862</f>
        <v>63.803855305984136</v>
      </c>
      <c r="G193" s="237">
        <f>'1 уровень'!G1862</f>
        <v>0</v>
      </c>
      <c r="H193" s="237">
        <f>'1 уровень'!H1862</f>
        <v>0</v>
      </c>
      <c r="I193" s="242">
        <f>'1 уровень'!I1862</f>
        <v>0</v>
      </c>
      <c r="J193" s="242">
        <f>'1 уровень'!J1862</f>
        <v>0</v>
      </c>
      <c r="K193" s="242">
        <f>'1 уровень'!K1862</f>
        <v>0</v>
      </c>
      <c r="L193" s="242">
        <f>'1 уровень'!L1862</f>
        <v>0</v>
      </c>
      <c r="M193" s="242">
        <f>'1 уровень'!M1862</f>
        <v>0</v>
      </c>
      <c r="N193" s="242">
        <f>'1 уровень'!N1862</f>
        <v>0</v>
      </c>
      <c r="O193" s="163">
        <f>'1 уровень'!O1862</f>
        <v>63111.725206666662</v>
      </c>
      <c r="P193" s="163">
        <f>'1 уровень'!P1862</f>
        <v>63239.514285634679</v>
      </c>
      <c r="Q193" s="163">
        <f>'1 уровень'!Q1862</f>
        <v>66040.098485634677</v>
      </c>
      <c r="R193" s="163">
        <f>'1 уровень'!R1862</f>
        <v>68840.682685548658</v>
      </c>
      <c r="S193" s="163">
        <f>'1 уровень'!S1862</f>
        <v>68840.682685548658</v>
      </c>
      <c r="T193" s="2412">
        <f>'1 уровень'!T1862</f>
        <v>31909.337758355516</v>
      </c>
      <c r="U193" s="163">
        <f>'1 уровень'!U1862</f>
        <v>27278.530290000006</v>
      </c>
      <c r="V193" s="163">
        <f>'1 уровень'!V1862</f>
        <v>-4630.8074683555096</v>
      </c>
      <c r="W193" s="163">
        <f>'1 уровень'!W1862</f>
        <v>-255.90628000000001</v>
      </c>
      <c r="X193" s="2331">
        <f>'1 уровень'!X1862</f>
        <v>27022.624010000007</v>
      </c>
      <c r="Y193" s="2612"/>
      <c r="Z193" s="162"/>
      <c r="AA193" s="162"/>
      <c r="AB193" s="162"/>
      <c r="AC193" s="162"/>
      <c r="AD193" s="162"/>
      <c r="AE193" s="162"/>
      <c r="AF193" s="162"/>
      <c r="AG193" s="162"/>
      <c r="AH193" s="162"/>
      <c r="AI193" s="162"/>
      <c r="AJ193" s="162"/>
      <c r="AK193" s="162"/>
      <c r="AL193" s="162"/>
      <c r="AM193" s="162"/>
      <c r="AN193" s="162"/>
      <c r="AO193" s="162"/>
      <c r="AP193" s="162"/>
      <c r="AQ193" s="162"/>
      <c r="AR193" s="162"/>
      <c r="AS193" s="162"/>
      <c r="AT193" s="162"/>
      <c r="AU193" s="162"/>
      <c r="AV193" s="162"/>
      <c r="AW193" s="162"/>
      <c r="AX193" s="162"/>
      <c r="AY193" s="162"/>
      <c r="AZ193" s="162"/>
      <c r="BA193" s="162"/>
      <c r="BB193" s="162"/>
      <c r="BC193" s="162"/>
      <c r="BD193" s="162"/>
      <c r="BE193" s="162"/>
      <c r="BF193" s="162"/>
      <c r="BG193" s="162"/>
      <c r="BH193" s="162"/>
      <c r="BI193" s="162"/>
      <c r="BJ193" s="162"/>
      <c r="BK193" s="162"/>
      <c r="BL193" s="162"/>
      <c r="BM193" s="162"/>
      <c r="BN193" s="162"/>
      <c r="BO193" s="162"/>
      <c r="BP193" s="162"/>
      <c r="BQ193" s="162"/>
      <c r="BR193" s="162"/>
      <c r="BS193" s="162"/>
      <c r="BT193" s="162"/>
      <c r="BU193" s="162"/>
      <c r="BV193" s="162"/>
      <c r="BW193" s="162"/>
      <c r="BX193" s="162"/>
      <c r="BY193" s="162"/>
      <c r="BZ193" s="162"/>
      <c r="CA193" s="162"/>
      <c r="CB193" s="162"/>
      <c r="CC193" s="162"/>
      <c r="CD193" s="162"/>
      <c r="CE193" s="162"/>
      <c r="CF193" s="162"/>
      <c r="CG193" s="162"/>
      <c r="CH193" s="162"/>
      <c r="CI193" s="162"/>
      <c r="CJ193" s="162"/>
      <c r="CK193" s="162"/>
      <c r="CL193" s="162"/>
      <c r="CM193" s="162"/>
      <c r="CN193" s="162"/>
      <c r="CO193" s="162"/>
      <c r="CP193" s="162"/>
      <c r="CQ193" s="162"/>
      <c r="CR193" s="162"/>
      <c r="CS193" s="162"/>
      <c r="CT193" s="162"/>
      <c r="CU193" s="162"/>
      <c r="CV193" s="162"/>
      <c r="CW193" s="162"/>
      <c r="CX193" s="162"/>
      <c r="CY193" s="162"/>
      <c r="CZ193" s="162"/>
      <c r="DA193" s="162"/>
      <c r="DB193" s="162"/>
      <c r="DC193" s="162"/>
      <c r="DD193" s="162"/>
      <c r="DE193" s="162"/>
      <c r="DF193" s="162"/>
      <c r="DG193" s="162"/>
      <c r="DH193" s="162"/>
      <c r="DI193" s="162"/>
      <c r="DJ193" s="162"/>
      <c r="DK193" s="162"/>
      <c r="DL193" s="162"/>
      <c r="DM193" s="162"/>
      <c r="DN193" s="162"/>
      <c r="DO193" s="162"/>
      <c r="DP193" s="162"/>
      <c r="DQ193" s="162"/>
      <c r="DR193" s="162"/>
      <c r="DS193" s="162"/>
      <c r="DT193" s="162"/>
      <c r="DU193" s="162"/>
      <c r="DV193" s="162"/>
      <c r="DW193" s="162"/>
      <c r="DX193" s="162"/>
      <c r="DY193" s="162"/>
      <c r="DZ193" s="162"/>
      <c r="EA193" s="162"/>
      <c r="EB193" s="162"/>
      <c r="EC193" s="162"/>
      <c r="ED193" s="162"/>
      <c r="EE193" s="162"/>
      <c r="EF193" s="162"/>
      <c r="EG193" s="162"/>
      <c r="EH193" s="162"/>
      <c r="EI193" s="162"/>
      <c r="EJ193" s="162"/>
      <c r="EK193" s="162"/>
      <c r="EL193" s="162"/>
      <c r="EM193" s="162"/>
      <c r="EN193" s="162"/>
      <c r="EO193" s="162"/>
      <c r="EP193" s="162"/>
      <c r="EQ193" s="162"/>
      <c r="ER193" s="162"/>
      <c r="ES193" s="162"/>
      <c r="ET193" s="162"/>
      <c r="EU193" s="162"/>
      <c r="EV193" s="162"/>
      <c r="EW193" s="162"/>
      <c r="EX193" s="162"/>
      <c r="EY193" s="162"/>
      <c r="EZ193" s="162"/>
      <c r="FA193" s="162"/>
      <c r="FB193" s="162"/>
      <c r="FC193" s="162"/>
      <c r="FD193" s="162"/>
      <c r="FE193" s="162"/>
      <c r="FF193" s="162"/>
      <c r="FG193" s="162"/>
      <c r="FH193" s="162"/>
      <c r="FI193" s="162"/>
      <c r="FJ193" s="162"/>
      <c r="FK193" s="162"/>
      <c r="FL193" s="162"/>
      <c r="FM193" s="162"/>
      <c r="FN193" s="162"/>
      <c r="FO193" s="162"/>
      <c r="FP193" s="162"/>
      <c r="FQ193" s="162"/>
      <c r="FR193" s="162"/>
      <c r="FS193" s="162"/>
      <c r="FT193" s="162"/>
      <c r="FU193" s="162"/>
      <c r="FV193" s="162"/>
      <c r="FW193" s="162"/>
      <c r="FX193" s="162"/>
      <c r="FY193" s="162"/>
      <c r="FZ193" s="162"/>
      <c r="GA193" s="162"/>
      <c r="GB193" s="162"/>
      <c r="GC193" s="162"/>
      <c r="GD193" s="162"/>
      <c r="GE193" s="162"/>
      <c r="GF193" s="162"/>
      <c r="GG193" s="162"/>
      <c r="GH193" s="162"/>
      <c r="GI193" s="162"/>
      <c r="GJ193" s="162"/>
      <c r="GK193" s="162"/>
      <c r="GL193" s="162"/>
      <c r="GM193" s="162"/>
      <c r="GN193" s="162"/>
      <c r="GO193" s="162"/>
      <c r="GP193" s="162"/>
      <c r="GQ193" s="162"/>
      <c r="GR193" s="162"/>
    </row>
    <row r="194" spans="1:200" x14ac:dyDescent="0.25">
      <c r="A194" s="161">
        <v>1</v>
      </c>
      <c r="B194" s="501" t="s">
        <v>0</v>
      </c>
      <c r="C194" s="189">
        <f>'1 уровень'!C1863</f>
        <v>570</v>
      </c>
      <c r="D194" s="189">
        <f>'1 уровень'!D1863</f>
        <v>238</v>
      </c>
      <c r="E194" s="189">
        <f>'1 уровень'!E1863</f>
        <v>221</v>
      </c>
      <c r="F194" s="773">
        <f>'1 уровень'!F1863</f>
        <v>92.857142857142861</v>
      </c>
      <c r="G194" s="237">
        <f>'1 уровень'!G1863</f>
        <v>10.414035087719299</v>
      </c>
      <c r="H194" s="237">
        <f>'1 уровень'!H1863</f>
        <v>12.330316742081449</v>
      </c>
      <c r="I194" s="242">
        <f>'1 уровень'!I1863</f>
        <v>5936</v>
      </c>
      <c r="J194" s="242">
        <f>'1 уровень'!J1863</f>
        <v>2479</v>
      </c>
      <c r="K194" s="242">
        <f>'1 уровень'!K1863</f>
        <v>2725</v>
      </c>
      <c r="L194" s="242">
        <f>'1 уровень'!L1863</f>
        <v>109.9233561920129</v>
      </c>
      <c r="M194" s="242">
        <f>'1 уровень'!M1863</f>
        <v>20</v>
      </c>
      <c r="N194" s="242">
        <f>'1 уровень'!N1863</f>
        <v>327</v>
      </c>
      <c r="O194" s="163">
        <f>'1 уровень'!O1863</f>
        <v>0</v>
      </c>
      <c r="P194" s="163">
        <f>'1 уровень'!P1863</f>
        <v>0</v>
      </c>
      <c r="Q194" s="163">
        <f>'1 уровень'!Q1863</f>
        <v>0</v>
      </c>
      <c r="R194" s="163">
        <f>'1 уровень'!R1863</f>
        <v>0</v>
      </c>
      <c r="S194" s="163">
        <f>'1 уровень'!S1863</f>
        <v>0</v>
      </c>
      <c r="T194" s="2412">
        <f>'1 уровень'!T1863</f>
        <v>0</v>
      </c>
      <c r="U194" s="163">
        <f>'1 уровень'!U1863</f>
        <v>0</v>
      </c>
      <c r="V194" s="163">
        <f>'1 уровень'!V1863</f>
        <v>0</v>
      </c>
      <c r="W194" s="163">
        <f>'1 уровень'!W1863</f>
        <v>0</v>
      </c>
      <c r="X194" s="2331">
        <f>'1 уровень'!X1863</f>
        <v>0</v>
      </c>
      <c r="Y194" s="2612"/>
      <c r="Z194" s="162"/>
      <c r="AA194" s="162"/>
      <c r="AB194" s="162"/>
      <c r="AC194" s="162"/>
      <c r="AD194" s="162"/>
      <c r="AE194" s="162"/>
      <c r="AF194" s="162"/>
      <c r="AG194" s="162"/>
      <c r="AH194" s="162"/>
      <c r="AI194" s="162"/>
      <c r="AJ194" s="162"/>
      <c r="AK194" s="162"/>
      <c r="AL194" s="162"/>
      <c r="AM194" s="162"/>
      <c r="AN194" s="162"/>
      <c r="AO194" s="162"/>
      <c r="AP194" s="162"/>
      <c r="AQ194" s="162"/>
      <c r="AR194" s="162"/>
      <c r="AS194" s="162"/>
      <c r="AT194" s="162"/>
      <c r="AU194" s="162"/>
      <c r="AV194" s="162"/>
      <c r="AW194" s="162"/>
      <c r="AX194" s="162"/>
      <c r="AY194" s="162"/>
      <c r="AZ194" s="162"/>
      <c r="BA194" s="162"/>
      <c r="BB194" s="162"/>
      <c r="BC194" s="162"/>
      <c r="BD194" s="162"/>
      <c r="BE194" s="162"/>
      <c r="BF194" s="162"/>
      <c r="BG194" s="162"/>
      <c r="BH194" s="162"/>
      <c r="BI194" s="162"/>
      <c r="BJ194" s="162"/>
      <c r="BK194" s="162"/>
      <c r="BL194" s="162"/>
      <c r="BM194" s="162"/>
      <c r="BN194" s="162"/>
      <c r="BO194" s="162"/>
      <c r="BP194" s="162"/>
      <c r="BQ194" s="162"/>
      <c r="BR194" s="162"/>
      <c r="BS194" s="162"/>
      <c r="BT194" s="162"/>
      <c r="BU194" s="162"/>
      <c r="BV194" s="162"/>
      <c r="BW194" s="162"/>
      <c r="BX194" s="162"/>
      <c r="BY194" s="162"/>
      <c r="BZ194" s="162"/>
      <c r="CA194" s="162"/>
      <c r="CB194" s="162"/>
      <c r="CC194" s="162"/>
      <c r="CD194" s="162"/>
      <c r="CE194" s="162"/>
      <c r="CF194" s="162"/>
      <c r="CG194" s="162"/>
      <c r="CH194" s="162"/>
      <c r="CI194" s="162"/>
      <c r="CJ194" s="162"/>
      <c r="CK194" s="162"/>
      <c r="CL194" s="162"/>
      <c r="CM194" s="162"/>
      <c r="CN194" s="162"/>
      <c r="CO194" s="162"/>
      <c r="CP194" s="162"/>
      <c r="CQ194" s="162"/>
      <c r="CR194" s="162"/>
      <c r="CS194" s="162"/>
      <c r="CT194" s="162"/>
      <c r="CU194" s="162"/>
      <c r="CV194" s="162"/>
      <c r="CW194" s="162"/>
      <c r="CX194" s="162"/>
      <c r="CY194" s="162"/>
      <c r="CZ194" s="162"/>
      <c r="DA194" s="162"/>
      <c r="DB194" s="162"/>
      <c r="DC194" s="162"/>
      <c r="DD194" s="162"/>
      <c r="DE194" s="162"/>
      <c r="DF194" s="162"/>
      <c r="DG194" s="162"/>
      <c r="DH194" s="162"/>
      <c r="DI194" s="162"/>
      <c r="DJ194" s="162"/>
      <c r="DK194" s="162"/>
      <c r="DL194" s="162"/>
      <c r="DM194" s="162"/>
      <c r="DN194" s="162"/>
      <c r="DO194" s="162"/>
      <c r="DP194" s="162"/>
      <c r="DQ194" s="162"/>
      <c r="DR194" s="162"/>
      <c r="DS194" s="162"/>
      <c r="DT194" s="162"/>
      <c r="DU194" s="162"/>
      <c r="DV194" s="162"/>
      <c r="DW194" s="162"/>
      <c r="DX194" s="162"/>
      <c r="DY194" s="162"/>
      <c r="DZ194" s="162"/>
      <c r="EA194" s="162"/>
      <c r="EB194" s="162"/>
      <c r="EC194" s="162"/>
      <c r="ED194" s="162"/>
      <c r="EE194" s="162"/>
      <c r="EF194" s="162"/>
      <c r="EG194" s="162"/>
      <c r="EH194" s="162"/>
      <c r="EI194" s="162"/>
      <c r="EJ194" s="162"/>
      <c r="EK194" s="162"/>
      <c r="EL194" s="162"/>
      <c r="EM194" s="162"/>
      <c r="EN194" s="162"/>
      <c r="EO194" s="162"/>
      <c r="EP194" s="162"/>
      <c r="EQ194" s="162"/>
      <c r="ER194" s="162"/>
      <c r="ES194" s="162"/>
      <c r="ET194" s="162"/>
      <c r="EU194" s="162"/>
      <c r="EV194" s="162"/>
      <c r="EW194" s="162"/>
      <c r="EX194" s="162"/>
      <c r="EY194" s="162"/>
      <c r="EZ194" s="162"/>
      <c r="FA194" s="162"/>
      <c r="FB194" s="162"/>
      <c r="FC194" s="162"/>
      <c r="FD194" s="162"/>
      <c r="FE194" s="162"/>
      <c r="FF194" s="162"/>
      <c r="FG194" s="162"/>
      <c r="FH194" s="162"/>
      <c r="FI194" s="162"/>
      <c r="FJ194" s="162"/>
      <c r="FK194" s="162"/>
      <c r="FL194" s="162"/>
      <c r="FM194" s="162"/>
      <c r="FN194" s="162"/>
      <c r="FO194" s="162"/>
      <c r="FP194" s="162"/>
      <c r="FQ194" s="162"/>
      <c r="FR194" s="162"/>
      <c r="FS194" s="162"/>
      <c r="FT194" s="162"/>
      <c r="FU194" s="162"/>
      <c r="FV194" s="162"/>
      <c r="FW194" s="162"/>
      <c r="FX194" s="162"/>
      <c r="FY194" s="162"/>
      <c r="FZ194" s="162"/>
      <c r="GA194" s="162"/>
      <c r="GB194" s="162"/>
      <c r="GC194" s="162"/>
      <c r="GD194" s="162"/>
      <c r="GE194" s="162"/>
      <c r="GF194" s="162"/>
      <c r="GG194" s="162"/>
      <c r="GH194" s="162"/>
      <c r="GI194" s="162"/>
      <c r="GJ194" s="162"/>
      <c r="GK194" s="162"/>
      <c r="GL194" s="162"/>
      <c r="GM194" s="162"/>
      <c r="GN194" s="162"/>
      <c r="GO194" s="162"/>
      <c r="GP194" s="162"/>
      <c r="GQ194" s="162"/>
      <c r="GR194" s="162"/>
    </row>
    <row r="195" spans="1:200" x14ac:dyDescent="0.25">
      <c r="A195" s="161">
        <v>1</v>
      </c>
      <c r="B195" s="103" t="s">
        <v>16</v>
      </c>
      <c r="C195" s="189">
        <f>'1 уровень'!C1864</f>
        <v>290</v>
      </c>
      <c r="D195" s="189">
        <f>'1 уровень'!D1864</f>
        <v>121</v>
      </c>
      <c r="E195" s="189">
        <f>'1 уровень'!E1864</f>
        <v>204</v>
      </c>
      <c r="F195" s="773">
        <f>'1 уровень'!F1864</f>
        <v>168.59504132231405</v>
      </c>
      <c r="G195" s="237">
        <f>'1 уровень'!G1864</f>
        <v>8</v>
      </c>
      <c r="H195" s="237">
        <f>'1 уровень'!H1864</f>
        <v>9.2058823529411757</v>
      </c>
      <c r="I195" s="242">
        <f>'1 уровень'!I1864</f>
        <v>2320</v>
      </c>
      <c r="J195" s="242">
        <f>'1 уровень'!J1864</f>
        <v>968</v>
      </c>
      <c r="K195" s="242">
        <f>'1 уровень'!K1864</f>
        <v>1878</v>
      </c>
      <c r="L195" s="242">
        <f>'1 уровень'!L1864</f>
        <v>194.00826446280993</v>
      </c>
      <c r="M195" s="242">
        <f>'1 уровень'!M1864</f>
        <v>10</v>
      </c>
      <c r="N195" s="242">
        <f>'1 уровень'!N1864</f>
        <v>450.72000000000008</v>
      </c>
      <c r="O195" s="163">
        <f>'1 уровень'!O1864</f>
        <v>0</v>
      </c>
      <c r="P195" s="163">
        <f>'1 уровень'!P1864</f>
        <v>0</v>
      </c>
      <c r="Q195" s="163">
        <f>'1 уровень'!Q1864</f>
        <v>0</v>
      </c>
      <c r="R195" s="163">
        <f>'1 уровень'!R1864</f>
        <v>0</v>
      </c>
      <c r="S195" s="163">
        <f>'1 уровень'!S1864</f>
        <v>0</v>
      </c>
      <c r="T195" s="2412">
        <f>'1 уровень'!T1864</f>
        <v>0</v>
      </c>
      <c r="U195" s="163">
        <f>'1 уровень'!U1864</f>
        <v>0</v>
      </c>
      <c r="V195" s="163">
        <f>'1 уровень'!V1864</f>
        <v>0</v>
      </c>
      <c r="W195" s="163">
        <f>'1 уровень'!W1864</f>
        <v>0</v>
      </c>
      <c r="X195" s="2331">
        <f>'1 уровень'!X1864</f>
        <v>0</v>
      </c>
      <c r="Y195" s="2612"/>
      <c r="Z195" s="162"/>
      <c r="AA195" s="162"/>
      <c r="AB195" s="162"/>
      <c r="AC195" s="162"/>
      <c r="AD195" s="162"/>
      <c r="AE195" s="162"/>
      <c r="AF195" s="162"/>
      <c r="AG195" s="162"/>
      <c r="AH195" s="162"/>
      <c r="AI195" s="162"/>
      <c r="AJ195" s="162"/>
      <c r="AK195" s="162"/>
      <c r="AL195" s="162"/>
      <c r="AM195" s="162"/>
      <c r="AN195" s="162"/>
      <c r="AO195" s="162"/>
      <c r="AP195" s="162"/>
      <c r="AQ195" s="162"/>
      <c r="AR195" s="162"/>
      <c r="AS195" s="162"/>
      <c r="AT195" s="162"/>
      <c r="AU195" s="162"/>
      <c r="AV195" s="162"/>
      <c r="AW195" s="162"/>
      <c r="AX195" s="162"/>
      <c r="AY195" s="162"/>
      <c r="AZ195" s="162"/>
      <c r="BA195" s="162"/>
      <c r="BB195" s="162"/>
      <c r="BC195" s="162"/>
      <c r="BD195" s="162"/>
      <c r="BE195" s="162"/>
      <c r="BF195" s="162"/>
      <c r="BG195" s="162"/>
      <c r="BH195" s="162"/>
      <c r="BI195" s="162"/>
      <c r="BJ195" s="162"/>
      <c r="BK195" s="162"/>
      <c r="BL195" s="162"/>
      <c r="BM195" s="162"/>
      <c r="BN195" s="162"/>
      <c r="BO195" s="162"/>
      <c r="BP195" s="162"/>
      <c r="BQ195" s="162"/>
      <c r="BR195" s="162"/>
      <c r="BS195" s="162"/>
      <c r="BT195" s="162"/>
      <c r="BU195" s="162"/>
      <c r="BV195" s="162"/>
      <c r="BW195" s="162"/>
      <c r="BX195" s="162"/>
      <c r="BY195" s="162"/>
      <c r="BZ195" s="162"/>
      <c r="CA195" s="162"/>
      <c r="CB195" s="162"/>
      <c r="CC195" s="162"/>
      <c r="CD195" s="162"/>
      <c r="CE195" s="162"/>
      <c r="CF195" s="162"/>
      <c r="CG195" s="162"/>
      <c r="CH195" s="162"/>
      <c r="CI195" s="162"/>
      <c r="CJ195" s="162"/>
      <c r="CK195" s="162"/>
      <c r="CL195" s="162"/>
      <c r="CM195" s="162"/>
      <c r="CN195" s="162"/>
      <c r="CO195" s="162"/>
      <c r="CP195" s="162"/>
      <c r="CQ195" s="162"/>
      <c r="CR195" s="162"/>
      <c r="CS195" s="162"/>
      <c r="CT195" s="162"/>
      <c r="CU195" s="162"/>
      <c r="CV195" s="162"/>
      <c r="CW195" s="162"/>
      <c r="CX195" s="162"/>
      <c r="CY195" s="162"/>
      <c r="CZ195" s="162"/>
      <c r="DA195" s="162"/>
      <c r="DB195" s="162"/>
      <c r="DC195" s="162"/>
      <c r="DD195" s="162"/>
      <c r="DE195" s="162"/>
      <c r="DF195" s="162"/>
      <c r="DG195" s="162"/>
      <c r="DH195" s="162"/>
      <c r="DI195" s="162"/>
      <c r="DJ195" s="162"/>
      <c r="DK195" s="162"/>
      <c r="DL195" s="162"/>
      <c r="DM195" s="162"/>
      <c r="DN195" s="162"/>
      <c r="DO195" s="162"/>
      <c r="DP195" s="162"/>
      <c r="DQ195" s="162"/>
      <c r="DR195" s="162"/>
      <c r="DS195" s="162"/>
      <c r="DT195" s="162"/>
      <c r="DU195" s="162"/>
      <c r="DV195" s="162"/>
      <c r="DW195" s="162"/>
      <c r="DX195" s="162"/>
      <c r="DY195" s="162"/>
      <c r="DZ195" s="162"/>
      <c r="EA195" s="162"/>
      <c r="EB195" s="162"/>
      <c r="EC195" s="162"/>
      <c r="ED195" s="162"/>
      <c r="EE195" s="162"/>
      <c r="EF195" s="162"/>
      <c r="EG195" s="162"/>
      <c r="EH195" s="162"/>
      <c r="EI195" s="162"/>
      <c r="EJ195" s="162"/>
      <c r="EK195" s="162"/>
      <c r="EL195" s="162"/>
      <c r="EM195" s="162"/>
      <c r="EN195" s="162"/>
      <c r="EO195" s="162"/>
      <c r="EP195" s="162"/>
      <c r="EQ195" s="162"/>
      <c r="ER195" s="162"/>
      <c r="ES195" s="162"/>
      <c r="ET195" s="162"/>
      <c r="EU195" s="162"/>
      <c r="EV195" s="162"/>
      <c r="EW195" s="162"/>
      <c r="EX195" s="162"/>
      <c r="EY195" s="162"/>
      <c r="EZ195" s="162"/>
      <c r="FA195" s="162"/>
      <c r="FB195" s="162"/>
      <c r="FC195" s="162"/>
      <c r="FD195" s="162"/>
      <c r="FE195" s="162"/>
      <c r="FF195" s="162"/>
      <c r="FG195" s="162"/>
      <c r="FH195" s="162"/>
      <c r="FI195" s="162"/>
      <c r="FJ195" s="162"/>
      <c r="FK195" s="162"/>
      <c r="FL195" s="162"/>
      <c r="FM195" s="162"/>
      <c r="FN195" s="162"/>
      <c r="FO195" s="162"/>
      <c r="FP195" s="162"/>
      <c r="FQ195" s="162"/>
      <c r="FR195" s="162"/>
      <c r="FS195" s="162"/>
      <c r="FT195" s="162"/>
      <c r="FU195" s="162"/>
      <c r="FV195" s="162"/>
      <c r="FW195" s="162"/>
      <c r="FX195" s="162"/>
      <c r="FY195" s="162"/>
      <c r="FZ195" s="162"/>
      <c r="GA195" s="162"/>
      <c r="GB195" s="162"/>
      <c r="GC195" s="162"/>
      <c r="GD195" s="162"/>
      <c r="GE195" s="162"/>
      <c r="GF195" s="162"/>
      <c r="GG195" s="162"/>
      <c r="GH195" s="162"/>
      <c r="GI195" s="162"/>
      <c r="GJ195" s="162"/>
      <c r="GK195" s="162"/>
      <c r="GL195" s="162"/>
      <c r="GM195" s="162"/>
      <c r="GN195" s="162"/>
      <c r="GO195" s="162"/>
      <c r="GP195" s="162"/>
      <c r="GQ195" s="162"/>
      <c r="GR195" s="162"/>
    </row>
    <row r="196" spans="1:200" ht="32.25" customHeight="1" x14ac:dyDescent="0.25">
      <c r="A196" s="161">
        <v>1</v>
      </c>
      <c r="B196" s="200" t="s">
        <v>187</v>
      </c>
      <c r="C196" s="189">
        <f>'1 уровень'!C1865</f>
        <v>860</v>
      </c>
      <c r="D196" s="189">
        <f>'1 уровень'!D1865</f>
        <v>359</v>
      </c>
      <c r="E196" s="189">
        <f>'1 уровень'!E1865</f>
        <v>425</v>
      </c>
      <c r="F196" s="773">
        <f>'1 уровень'!F1865</f>
        <v>118.38440111420614</v>
      </c>
      <c r="G196" s="237">
        <f>'1 уровень'!G1865</f>
        <v>9.6</v>
      </c>
      <c r="H196" s="237">
        <f>'1 уровень'!H1865</f>
        <v>10.830588235294117</v>
      </c>
      <c r="I196" s="242">
        <f>'1 уровень'!I1865</f>
        <v>8256</v>
      </c>
      <c r="J196" s="242">
        <f>'1 уровень'!J1865</f>
        <v>3447</v>
      </c>
      <c r="K196" s="242">
        <f>'1 уровень'!K1865</f>
        <v>4603</v>
      </c>
      <c r="L196" s="242">
        <f>'1 уровень'!L1865</f>
        <v>133.53640847113434</v>
      </c>
      <c r="M196" s="242">
        <f>'1 уровень'!M1865</f>
        <v>30</v>
      </c>
      <c r="N196" s="242">
        <f>'1 уровень'!N1865</f>
        <v>368.24</v>
      </c>
      <c r="O196" s="163">
        <f>'1 уровень'!O1865</f>
        <v>11505.208139879998</v>
      </c>
      <c r="P196" s="163">
        <f>'1 уровень'!P1865</f>
        <v>11709.560569070001</v>
      </c>
      <c r="Q196" s="163">
        <f>'1 уровень'!Q1865</f>
        <v>11709.560569070001</v>
      </c>
      <c r="R196" s="163">
        <f>'1 уровень'!R1865</f>
        <v>11709.560569070001</v>
      </c>
      <c r="S196" s="163">
        <f>'1 уровень'!S1865</f>
        <v>11709.560569070001</v>
      </c>
      <c r="T196" s="2412">
        <f>'1 уровень'!T1865</f>
        <v>4868.1466992009091</v>
      </c>
      <c r="U196" s="163">
        <f>'1 уровень'!U1865</f>
        <v>5570.4542600000004</v>
      </c>
      <c r="V196" s="163">
        <f>'1 уровень'!V1865</f>
        <v>702.30756079909133</v>
      </c>
      <c r="W196" s="163">
        <f>'1 уровень'!W1865</f>
        <v>-178.48979</v>
      </c>
      <c r="X196" s="2331">
        <f>'1 уровень'!X1865</f>
        <v>5391.9644700000008</v>
      </c>
      <c r="Y196" s="2612"/>
      <c r="Z196" s="162"/>
      <c r="AA196" s="162"/>
      <c r="AB196" s="162"/>
      <c r="AC196" s="162"/>
      <c r="AD196" s="162"/>
      <c r="AE196" s="162"/>
      <c r="AF196" s="162"/>
      <c r="AG196" s="162"/>
      <c r="AH196" s="162"/>
      <c r="AI196" s="162"/>
      <c r="AJ196" s="162"/>
      <c r="AK196" s="162"/>
      <c r="AL196" s="162"/>
      <c r="AM196" s="162"/>
      <c r="AN196" s="162"/>
      <c r="AO196" s="162"/>
      <c r="AP196" s="162"/>
      <c r="AQ196" s="162"/>
      <c r="AR196" s="162"/>
      <c r="AS196" s="162"/>
      <c r="AT196" s="162"/>
      <c r="AU196" s="162"/>
      <c r="AV196" s="162"/>
      <c r="AW196" s="162"/>
      <c r="AX196" s="162"/>
      <c r="AY196" s="162"/>
      <c r="AZ196" s="162"/>
      <c r="BA196" s="162"/>
      <c r="BB196" s="162"/>
      <c r="BC196" s="162"/>
      <c r="BD196" s="162"/>
      <c r="BE196" s="162"/>
      <c r="BF196" s="162"/>
      <c r="BG196" s="162"/>
      <c r="BH196" s="162"/>
      <c r="BI196" s="162"/>
      <c r="BJ196" s="162"/>
      <c r="BK196" s="162"/>
      <c r="BL196" s="162"/>
      <c r="BM196" s="162"/>
      <c r="BN196" s="162"/>
      <c r="BO196" s="162"/>
      <c r="BP196" s="162"/>
      <c r="BQ196" s="162"/>
      <c r="BR196" s="162"/>
      <c r="BS196" s="162"/>
      <c r="BT196" s="162"/>
      <c r="BU196" s="162"/>
      <c r="BV196" s="162"/>
      <c r="BW196" s="162"/>
      <c r="BX196" s="162"/>
      <c r="BY196" s="162"/>
      <c r="BZ196" s="162"/>
      <c r="CA196" s="162"/>
      <c r="CB196" s="162"/>
      <c r="CC196" s="162"/>
      <c r="CD196" s="162"/>
      <c r="CE196" s="162"/>
      <c r="CF196" s="162"/>
      <c r="CG196" s="162"/>
      <c r="CH196" s="162"/>
      <c r="CI196" s="162"/>
      <c r="CJ196" s="162"/>
      <c r="CK196" s="162"/>
      <c r="CL196" s="162"/>
      <c r="CM196" s="162"/>
      <c r="CN196" s="162"/>
      <c r="CO196" s="162"/>
      <c r="CP196" s="162"/>
      <c r="CQ196" s="162"/>
      <c r="CR196" s="162"/>
      <c r="CS196" s="162"/>
      <c r="CT196" s="162"/>
      <c r="CU196" s="162"/>
      <c r="CV196" s="162"/>
      <c r="CW196" s="162"/>
      <c r="CX196" s="162"/>
      <c r="CY196" s="162"/>
      <c r="CZ196" s="162"/>
      <c r="DA196" s="162"/>
      <c r="DB196" s="162"/>
      <c r="DC196" s="162"/>
      <c r="DD196" s="162"/>
      <c r="DE196" s="162"/>
      <c r="DF196" s="162"/>
      <c r="DG196" s="162"/>
      <c r="DH196" s="162"/>
      <c r="DI196" s="162"/>
      <c r="DJ196" s="162"/>
      <c r="DK196" s="162"/>
      <c r="DL196" s="162"/>
      <c r="DM196" s="162"/>
      <c r="DN196" s="162"/>
      <c r="DO196" s="162"/>
      <c r="DP196" s="162"/>
      <c r="DQ196" s="162"/>
      <c r="DR196" s="162"/>
      <c r="DS196" s="162"/>
      <c r="DT196" s="162"/>
      <c r="DU196" s="162"/>
      <c r="DV196" s="162"/>
      <c r="DW196" s="162"/>
      <c r="DX196" s="162"/>
      <c r="DY196" s="162"/>
      <c r="DZ196" s="162"/>
      <c r="EA196" s="162"/>
      <c r="EB196" s="162"/>
      <c r="EC196" s="162"/>
      <c r="ED196" s="162"/>
      <c r="EE196" s="162"/>
      <c r="EF196" s="162"/>
      <c r="EG196" s="162"/>
      <c r="EH196" s="162"/>
      <c r="EI196" s="162"/>
      <c r="EJ196" s="162"/>
      <c r="EK196" s="162"/>
      <c r="EL196" s="162"/>
      <c r="EM196" s="162"/>
      <c r="EN196" s="162"/>
      <c r="EO196" s="162"/>
      <c r="EP196" s="162"/>
      <c r="EQ196" s="162"/>
      <c r="ER196" s="162"/>
      <c r="ES196" s="162"/>
      <c r="ET196" s="162"/>
      <c r="EU196" s="162"/>
      <c r="EV196" s="162"/>
      <c r="EW196" s="162"/>
      <c r="EX196" s="162"/>
      <c r="EY196" s="162"/>
      <c r="EZ196" s="162"/>
      <c r="FA196" s="162"/>
      <c r="FB196" s="162"/>
      <c r="FC196" s="162"/>
      <c r="FD196" s="162"/>
      <c r="FE196" s="162"/>
      <c r="FF196" s="162"/>
      <c r="FG196" s="162"/>
      <c r="FH196" s="162"/>
      <c r="FI196" s="162"/>
      <c r="FJ196" s="162"/>
      <c r="FK196" s="162"/>
      <c r="FL196" s="162"/>
      <c r="FM196" s="162"/>
      <c r="FN196" s="162"/>
      <c r="FO196" s="162"/>
      <c r="FP196" s="162"/>
      <c r="FQ196" s="162"/>
      <c r="FR196" s="162"/>
      <c r="FS196" s="162"/>
      <c r="FT196" s="162"/>
      <c r="FU196" s="162"/>
      <c r="FV196" s="162"/>
      <c r="FW196" s="162"/>
      <c r="FX196" s="162"/>
      <c r="FY196" s="162"/>
      <c r="FZ196" s="162"/>
      <c r="GA196" s="162"/>
      <c r="GB196" s="162"/>
      <c r="GC196" s="162"/>
      <c r="GD196" s="162"/>
      <c r="GE196" s="162"/>
      <c r="GF196" s="162"/>
      <c r="GG196" s="162"/>
      <c r="GH196" s="162"/>
      <c r="GI196" s="162"/>
      <c r="GJ196" s="162"/>
      <c r="GK196" s="162"/>
      <c r="GL196" s="162"/>
      <c r="GM196" s="162"/>
      <c r="GN196" s="162"/>
      <c r="GO196" s="162"/>
      <c r="GP196" s="162"/>
      <c r="GQ196" s="162"/>
      <c r="GR196" s="162"/>
    </row>
    <row r="197" spans="1:200" x14ac:dyDescent="0.25">
      <c r="A197" s="161">
        <v>1</v>
      </c>
      <c r="B197" s="2354" t="s">
        <v>400</v>
      </c>
      <c r="C197" s="189">
        <f>'1 уровень'!C1866</f>
        <v>6765</v>
      </c>
      <c r="D197" s="189">
        <f>'1 уровень'!D1866</f>
        <v>2819</v>
      </c>
      <c r="E197" s="189">
        <f>'1 уровень'!E1866</f>
        <v>2184</v>
      </c>
      <c r="F197" s="773">
        <f>'1 уровень'!F1866</f>
        <v>77.474281660163186</v>
      </c>
      <c r="G197" s="237">
        <f>'1 уровень'!G1866</f>
        <v>0</v>
      </c>
      <c r="H197" s="237">
        <f>'1 уровень'!H1866</f>
        <v>0</v>
      </c>
      <c r="I197" s="242">
        <f>'1 уровень'!I1866</f>
        <v>0</v>
      </c>
      <c r="J197" s="242">
        <f>'1 уровень'!J1866</f>
        <v>0</v>
      </c>
      <c r="K197" s="242">
        <f>'1 уровень'!K1866</f>
        <v>0</v>
      </c>
      <c r="L197" s="242">
        <f>'1 уровень'!L1866</f>
        <v>0</v>
      </c>
      <c r="M197" s="242">
        <f>'1 уровень'!M1866</f>
        <v>0</v>
      </c>
      <c r="N197" s="242">
        <f>'1 уровень'!N1866</f>
        <v>0</v>
      </c>
      <c r="O197" s="163">
        <f>'1 уровень'!O1866</f>
        <v>10216.387411579999</v>
      </c>
      <c r="P197" s="163">
        <f>'1 уровень'!P1866</f>
        <v>10216.387411579999</v>
      </c>
      <c r="Q197" s="163">
        <f>'1 уровень'!Q1866</f>
        <v>10216.387411579999</v>
      </c>
      <c r="R197" s="163">
        <f>'1 уровень'!R1866</f>
        <v>10216.387411579999</v>
      </c>
      <c r="S197" s="163">
        <f>'1 уровень'!S1866</f>
        <v>10216.387411579999</v>
      </c>
      <c r="T197" s="2412">
        <f>'1 уровень'!T1866</f>
        <v>4256.8280881583332</v>
      </c>
      <c r="U197" s="163">
        <f>'1 уровень'!U1866</f>
        <v>4053.1925199999996</v>
      </c>
      <c r="V197" s="163">
        <f>'1 уровень'!V1866</f>
        <v>-203.63556815833363</v>
      </c>
      <c r="W197" s="163">
        <f>'1 уровень'!W1866</f>
        <v>-16.425689999999999</v>
      </c>
      <c r="X197" s="2331">
        <f>'1 уровень'!X1866</f>
        <v>4036.7668299999996</v>
      </c>
      <c r="Y197" s="2612"/>
      <c r="Z197" s="162"/>
      <c r="AA197" s="162"/>
      <c r="AB197" s="162"/>
      <c r="AC197" s="162"/>
      <c r="AD197" s="162"/>
      <c r="AE197" s="162"/>
      <c r="AF197" s="162"/>
      <c r="AG197" s="162"/>
      <c r="AH197" s="162"/>
      <c r="AI197" s="162"/>
      <c r="AJ197" s="162"/>
      <c r="AK197" s="162"/>
      <c r="AL197" s="162"/>
      <c r="AM197" s="162"/>
      <c r="AN197" s="162"/>
      <c r="AO197" s="162"/>
      <c r="AP197" s="162"/>
      <c r="AQ197" s="162"/>
      <c r="AR197" s="162"/>
      <c r="AS197" s="162"/>
      <c r="AT197" s="162"/>
      <c r="AU197" s="162"/>
      <c r="AV197" s="162"/>
      <c r="AW197" s="162"/>
      <c r="AX197" s="162"/>
      <c r="AY197" s="162"/>
      <c r="AZ197" s="162"/>
      <c r="BA197" s="162"/>
      <c r="BB197" s="162"/>
      <c r="BC197" s="162"/>
      <c r="BD197" s="162"/>
      <c r="BE197" s="162"/>
      <c r="BF197" s="162"/>
      <c r="BG197" s="162"/>
      <c r="BH197" s="162"/>
      <c r="BI197" s="162"/>
      <c r="BJ197" s="162"/>
      <c r="BK197" s="162"/>
      <c r="BL197" s="162"/>
      <c r="BM197" s="162"/>
      <c r="BN197" s="162"/>
      <c r="BO197" s="162"/>
      <c r="BP197" s="162"/>
      <c r="BQ197" s="162"/>
      <c r="BR197" s="162"/>
      <c r="BS197" s="162"/>
      <c r="BT197" s="162"/>
      <c r="BU197" s="162"/>
      <c r="BV197" s="162"/>
      <c r="BW197" s="162"/>
      <c r="BX197" s="162"/>
      <c r="BY197" s="162"/>
      <c r="BZ197" s="162"/>
      <c r="CA197" s="162"/>
      <c r="CB197" s="162"/>
      <c r="CC197" s="162"/>
      <c r="CD197" s="162"/>
      <c r="CE197" s="162"/>
      <c r="CF197" s="162"/>
      <c r="CG197" s="162"/>
      <c r="CH197" s="162"/>
      <c r="CI197" s="162"/>
      <c r="CJ197" s="162"/>
      <c r="CK197" s="162"/>
      <c r="CL197" s="162"/>
      <c r="CM197" s="162"/>
      <c r="CN197" s="162"/>
      <c r="CO197" s="162"/>
      <c r="CP197" s="162"/>
      <c r="CQ197" s="162"/>
      <c r="CR197" s="162"/>
      <c r="CS197" s="162"/>
      <c r="CT197" s="162"/>
      <c r="CU197" s="162"/>
      <c r="CV197" s="162"/>
      <c r="CW197" s="162"/>
      <c r="CX197" s="162"/>
      <c r="CY197" s="162"/>
      <c r="CZ197" s="162"/>
      <c r="DA197" s="162"/>
      <c r="DB197" s="162"/>
      <c r="DC197" s="162"/>
      <c r="DD197" s="162"/>
      <c r="DE197" s="162"/>
      <c r="DF197" s="162"/>
      <c r="DG197" s="162"/>
      <c r="DH197" s="162"/>
      <c r="DI197" s="162"/>
      <c r="DJ197" s="162"/>
      <c r="DK197" s="162"/>
      <c r="DL197" s="162"/>
      <c r="DM197" s="162"/>
      <c r="DN197" s="162"/>
      <c r="DO197" s="162"/>
      <c r="DP197" s="162"/>
      <c r="DQ197" s="162"/>
      <c r="DR197" s="162"/>
      <c r="DS197" s="162"/>
      <c r="DT197" s="162"/>
      <c r="DU197" s="162"/>
      <c r="DV197" s="162"/>
      <c r="DW197" s="162"/>
      <c r="DX197" s="162"/>
      <c r="DY197" s="162"/>
      <c r="DZ197" s="162"/>
      <c r="EA197" s="162"/>
      <c r="EB197" s="162"/>
      <c r="EC197" s="162"/>
      <c r="ED197" s="162"/>
      <c r="EE197" s="162"/>
      <c r="EF197" s="162"/>
      <c r="EG197" s="162"/>
      <c r="EH197" s="162"/>
      <c r="EI197" s="162"/>
      <c r="EJ197" s="162"/>
      <c r="EK197" s="162"/>
      <c r="EL197" s="162"/>
      <c r="EM197" s="162"/>
      <c r="EN197" s="162"/>
      <c r="EO197" s="162"/>
      <c r="EP197" s="162"/>
      <c r="EQ197" s="162"/>
      <c r="ER197" s="162"/>
      <c r="ES197" s="162"/>
      <c r="ET197" s="162"/>
      <c r="EU197" s="162"/>
      <c r="EV197" s="162"/>
      <c r="EW197" s="162"/>
      <c r="EX197" s="162"/>
      <c r="EY197" s="162"/>
      <c r="EZ197" s="162"/>
      <c r="FA197" s="162"/>
      <c r="FB197" s="162"/>
      <c r="FC197" s="162"/>
      <c r="FD197" s="162"/>
      <c r="FE197" s="162"/>
      <c r="FF197" s="162"/>
      <c r="FG197" s="162"/>
      <c r="FH197" s="162"/>
      <c r="FI197" s="162"/>
      <c r="FJ197" s="162"/>
      <c r="FK197" s="162"/>
      <c r="FL197" s="162"/>
      <c r="FM197" s="162"/>
      <c r="FN197" s="162"/>
      <c r="FO197" s="162"/>
      <c r="FP197" s="162"/>
      <c r="FQ197" s="162"/>
      <c r="FR197" s="162"/>
      <c r="FS197" s="162"/>
      <c r="FT197" s="162"/>
      <c r="FU197" s="162"/>
      <c r="FV197" s="162"/>
      <c r="FW197" s="162"/>
      <c r="FX197" s="162"/>
      <c r="FY197" s="162"/>
      <c r="FZ197" s="162"/>
      <c r="GA197" s="162"/>
      <c r="GB197" s="162"/>
      <c r="GC197" s="162"/>
      <c r="GD197" s="162"/>
      <c r="GE197" s="162"/>
      <c r="GF197" s="162"/>
      <c r="GG197" s="162"/>
      <c r="GH197" s="162"/>
      <c r="GI197" s="162"/>
      <c r="GJ197" s="162"/>
      <c r="GK197" s="162"/>
      <c r="GL197" s="162"/>
      <c r="GM197" s="162"/>
      <c r="GN197" s="162"/>
      <c r="GO197" s="162"/>
      <c r="GP197" s="162"/>
      <c r="GQ197" s="162"/>
      <c r="GR197" s="162"/>
    </row>
    <row r="198" spans="1:200" s="162" customFormat="1" x14ac:dyDescent="0.25">
      <c r="A198" s="161">
        <v>1</v>
      </c>
      <c r="B198" s="200" t="s">
        <v>371</v>
      </c>
      <c r="C198" s="188">
        <f>'1 уровень'!C1867</f>
        <v>6755</v>
      </c>
      <c r="D198" s="188">
        <f>'1 уровень'!D1867</f>
        <v>2815</v>
      </c>
      <c r="E198" s="188">
        <f>'1 уровень'!E1867</f>
        <v>2177</v>
      </c>
      <c r="F198" s="772">
        <f>'1 уровень'!F1867</f>
        <v>77.33570159857905</v>
      </c>
      <c r="G198" s="155">
        <f>'1 уровень'!G1867</f>
        <v>0</v>
      </c>
      <c r="H198" s="155">
        <f>'1 уровень'!H1867</f>
        <v>0</v>
      </c>
      <c r="I198" s="164">
        <f>'1 уровень'!I1867</f>
        <v>0</v>
      </c>
      <c r="J198" s="164">
        <f>'1 уровень'!J1867</f>
        <v>0</v>
      </c>
      <c r="K198" s="164">
        <f>'1 уровень'!K1867</f>
        <v>0</v>
      </c>
      <c r="L198" s="164">
        <f>'1 уровень'!L1867</f>
        <v>0</v>
      </c>
      <c r="M198" s="164">
        <f>'1 уровень'!M1867</f>
        <v>0</v>
      </c>
      <c r="N198" s="164">
        <f>'1 уровень'!N1867</f>
        <v>0</v>
      </c>
      <c r="O198" s="163">
        <f>'1 уровень'!O1867</f>
        <v>0</v>
      </c>
      <c r="P198" s="163">
        <f>'1 уровень'!P1867</f>
        <v>0</v>
      </c>
      <c r="Q198" s="163">
        <f>'1 уровень'!Q1867</f>
        <v>0</v>
      </c>
      <c r="R198" s="163">
        <f>'1 уровень'!R1867</f>
        <v>0</v>
      </c>
      <c r="S198" s="163">
        <f>'1 уровень'!S1867</f>
        <v>0</v>
      </c>
      <c r="T198" s="2412">
        <f>'1 уровень'!T1867</f>
        <v>0</v>
      </c>
      <c r="U198" s="163">
        <f>'1 уровень'!U1867</f>
        <v>0</v>
      </c>
      <c r="V198" s="163">
        <f>'1 уровень'!V1867</f>
        <v>0</v>
      </c>
      <c r="W198" s="163">
        <f>'1 уровень'!W1867</f>
        <v>0</v>
      </c>
      <c r="X198" s="2331">
        <f>'1 уровень'!X1867</f>
        <v>0</v>
      </c>
      <c r="Y198" s="2612"/>
    </row>
    <row r="199" spans="1:200" s="162" customFormat="1" x14ac:dyDescent="0.25">
      <c r="A199" s="161">
        <v>1</v>
      </c>
      <c r="B199" s="1006" t="s">
        <v>372</v>
      </c>
      <c r="C199" s="267">
        <f>'1 уровень'!C1868</f>
        <v>6755</v>
      </c>
      <c r="D199" s="267">
        <f>'1 уровень'!D1868</f>
        <v>2815</v>
      </c>
      <c r="E199" s="267">
        <f>'1 уровень'!E1868</f>
        <v>2177</v>
      </c>
      <c r="F199" s="783">
        <f>'1 уровень'!F1868</f>
        <v>77.33570159857905</v>
      </c>
      <c r="G199" s="155">
        <f>'1 уровень'!G1868</f>
        <v>0</v>
      </c>
      <c r="H199" s="155">
        <f>'1 уровень'!H1868</f>
        <v>0</v>
      </c>
      <c r="I199" s="164">
        <f>'1 уровень'!I1868</f>
        <v>0</v>
      </c>
      <c r="J199" s="164">
        <f>'1 уровень'!J1868</f>
        <v>0</v>
      </c>
      <c r="K199" s="164">
        <f>'1 уровень'!K1868</f>
        <v>0</v>
      </c>
      <c r="L199" s="164">
        <f>'1 уровень'!L1868</f>
        <v>0</v>
      </c>
      <c r="M199" s="164">
        <f>'1 уровень'!M1868</f>
        <v>0</v>
      </c>
      <c r="N199" s="164">
        <f>'1 уровень'!N1868</f>
        <v>0</v>
      </c>
      <c r="O199" s="163">
        <f>'1 уровень'!O1868</f>
        <v>0</v>
      </c>
      <c r="P199" s="163">
        <f>'1 уровень'!P1868</f>
        <v>0</v>
      </c>
      <c r="Q199" s="163">
        <f>'1 уровень'!Q1868</f>
        <v>0</v>
      </c>
      <c r="R199" s="163">
        <f>'1 уровень'!R1868</f>
        <v>0</v>
      </c>
      <c r="S199" s="163">
        <f>'1 уровень'!S1868</f>
        <v>0</v>
      </c>
      <c r="T199" s="2412">
        <f>'1 уровень'!T1868</f>
        <v>0</v>
      </c>
      <c r="U199" s="163">
        <f>'1 уровень'!U1868</f>
        <v>0</v>
      </c>
      <c r="V199" s="163">
        <f>'1 уровень'!V1868</f>
        <v>0</v>
      </c>
      <c r="W199" s="163">
        <f>'1 уровень'!W1868</f>
        <v>0</v>
      </c>
      <c r="X199" s="2331">
        <f>'1 уровень'!X1868</f>
        <v>0</v>
      </c>
      <c r="Y199" s="2612"/>
    </row>
    <row r="200" spans="1:200" x14ac:dyDescent="0.25">
      <c r="A200" s="161">
        <v>1</v>
      </c>
      <c r="B200" s="200" t="s">
        <v>373</v>
      </c>
      <c r="C200" s="189">
        <f>'1 уровень'!C1869</f>
        <v>10</v>
      </c>
      <c r="D200" s="189">
        <f>'1 уровень'!D1869</f>
        <v>4</v>
      </c>
      <c r="E200" s="189">
        <f>'1 уровень'!E1869</f>
        <v>7</v>
      </c>
      <c r="F200" s="773">
        <f>'1 уровень'!F1869</f>
        <v>175</v>
      </c>
      <c r="G200" s="237">
        <f>'1 уровень'!G1869</f>
        <v>0</v>
      </c>
      <c r="H200" s="237">
        <f>'1 уровень'!H1869</f>
        <v>0</v>
      </c>
      <c r="I200" s="242">
        <f>'1 уровень'!I1869</f>
        <v>0</v>
      </c>
      <c r="J200" s="242">
        <f>'1 уровень'!J1869</f>
        <v>0</v>
      </c>
      <c r="K200" s="242">
        <f>'1 уровень'!K1869</f>
        <v>0</v>
      </c>
      <c r="L200" s="242">
        <f>'1 уровень'!L1869</f>
        <v>0</v>
      </c>
      <c r="M200" s="242">
        <f>'1 уровень'!M1869</f>
        <v>0</v>
      </c>
      <c r="N200" s="242">
        <f>'1 уровень'!N1869</f>
        <v>0</v>
      </c>
      <c r="O200" s="163">
        <f>'1 уровень'!O1869</f>
        <v>0</v>
      </c>
      <c r="P200" s="163">
        <f>'1 уровень'!P1869</f>
        <v>0</v>
      </c>
      <c r="Q200" s="163">
        <f>'1 уровень'!Q1869</f>
        <v>0</v>
      </c>
      <c r="R200" s="163">
        <f>'1 уровень'!R1869</f>
        <v>0</v>
      </c>
      <c r="S200" s="163">
        <f>'1 уровень'!S1869</f>
        <v>0</v>
      </c>
      <c r="T200" s="2412">
        <f>'1 уровень'!T1869</f>
        <v>0</v>
      </c>
      <c r="U200" s="163">
        <f>'1 уровень'!U1869</f>
        <v>0</v>
      </c>
      <c r="V200" s="163">
        <f>'1 уровень'!V1869</f>
        <v>0</v>
      </c>
      <c r="W200" s="163">
        <f>'1 уровень'!W1869</f>
        <v>0</v>
      </c>
      <c r="X200" s="2331">
        <f>'1 уровень'!X1869</f>
        <v>0</v>
      </c>
      <c r="Y200" s="2612"/>
      <c r="Z200" s="162"/>
      <c r="AA200" s="162"/>
      <c r="AB200" s="162"/>
      <c r="AC200" s="162"/>
      <c r="AD200" s="162"/>
      <c r="AE200" s="162"/>
      <c r="AF200" s="162"/>
      <c r="AG200" s="162"/>
      <c r="AH200" s="162"/>
      <c r="AI200" s="162"/>
      <c r="AJ200" s="162"/>
      <c r="AK200" s="162"/>
      <c r="AL200" s="162"/>
      <c r="AM200" s="162"/>
      <c r="AN200" s="162"/>
      <c r="AO200" s="162"/>
      <c r="AP200" s="162"/>
      <c r="AQ200" s="162"/>
      <c r="AR200" s="162"/>
      <c r="AS200" s="162"/>
      <c r="AT200" s="162"/>
      <c r="AU200" s="162"/>
      <c r="AV200" s="162"/>
      <c r="AW200" s="162"/>
      <c r="AX200" s="162"/>
      <c r="AY200" s="162"/>
      <c r="AZ200" s="162"/>
      <c r="BA200" s="162"/>
      <c r="BB200" s="162"/>
      <c r="BC200" s="162"/>
      <c r="BD200" s="162"/>
      <c r="BE200" s="162"/>
      <c r="BF200" s="162"/>
      <c r="BG200" s="162"/>
      <c r="BH200" s="162"/>
      <c r="BI200" s="162"/>
      <c r="BJ200" s="162"/>
      <c r="BK200" s="162"/>
      <c r="BL200" s="162"/>
      <c r="BM200" s="162"/>
      <c r="BN200" s="162"/>
      <c r="BO200" s="162"/>
      <c r="BP200" s="162"/>
      <c r="BQ200" s="162"/>
      <c r="BR200" s="162"/>
      <c r="BS200" s="162"/>
      <c r="BT200" s="162"/>
      <c r="BU200" s="162"/>
      <c r="BV200" s="162"/>
      <c r="BW200" s="162"/>
      <c r="BX200" s="162"/>
      <c r="BY200" s="162"/>
      <c r="BZ200" s="162"/>
      <c r="CA200" s="162"/>
      <c r="CB200" s="162"/>
      <c r="CC200" s="162"/>
      <c r="CD200" s="162"/>
      <c r="CE200" s="162"/>
      <c r="CF200" s="162"/>
      <c r="CG200" s="162"/>
      <c r="CH200" s="162"/>
      <c r="CI200" s="162"/>
      <c r="CJ200" s="162"/>
      <c r="CK200" s="162"/>
      <c r="CL200" s="162"/>
      <c r="CM200" s="162"/>
      <c r="CN200" s="162"/>
      <c r="CO200" s="162"/>
      <c r="CP200" s="162"/>
      <c r="CQ200" s="162"/>
      <c r="CR200" s="162"/>
      <c r="CS200" s="162"/>
      <c r="CT200" s="162"/>
      <c r="CU200" s="162"/>
      <c r="CV200" s="162"/>
      <c r="CW200" s="162"/>
      <c r="CX200" s="162"/>
      <c r="CY200" s="162"/>
      <c r="CZ200" s="162"/>
      <c r="DA200" s="162"/>
      <c r="DB200" s="162"/>
      <c r="DC200" s="162"/>
      <c r="DD200" s="162"/>
      <c r="DE200" s="162"/>
      <c r="DF200" s="162"/>
      <c r="DG200" s="162"/>
      <c r="DH200" s="162"/>
      <c r="DI200" s="162"/>
      <c r="DJ200" s="162"/>
      <c r="DK200" s="162"/>
      <c r="DL200" s="162"/>
      <c r="DM200" s="162"/>
      <c r="DN200" s="162"/>
      <c r="DO200" s="162"/>
      <c r="DP200" s="162"/>
      <c r="DQ200" s="162"/>
      <c r="DR200" s="162"/>
      <c r="DS200" s="162"/>
      <c r="DT200" s="162"/>
      <c r="DU200" s="162"/>
      <c r="DV200" s="162"/>
      <c r="DW200" s="162"/>
      <c r="DX200" s="162"/>
      <c r="DY200" s="162"/>
      <c r="DZ200" s="162"/>
      <c r="EA200" s="162"/>
      <c r="EB200" s="162"/>
      <c r="EC200" s="162"/>
      <c r="ED200" s="162"/>
      <c r="EE200" s="162"/>
      <c r="EF200" s="162"/>
      <c r="EG200" s="162"/>
      <c r="EH200" s="162"/>
      <c r="EI200" s="162"/>
      <c r="EJ200" s="162"/>
      <c r="EK200" s="162"/>
      <c r="EL200" s="162"/>
      <c r="EM200" s="162"/>
      <c r="EN200" s="162"/>
      <c r="EO200" s="162"/>
      <c r="EP200" s="162"/>
      <c r="EQ200" s="162"/>
      <c r="ER200" s="162"/>
      <c r="ES200" s="162"/>
      <c r="ET200" s="162"/>
      <c r="EU200" s="162"/>
      <c r="EV200" s="162"/>
      <c r="EW200" s="162"/>
      <c r="EX200" s="162"/>
      <c r="EY200" s="162"/>
      <c r="EZ200" s="162"/>
      <c r="FA200" s="162"/>
      <c r="FB200" s="162"/>
      <c r="FC200" s="162"/>
      <c r="FD200" s="162"/>
      <c r="FE200" s="162"/>
      <c r="FF200" s="162"/>
      <c r="FG200" s="162"/>
      <c r="FH200" s="162"/>
      <c r="FI200" s="162"/>
      <c r="FJ200" s="162"/>
      <c r="FK200" s="162"/>
      <c r="FL200" s="162"/>
      <c r="FM200" s="162"/>
      <c r="FN200" s="162"/>
      <c r="FO200" s="162"/>
      <c r="FP200" s="162"/>
      <c r="FQ200" s="162"/>
      <c r="FR200" s="162"/>
      <c r="FS200" s="162"/>
      <c r="FT200" s="162"/>
      <c r="FU200" s="162"/>
      <c r="FV200" s="162"/>
      <c r="FW200" s="162"/>
      <c r="FX200" s="162"/>
      <c r="FY200" s="162"/>
      <c r="FZ200" s="162"/>
      <c r="GA200" s="162"/>
      <c r="GB200" s="162"/>
      <c r="GC200" s="162"/>
      <c r="GD200" s="162"/>
      <c r="GE200" s="162"/>
      <c r="GF200" s="162"/>
      <c r="GG200" s="162"/>
      <c r="GH200" s="162"/>
      <c r="GI200" s="162"/>
      <c r="GJ200" s="162"/>
      <c r="GK200" s="162"/>
      <c r="GL200" s="162"/>
      <c r="GM200" s="162"/>
      <c r="GN200" s="162"/>
      <c r="GO200" s="162"/>
      <c r="GP200" s="162"/>
      <c r="GQ200" s="162"/>
      <c r="GR200" s="162"/>
    </row>
    <row r="201" spans="1:200" ht="30" x14ac:dyDescent="0.25">
      <c r="A201" s="161">
        <v>1</v>
      </c>
      <c r="B201" s="1006" t="s">
        <v>374</v>
      </c>
      <c r="C201" s="189">
        <f>'1 уровень'!C1870</f>
        <v>10</v>
      </c>
      <c r="D201" s="189">
        <f>'1 уровень'!D1870</f>
        <v>4</v>
      </c>
      <c r="E201" s="189">
        <f>'1 уровень'!E1870</f>
        <v>0</v>
      </c>
      <c r="F201" s="773">
        <f>'1 уровень'!F1870</f>
        <v>0</v>
      </c>
      <c r="G201" s="237">
        <f>'1 уровень'!G1870</f>
        <v>0</v>
      </c>
      <c r="H201" s="237">
        <f>'1 уровень'!H1870</f>
        <v>0</v>
      </c>
      <c r="I201" s="242">
        <f>'1 уровень'!I1870</f>
        <v>0</v>
      </c>
      <c r="J201" s="242">
        <f>'1 уровень'!J1870</f>
        <v>0</v>
      </c>
      <c r="K201" s="242">
        <f>'1 уровень'!K1870</f>
        <v>0</v>
      </c>
      <c r="L201" s="242">
        <f>'1 уровень'!L1870</f>
        <v>0</v>
      </c>
      <c r="M201" s="242">
        <f>'1 уровень'!M1870</f>
        <v>0</v>
      </c>
      <c r="N201" s="242">
        <f>'1 уровень'!N1870</f>
        <v>0</v>
      </c>
      <c r="O201" s="163">
        <f>'1 уровень'!O1870</f>
        <v>0</v>
      </c>
      <c r="P201" s="163">
        <f>'1 уровень'!P1870</f>
        <v>0</v>
      </c>
      <c r="Q201" s="163">
        <f>'1 уровень'!Q1870</f>
        <v>0</v>
      </c>
      <c r="R201" s="163">
        <f>'1 уровень'!R1870</f>
        <v>0</v>
      </c>
      <c r="S201" s="163">
        <f>'1 уровень'!S1870</f>
        <v>0</v>
      </c>
      <c r="T201" s="2412">
        <f>'1 уровень'!T1870</f>
        <v>0</v>
      </c>
      <c r="U201" s="163">
        <f>'1 уровень'!U1870</f>
        <v>0</v>
      </c>
      <c r="V201" s="163">
        <f>'1 уровень'!V1870</f>
        <v>0</v>
      </c>
      <c r="W201" s="163">
        <f>'1 уровень'!W1870</f>
        <v>0</v>
      </c>
      <c r="X201" s="2331">
        <f>'1 уровень'!X1870</f>
        <v>0</v>
      </c>
      <c r="Y201" s="2612"/>
      <c r="Z201" s="162"/>
      <c r="AA201" s="162"/>
      <c r="AB201" s="162"/>
      <c r="AC201" s="162"/>
      <c r="AD201" s="162"/>
      <c r="AE201" s="162"/>
      <c r="AF201" s="162"/>
      <c r="AG201" s="162"/>
      <c r="AH201" s="162"/>
      <c r="AI201" s="162"/>
      <c r="AJ201" s="162"/>
      <c r="AK201" s="162"/>
      <c r="AL201" s="162"/>
      <c r="AM201" s="162"/>
      <c r="AN201" s="162"/>
      <c r="AO201" s="162"/>
      <c r="AP201" s="162"/>
      <c r="AQ201" s="162"/>
      <c r="AR201" s="162"/>
      <c r="AS201" s="162"/>
      <c r="AT201" s="162"/>
      <c r="AU201" s="162"/>
      <c r="AV201" s="162"/>
      <c r="AW201" s="162"/>
      <c r="AX201" s="162"/>
      <c r="AY201" s="162"/>
      <c r="AZ201" s="162"/>
      <c r="BA201" s="162"/>
      <c r="BB201" s="162"/>
      <c r="BC201" s="162"/>
      <c r="BD201" s="162"/>
      <c r="BE201" s="162"/>
      <c r="BF201" s="162"/>
      <c r="BG201" s="162"/>
      <c r="BH201" s="162"/>
      <c r="BI201" s="162"/>
      <c r="BJ201" s="162"/>
      <c r="BK201" s="162"/>
      <c r="BL201" s="162"/>
      <c r="BM201" s="162"/>
      <c r="BN201" s="162"/>
      <c r="BO201" s="162"/>
      <c r="BP201" s="162"/>
      <c r="BQ201" s="162"/>
      <c r="BR201" s="162"/>
      <c r="BS201" s="162"/>
      <c r="BT201" s="162"/>
      <c r="BU201" s="162"/>
      <c r="BV201" s="162"/>
      <c r="BW201" s="162"/>
      <c r="BX201" s="162"/>
      <c r="BY201" s="162"/>
      <c r="BZ201" s="162"/>
      <c r="CA201" s="162"/>
      <c r="CB201" s="162"/>
      <c r="CC201" s="162"/>
      <c r="CD201" s="162"/>
      <c r="CE201" s="162"/>
      <c r="CF201" s="162"/>
      <c r="CG201" s="162"/>
      <c r="CH201" s="162"/>
      <c r="CI201" s="162"/>
      <c r="CJ201" s="162"/>
      <c r="CK201" s="162"/>
      <c r="CL201" s="162"/>
      <c r="CM201" s="162"/>
      <c r="CN201" s="162"/>
      <c r="CO201" s="162"/>
      <c r="CP201" s="162"/>
      <c r="CQ201" s="162"/>
      <c r="CR201" s="162"/>
      <c r="CS201" s="162"/>
      <c r="CT201" s="162"/>
      <c r="CU201" s="162"/>
      <c r="CV201" s="162"/>
      <c r="CW201" s="162"/>
      <c r="CX201" s="162"/>
      <c r="CY201" s="162"/>
      <c r="CZ201" s="162"/>
      <c r="DA201" s="162"/>
      <c r="DB201" s="162"/>
      <c r="DC201" s="162"/>
      <c r="DD201" s="162"/>
      <c r="DE201" s="162"/>
      <c r="DF201" s="162"/>
      <c r="DG201" s="162"/>
      <c r="DH201" s="162"/>
      <c r="DI201" s="162"/>
      <c r="DJ201" s="162"/>
      <c r="DK201" s="162"/>
      <c r="DL201" s="162"/>
      <c r="DM201" s="162"/>
      <c r="DN201" s="162"/>
      <c r="DO201" s="162"/>
      <c r="DP201" s="162"/>
      <c r="DQ201" s="162"/>
      <c r="DR201" s="162"/>
      <c r="DS201" s="162"/>
      <c r="DT201" s="162"/>
      <c r="DU201" s="162"/>
      <c r="DV201" s="162"/>
      <c r="DW201" s="162"/>
      <c r="DX201" s="162"/>
      <c r="DY201" s="162"/>
      <c r="DZ201" s="162"/>
      <c r="EA201" s="162"/>
      <c r="EB201" s="162"/>
      <c r="EC201" s="162"/>
      <c r="ED201" s="162"/>
      <c r="EE201" s="162"/>
      <c r="EF201" s="162"/>
      <c r="EG201" s="162"/>
      <c r="EH201" s="162"/>
      <c r="EI201" s="162"/>
      <c r="EJ201" s="162"/>
      <c r="EK201" s="162"/>
      <c r="EL201" s="162"/>
      <c r="EM201" s="162"/>
      <c r="EN201" s="162"/>
      <c r="EO201" s="162"/>
      <c r="EP201" s="162"/>
      <c r="EQ201" s="162"/>
      <c r="ER201" s="162"/>
      <c r="ES201" s="162"/>
      <c r="ET201" s="162"/>
      <c r="EU201" s="162"/>
      <c r="EV201" s="162"/>
      <c r="EW201" s="162"/>
      <c r="EX201" s="162"/>
      <c r="EY201" s="162"/>
      <c r="EZ201" s="162"/>
      <c r="FA201" s="162"/>
      <c r="FB201" s="162"/>
      <c r="FC201" s="162"/>
      <c r="FD201" s="162"/>
      <c r="FE201" s="162"/>
      <c r="FF201" s="162"/>
      <c r="FG201" s="162"/>
      <c r="FH201" s="162"/>
      <c r="FI201" s="162"/>
      <c r="FJ201" s="162"/>
      <c r="FK201" s="162"/>
      <c r="FL201" s="162"/>
      <c r="FM201" s="162"/>
      <c r="FN201" s="162"/>
      <c r="FO201" s="162"/>
      <c r="FP201" s="162"/>
      <c r="FQ201" s="162"/>
      <c r="FR201" s="162"/>
      <c r="FS201" s="162"/>
      <c r="FT201" s="162"/>
      <c r="FU201" s="162"/>
      <c r="FV201" s="162"/>
      <c r="FW201" s="162"/>
      <c r="FX201" s="162"/>
      <c r="FY201" s="162"/>
      <c r="FZ201" s="162"/>
      <c r="GA201" s="162"/>
      <c r="GB201" s="162"/>
      <c r="GC201" s="162"/>
      <c r="GD201" s="162"/>
      <c r="GE201" s="162"/>
      <c r="GF201" s="162"/>
      <c r="GG201" s="162"/>
      <c r="GH201" s="162"/>
      <c r="GI201" s="162"/>
      <c r="GJ201" s="162"/>
      <c r="GK201" s="162"/>
      <c r="GL201" s="162"/>
      <c r="GM201" s="162"/>
      <c r="GN201" s="162"/>
      <c r="GO201" s="162"/>
      <c r="GP201" s="162"/>
      <c r="GQ201" s="162"/>
      <c r="GR201" s="162"/>
    </row>
    <row r="202" spans="1:200" s="162" customFormat="1" ht="15.75" thickBot="1" x14ac:dyDescent="0.3">
      <c r="A202" s="161">
        <v>1</v>
      </c>
      <c r="B202" s="2355" t="s">
        <v>375</v>
      </c>
      <c r="C202" s="188">
        <f>'1 уровень'!C1871</f>
        <v>0</v>
      </c>
      <c r="D202" s="188">
        <f>'1 уровень'!D1871</f>
        <v>0</v>
      </c>
      <c r="E202" s="188">
        <f>'1 уровень'!E1871</f>
        <v>7</v>
      </c>
      <c r="F202" s="772">
        <f>'1 уровень'!F1871</f>
        <v>0</v>
      </c>
      <c r="G202" s="155">
        <f>'1 уровень'!G1871</f>
        <v>0</v>
      </c>
      <c r="H202" s="155">
        <f>'1 уровень'!H1871</f>
        <v>0</v>
      </c>
      <c r="I202" s="164">
        <f>'1 уровень'!I1871</f>
        <v>0</v>
      </c>
      <c r="J202" s="164">
        <f>'1 уровень'!J1871</f>
        <v>0</v>
      </c>
      <c r="K202" s="164">
        <f>'1 уровень'!K1871</f>
        <v>0</v>
      </c>
      <c r="L202" s="164">
        <f>'1 уровень'!L1871</f>
        <v>0</v>
      </c>
      <c r="M202" s="164">
        <f>'1 уровень'!M1871</f>
        <v>0</v>
      </c>
      <c r="N202" s="164">
        <f>'1 уровень'!N1871</f>
        <v>0</v>
      </c>
      <c r="O202" s="163">
        <f>'1 уровень'!O1871</f>
        <v>0</v>
      </c>
      <c r="P202" s="163">
        <f>'1 уровень'!P1871</f>
        <v>0</v>
      </c>
      <c r="Q202" s="163">
        <f>'1 уровень'!Q1871</f>
        <v>0</v>
      </c>
      <c r="R202" s="163">
        <f>'1 уровень'!R1871</f>
        <v>0</v>
      </c>
      <c r="S202" s="163">
        <f>'1 уровень'!S1871</f>
        <v>0</v>
      </c>
      <c r="T202" s="2412">
        <f>'1 уровень'!T1871</f>
        <v>0</v>
      </c>
      <c r="U202" s="163">
        <f>'1 уровень'!U1871</f>
        <v>0</v>
      </c>
      <c r="V202" s="163">
        <f>'1 уровень'!V1871</f>
        <v>0</v>
      </c>
      <c r="W202" s="163">
        <f>'1 уровень'!W1871</f>
        <v>0</v>
      </c>
      <c r="X202" s="2331">
        <f>'1 уровень'!X1871</f>
        <v>0</v>
      </c>
      <c r="Y202" s="2612"/>
    </row>
    <row r="203" spans="1:200" s="162" customFormat="1" ht="15" customHeight="1" x14ac:dyDescent="0.25">
      <c r="A203" s="161">
        <v>1</v>
      </c>
      <c r="B203" s="379" t="s">
        <v>120</v>
      </c>
      <c r="C203" s="2356"/>
      <c r="D203" s="2356"/>
      <c r="E203" s="2356"/>
      <c r="F203" s="2357"/>
      <c r="G203" s="381"/>
      <c r="H203" s="381"/>
      <c r="I203" s="2358"/>
      <c r="J203" s="2358"/>
      <c r="K203" s="2358"/>
      <c r="L203" s="2358"/>
      <c r="M203" s="2358"/>
      <c r="N203" s="2358"/>
      <c r="O203" s="384">
        <f>O204-O205-O229-O232-O233</f>
        <v>0</v>
      </c>
      <c r="P203" s="384">
        <f>P204-P205-P229-P232-P233</f>
        <v>0</v>
      </c>
      <c r="Q203" s="384">
        <f>Q204-Q205-Q229-Q232-Q233</f>
        <v>0</v>
      </c>
      <c r="R203" s="384">
        <f>R204-R205-R229-R232-R233</f>
        <v>0</v>
      </c>
      <c r="S203" s="384">
        <f>S204-S205-S229-S232-S233</f>
        <v>0</v>
      </c>
      <c r="T203" s="2414">
        <f t="shared" ref="T203:X203" si="5">T204-T205-T229-T232-T233</f>
        <v>1.7280399333685637E-11</v>
      </c>
      <c r="U203" s="384">
        <f t="shared" si="5"/>
        <v>-1.6370904631912708E-11</v>
      </c>
      <c r="V203" s="384">
        <f t="shared" si="5"/>
        <v>0</v>
      </c>
      <c r="W203" s="384">
        <f t="shared" si="5"/>
        <v>4.2632564145606011E-14</v>
      </c>
      <c r="X203" s="2333">
        <f t="shared" si="5"/>
        <v>-1.4551915228366852E-11</v>
      </c>
      <c r="Y203" s="2612"/>
    </row>
    <row r="204" spans="1:200" s="162" customFormat="1" ht="15" customHeight="1" x14ac:dyDescent="0.25">
      <c r="A204" s="161">
        <v>1</v>
      </c>
      <c r="B204" s="182" t="s">
        <v>116</v>
      </c>
      <c r="C204" s="241"/>
      <c r="D204" s="241"/>
      <c r="E204" s="241"/>
      <c r="F204" s="776"/>
      <c r="G204" s="155"/>
      <c r="H204" s="155"/>
      <c r="I204" s="245"/>
      <c r="J204" s="245"/>
      <c r="K204" s="245"/>
      <c r="L204" s="245"/>
      <c r="M204" s="245"/>
      <c r="N204" s="245"/>
      <c r="O204" s="163">
        <f>'2 уровень'!O817</f>
        <v>303585.63845966512</v>
      </c>
      <c r="P204" s="163">
        <f>'2 уровень'!P817</f>
        <v>306539.41955465946</v>
      </c>
      <c r="Q204" s="163">
        <f>'2 уровень'!Q817</f>
        <v>306539.41955465946</v>
      </c>
      <c r="R204" s="163">
        <f>'2 уровень'!R817</f>
        <v>306539.41955465946</v>
      </c>
      <c r="S204" s="163">
        <f>'2 уровень'!S817</f>
        <v>306621.76475244242</v>
      </c>
      <c r="T204" s="2412">
        <f>'2 уровень'!T817</f>
        <v>127578.41139094494</v>
      </c>
      <c r="U204" s="163">
        <f>'2 уровень'!U817</f>
        <v>126692.96348999999</v>
      </c>
      <c r="V204" s="163">
        <f>'2 уровень'!V817</f>
        <v>-885.44790094491145</v>
      </c>
      <c r="W204" s="163">
        <f>'2 уровень'!W817</f>
        <v>-1167.1551599999998</v>
      </c>
      <c r="X204" s="2331">
        <f>'2 уровень'!X817</f>
        <v>125525.80833</v>
      </c>
      <c r="Y204" s="2610"/>
      <c r="Z204" s="161"/>
      <c r="AA204" s="161"/>
      <c r="AB204" s="161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  <c r="EB204" s="161"/>
      <c r="EC204" s="161"/>
      <c r="ED204" s="161"/>
      <c r="EE204" s="161"/>
      <c r="EF204" s="161"/>
      <c r="EG204" s="161"/>
      <c r="EH204" s="161"/>
      <c r="EI204" s="161"/>
      <c r="EJ204" s="161"/>
      <c r="EK204" s="161"/>
      <c r="EL204" s="161"/>
      <c r="EM204" s="161"/>
      <c r="EN204" s="161"/>
      <c r="EO204" s="161"/>
      <c r="EP204" s="161"/>
      <c r="EQ204" s="161"/>
      <c r="ER204" s="161"/>
      <c r="ES204" s="161"/>
      <c r="ET204" s="161"/>
      <c r="EU204" s="161"/>
      <c r="EV204" s="161"/>
      <c r="EW204" s="161"/>
      <c r="EX204" s="161"/>
      <c r="EY204" s="161"/>
      <c r="EZ204" s="161"/>
      <c r="FA204" s="161"/>
      <c r="FB204" s="161"/>
      <c r="FC204" s="161"/>
      <c r="FD204" s="161"/>
      <c r="FE204" s="161"/>
      <c r="FF204" s="161"/>
      <c r="FG204" s="161"/>
      <c r="FH204" s="161"/>
      <c r="FI204" s="161"/>
      <c r="FJ204" s="161"/>
      <c r="FK204" s="161"/>
      <c r="FL204" s="161"/>
      <c r="FM204" s="161"/>
      <c r="FN204" s="161"/>
      <c r="FO204" s="161"/>
      <c r="FP204" s="161"/>
      <c r="FQ204" s="161"/>
      <c r="FR204" s="161"/>
      <c r="FS204" s="161"/>
      <c r="FT204" s="161"/>
      <c r="FU204" s="161"/>
      <c r="FV204" s="161"/>
      <c r="FW204" s="161"/>
      <c r="FX204" s="161"/>
      <c r="FY204" s="161"/>
      <c r="FZ204" s="161"/>
      <c r="GA204" s="161"/>
      <c r="GB204" s="161"/>
      <c r="GC204" s="161"/>
      <c r="GD204" s="161"/>
      <c r="GE204" s="161"/>
      <c r="GF204" s="161"/>
      <c r="GG204" s="161"/>
      <c r="GH204" s="161"/>
      <c r="GI204" s="161"/>
      <c r="GJ204" s="161"/>
      <c r="GK204" s="161"/>
      <c r="GL204" s="161"/>
      <c r="GM204" s="161"/>
      <c r="GN204" s="161"/>
      <c r="GO204" s="161"/>
      <c r="GP204" s="161"/>
      <c r="GQ204" s="161"/>
      <c r="GR204" s="161"/>
    </row>
    <row r="205" spans="1:200" ht="15" customHeight="1" x14ac:dyDescent="0.25">
      <c r="A205" s="161">
        <v>1</v>
      </c>
      <c r="B205" s="105" t="s">
        <v>43</v>
      </c>
      <c r="C205" s="189">
        <f>'2 уровень'!C818</f>
        <v>4360</v>
      </c>
      <c r="D205" s="189">
        <f>'2 уровень'!D818</f>
        <v>1818</v>
      </c>
      <c r="E205" s="189">
        <f>'2 уровень'!E818</f>
        <v>2014</v>
      </c>
      <c r="F205" s="773">
        <f>'2 уровень'!F818</f>
        <v>110.78107810781077</v>
      </c>
      <c r="G205" s="237">
        <f>'2 уровень'!G818</f>
        <v>8.9954128440366965</v>
      </c>
      <c r="H205" s="237">
        <f>'2 уровень'!H818</f>
        <v>8.8629592850049654</v>
      </c>
      <c r="I205" s="246">
        <f>'2 уровень'!I818</f>
        <v>39220</v>
      </c>
      <c r="J205" s="246">
        <f>'2 уровень'!J818</f>
        <v>16360</v>
      </c>
      <c r="K205" s="246">
        <f>'2 уровень'!K818</f>
        <v>17850</v>
      </c>
      <c r="L205" s="246">
        <f>'2 уровень'!L818</f>
        <v>109.10757946210271</v>
      </c>
      <c r="M205" s="246">
        <f>'2 уровень'!M818</f>
        <v>119.99095588235294</v>
      </c>
      <c r="N205" s="246">
        <f>'2 уровень'!N818</f>
        <v>357.02690827801359</v>
      </c>
      <c r="O205" s="246">
        <f>'2 уровень'!O818</f>
        <v>129878.90241263615</v>
      </c>
      <c r="P205" s="246">
        <f>'2 уровень'!P818</f>
        <v>132868.03325723647</v>
      </c>
      <c r="Q205" s="246">
        <f>'2 уровень'!Q818</f>
        <v>132868.03325723647</v>
      </c>
      <c r="R205" s="246">
        <f>'2 уровень'!R818</f>
        <v>132868.03325723647</v>
      </c>
      <c r="S205" s="246">
        <f>'2 уровень'!S818</f>
        <v>132868.03325723647</v>
      </c>
      <c r="T205" s="2415">
        <f>'2 уровень'!T818</f>
        <v>55203.166009362147</v>
      </c>
      <c r="U205" s="246">
        <f>'2 уровень'!U818</f>
        <v>55560.575670000006</v>
      </c>
      <c r="V205" s="246">
        <f>'2 уровень'!V818</f>
        <v>357.40966063785527</v>
      </c>
      <c r="W205" s="246">
        <f>'2 уровень'!W818</f>
        <v>-756.64222999999981</v>
      </c>
      <c r="X205" s="2359">
        <f>'2 уровень'!X818</f>
        <v>54803.933440000008</v>
      </c>
      <c r="Y205" s="2610"/>
    </row>
    <row r="206" spans="1:200" s="162" customFormat="1" ht="15" customHeight="1" x14ac:dyDescent="0.25">
      <c r="A206" s="161">
        <v>1</v>
      </c>
      <c r="B206" s="2347" t="s">
        <v>354</v>
      </c>
      <c r="C206" s="188">
        <f>'2 уровень'!C819</f>
        <v>0</v>
      </c>
      <c r="D206" s="188">
        <f>'2 уровень'!D819</f>
        <v>0</v>
      </c>
      <c r="E206" s="188">
        <f>'2 уровень'!E819</f>
        <v>0</v>
      </c>
      <c r="F206" s="188">
        <f>'2 уровень'!F819</f>
        <v>0</v>
      </c>
      <c r="G206" s="188">
        <f>'2 уровень'!G819</f>
        <v>0</v>
      </c>
      <c r="H206" s="188">
        <f>'2 уровень'!H819</f>
        <v>0</v>
      </c>
      <c r="I206" s="188">
        <f>'2 уровень'!I819</f>
        <v>0</v>
      </c>
      <c r="J206" s="188">
        <f>'2 уровень'!J819</f>
        <v>0</v>
      </c>
      <c r="K206" s="188">
        <f>'2 уровень'!K819</f>
        <v>0</v>
      </c>
      <c r="L206" s="188">
        <f>'2 уровень'!L819</f>
        <v>0</v>
      </c>
      <c r="M206" s="188">
        <f>'2 уровень'!M819</f>
        <v>0</v>
      </c>
      <c r="N206" s="188">
        <f>'2 уровень'!N819</f>
        <v>0</v>
      </c>
      <c r="O206" s="188">
        <f>'2 уровень'!O819</f>
        <v>0</v>
      </c>
      <c r="P206" s="188">
        <f>'2 уровень'!P819</f>
        <v>0</v>
      </c>
      <c r="Q206" s="188">
        <f>'2 уровень'!Q819</f>
        <v>0</v>
      </c>
      <c r="R206" s="188">
        <f>'2 уровень'!R819</f>
        <v>0</v>
      </c>
      <c r="S206" s="188">
        <f>'2 уровень'!S819</f>
        <v>0</v>
      </c>
      <c r="T206" s="2416">
        <f>'2 уровень'!T819</f>
        <v>0</v>
      </c>
      <c r="U206" s="188">
        <f>'2 уровень'!U819</f>
        <v>0</v>
      </c>
      <c r="V206" s="188">
        <f>'2 уровень'!V819</f>
        <v>0</v>
      </c>
      <c r="W206" s="188">
        <f>'2 уровень'!W819</f>
        <v>0</v>
      </c>
      <c r="X206" s="2335">
        <f>'2 уровень'!X819</f>
        <v>0</v>
      </c>
      <c r="Y206" s="2612"/>
    </row>
    <row r="207" spans="1:200" ht="30" x14ac:dyDescent="0.25">
      <c r="A207" s="161">
        <v>1</v>
      </c>
      <c r="B207" s="58" t="s">
        <v>217</v>
      </c>
      <c r="C207" s="189">
        <f>'2 уровень'!C820</f>
        <v>54243</v>
      </c>
      <c r="D207" s="189">
        <f>'2 уровень'!D820</f>
        <v>22599</v>
      </c>
      <c r="E207" s="189">
        <f>'2 уровень'!E820</f>
        <v>25558.280459770114</v>
      </c>
      <c r="F207" s="773">
        <f>'2 уровень'!F820</f>
        <v>113.09474073972351</v>
      </c>
      <c r="G207" s="237">
        <f>'2 уровень'!G820</f>
        <v>0</v>
      </c>
      <c r="H207" s="237">
        <f>'2 уровень'!H820</f>
        <v>0</v>
      </c>
      <c r="I207" s="242">
        <f>'2 уровень'!I820</f>
        <v>0</v>
      </c>
      <c r="J207" s="242">
        <f>'2 уровень'!J820</f>
        <v>0</v>
      </c>
      <c r="K207" s="242">
        <f>'2 уровень'!K820</f>
        <v>0</v>
      </c>
      <c r="L207" s="242">
        <f>'2 уровень'!L820</f>
        <v>0</v>
      </c>
      <c r="M207" s="242">
        <f>'2 уровень'!M820</f>
        <v>0</v>
      </c>
      <c r="N207" s="242">
        <f>'2 уровень'!N820</f>
        <v>0</v>
      </c>
      <c r="O207" s="163">
        <f>'2 уровень'!O820</f>
        <v>0</v>
      </c>
      <c r="P207" s="163">
        <f>'2 уровень'!P820</f>
        <v>0</v>
      </c>
      <c r="Q207" s="163">
        <f>'2 уровень'!Q820</f>
        <v>0</v>
      </c>
      <c r="R207" s="163">
        <f>'2 уровень'!R820</f>
        <v>0</v>
      </c>
      <c r="S207" s="163">
        <f>'2 уровень'!S820</f>
        <v>0</v>
      </c>
      <c r="T207" s="2412">
        <f>'2 уровень'!T820</f>
        <v>0</v>
      </c>
      <c r="U207" s="163">
        <f>'2 уровень'!U820</f>
        <v>0</v>
      </c>
      <c r="V207" s="163">
        <f>'2 уровень'!V820</f>
        <v>0</v>
      </c>
      <c r="W207" s="163">
        <f>'2 уровень'!W820</f>
        <v>0</v>
      </c>
      <c r="X207" s="2331">
        <f>'2 уровень'!X820</f>
        <v>0</v>
      </c>
      <c r="Y207" s="2612"/>
      <c r="Z207" s="162"/>
      <c r="AA207" s="162"/>
      <c r="AB207" s="162"/>
      <c r="AC207" s="162"/>
      <c r="AD207" s="162"/>
      <c r="AE207" s="162"/>
      <c r="AF207" s="162"/>
      <c r="AG207" s="162"/>
      <c r="AH207" s="162"/>
      <c r="AI207" s="162"/>
      <c r="AJ207" s="162"/>
      <c r="AK207" s="162"/>
      <c r="AL207" s="162"/>
      <c r="AM207" s="162"/>
      <c r="AN207" s="162"/>
      <c r="AO207" s="162"/>
      <c r="AP207" s="162"/>
      <c r="AQ207" s="162"/>
      <c r="AR207" s="162"/>
      <c r="AS207" s="162"/>
      <c r="AT207" s="162"/>
      <c r="AU207" s="162"/>
      <c r="AV207" s="162"/>
      <c r="AW207" s="162"/>
      <c r="AX207" s="162"/>
      <c r="AY207" s="162"/>
      <c r="AZ207" s="162"/>
      <c r="BA207" s="162"/>
      <c r="BB207" s="162"/>
      <c r="BC207" s="162"/>
      <c r="BD207" s="162"/>
      <c r="BE207" s="162"/>
      <c r="BF207" s="162"/>
      <c r="BG207" s="162"/>
      <c r="BH207" s="162"/>
      <c r="BI207" s="162"/>
      <c r="BJ207" s="162"/>
      <c r="BK207" s="162"/>
      <c r="BL207" s="162"/>
      <c r="BM207" s="162"/>
      <c r="BN207" s="162"/>
      <c r="BO207" s="162"/>
      <c r="BP207" s="162"/>
      <c r="BQ207" s="162"/>
      <c r="BR207" s="162"/>
      <c r="BS207" s="162"/>
      <c r="BT207" s="162"/>
      <c r="BU207" s="162"/>
      <c r="BV207" s="162"/>
      <c r="BW207" s="162"/>
      <c r="BX207" s="162"/>
      <c r="BY207" s="162"/>
      <c r="BZ207" s="162"/>
      <c r="CA207" s="162"/>
      <c r="CB207" s="162"/>
      <c r="CC207" s="162"/>
      <c r="CD207" s="162"/>
      <c r="CE207" s="162"/>
      <c r="CF207" s="162"/>
      <c r="CG207" s="162"/>
      <c r="CH207" s="162"/>
      <c r="CI207" s="162"/>
      <c r="CJ207" s="162"/>
      <c r="CK207" s="162"/>
      <c r="CL207" s="162"/>
      <c r="CM207" s="162"/>
      <c r="CN207" s="162"/>
      <c r="CO207" s="162"/>
      <c r="CP207" s="162"/>
      <c r="CQ207" s="162"/>
      <c r="CR207" s="162"/>
      <c r="CS207" s="162"/>
      <c r="CT207" s="162"/>
      <c r="CU207" s="162"/>
      <c r="CV207" s="162"/>
      <c r="CW207" s="162"/>
      <c r="CX207" s="162"/>
      <c r="CY207" s="162"/>
      <c r="CZ207" s="162"/>
      <c r="DA207" s="162"/>
      <c r="DB207" s="162"/>
      <c r="DC207" s="162"/>
      <c r="DD207" s="162"/>
      <c r="DE207" s="162"/>
      <c r="DF207" s="162"/>
      <c r="DG207" s="162"/>
      <c r="DH207" s="162"/>
      <c r="DI207" s="162"/>
      <c r="DJ207" s="162"/>
      <c r="DK207" s="162"/>
      <c r="DL207" s="162"/>
      <c r="DM207" s="162"/>
      <c r="DN207" s="162"/>
      <c r="DO207" s="162"/>
      <c r="DP207" s="162"/>
      <c r="DQ207" s="162"/>
      <c r="DR207" s="162"/>
      <c r="DS207" s="162"/>
      <c r="DT207" s="162"/>
      <c r="DU207" s="162"/>
      <c r="DV207" s="162"/>
      <c r="DW207" s="162"/>
      <c r="DX207" s="162"/>
      <c r="DY207" s="162"/>
      <c r="DZ207" s="162"/>
      <c r="EA207" s="162"/>
      <c r="EB207" s="162"/>
      <c r="EC207" s="162"/>
      <c r="ED207" s="162"/>
      <c r="EE207" s="162"/>
      <c r="EF207" s="162"/>
      <c r="EG207" s="162"/>
      <c r="EH207" s="162"/>
      <c r="EI207" s="162"/>
      <c r="EJ207" s="162"/>
      <c r="EK207" s="162"/>
      <c r="EL207" s="162"/>
      <c r="EM207" s="162"/>
      <c r="EN207" s="162"/>
      <c r="EO207" s="162"/>
      <c r="EP207" s="162"/>
      <c r="EQ207" s="162"/>
      <c r="ER207" s="162"/>
      <c r="ES207" s="162"/>
      <c r="ET207" s="162"/>
      <c r="EU207" s="162"/>
      <c r="EV207" s="162"/>
      <c r="EW207" s="162"/>
      <c r="EX207" s="162"/>
      <c r="EY207" s="162"/>
      <c r="EZ207" s="162"/>
      <c r="FA207" s="162"/>
      <c r="FB207" s="162"/>
      <c r="FC207" s="162"/>
      <c r="FD207" s="162"/>
      <c r="FE207" s="162"/>
      <c r="FF207" s="162"/>
      <c r="FG207" s="162"/>
      <c r="FH207" s="162"/>
      <c r="FI207" s="162"/>
      <c r="FJ207" s="162"/>
      <c r="FK207" s="162"/>
      <c r="FL207" s="162"/>
      <c r="FM207" s="162"/>
      <c r="FN207" s="162"/>
      <c r="FO207" s="162"/>
      <c r="FP207" s="162"/>
      <c r="FQ207" s="162"/>
      <c r="FR207" s="162"/>
      <c r="FS207" s="162"/>
      <c r="FT207" s="162"/>
      <c r="FU207" s="162"/>
      <c r="FV207" s="162"/>
      <c r="FW207" s="162"/>
      <c r="FX207" s="162"/>
      <c r="FY207" s="162"/>
      <c r="FZ207" s="162"/>
      <c r="GA207" s="162"/>
      <c r="GB207" s="162"/>
      <c r="GC207" s="162"/>
      <c r="GD207" s="162"/>
      <c r="GE207" s="162"/>
      <c r="GF207" s="162"/>
      <c r="GG207" s="162"/>
      <c r="GH207" s="162"/>
      <c r="GI207" s="162"/>
      <c r="GJ207" s="162"/>
      <c r="GK207" s="162"/>
      <c r="GL207" s="162"/>
      <c r="GM207" s="162"/>
      <c r="GN207" s="162"/>
      <c r="GO207" s="162"/>
      <c r="GP207" s="162"/>
      <c r="GQ207" s="162"/>
      <c r="GR207" s="162"/>
    </row>
    <row r="208" spans="1:200" ht="30" x14ac:dyDescent="0.25">
      <c r="A208" s="161">
        <v>1</v>
      </c>
      <c r="B208" s="58" t="s">
        <v>344</v>
      </c>
      <c r="C208" s="189">
        <f>'2 уровень'!C821</f>
        <v>0</v>
      </c>
      <c r="D208" s="189">
        <f>'2 уровень'!D821</f>
        <v>0</v>
      </c>
      <c r="E208" s="189">
        <f>'2 уровень'!E821</f>
        <v>0</v>
      </c>
      <c r="F208" s="773">
        <f>'2 уровень'!F821</f>
        <v>0</v>
      </c>
      <c r="G208" s="237">
        <f>'2 уровень'!G821</f>
        <v>0</v>
      </c>
      <c r="H208" s="237">
        <f>'2 уровень'!H821</f>
        <v>0</v>
      </c>
      <c r="I208" s="242">
        <f>'2 уровень'!I821</f>
        <v>0</v>
      </c>
      <c r="J208" s="242">
        <f>'2 уровень'!J821</f>
        <v>0</v>
      </c>
      <c r="K208" s="242">
        <f>'2 уровень'!K821</f>
        <v>0</v>
      </c>
      <c r="L208" s="242">
        <f>'2 уровень'!L821</f>
        <v>0</v>
      </c>
      <c r="M208" s="242">
        <f>'2 уровень'!M821</f>
        <v>0</v>
      </c>
      <c r="N208" s="242">
        <f>'2 уровень'!N821</f>
        <v>0</v>
      </c>
      <c r="O208" s="163">
        <f>'2 уровень'!O821</f>
        <v>0</v>
      </c>
      <c r="P208" s="163">
        <f>'2 уровень'!P821</f>
        <v>0</v>
      </c>
      <c r="Q208" s="163">
        <f>'2 уровень'!Q821</f>
        <v>0</v>
      </c>
      <c r="R208" s="163">
        <f>'2 уровень'!R821</f>
        <v>0</v>
      </c>
      <c r="S208" s="163">
        <f>'2 уровень'!S821</f>
        <v>0</v>
      </c>
      <c r="T208" s="2412">
        <f>'2 уровень'!T821</f>
        <v>0</v>
      </c>
      <c r="U208" s="163">
        <f>'2 уровень'!U821</f>
        <v>0</v>
      </c>
      <c r="V208" s="163">
        <f>'2 уровень'!V821</f>
        <v>0</v>
      </c>
      <c r="W208" s="163">
        <f>'2 уровень'!W821</f>
        <v>0</v>
      </c>
      <c r="X208" s="2331">
        <f>'2 уровень'!X821</f>
        <v>0</v>
      </c>
      <c r="Y208" s="2612"/>
      <c r="Z208" s="162"/>
      <c r="AA208" s="162"/>
      <c r="AB208" s="162"/>
      <c r="AC208" s="162"/>
      <c r="AD208" s="162"/>
      <c r="AE208" s="162"/>
      <c r="AF208" s="162"/>
      <c r="AG208" s="162"/>
      <c r="AH208" s="162"/>
      <c r="AI208" s="162"/>
      <c r="AJ208" s="162"/>
      <c r="AK208" s="162"/>
      <c r="AL208" s="162"/>
      <c r="AM208" s="162"/>
      <c r="AN208" s="162"/>
      <c r="AO208" s="162"/>
      <c r="AP208" s="162"/>
      <c r="AQ208" s="162"/>
      <c r="AR208" s="162"/>
      <c r="AS208" s="162"/>
      <c r="AT208" s="162"/>
      <c r="AU208" s="162"/>
      <c r="AV208" s="162"/>
      <c r="AW208" s="162"/>
      <c r="AX208" s="162"/>
      <c r="AY208" s="162"/>
      <c r="AZ208" s="162"/>
      <c r="BA208" s="162"/>
      <c r="BB208" s="162"/>
      <c r="BC208" s="162"/>
      <c r="BD208" s="162"/>
      <c r="BE208" s="162"/>
      <c r="BF208" s="162"/>
      <c r="BG208" s="162"/>
      <c r="BH208" s="162"/>
      <c r="BI208" s="162"/>
      <c r="BJ208" s="162"/>
      <c r="BK208" s="162"/>
      <c r="BL208" s="162"/>
      <c r="BM208" s="162"/>
      <c r="BN208" s="162"/>
      <c r="BO208" s="162"/>
      <c r="BP208" s="162"/>
      <c r="BQ208" s="162"/>
      <c r="BR208" s="162"/>
      <c r="BS208" s="162"/>
      <c r="BT208" s="162"/>
      <c r="BU208" s="162"/>
      <c r="BV208" s="162"/>
      <c r="BW208" s="162"/>
      <c r="BX208" s="162"/>
      <c r="BY208" s="162"/>
      <c r="BZ208" s="162"/>
      <c r="CA208" s="162"/>
      <c r="CB208" s="162"/>
      <c r="CC208" s="162"/>
      <c r="CD208" s="162"/>
      <c r="CE208" s="162"/>
      <c r="CF208" s="162"/>
      <c r="CG208" s="162"/>
      <c r="CH208" s="162"/>
      <c r="CI208" s="162"/>
      <c r="CJ208" s="162"/>
      <c r="CK208" s="162"/>
      <c r="CL208" s="162"/>
      <c r="CM208" s="162"/>
      <c r="CN208" s="162"/>
      <c r="CO208" s="162"/>
      <c r="CP208" s="162"/>
      <c r="CQ208" s="162"/>
      <c r="CR208" s="162"/>
      <c r="CS208" s="162"/>
      <c r="CT208" s="162"/>
      <c r="CU208" s="162"/>
      <c r="CV208" s="162"/>
      <c r="CW208" s="162"/>
      <c r="CX208" s="162"/>
      <c r="CY208" s="162"/>
      <c r="CZ208" s="162"/>
      <c r="DA208" s="162"/>
      <c r="DB208" s="162"/>
      <c r="DC208" s="162"/>
      <c r="DD208" s="162"/>
      <c r="DE208" s="162"/>
      <c r="DF208" s="162"/>
      <c r="DG208" s="162"/>
      <c r="DH208" s="162"/>
      <c r="DI208" s="162"/>
      <c r="DJ208" s="162"/>
      <c r="DK208" s="162"/>
      <c r="DL208" s="162"/>
      <c r="DM208" s="162"/>
      <c r="DN208" s="162"/>
      <c r="DO208" s="162"/>
      <c r="DP208" s="162"/>
      <c r="DQ208" s="162"/>
      <c r="DR208" s="162"/>
      <c r="DS208" s="162"/>
      <c r="DT208" s="162"/>
      <c r="DU208" s="162"/>
      <c r="DV208" s="162"/>
      <c r="DW208" s="162"/>
      <c r="DX208" s="162"/>
      <c r="DY208" s="162"/>
      <c r="DZ208" s="162"/>
      <c r="EA208" s="162"/>
      <c r="EB208" s="162"/>
      <c r="EC208" s="162"/>
      <c r="ED208" s="162"/>
      <c r="EE208" s="162"/>
      <c r="EF208" s="162"/>
      <c r="EG208" s="162"/>
      <c r="EH208" s="162"/>
      <c r="EI208" s="162"/>
      <c r="EJ208" s="162"/>
      <c r="EK208" s="162"/>
      <c r="EL208" s="162"/>
      <c r="EM208" s="162"/>
      <c r="EN208" s="162"/>
      <c r="EO208" s="162"/>
      <c r="EP208" s="162"/>
      <c r="EQ208" s="162"/>
      <c r="ER208" s="162"/>
      <c r="ES208" s="162"/>
      <c r="ET208" s="162"/>
      <c r="EU208" s="162"/>
      <c r="EV208" s="162"/>
      <c r="EW208" s="162"/>
      <c r="EX208" s="162"/>
      <c r="EY208" s="162"/>
      <c r="EZ208" s="162"/>
      <c r="FA208" s="162"/>
      <c r="FB208" s="162"/>
      <c r="FC208" s="162"/>
      <c r="FD208" s="162"/>
      <c r="FE208" s="162"/>
      <c r="FF208" s="162"/>
      <c r="FG208" s="162"/>
      <c r="FH208" s="162"/>
      <c r="FI208" s="162"/>
      <c r="FJ208" s="162"/>
      <c r="FK208" s="162"/>
      <c r="FL208" s="162"/>
      <c r="FM208" s="162"/>
      <c r="FN208" s="162"/>
      <c r="FO208" s="162"/>
      <c r="FP208" s="162"/>
      <c r="FQ208" s="162"/>
      <c r="FR208" s="162"/>
      <c r="FS208" s="162"/>
      <c r="FT208" s="162"/>
      <c r="FU208" s="162"/>
      <c r="FV208" s="162"/>
      <c r="FW208" s="162"/>
      <c r="FX208" s="162"/>
      <c r="FY208" s="162"/>
      <c r="FZ208" s="162"/>
      <c r="GA208" s="162"/>
      <c r="GB208" s="162"/>
      <c r="GC208" s="162"/>
      <c r="GD208" s="162"/>
      <c r="GE208" s="162"/>
      <c r="GF208" s="162"/>
      <c r="GG208" s="162"/>
      <c r="GH208" s="162"/>
      <c r="GI208" s="162"/>
      <c r="GJ208" s="162"/>
      <c r="GK208" s="162"/>
      <c r="GL208" s="162"/>
      <c r="GM208" s="162"/>
      <c r="GN208" s="162"/>
      <c r="GO208" s="162"/>
      <c r="GP208" s="162"/>
      <c r="GQ208" s="162"/>
      <c r="GR208" s="162"/>
    </row>
    <row r="209" spans="1:200" ht="30" x14ac:dyDescent="0.25">
      <c r="A209" s="161">
        <v>1</v>
      </c>
      <c r="B209" s="58" t="s">
        <v>345</v>
      </c>
      <c r="C209" s="189">
        <f>'2 уровень'!C822</f>
        <v>5800</v>
      </c>
      <c r="D209" s="189">
        <f>'2 уровень'!D822</f>
        <v>2416</v>
      </c>
      <c r="E209" s="189">
        <f>'2 уровень'!E822</f>
        <v>1962</v>
      </c>
      <c r="F209" s="773">
        <f>'2 уровень'!F822</f>
        <v>81.208609271523187</v>
      </c>
      <c r="G209" s="237">
        <f>'2 уровень'!G822</f>
        <v>0</v>
      </c>
      <c r="H209" s="237">
        <f>'2 уровень'!H822</f>
        <v>0</v>
      </c>
      <c r="I209" s="242">
        <f>'2 уровень'!I822</f>
        <v>0</v>
      </c>
      <c r="J209" s="242">
        <f>'2 уровень'!J822</f>
        <v>0</v>
      </c>
      <c r="K209" s="242">
        <f>'2 уровень'!K822</f>
        <v>0</v>
      </c>
      <c r="L209" s="242">
        <f>'2 уровень'!L822</f>
        <v>0</v>
      </c>
      <c r="M209" s="242">
        <f>'2 уровень'!M822</f>
        <v>0</v>
      </c>
      <c r="N209" s="242">
        <f>'2 уровень'!N822</f>
        <v>0</v>
      </c>
      <c r="O209" s="163">
        <f>'2 уровень'!O822</f>
        <v>0</v>
      </c>
      <c r="P209" s="163">
        <f>'2 уровень'!P822</f>
        <v>0</v>
      </c>
      <c r="Q209" s="163">
        <f>'2 уровень'!Q822</f>
        <v>0</v>
      </c>
      <c r="R209" s="163">
        <f>'2 уровень'!R822</f>
        <v>0</v>
      </c>
      <c r="S209" s="163">
        <f>'2 уровень'!S822</f>
        <v>0</v>
      </c>
      <c r="T209" s="2412">
        <f>'2 уровень'!T822</f>
        <v>0</v>
      </c>
      <c r="U209" s="163">
        <f>'2 уровень'!U822</f>
        <v>0</v>
      </c>
      <c r="V209" s="163">
        <f>'2 уровень'!V822</f>
        <v>0</v>
      </c>
      <c r="W209" s="163">
        <f>'2 уровень'!W822</f>
        <v>0</v>
      </c>
      <c r="X209" s="2331">
        <f>'2 уровень'!X822</f>
        <v>0</v>
      </c>
      <c r="Y209" s="2612"/>
      <c r="Z209" s="162"/>
      <c r="AA209" s="162"/>
      <c r="AB209" s="162"/>
      <c r="AC209" s="162"/>
      <c r="AD209" s="162"/>
      <c r="AE209" s="162"/>
      <c r="AF209" s="162"/>
      <c r="AG209" s="162"/>
      <c r="AH209" s="162"/>
      <c r="AI209" s="162"/>
      <c r="AJ209" s="162"/>
      <c r="AK209" s="162"/>
      <c r="AL209" s="162"/>
      <c r="AM209" s="162"/>
      <c r="AN209" s="162"/>
      <c r="AO209" s="162"/>
      <c r="AP209" s="162"/>
      <c r="AQ209" s="162"/>
      <c r="AR209" s="162"/>
      <c r="AS209" s="162"/>
      <c r="AT209" s="162"/>
      <c r="AU209" s="162"/>
      <c r="AV209" s="162"/>
      <c r="AW209" s="162"/>
      <c r="AX209" s="162"/>
      <c r="AY209" s="162"/>
      <c r="AZ209" s="162"/>
      <c r="BA209" s="162"/>
      <c r="BB209" s="162"/>
      <c r="BC209" s="162"/>
      <c r="BD209" s="162"/>
      <c r="BE209" s="162"/>
      <c r="BF209" s="162"/>
      <c r="BG209" s="162"/>
      <c r="BH209" s="162"/>
      <c r="BI209" s="162"/>
      <c r="BJ209" s="162"/>
      <c r="BK209" s="162"/>
      <c r="BL209" s="162"/>
      <c r="BM209" s="162"/>
      <c r="BN209" s="162"/>
      <c r="BO209" s="162"/>
      <c r="BP209" s="162"/>
      <c r="BQ209" s="162"/>
      <c r="BR209" s="162"/>
      <c r="BS209" s="162"/>
      <c r="BT209" s="162"/>
      <c r="BU209" s="162"/>
      <c r="BV209" s="162"/>
      <c r="BW209" s="162"/>
      <c r="BX209" s="162"/>
      <c r="BY209" s="162"/>
      <c r="BZ209" s="162"/>
      <c r="CA209" s="162"/>
      <c r="CB209" s="162"/>
      <c r="CC209" s="162"/>
      <c r="CD209" s="162"/>
      <c r="CE209" s="162"/>
      <c r="CF209" s="162"/>
      <c r="CG209" s="162"/>
      <c r="CH209" s="162"/>
      <c r="CI209" s="162"/>
      <c r="CJ209" s="162"/>
      <c r="CK209" s="162"/>
      <c r="CL209" s="162"/>
      <c r="CM209" s="162"/>
      <c r="CN209" s="162"/>
      <c r="CO209" s="162"/>
      <c r="CP209" s="162"/>
      <c r="CQ209" s="162"/>
      <c r="CR209" s="162"/>
      <c r="CS209" s="162"/>
      <c r="CT209" s="162"/>
      <c r="CU209" s="162"/>
      <c r="CV209" s="162"/>
      <c r="CW209" s="162"/>
      <c r="CX209" s="162"/>
      <c r="CY209" s="162"/>
      <c r="CZ209" s="162"/>
      <c r="DA209" s="162"/>
      <c r="DB209" s="162"/>
      <c r="DC209" s="162"/>
      <c r="DD209" s="162"/>
      <c r="DE209" s="162"/>
      <c r="DF209" s="162"/>
      <c r="DG209" s="162"/>
      <c r="DH209" s="162"/>
      <c r="DI209" s="162"/>
      <c r="DJ209" s="162"/>
      <c r="DK209" s="162"/>
      <c r="DL209" s="162"/>
      <c r="DM209" s="162"/>
      <c r="DN209" s="162"/>
      <c r="DO209" s="162"/>
      <c r="DP209" s="162"/>
      <c r="DQ209" s="162"/>
      <c r="DR209" s="162"/>
      <c r="DS209" s="162"/>
      <c r="DT209" s="162"/>
      <c r="DU209" s="162"/>
      <c r="DV209" s="162"/>
      <c r="DW209" s="162"/>
      <c r="DX209" s="162"/>
      <c r="DY209" s="162"/>
      <c r="DZ209" s="162"/>
      <c r="EA209" s="162"/>
      <c r="EB209" s="162"/>
      <c r="EC209" s="162"/>
      <c r="ED209" s="162"/>
      <c r="EE209" s="162"/>
      <c r="EF209" s="162"/>
      <c r="EG209" s="162"/>
      <c r="EH209" s="162"/>
      <c r="EI209" s="162"/>
      <c r="EJ209" s="162"/>
      <c r="EK209" s="162"/>
      <c r="EL209" s="162"/>
      <c r="EM209" s="162"/>
      <c r="EN209" s="162"/>
      <c r="EO209" s="162"/>
      <c r="EP209" s="162"/>
      <c r="EQ209" s="162"/>
      <c r="ER209" s="162"/>
      <c r="ES209" s="162"/>
      <c r="ET209" s="162"/>
      <c r="EU209" s="162"/>
      <c r="EV209" s="162"/>
      <c r="EW209" s="162"/>
      <c r="EX209" s="162"/>
      <c r="EY209" s="162"/>
      <c r="EZ209" s="162"/>
      <c r="FA209" s="162"/>
      <c r="FB209" s="162"/>
      <c r="FC209" s="162"/>
      <c r="FD209" s="162"/>
      <c r="FE209" s="162"/>
      <c r="FF209" s="162"/>
      <c r="FG209" s="162"/>
      <c r="FH209" s="162"/>
      <c r="FI209" s="162"/>
      <c r="FJ209" s="162"/>
      <c r="FK209" s="162"/>
      <c r="FL209" s="162"/>
      <c r="FM209" s="162"/>
      <c r="FN209" s="162"/>
      <c r="FO209" s="162"/>
      <c r="FP209" s="162"/>
      <c r="FQ209" s="162"/>
      <c r="FR209" s="162"/>
      <c r="FS209" s="162"/>
      <c r="FT209" s="162"/>
      <c r="FU209" s="162"/>
      <c r="FV209" s="162"/>
      <c r="FW209" s="162"/>
      <c r="FX209" s="162"/>
      <c r="FY209" s="162"/>
      <c r="FZ209" s="162"/>
      <c r="GA209" s="162"/>
      <c r="GB209" s="162"/>
      <c r="GC209" s="162"/>
      <c r="GD209" s="162"/>
      <c r="GE209" s="162"/>
      <c r="GF209" s="162"/>
      <c r="GG209" s="162"/>
      <c r="GH209" s="162"/>
      <c r="GI209" s="162"/>
      <c r="GJ209" s="162"/>
      <c r="GK209" s="162"/>
      <c r="GL209" s="162"/>
      <c r="GM209" s="162"/>
      <c r="GN209" s="162"/>
      <c r="GO209" s="162"/>
      <c r="GP209" s="162"/>
      <c r="GQ209" s="162"/>
      <c r="GR209" s="162"/>
    </row>
    <row r="210" spans="1:200" ht="30" x14ac:dyDescent="0.25">
      <c r="A210" s="161">
        <v>1</v>
      </c>
      <c r="B210" s="58" t="s">
        <v>346</v>
      </c>
      <c r="C210" s="189">
        <f>'2 уровень'!C823</f>
        <v>200</v>
      </c>
      <c r="D210" s="189">
        <f>'2 уровень'!D823</f>
        <v>83</v>
      </c>
      <c r="E210" s="189">
        <f>'2 уровень'!E823</f>
        <v>101</v>
      </c>
      <c r="F210" s="773">
        <f>'2 уровень'!F823</f>
        <v>121.68674698795181</v>
      </c>
      <c r="G210" s="237">
        <f>'2 уровень'!G823</f>
        <v>0</v>
      </c>
      <c r="H210" s="237">
        <f>'2 уровень'!H823</f>
        <v>0</v>
      </c>
      <c r="I210" s="242">
        <f>'2 уровень'!I823</f>
        <v>0</v>
      </c>
      <c r="J210" s="242">
        <f>'2 уровень'!J823</f>
        <v>0</v>
      </c>
      <c r="K210" s="242">
        <f>'2 уровень'!K823</f>
        <v>0</v>
      </c>
      <c r="L210" s="242">
        <f>'2 уровень'!L823</f>
        <v>0</v>
      </c>
      <c r="M210" s="242">
        <f>'2 уровень'!M823</f>
        <v>0</v>
      </c>
      <c r="N210" s="242">
        <f>'2 уровень'!N823</f>
        <v>0</v>
      </c>
      <c r="O210" s="163">
        <f>'2 уровень'!O823</f>
        <v>0</v>
      </c>
      <c r="P210" s="163">
        <f>'2 уровень'!P823</f>
        <v>0</v>
      </c>
      <c r="Q210" s="163">
        <f>'2 уровень'!Q823</f>
        <v>0</v>
      </c>
      <c r="R210" s="163">
        <f>'2 уровень'!R823</f>
        <v>0</v>
      </c>
      <c r="S210" s="163">
        <f>'2 уровень'!S823</f>
        <v>0</v>
      </c>
      <c r="T210" s="2412">
        <f>'2 уровень'!T823</f>
        <v>0</v>
      </c>
      <c r="U210" s="163">
        <f>'2 уровень'!U823</f>
        <v>0</v>
      </c>
      <c r="V210" s="163">
        <f>'2 уровень'!V823</f>
        <v>0</v>
      </c>
      <c r="W210" s="163">
        <f>'2 уровень'!W823</f>
        <v>0</v>
      </c>
      <c r="X210" s="2331">
        <f>'2 уровень'!X823</f>
        <v>0</v>
      </c>
      <c r="Y210" s="2612"/>
      <c r="Z210" s="162"/>
      <c r="AA210" s="162"/>
      <c r="AB210" s="162"/>
      <c r="AC210" s="162"/>
      <c r="AD210" s="162"/>
      <c r="AE210" s="162"/>
      <c r="AF210" s="162"/>
      <c r="AG210" s="162"/>
      <c r="AH210" s="162"/>
      <c r="AI210" s="162"/>
      <c r="AJ210" s="162"/>
      <c r="AK210" s="162"/>
      <c r="AL210" s="162"/>
      <c r="AM210" s="162"/>
      <c r="AN210" s="162"/>
      <c r="AO210" s="162"/>
      <c r="AP210" s="162"/>
      <c r="AQ210" s="162"/>
      <c r="AR210" s="162"/>
      <c r="AS210" s="162"/>
      <c r="AT210" s="162"/>
      <c r="AU210" s="162"/>
      <c r="AV210" s="162"/>
      <c r="AW210" s="162"/>
      <c r="AX210" s="162"/>
      <c r="AY210" s="162"/>
      <c r="AZ210" s="162"/>
      <c r="BA210" s="162"/>
      <c r="BB210" s="162"/>
      <c r="BC210" s="162"/>
      <c r="BD210" s="162"/>
      <c r="BE210" s="162"/>
      <c r="BF210" s="162"/>
      <c r="BG210" s="162"/>
      <c r="BH210" s="162"/>
      <c r="BI210" s="162"/>
      <c r="BJ210" s="162"/>
      <c r="BK210" s="162"/>
      <c r="BL210" s="162"/>
      <c r="BM210" s="162"/>
      <c r="BN210" s="162"/>
      <c r="BO210" s="162"/>
      <c r="BP210" s="162"/>
      <c r="BQ210" s="162"/>
      <c r="BR210" s="162"/>
      <c r="BS210" s="162"/>
      <c r="BT210" s="162"/>
      <c r="BU210" s="162"/>
      <c r="BV210" s="162"/>
      <c r="BW210" s="162"/>
      <c r="BX210" s="162"/>
      <c r="BY210" s="162"/>
      <c r="BZ210" s="162"/>
      <c r="CA210" s="162"/>
      <c r="CB210" s="162"/>
      <c r="CC210" s="162"/>
      <c r="CD210" s="162"/>
      <c r="CE210" s="162"/>
      <c r="CF210" s="162"/>
      <c r="CG210" s="162"/>
      <c r="CH210" s="162"/>
      <c r="CI210" s="162"/>
      <c r="CJ210" s="162"/>
      <c r="CK210" s="162"/>
      <c r="CL210" s="162"/>
      <c r="CM210" s="162"/>
      <c r="CN210" s="162"/>
      <c r="CO210" s="162"/>
      <c r="CP210" s="162"/>
      <c r="CQ210" s="162"/>
      <c r="CR210" s="162"/>
      <c r="CS210" s="162"/>
      <c r="CT210" s="162"/>
      <c r="CU210" s="162"/>
      <c r="CV210" s="162"/>
      <c r="CW210" s="162"/>
      <c r="CX210" s="162"/>
      <c r="CY210" s="162"/>
      <c r="CZ210" s="162"/>
      <c r="DA210" s="162"/>
      <c r="DB210" s="162"/>
      <c r="DC210" s="162"/>
      <c r="DD210" s="162"/>
      <c r="DE210" s="162"/>
      <c r="DF210" s="162"/>
      <c r="DG210" s="162"/>
      <c r="DH210" s="162"/>
      <c r="DI210" s="162"/>
      <c r="DJ210" s="162"/>
      <c r="DK210" s="162"/>
      <c r="DL210" s="162"/>
      <c r="DM210" s="162"/>
      <c r="DN210" s="162"/>
      <c r="DO210" s="162"/>
      <c r="DP210" s="162"/>
      <c r="DQ210" s="162"/>
      <c r="DR210" s="162"/>
      <c r="DS210" s="162"/>
      <c r="DT210" s="162"/>
      <c r="DU210" s="162"/>
      <c r="DV210" s="162"/>
      <c r="DW210" s="162"/>
      <c r="DX210" s="162"/>
      <c r="DY210" s="162"/>
      <c r="DZ210" s="162"/>
      <c r="EA210" s="162"/>
      <c r="EB210" s="162"/>
      <c r="EC210" s="162"/>
      <c r="ED210" s="162"/>
      <c r="EE210" s="162"/>
      <c r="EF210" s="162"/>
      <c r="EG210" s="162"/>
      <c r="EH210" s="162"/>
      <c r="EI210" s="162"/>
      <c r="EJ210" s="162"/>
      <c r="EK210" s="162"/>
      <c r="EL210" s="162"/>
      <c r="EM210" s="162"/>
      <c r="EN210" s="162"/>
      <c r="EO210" s="162"/>
      <c r="EP210" s="162"/>
      <c r="EQ210" s="162"/>
      <c r="ER210" s="162"/>
      <c r="ES210" s="162"/>
      <c r="ET210" s="162"/>
      <c r="EU210" s="162"/>
      <c r="EV210" s="162"/>
      <c r="EW210" s="162"/>
      <c r="EX210" s="162"/>
      <c r="EY210" s="162"/>
      <c r="EZ210" s="162"/>
      <c r="FA210" s="162"/>
      <c r="FB210" s="162"/>
      <c r="FC210" s="162"/>
      <c r="FD210" s="162"/>
      <c r="FE210" s="162"/>
      <c r="FF210" s="162"/>
      <c r="FG210" s="162"/>
      <c r="FH210" s="162"/>
      <c r="FI210" s="162"/>
      <c r="FJ210" s="162"/>
      <c r="FK210" s="162"/>
      <c r="FL210" s="162"/>
      <c r="FM210" s="162"/>
      <c r="FN210" s="162"/>
      <c r="FO210" s="162"/>
      <c r="FP210" s="162"/>
      <c r="FQ210" s="162"/>
      <c r="FR210" s="162"/>
      <c r="FS210" s="162"/>
      <c r="FT210" s="162"/>
      <c r="FU210" s="162"/>
      <c r="FV210" s="162"/>
      <c r="FW210" s="162"/>
      <c r="FX210" s="162"/>
      <c r="FY210" s="162"/>
      <c r="FZ210" s="162"/>
      <c r="GA210" s="162"/>
      <c r="GB210" s="162"/>
      <c r="GC210" s="162"/>
      <c r="GD210" s="162"/>
      <c r="GE210" s="162"/>
      <c r="GF210" s="162"/>
      <c r="GG210" s="162"/>
      <c r="GH210" s="162"/>
      <c r="GI210" s="162"/>
      <c r="GJ210" s="162"/>
      <c r="GK210" s="162"/>
      <c r="GL210" s="162"/>
      <c r="GM210" s="162"/>
      <c r="GN210" s="162"/>
      <c r="GO210" s="162"/>
      <c r="GP210" s="162"/>
      <c r="GQ210" s="162"/>
      <c r="GR210" s="162"/>
    </row>
    <row r="211" spans="1:200" ht="45" x14ac:dyDescent="0.25">
      <c r="A211" s="161">
        <v>1</v>
      </c>
      <c r="B211" s="2347" t="s">
        <v>349</v>
      </c>
      <c r="C211" s="189">
        <f>'2 уровень'!C824</f>
        <v>7186</v>
      </c>
      <c r="D211" s="189">
        <f>'2 уровень'!D824</f>
        <v>2994</v>
      </c>
      <c r="E211" s="189">
        <f>'2 уровень'!E824</f>
        <v>3025</v>
      </c>
      <c r="F211" s="773">
        <f>'2 уровень'!F824</f>
        <v>101.03540414161655</v>
      </c>
      <c r="G211" s="237">
        <f>'2 уровень'!G824</f>
        <v>0</v>
      </c>
      <c r="H211" s="237">
        <f>'2 уровень'!H824</f>
        <v>0</v>
      </c>
      <c r="I211" s="242">
        <f>'2 уровень'!I824</f>
        <v>0</v>
      </c>
      <c r="J211" s="242">
        <f>'2 уровень'!J824</f>
        <v>0</v>
      </c>
      <c r="K211" s="242">
        <f>'2 уровень'!K824</f>
        <v>0</v>
      </c>
      <c r="L211" s="242">
        <f>'2 уровень'!L824</f>
        <v>0</v>
      </c>
      <c r="M211" s="242">
        <f>'2 уровень'!M824</f>
        <v>0</v>
      </c>
      <c r="N211" s="242">
        <f>'2 уровень'!N824</f>
        <v>0</v>
      </c>
      <c r="O211" s="163">
        <f>'2 уровень'!O824</f>
        <v>0</v>
      </c>
      <c r="P211" s="163">
        <f>'2 уровень'!P824</f>
        <v>0</v>
      </c>
      <c r="Q211" s="163">
        <f>'2 уровень'!Q824</f>
        <v>0</v>
      </c>
      <c r="R211" s="163">
        <f>'2 уровень'!R824</f>
        <v>0</v>
      </c>
      <c r="S211" s="163">
        <f>'2 уровень'!S824</f>
        <v>0</v>
      </c>
      <c r="T211" s="2412">
        <f>'2 уровень'!T824</f>
        <v>0</v>
      </c>
      <c r="U211" s="163">
        <f>'2 уровень'!U824</f>
        <v>0</v>
      </c>
      <c r="V211" s="163">
        <f>'2 уровень'!V824</f>
        <v>0</v>
      </c>
      <c r="W211" s="163">
        <f>'2 уровень'!W824</f>
        <v>0</v>
      </c>
      <c r="X211" s="2331">
        <f>'2 уровень'!X824</f>
        <v>0</v>
      </c>
      <c r="Y211" s="2612"/>
      <c r="Z211" s="162"/>
      <c r="AA211" s="162"/>
      <c r="AB211" s="162"/>
      <c r="AC211" s="162"/>
      <c r="AD211" s="162"/>
      <c r="AE211" s="162"/>
      <c r="AF211" s="162"/>
      <c r="AG211" s="162"/>
      <c r="AH211" s="162"/>
      <c r="AI211" s="162"/>
      <c r="AJ211" s="162"/>
      <c r="AK211" s="162"/>
      <c r="AL211" s="162"/>
      <c r="AM211" s="162"/>
      <c r="AN211" s="162"/>
      <c r="AO211" s="162"/>
      <c r="AP211" s="162"/>
      <c r="AQ211" s="162"/>
      <c r="AR211" s="162"/>
      <c r="AS211" s="162"/>
      <c r="AT211" s="162"/>
      <c r="AU211" s="162"/>
      <c r="AV211" s="162"/>
      <c r="AW211" s="162"/>
      <c r="AX211" s="162"/>
      <c r="AY211" s="162"/>
      <c r="AZ211" s="162"/>
      <c r="BA211" s="162"/>
      <c r="BB211" s="162"/>
      <c r="BC211" s="162"/>
      <c r="BD211" s="162"/>
      <c r="BE211" s="162"/>
      <c r="BF211" s="162"/>
      <c r="BG211" s="162"/>
      <c r="BH211" s="162"/>
      <c r="BI211" s="162"/>
      <c r="BJ211" s="162"/>
      <c r="BK211" s="162"/>
      <c r="BL211" s="162"/>
      <c r="BM211" s="162"/>
      <c r="BN211" s="162"/>
      <c r="BO211" s="162"/>
      <c r="BP211" s="162"/>
      <c r="BQ211" s="162"/>
      <c r="BR211" s="162"/>
      <c r="BS211" s="162"/>
      <c r="BT211" s="162"/>
      <c r="BU211" s="162"/>
      <c r="BV211" s="162"/>
      <c r="BW211" s="162"/>
      <c r="BX211" s="162"/>
      <c r="BY211" s="162"/>
      <c r="BZ211" s="162"/>
      <c r="CA211" s="162"/>
      <c r="CB211" s="162"/>
      <c r="CC211" s="162"/>
      <c r="CD211" s="162"/>
      <c r="CE211" s="162"/>
      <c r="CF211" s="162"/>
      <c r="CG211" s="162"/>
      <c r="CH211" s="162"/>
      <c r="CI211" s="162"/>
      <c r="CJ211" s="162"/>
      <c r="CK211" s="162"/>
      <c r="CL211" s="162"/>
      <c r="CM211" s="162"/>
      <c r="CN211" s="162"/>
      <c r="CO211" s="162"/>
      <c r="CP211" s="162"/>
      <c r="CQ211" s="162"/>
      <c r="CR211" s="162"/>
      <c r="CS211" s="162"/>
      <c r="CT211" s="162"/>
      <c r="CU211" s="162"/>
      <c r="CV211" s="162"/>
      <c r="CW211" s="162"/>
      <c r="CX211" s="162"/>
      <c r="CY211" s="162"/>
      <c r="CZ211" s="162"/>
      <c r="DA211" s="162"/>
      <c r="DB211" s="162"/>
      <c r="DC211" s="162"/>
      <c r="DD211" s="162"/>
      <c r="DE211" s="162"/>
      <c r="DF211" s="162"/>
      <c r="DG211" s="162"/>
      <c r="DH211" s="162"/>
      <c r="DI211" s="162"/>
      <c r="DJ211" s="162"/>
      <c r="DK211" s="162"/>
      <c r="DL211" s="162"/>
      <c r="DM211" s="162"/>
      <c r="DN211" s="162"/>
      <c r="DO211" s="162"/>
      <c r="DP211" s="162"/>
      <c r="DQ211" s="162"/>
      <c r="DR211" s="162"/>
      <c r="DS211" s="162"/>
      <c r="DT211" s="162"/>
      <c r="DU211" s="162"/>
      <c r="DV211" s="162"/>
      <c r="DW211" s="162"/>
      <c r="DX211" s="162"/>
      <c r="DY211" s="162"/>
      <c r="DZ211" s="162"/>
      <c r="EA211" s="162"/>
      <c r="EB211" s="162"/>
      <c r="EC211" s="162"/>
      <c r="ED211" s="162"/>
      <c r="EE211" s="162"/>
      <c r="EF211" s="162"/>
      <c r="EG211" s="162"/>
      <c r="EH211" s="162"/>
      <c r="EI211" s="162"/>
      <c r="EJ211" s="162"/>
      <c r="EK211" s="162"/>
      <c r="EL211" s="162"/>
      <c r="EM211" s="162"/>
      <c r="EN211" s="162"/>
      <c r="EO211" s="162"/>
      <c r="EP211" s="162"/>
      <c r="EQ211" s="162"/>
      <c r="ER211" s="162"/>
      <c r="ES211" s="162"/>
      <c r="ET211" s="162"/>
      <c r="EU211" s="162"/>
      <c r="EV211" s="162"/>
      <c r="EW211" s="162"/>
      <c r="EX211" s="162"/>
      <c r="EY211" s="162"/>
      <c r="EZ211" s="162"/>
      <c r="FA211" s="162"/>
      <c r="FB211" s="162"/>
      <c r="FC211" s="162"/>
      <c r="FD211" s="162"/>
      <c r="FE211" s="162"/>
      <c r="FF211" s="162"/>
      <c r="FG211" s="162"/>
      <c r="FH211" s="162"/>
      <c r="FI211" s="162"/>
      <c r="FJ211" s="162"/>
      <c r="FK211" s="162"/>
      <c r="FL211" s="162"/>
      <c r="FM211" s="162"/>
      <c r="FN211" s="162"/>
      <c r="FO211" s="162"/>
      <c r="FP211" s="162"/>
      <c r="FQ211" s="162"/>
      <c r="FR211" s="162"/>
      <c r="FS211" s="162"/>
      <c r="FT211" s="162"/>
      <c r="FU211" s="162"/>
      <c r="FV211" s="162"/>
      <c r="FW211" s="162"/>
      <c r="FX211" s="162"/>
      <c r="FY211" s="162"/>
      <c r="FZ211" s="162"/>
      <c r="GA211" s="162"/>
      <c r="GB211" s="162"/>
      <c r="GC211" s="162"/>
      <c r="GD211" s="162"/>
      <c r="GE211" s="162"/>
      <c r="GF211" s="162"/>
      <c r="GG211" s="162"/>
      <c r="GH211" s="162"/>
      <c r="GI211" s="162"/>
      <c r="GJ211" s="162"/>
      <c r="GK211" s="162"/>
      <c r="GL211" s="162"/>
      <c r="GM211" s="162"/>
      <c r="GN211" s="162"/>
      <c r="GO211" s="162"/>
      <c r="GP211" s="162"/>
      <c r="GQ211" s="162"/>
      <c r="GR211" s="162"/>
    </row>
    <row r="212" spans="1:200" ht="30" x14ac:dyDescent="0.25">
      <c r="A212" s="161">
        <v>1</v>
      </c>
      <c r="B212" s="58" t="s">
        <v>350</v>
      </c>
      <c r="C212" s="189">
        <f>'2 уровень'!C825</f>
        <v>4022</v>
      </c>
      <c r="D212" s="189">
        <f>'2 уровень'!D825</f>
        <v>1676</v>
      </c>
      <c r="E212" s="189">
        <f>'2 уровень'!E825</f>
        <v>1837</v>
      </c>
      <c r="F212" s="773">
        <f>'2 уровень'!F825</f>
        <v>109.60620525059666</v>
      </c>
      <c r="G212" s="237">
        <f>'2 уровень'!G825</f>
        <v>0</v>
      </c>
      <c r="H212" s="237">
        <f>'2 уровень'!H825</f>
        <v>0</v>
      </c>
      <c r="I212" s="242">
        <f>'2 уровень'!I825</f>
        <v>0</v>
      </c>
      <c r="J212" s="242">
        <f>'2 уровень'!J825</f>
        <v>0</v>
      </c>
      <c r="K212" s="242">
        <f>'2 уровень'!K825</f>
        <v>0</v>
      </c>
      <c r="L212" s="242">
        <f>'2 уровень'!L825</f>
        <v>0</v>
      </c>
      <c r="M212" s="242">
        <f>'2 уровень'!M825</f>
        <v>0</v>
      </c>
      <c r="N212" s="242">
        <f>'2 уровень'!N825</f>
        <v>0</v>
      </c>
      <c r="O212" s="163">
        <f>'2 уровень'!O825</f>
        <v>0</v>
      </c>
      <c r="P212" s="163">
        <f>'2 уровень'!P825</f>
        <v>0</v>
      </c>
      <c r="Q212" s="163">
        <f>'2 уровень'!Q825</f>
        <v>0</v>
      </c>
      <c r="R212" s="163">
        <f>'2 уровень'!R825</f>
        <v>0</v>
      </c>
      <c r="S212" s="163">
        <f>'2 уровень'!S825</f>
        <v>0</v>
      </c>
      <c r="T212" s="2412">
        <f>'2 уровень'!T825</f>
        <v>0</v>
      </c>
      <c r="U212" s="163">
        <f>'2 уровень'!U825</f>
        <v>0</v>
      </c>
      <c r="V212" s="163">
        <f>'2 уровень'!V825</f>
        <v>0</v>
      </c>
      <c r="W212" s="163">
        <f>'2 уровень'!W825</f>
        <v>0</v>
      </c>
      <c r="X212" s="2331">
        <f>'2 уровень'!X825</f>
        <v>0</v>
      </c>
      <c r="Y212" s="2612"/>
      <c r="Z212" s="162"/>
      <c r="AA212" s="162"/>
      <c r="AB212" s="162"/>
      <c r="AC212" s="162"/>
      <c r="AD212" s="162"/>
      <c r="AE212" s="162"/>
      <c r="AF212" s="162"/>
      <c r="AG212" s="162"/>
      <c r="AH212" s="162"/>
      <c r="AI212" s="162"/>
      <c r="AJ212" s="162"/>
      <c r="AK212" s="162"/>
      <c r="AL212" s="162"/>
      <c r="AM212" s="162"/>
      <c r="AN212" s="162"/>
      <c r="AO212" s="162"/>
      <c r="AP212" s="162"/>
      <c r="AQ212" s="162"/>
      <c r="AR212" s="162"/>
      <c r="AS212" s="162"/>
      <c r="AT212" s="162"/>
      <c r="AU212" s="162"/>
      <c r="AV212" s="162"/>
      <c r="AW212" s="162"/>
      <c r="AX212" s="162"/>
      <c r="AY212" s="162"/>
      <c r="AZ212" s="162"/>
      <c r="BA212" s="162"/>
      <c r="BB212" s="162"/>
      <c r="BC212" s="162"/>
      <c r="BD212" s="162"/>
      <c r="BE212" s="162"/>
      <c r="BF212" s="162"/>
      <c r="BG212" s="162"/>
      <c r="BH212" s="162"/>
      <c r="BI212" s="162"/>
      <c r="BJ212" s="162"/>
      <c r="BK212" s="162"/>
      <c r="BL212" s="162"/>
      <c r="BM212" s="162"/>
      <c r="BN212" s="162"/>
      <c r="BO212" s="162"/>
      <c r="BP212" s="162"/>
      <c r="BQ212" s="162"/>
      <c r="BR212" s="162"/>
      <c r="BS212" s="162"/>
      <c r="BT212" s="162"/>
      <c r="BU212" s="162"/>
      <c r="BV212" s="162"/>
      <c r="BW212" s="162"/>
      <c r="BX212" s="162"/>
      <c r="BY212" s="162"/>
      <c r="BZ212" s="162"/>
      <c r="CA212" s="162"/>
      <c r="CB212" s="162"/>
      <c r="CC212" s="162"/>
      <c r="CD212" s="162"/>
      <c r="CE212" s="162"/>
      <c r="CF212" s="162"/>
      <c r="CG212" s="162"/>
      <c r="CH212" s="162"/>
      <c r="CI212" s="162"/>
      <c r="CJ212" s="162"/>
      <c r="CK212" s="162"/>
      <c r="CL212" s="162"/>
      <c r="CM212" s="162"/>
      <c r="CN212" s="162"/>
      <c r="CO212" s="162"/>
      <c r="CP212" s="162"/>
      <c r="CQ212" s="162"/>
      <c r="CR212" s="162"/>
      <c r="CS212" s="162"/>
      <c r="CT212" s="162"/>
      <c r="CU212" s="162"/>
      <c r="CV212" s="162"/>
      <c r="CW212" s="162"/>
      <c r="CX212" s="162"/>
      <c r="CY212" s="162"/>
      <c r="CZ212" s="162"/>
      <c r="DA212" s="162"/>
      <c r="DB212" s="162"/>
      <c r="DC212" s="162"/>
      <c r="DD212" s="162"/>
      <c r="DE212" s="162"/>
      <c r="DF212" s="162"/>
      <c r="DG212" s="162"/>
      <c r="DH212" s="162"/>
      <c r="DI212" s="162"/>
      <c r="DJ212" s="162"/>
      <c r="DK212" s="162"/>
      <c r="DL212" s="162"/>
      <c r="DM212" s="162"/>
      <c r="DN212" s="162"/>
      <c r="DO212" s="162"/>
      <c r="DP212" s="162"/>
      <c r="DQ212" s="162"/>
      <c r="DR212" s="162"/>
      <c r="DS212" s="162"/>
      <c r="DT212" s="162"/>
      <c r="DU212" s="162"/>
      <c r="DV212" s="162"/>
      <c r="DW212" s="162"/>
      <c r="DX212" s="162"/>
      <c r="DY212" s="162"/>
      <c r="DZ212" s="162"/>
      <c r="EA212" s="162"/>
      <c r="EB212" s="162"/>
      <c r="EC212" s="162"/>
      <c r="ED212" s="162"/>
      <c r="EE212" s="162"/>
      <c r="EF212" s="162"/>
      <c r="EG212" s="162"/>
      <c r="EH212" s="162"/>
      <c r="EI212" s="162"/>
      <c r="EJ212" s="162"/>
      <c r="EK212" s="162"/>
      <c r="EL212" s="162"/>
      <c r="EM212" s="162"/>
      <c r="EN212" s="162"/>
      <c r="EO212" s="162"/>
      <c r="EP212" s="162"/>
      <c r="EQ212" s="162"/>
      <c r="ER212" s="162"/>
      <c r="ES212" s="162"/>
      <c r="ET212" s="162"/>
      <c r="EU212" s="162"/>
      <c r="EV212" s="162"/>
      <c r="EW212" s="162"/>
      <c r="EX212" s="162"/>
      <c r="EY212" s="162"/>
      <c r="EZ212" s="162"/>
      <c r="FA212" s="162"/>
      <c r="FB212" s="162"/>
      <c r="FC212" s="162"/>
      <c r="FD212" s="162"/>
      <c r="FE212" s="162"/>
      <c r="FF212" s="162"/>
      <c r="FG212" s="162"/>
      <c r="FH212" s="162"/>
      <c r="FI212" s="162"/>
      <c r="FJ212" s="162"/>
      <c r="FK212" s="162"/>
      <c r="FL212" s="162"/>
      <c r="FM212" s="162"/>
      <c r="FN212" s="162"/>
      <c r="FO212" s="162"/>
      <c r="FP212" s="162"/>
      <c r="FQ212" s="162"/>
      <c r="FR212" s="162"/>
      <c r="FS212" s="162"/>
      <c r="FT212" s="162"/>
      <c r="FU212" s="162"/>
      <c r="FV212" s="162"/>
      <c r="FW212" s="162"/>
      <c r="FX212" s="162"/>
      <c r="FY212" s="162"/>
      <c r="FZ212" s="162"/>
      <c r="GA212" s="162"/>
      <c r="GB212" s="162"/>
      <c r="GC212" s="162"/>
      <c r="GD212" s="162"/>
      <c r="GE212" s="162"/>
      <c r="GF212" s="162"/>
      <c r="GG212" s="162"/>
      <c r="GH212" s="162"/>
      <c r="GI212" s="162"/>
      <c r="GJ212" s="162"/>
      <c r="GK212" s="162"/>
      <c r="GL212" s="162"/>
      <c r="GM212" s="162"/>
      <c r="GN212" s="162"/>
      <c r="GO212" s="162"/>
      <c r="GP212" s="162"/>
      <c r="GQ212" s="162"/>
      <c r="GR212" s="162"/>
    </row>
    <row r="213" spans="1:200" ht="30" x14ac:dyDescent="0.25">
      <c r="A213" s="161">
        <v>1</v>
      </c>
      <c r="B213" s="58" t="s">
        <v>351</v>
      </c>
      <c r="C213" s="189">
        <f>'2 уровень'!C826</f>
        <v>1221</v>
      </c>
      <c r="D213" s="189">
        <f>'2 уровень'!D826</f>
        <v>508</v>
      </c>
      <c r="E213" s="189">
        <f>'2 уровень'!E826</f>
        <v>598</v>
      </c>
      <c r="F213" s="773">
        <f>'2 уровень'!F826</f>
        <v>117.71653543307086</v>
      </c>
      <c r="G213" s="237">
        <f>'2 уровень'!G826</f>
        <v>0</v>
      </c>
      <c r="H213" s="237">
        <f>'2 уровень'!H826</f>
        <v>0</v>
      </c>
      <c r="I213" s="242">
        <f>'2 уровень'!I826</f>
        <v>0</v>
      </c>
      <c r="J213" s="242">
        <f>'2 уровень'!J826</f>
        <v>0</v>
      </c>
      <c r="K213" s="242">
        <f>'2 уровень'!K826</f>
        <v>0</v>
      </c>
      <c r="L213" s="242">
        <f>'2 уровень'!L826</f>
        <v>0</v>
      </c>
      <c r="M213" s="242">
        <f>'2 уровень'!M826</f>
        <v>0</v>
      </c>
      <c r="N213" s="242">
        <f>'2 уровень'!N826</f>
        <v>0</v>
      </c>
      <c r="O213" s="163">
        <f>'2 уровень'!O826</f>
        <v>0</v>
      </c>
      <c r="P213" s="163">
        <f>'2 уровень'!P826</f>
        <v>0</v>
      </c>
      <c r="Q213" s="163">
        <f>'2 уровень'!Q826</f>
        <v>0</v>
      </c>
      <c r="R213" s="163">
        <f>'2 уровень'!R826</f>
        <v>0</v>
      </c>
      <c r="S213" s="163">
        <f>'2 уровень'!S826</f>
        <v>0</v>
      </c>
      <c r="T213" s="2412">
        <f>'2 уровень'!T826</f>
        <v>0</v>
      </c>
      <c r="U213" s="163">
        <f>'2 уровень'!U826</f>
        <v>0</v>
      </c>
      <c r="V213" s="163">
        <f>'2 уровень'!V826</f>
        <v>0</v>
      </c>
      <c r="W213" s="163">
        <f>'2 уровень'!W826</f>
        <v>0</v>
      </c>
      <c r="X213" s="2331">
        <f>'2 уровень'!X826</f>
        <v>0</v>
      </c>
      <c r="Y213" s="2612"/>
      <c r="Z213" s="162"/>
      <c r="AA213" s="162"/>
      <c r="AB213" s="162"/>
      <c r="AC213" s="162"/>
      <c r="AD213" s="162"/>
      <c r="AE213" s="162"/>
      <c r="AF213" s="162"/>
      <c r="AG213" s="162"/>
      <c r="AH213" s="162"/>
      <c r="AI213" s="162"/>
      <c r="AJ213" s="162"/>
      <c r="AK213" s="162"/>
      <c r="AL213" s="162"/>
      <c r="AM213" s="162"/>
      <c r="AN213" s="162"/>
      <c r="AO213" s="162"/>
      <c r="AP213" s="162"/>
      <c r="AQ213" s="162"/>
      <c r="AR213" s="162"/>
      <c r="AS213" s="162"/>
      <c r="AT213" s="162"/>
      <c r="AU213" s="162"/>
      <c r="AV213" s="162"/>
      <c r="AW213" s="162"/>
      <c r="AX213" s="162"/>
      <c r="AY213" s="162"/>
      <c r="AZ213" s="162"/>
      <c r="BA213" s="162"/>
      <c r="BB213" s="162"/>
      <c r="BC213" s="162"/>
      <c r="BD213" s="162"/>
      <c r="BE213" s="162"/>
      <c r="BF213" s="162"/>
      <c r="BG213" s="162"/>
      <c r="BH213" s="162"/>
      <c r="BI213" s="162"/>
      <c r="BJ213" s="162"/>
      <c r="BK213" s="162"/>
      <c r="BL213" s="162"/>
      <c r="BM213" s="162"/>
      <c r="BN213" s="162"/>
      <c r="BO213" s="162"/>
      <c r="BP213" s="162"/>
      <c r="BQ213" s="162"/>
      <c r="BR213" s="162"/>
      <c r="BS213" s="162"/>
      <c r="BT213" s="162"/>
      <c r="BU213" s="162"/>
      <c r="BV213" s="162"/>
      <c r="BW213" s="162"/>
      <c r="BX213" s="162"/>
      <c r="BY213" s="162"/>
      <c r="BZ213" s="162"/>
      <c r="CA213" s="162"/>
      <c r="CB213" s="162"/>
      <c r="CC213" s="162"/>
      <c r="CD213" s="162"/>
      <c r="CE213" s="162"/>
      <c r="CF213" s="162"/>
      <c r="CG213" s="162"/>
      <c r="CH213" s="162"/>
      <c r="CI213" s="162"/>
      <c r="CJ213" s="162"/>
      <c r="CK213" s="162"/>
      <c r="CL213" s="162"/>
      <c r="CM213" s="162"/>
      <c r="CN213" s="162"/>
      <c r="CO213" s="162"/>
      <c r="CP213" s="162"/>
      <c r="CQ213" s="162"/>
      <c r="CR213" s="162"/>
      <c r="CS213" s="162"/>
      <c r="CT213" s="162"/>
      <c r="CU213" s="162"/>
      <c r="CV213" s="162"/>
      <c r="CW213" s="162"/>
      <c r="CX213" s="162"/>
      <c r="CY213" s="162"/>
      <c r="CZ213" s="162"/>
      <c r="DA213" s="162"/>
      <c r="DB213" s="162"/>
      <c r="DC213" s="162"/>
      <c r="DD213" s="162"/>
      <c r="DE213" s="162"/>
      <c r="DF213" s="162"/>
      <c r="DG213" s="162"/>
      <c r="DH213" s="162"/>
      <c r="DI213" s="162"/>
      <c r="DJ213" s="162"/>
      <c r="DK213" s="162"/>
      <c r="DL213" s="162"/>
      <c r="DM213" s="162"/>
      <c r="DN213" s="162"/>
      <c r="DO213" s="162"/>
      <c r="DP213" s="162"/>
      <c r="DQ213" s="162"/>
      <c r="DR213" s="162"/>
      <c r="DS213" s="162"/>
      <c r="DT213" s="162"/>
      <c r="DU213" s="162"/>
      <c r="DV213" s="162"/>
      <c r="DW213" s="162"/>
      <c r="DX213" s="162"/>
      <c r="DY213" s="162"/>
      <c r="DZ213" s="162"/>
      <c r="EA213" s="162"/>
      <c r="EB213" s="162"/>
      <c r="EC213" s="162"/>
      <c r="ED213" s="162"/>
      <c r="EE213" s="162"/>
      <c r="EF213" s="162"/>
      <c r="EG213" s="162"/>
      <c r="EH213" s="162"/>
      <c r="EI213" s="162"/>
      <c r="EJ213" s="162"/>
      <c r="EK213" s="162"/>
      <c r="EL213" s="162"/>
      <c r="EM213" s="162"/>
      <c r="EN213" s="162"/>
      <c r="EO213" s="162"/>
      <c r="EP213" s="162"/>
      <c r="EQ213" s="162"/>
      <c r="ER213" s="162"/>
      <c r="ES213" s="162"/>
      <c r="ET213" s="162"/>
      <c r="EU213" s="162"/>
      <c r="EV213" s="162"/>
      <c r="EW213" s="162"/>
      <c r="EX213" s="162"/>
      <c r="EY213" s="162"/>
      <c r="EZ213" s="162"/>
      <c r="FA213" s="162"/>
      <c r="FB213" s="162"/>
      <c r="FC213" s="162"/>
      <c r="FD213" s="162"/>
      <c r="FE213" s="162"/>
      <c r="FF213" s="162"/>
      <c r="FG213" s="162"/>
      <c r="FH213" s="162"/>
      <c r="FI213" s="162"/>
      <c r="FJ213" s="162"/>
      <c r="FK213" s="162"/>
      <c r="FL213" s="162"/>
      <c r="FM213" s="162"/>
      <c r="FN213" s="162"/>
      <c r="FO213" s="162"/>
      <c r="FP213" s="162"/>
      <c r="FQ213" s="162"/>
      <c r="FR213" s="162"/>
      <c r="FS213" s="162"/>
      <c r="FT213" s="162"/>
      <c r="FU213" s="162"/>
      <c r="FV213" s="162"/>
      <c r="FW213" s="162"/>
      <c r="FX213" s="162"/>
      <c r="FY213" s="162"/>
      <c r="FZ213" s="162"/>
      <c r="GA213" s="162"/>
      <c r="GB213" s="162"/>
      <c r="GC213" s="162"/>
      <c r="GD213" s="162"/>
      <c r="GE213" s="162"/>
      <c r="GF213" s="162"/>
      <c r="GG213" s="162"/>
      <c r="GH213" s="162"/>
      <c r="GI213" s="162"/>
      <c r="GJ213" s="162"/>
      <c r="GK213" s="162"/>
      <c r="GL213" s="162"/>
      <c r="GM213" s="162"/>
      <c r="GN213" s="162"/>
      <c r="GO213" s="162"/>
      <c r="GP213" s="162"/>
      <c r="GQ213" s="162"/>
      <c r="GR213" s="162"/>
    </row>
    <row r="214" spans="1:200" ht="45" x14ac:dyDescent="0.25">
      <c r="A214" s="161">
        <v>1</v>
      </c>
      <c r="B214" s="58" t="s">
        <v>418</v>
      </c>
      <c r="C214" s="189">
        <f>'2 уровень'!C827</f>
        <v>405</v>
      </c>
      <c r="D214" s="189">
        <f>'2 уровень'!D827</f>
        <v>169</v>
      </c>
      <c r="E214" s="189">
        <f>'2 уровень'!E827</f>
        <v>396</v>
      </c>
      <c r="F214" s="773">
        <f>'2 уровень'!F827</f>
        <v>234.31952662721892</v>
      </c>
      <c r="G214" s="237">
        <f>'2 уровень'!G827</f>
        <v>0</v>
      </c>
      <c r="H214" s="237">
        <f>'2 уровень'!H827</f>
        <v>0</v>
      </c>
      <c r="I214" s="242">
        <f>'2 уровень'!I827</f>
        <v>0</v>
      </c>
      <c r="J214" s="242">
        <f>'2 уровень'!J827</f>
        <v>0</v>
      </c>
      <c r="K214" s="242">
        <f>'2 уровень'!K827</f>
        <v>0</v>
      </c>
      <c r="L214" s="242">
        <f>'2 уровень'!L827</f>
        <v>0</v>
      </c>
      <c r="M214" s="242">
        <f>'2 уровень'!M827</f>
        <v>0</v>
      </c>
      <c r="N214" s="242">
        <f>'2 уровень'!N827</f>
        <v>0</v>
      </c>
      <c r="O214" s="163">
        <f>'2 уровень'!O827</f>
        <v>0</v>
      </c>
      <c r="P214" s="163">
        <f>'2 уровень'!P827</f>
        <v>0</v>
      </c>
      <c r="Q214" s="163">
        <f>'2 уровень'!Q827</f>
        <v>0</v>
      </c>
      <c r="R214" s="163">
        <f>'2 уровень'!R827</f>
        <v>0</v>
      </c>
      <c r="S214" s="163">
        <f>'2 уровень'!S827</f>
        <v>0</v>
      </c>
      <c r="T214" s="2412">
        <f>'2 уровень'!T827</f>
        <v>0</v>
      </c>
      <c r="U214" s="163">
        <f>'2 уровень'!U827</f>
        <v>0</v>
      </c>
      <c r="V214" s="163">
        <f>'2 уровень'!V827</f>
        <v>0</v>
      </c>
      <c r="W214" s="163">
        <f>'2 уровень'!W827</f>
        <v>0</v>
      </c>
      <c r="X214" s="2331">
        <f>'2 уровень'!X827</f>
        <v>0</v>
      </c>
      <c r="Y214" s="2612"/>
      <c r="Z214" s="162"/>
      <c r="AA214" s="162"/>
      <c r="AB214" s="162"/>
      <c r="AC214" s="162"/>
      <c r="AD214" s="162"/>
      <c r="AE214" s="162"/>
      <c r="AF214" s="162"/>
      <c r="AG214" s="162"/>
      <c r="AH214" s="162"/>
      <c r="AI214" s="162"/>
      <c r="AJ214" s="162"/>
      <c r="AK214" s="162"/>
      <c r="AL214" s="162"/>
      <c r="AM214" s="162"/>
      <c r="AN214" s="162"/>
      <c r="AO214" s="162"/>
      <c r="AP214" s="162"/>
      <c r="AQ214" s="162"/>
      <c r="AR214" s="162"/>
      <c r="AS214" s="162"/>
      <c r="AT214" s="162"/>
      <c r="AU214" s="162"/>
      <c r="AV214" s="162"/>
      <c r="AW214" s="162"/>
      <c r="AX214" s="162"/>
      <c r="AY214" s="162"/>
      <c r="AZ214" s="162"/>
      <c r="BA214" s="162"/>
      <c r="BB214" s="162"/>
      <c r="BC214" s="162"/>
      <c r="BD214" s="162"/>
      <c r="BE214" s="162"/>
      <c r="BF214" s="162"/>
      <c r="BG214" s="162"/>
      <c r="BH214" s="162"/>
      <c r="BI214" s="162"/>
      <c r="BJ214" s="162"/>
      <c r="BK214" s="162"/>
      <c r="BL214" s="162"/>
      <c r="BM214" s="162"/>
      <c r="BN214" s="162"/>
      <c r="BO214" s="162"/>
      <c r="BP214" s="162"/>
      <c r="BQ214" s="162"/>
      <c r="BR214" s="162"/>
      <c r="BS214" s="162"/>
      <c r="BT214" s="162"/>
      <c r="BU214" s="162"/>
      <c r="BV214" s="162"/>
      <c r="BW214" s="162"/>
      <c r="BX214" s="162"/>
      <c r="BY214" s="162"/>
      <c r="BZ214" s="162"/>
      <c r="CA214" s="162"/>
      <c r="CB214" s="162"/>
      <c r="CC214" s="162"/>
      <c r="CD214" s="162"/>
      <c r="CE214" s="162"/>
      <c r="CF214" s="162"/>
      <c r="CG214" s="162"/>
      <c r="CH214" s="162"/>
      <c r="CI214" s="162"/>
      <c r="CJ214" s="162"/>
      <c r="CK214" s="162"/>
      <c r="CL214" s="162"/>
      <c r="CM214" s="162"/>
      <c r="CN214" s="162"/>
      <c r="CO214" s="162"/>
      <c r="CP214" s="162"/>
      <c r="CQ214" s="162"/>
      <c r="CR214" s="162"/>
      <c r="CS214" s="162"/>
      <c r="CT214" s="162"/>
      <c r="CU214" s="162"/>
      <c r="CV214" s="162"/>
      <c r="CW214" s="162"/>
      <c r="CX214" s="162"/>
      <c r="CY214" s="162"/>
      <c r="CZ214" s="162"/>
      <c r="DA214" s="162"/>
      <c r="DB214" s="162"/>
      <c r="DC214" s="162"/>
      <c r="DD214" s="162"/>
      <c r="DE214" s="162"/>
      <c r="DF214" s="162"/>
      <c r="DG214" s="162"/>
      <c r="DH214" s="162"/>
      <c r="DI214" s="162"/>
      <c r="DJ214" s="162"/>
      <c r="DK214" s="162"/>
      <c r="DL214" s="162"/>
      <c r="DM214" s="162"/>
      <c r="DN214" s="162"/>
      <c r="DO214" s="162"/>
      <c r="DP214" s="162"/>
      <c r="DQ214" s="162"/>
      <c r="DR214" s="162"/>
      <c r="DS214" s="162"/>
      <c r="DT214" s="162"/>
      <c r="DU214" s="162"/>
      <c r="DV214" s="162"/>
      <c r="DW214" s="162"/>
      <c r="DX214" s="162"/>
      <c r="DY214" s="162"/>
      <c r="DZ214" s="162"/>
      <c r="EA214" s="162"/>
      <c r="EB214" s="162"/>
      <c r="EC214" s="162"/>
      <c r="ED214" s="162"/>
      <c r="EE214" s="162"/>
      <c r="EF214" s="162"/>
      <c r="EG214" s="162"/>
      <c r="EH214" s="162"/>
      <c r="EI214" s="162"/>
      <c r="EJ214" s="162"/>
      <c r="EK214" s="162"/>
      <c r="EL214" s="162"/>
      <c r="EM214" s="162"/>
      <c r="EN214" s="162"/>
      <c r="EO214" s="162"/>
      <c r="EP214" s="162"/>
      <c r="EQ214" s="162"/>
      <c r="ER214" s="162"/>
      <c r="ES214" s="162"/>
      <c r="ET214" s="162"/>
      <c r="EU214" s="162"/>
      <c r="EV214" s="162"/>
      <c r="EW214" s="162"/>
      <c r="EX214" s="162"/>
      <c r="EY214" s="162"/>
      <c r="EZ214" s="162"/>
      <c r="FA214" s="162"/>
      <c r="FB214" s="162"/>
      <c r="FC214" s="162"/>
      <c r="FD214" s="162"/>
      <c r="FE214" s="162"/>
      <c r="FF214" s="162"/>
      <c r="FG214" s="162"/>
      <c r="FH214" s="162"/>
      <c r="FI214" s="162"/>
      <c r="FJ214" s="162"/>
      <c r="FK214" s="162"/>
      <c r="FL214" s="162"/>
      <c r="FM214" s="162"/>
      <c r="FN214" s="162"/>
      <c r="FO214" s="162"/>
      <c r="FP214" s="162"/>
      <c r="FQ214" s="162"/>
      <c r="FR214" s="162"/>
      <c r="FS214" s="162"/>
      <c r="FT214" s="162"/>
      <c r="FU214" s="162"/>
      <c r="FV214" s="162"/>
      <c r="FW214" s="162"/>
      <c r="FX214" s="162"/>
      <c r="FY214" s="162"/>
      <c r="FZ214" s="162"/>
      <c r="GA214" s="162"/>
      <c r="GB214" s="162"/>
      <c r="GC214" s="162"/>
      <c r="GD214" s="162"/>
      <c r="GE214" s="162"/>
      <c r="GF214" s="162"/>
      <c r="GG214" s="162"/>
      <c r="GH214" s="162"/>
      <c r="GI214" s="162"/>
      <c r="GJ214" s="162"/>
      <c r="GK214" s="162"/>
      <c r="GL214" s="162"/>
      <c r="GM214" s="162"/>
      <c r="GN214" s="162"/>
      <c r="GO214" s="162"/>
      <c r="GP214" s="162"/>
      <c r="GQ214" s="162"/>
      <c r="GR214" s="162"/>
    </row>
    <row r="215" spans="1:200" ht="30" x14ac:dyDescent="0.25">
      <c r="A215" s="161">
        <v>1</v>
      </c>
      <c r="B215" s="58" t="s">
        <v>419</v>
      </c>
      <c r="C215" s="189">
        <f>'2 уровень'!C828</f>
        <v>1538</v>
      </c>
      <c r="D215" s="189">
        <f>'2 уровень'!D828</f>
        <v>641</v>
      </c>
      <c r="E215" s="189">
        <f>'2 уровень'!E828</f>
        <v>194</v>
      </c>
      <c r="F215" s="773">
        <f>'2 уровень'!F828</f>
        <v>30.265210608424336</v>
      </c>
      <c r="G215" s="237">
        <f>'2 уровень'!G828</f>
        <v>0</v>
      </c>
      <c r="H215" s="237">
        <f>'2 уровень'!H828</f>
        <v>0</v>
      </c>
      <c r="I215" s="242">
        <f>'2 уровень'!I828</f>
        <v>0</v>
      </c>
      <c r="J215" s="242">
        <f>'2 уровень'!J828</f>
        <v>0</v>
      </c>
      <c r="K215" s="242">
        <f>'2 уровень'!K828</f>
        <v>0</v>
      </c>
      <c r="L215" s="242">
        <f>'2 уровень'!L828</f>
        <v>0</v>
      </c>
      <c r="M215" s="242">
        <f>'2 уровень'!M828</f>
        <v>0</v>
      </c>
      <c r="N215" s="242">
        <f>'2 уровень'!N828</f>
        <v>0</v>
      </c>
      <c r="O215" s="163">
        <f>'2 уровень'!O828</f>
        <v>0</v>
      </c>
      <c r="P215" s="163">
        <f>'2 уровень'!P828</f>
        <v>0</v>
      </c>
      <c r="Q215" s="163">
        <f>'2 уровень'!Q828</f>
        <v>0</v>
      </c>
      <c r="R215" s="163">
        <f>'2 уровень'!R828</f>
        <v>0</v>
      </c>
      <c r="S215" s="163">
        <f>'2 уровень'!S828</f>
        <v>0</v>
      </c>
      <c r="T215" s="2412">
        <f>'2 уровень'!T828</f>
        <v>0</v>
      </c>
      <c r="U215" s="163">
        <f>'2 уровень'!U828</f>
        <v>0</v>
      </c>
      <c r="V215" s="163">
        <f>'2 уровень'!V828</f>
        <v>0</v>
      </c>
      <c r="W215" s="163">
        <f>'2 уровень'!W828</f>
        <v>0</v>
      </c>
      <c r="X215" s="2331">
        <f>'2 уровень'!X828</f>
        <v>0</v>
      </c>
      <c r="Y215" s="2612"/>
      <c r="Z215" s="162"/>
      <c r="AA215" s="162"/>
      <c r="AB215" s="162"/>
      <c r="AC215" s="162"/>
      <c r="AD215" s="162"/>
      <c r="AE215" s="162"/>
      <c r="AF215" s="162"/>
      <c r="AG215" s="162"/>
      <c r="AH215" s="162"/>
      <c r="AI215" s="162"/>
      <c r="AJ215" s="162"/>
      <c r="AK215" s="162"/>
      <c r="AL215" s="162"/>
      <c r="AM215" s="162"/>
      <c r="AN215" s="162"/>
      <c r="AO215" s="162"/>
      <c r="AP215" s="162"/>
      <c r="AQ215" s="162"/>
      <c r="AR215" s="162"/>
      <c r="AS215" s="162"/>
      <c r="AT215" s="162"/>
      <c r="AU215" s="162"/>
      <c r="AV215" s="162"/>
      <c r="AW215" s="162"/>
      <c r="AX215" s="162"/>
      <c r="AY215" s="162"/>
      <c r="AZ215" s="162"/>
      <c r="BA215" s="162"/>
      <c r="BB215" s="162"/>
      <c r="BC215" s="162"/>
      <c r="BD215" s="162"/>
      <c r="BE215" s="162"/>
      <c r="BF215" s="162"/>
      <c r="BG215" s="162"/>
      <c r="BH215" s="162"/>
      <c r="BI215" s="162"/>
      <c r="BJ215" s="162"/>
      <c r="BK215" s="162"/>
      <c r="BL215" s="162"/>
      <c r="BM215" s="162"/>
      <c r="BN215" s="162"/>
      <c r="BO215" s="162"/>
      <c r="BP215" s="162"/>
      <c r="BQ215" s="162"/>
      <c r="BR215" s="162"/>
      <c r="BS215" s="162"/>
      <c r="BT215" s="162"/>
      <c r="BU215" s="162"/>
      <c r="BV215" s="162"/>
      <c r="BW215" s="162"/>
      <c r="BX215" s="162"/>
      <c r="BY215" s="162"/>
      <c r="BZ215" s="162"/>
      <c r="CA215" s="162"/>
      <c r="CB215" s="162"/>
      <c r="CC215" s="162"/>
      <c r="CD215" s="162"/>
      <c r="CE215" s="162"/>
      <c r="CF215" s="162"/>
      <c r="CG215" s="162"/>
      <c r="CH215" s="162"/>
      <c r="CI215" s="162"/>
      <c r="CJ215" s="162"/>
      <c r="CK215" s="162"/>
      <c r="CL215" s="162"/>
      <c r="CM215" s="162"/>
      <c r="CN215" s="162"/>
      <c r="CO215" s="162"/>
      <c r="CP215" s="162"/>
      <c r="CQ215" s="162"/>
      <c r="CR215" s="162"/>
      <c r="CS215" s="162"/>
      <c r="CT215" s="162"/>
      <c r="CU215" s="162"/>
      <c r="CV215" s="162"/>
      <c r="CW215" s="162"/>
      <c r="CX215" s="162"/>
      <c r="CY215" s="162"/>
      <c r="CZ215" s="162"/>
      <c r="DA215" s="162"/>
      <c r="DB215" s="162"/>
      <c r="DC215" s="162"/>
      <c r="DD215" s="162"/>
      <c r="DE215" s="162"/>
      <c r="DF215" s="162"/>
      <c r="DG215" s="162"/>
      <c r="DH215" s="162"/>
      <c r="DI215" s="162"/>
      <c r="DJ215" s="162"/>
      <c r="DK215" s="162"/>
      <c r="DL215" s="162"/>
      <c r="DM215" s="162"/>
      <c r="DN215" s="162"/>
      <c r="DO215" s="162"/>
      <c r="DP215" s="162"/>
      <c r="DQ215" s="162"/>
      <c r="DR215" s="162"/>
      <c r="DS215" s="162"/>
      <c r="DT215" s="162"/>
      <c r="DU215" s="162"/>
      <c r="DV215" s="162"/>
      <c r="DW215" s="162"/>
      <c r="DX215" s="162"/>
      <c r="DY215" s="162"/>
      <c r="DZ215" s="162"/>
      <c r="EA215" s="162"/>
      <c r="EB215" s="162"/>
      <c r="EC215" s="162"/>
      <c r="ED215" s="162"/>
      <c r="EE215" s="162"/>
      <c r="EF215" s="162"/>
      <c r="EG215" s="162"/>
      <c r="EH215" s="162"/>
      <c r="EI215" s="162"/>
      <c r="EJ215" s="162"/>
      <c r="EK215" s="162"/>
      <c r="EL215" s="162"/>
      <c r="EM215" s="162"/>
      <c r="EN215" s="162"/>
      <c r="EO215" s="162"/>
      <c r="EP215" s="162"/>
      <c r="EQ215" s="162"/>
      <c r="ER215" s="162"/>
      <c r="ES215" s="162"/>
      <c r="ET215" s="162"/>
      <c r="EU215" s="162"/>
      <c r="EV215" s="162"/>
      <c r="EW215" s="162"/>
      <c r="EX215" s="162"/>
      <c r="EY215" s="162"/>
      <c r="EZ215" s="162"/>
      <c r="FA215" s="162"/>
      <c r="FB215" s="162"/>
      <c r="FC215" s="162"/>
      <c r="FD215" s="162"/>
      <c r="FE215" s="162"/>
      <c r="FF215" s="162"/>
      <c r="FG215" s="162"/>
      <c r="FH215" s="162"/>
      <c r="FI215" s="162"/>
      <c r="FJ215" s="162"/>
      <c r="FK215" s="162"/>
      <c r="FL215" s="162"/>
      <c r="FM215" s="162"/>
      <c r="FN215" s="162"/>
      <c r="FO215" s="162"/>
      <c r="FP215" s="162"/>
      <c r="FQ215" s="162"/>
      <c r="FR215" s="162"/>
      <c r="FS215" s="162"/>
      <c r="FT215" s="162"/>
      <c r="FU215" s="162"/>
      <c r="FV215" s="162"/>
      <c r="FW215" s="162"/>
      <c r="FX215" s="162"/>
      <c r="FY215" s="162"/>
      <c r="FZ215" s="162"/>
      <c r="GA215" s="162"/>
      <c r="GB215" s="162"/>
      <c r="GC215" s="162"/>
      <c r="GD215" s="162"/>
      <c r="GE215" s="162"/>
      <c r="GF215" s="162"/>
      <c r="GG215" s="162"/>
      <c r="GH215" s="162"/>
      <c r="GI215" s="162"/>
      <c r="GJ215" s="162"/>
      <c r="GK215" s="162"/>
      <c r="GL215" s="162"/>
      <c r="GM215" s="162"/>
      <c r="GN215" s="162"/>
      <c r="GO215" s="162"/>
      <c r="GP215" s="162"/>
      <c r="GQ215" s="162"/>
      <c r="GR215" s="162"/>
    </row>
    <row r="216" spans="1:200" ht="45" x14ac:dyDescent="0.25">
      <c r="A216" s="161">
        <v>1</v>
      </c>
      <c r="B216" s="2347" t="s">
        <v>352</v>
      </c>
      <c r="C216" s="189">
        <f>'2 уровень'!C829</f>
        <v>28135</v>
      </c>
      <c r="D216" s="189">
        <f>'2 уровень'!D829</f>
        <v>11722</v>
      </c>
      <c r="E216" s="189">
        <f>'2 уровень'!E829</f>
        <v>6347.2804597701142</v>
      </c>
      <c r="F216" s="773">
        <f>'2 уровень'!F829</f>
        <v>54.148442755247515</v>
      </c>
      <c r="G216" s="237">
        <f>'2 уровень'!G829</f>
        <v>0</v>
      </c>
      <c r="H216" s="237">
        <f>'2 уровень'!H829</f>
        <v>0</v>
      </c>
      <c r="I216" s="242">
        <f>'2 уровень'!I829</f>
        <v>0</v>
      </c>
      <c r="J216" s="242">
        <f>'2 уровень'!J829</f>
        <v>0</v>
      </c>
      <c r="K216" s="242">
        <f>'2 уровень'!K829</f>
        <v>0</v>
      </c>
      <c r="L216" s="242">
        <f>'2 уровень'!L829</f>
        <v>0</v>
      </c>
      <c r="M216" s="242">
        <f>'2 уровень'!M829</f>
        <v>0</v>
      </c>
      <c r="N216" s="242">
        <f>'2 уровень'!N829</f>
        <v>0</v>
      </c>
      <c r="O216" s="163">
        <f>'2 уровень'!O829</f>
        <v>0</v>
      </c>
      <c r="P216" s="163">
        <f>'2 уровень'!P829</f>
        <v>0</v>
      </c>
      <c r="Q216" s="163">
        <f>'2 уровень'!Q829</f>
        <v>0</v>
      </c>
      <c r="R216" s="163">
        <f>'2 уровень'!R829</f>
        <v>0</v>
      </c>
      <c r="S216" s="163">
        <f>'2 уровень'!S829</f>
        <v>0</v>
      </c>
      <c r="T216" s="2412">
        <f>'2 уровень'!T829</f>
        <v>0</v>
      </c>
      <c r="U216" s="163">
        <f>'2 уровень'!U829</f>
        <v>0</v>
      </c>
      <c r="V216" s="163">
        <f>'2 уровень'!V829</f>
        <v>0</v>
      </c>
      <c r="W216" s="163">
        <f>'2 уровень'!W829</f>
        <v>0</v>
      </c>
      <c r="X216" s="2331">
        <f>'2 уровень'!X829</f>
        <v>0</v>
      </c>
      <c r="Y216" s="2612"/>
      <c r="Z216" s="162"/>
      <c r="AA216" s="162"/>
      <c r="AB216" s="162"/>
      <c r="AC216" s="162"/>
      <c r="AD216" s="162"/>
      <c r="AE216" s="162"/>
      <c r="AF216" s="162"/>
      <c r="AG216" s="162"/>
      <c r="AH216" s="162"/>
      <c r="AI216" s="162"/>
      <c r="AJ216" s="162"/>
      <c r="AK216" s="162"/>
      <c r="AL216" s="162"/>
      <c r="AM216" s="162"/>
      <c r="AN216" s="162"/>
      <c r="AO216" s="162"/>
      <c r="AP216" s="162"/>
      <c r="AQ216" s="162"/>
      <c r="AR216" s="162"/>
      <c r="AS216" s="162"/>
      <c r="AT216" s="162"/>
      <c r="AU216" s="162"/>
      <c r="AV216" s="162"/>
      <c r="AW216" s="162"/>
      <c r="AX216" s="162"/>
      <c r="AY216" s="162"/>
      <c r="AZ216" s="162"/>
      <c r="BA216" s="162"/>
      <c r="BB216" s="162"/>
      <c r="BC216" s="162"/>
      <c r="BD216" s="162"/>
      <c r="BE216" s="162"/>
      <c r="BF216" s="162"/>
      <c r="BG216" s="162"/>
      <c r="BH216" s="162"/>
      <c r="BI216" s="162"/>
      <c r="BJ216" s="162"/>
      <c r="BK216" s="162"/>
      <c r="BL216" s="162"/>
      <c r="BM216" s="162"/>
      <c r="BN216" s="162"/>
      <c r="BO216" s="162"/>
      <c r="BP216" s="162"/>
      <c r="BQ216" s="162"/>
      <c r="BR216" s="162"/>
      <c r="BS216" s="162"/>
      <c r="BT216" s="162"/>
      <c r="BU216" s="162"/>
      <c r="BV216" s="162"/>
      <c r="BW216" s="162"/>
      <c r="BX216" s="162"/>
      <c r="BY216" s="162"/>
      <c r="BZ216" s="162"/>
      <c r="CA216" s="162"/>
      <c r="CB216" s="162"/>
      <c r="CC216" s="162"/>
      <c r="CD216" s="162"/>
      <c r="CE216" s="162"/>
      <c r="CF216" s="162"/>
      <c r="CG216" s="162"/>
      <c r="CH216" s="162"/>
      <c r="CI216" s="162"/>
      <c r="CJ216" s="162"/>
      <c r="CK216" s="162"/>
      <c r="CL216" s="162"/>
      <c r="CM216" s="162"/>
      <c r="CN216" s="162"/>
      <c r="CO216" s="162"/>
      <c r="CP216" s="162"/>
      <c r="CQ216" s="162"/>
      <c r="CR216" s="162"/>
      <c r="CS216" s="162"/>
      <c r="CT216" s="162"/>
      <c r="CU216" s="162"/>
      <c r="CV216" s="162"/>
      <c r="CW216" s="162"/>
      <c r="CX216" s="162"/>
      <c r="CY216" s="162"/>
      <c r="CZ216" s="162"/>
      <c r="DA216" s="162"/>
      <c r="DB216" s="162"/>
      <c r="DC216" s="162"/>
      <c r="DD216" s="162"/>
      <c r="DE216" s="162"/>
      <c r="DF216" s="162"/>
      <c r="DG216" s="162"/>
      <c r="DH216" s="162"/>
      <c r="DI216" s="162"/>
      <c r="DJ216" s="162"/>
      <c r="DK216" s="162"/>
      <c r="DL216" s="162"/>
      <c r="DM216" s="162"/>
      <c r="DN216" s="162"/>
      <c r="DO216" s="162"/>
      <c r="DP216" s="162"/>
      <c r="DQ216" s="162"/>
      <c r="DR216" s="162"/>
      <c r="DS216" s="162"/>
      <c r="DT216" s="162"/>
      <c r="DU216" s="162"/>
      <c r="DV216" s="162"/>
      <c r="DW216" s="162"/>
      <c r="DX216" s="162"/>
      <c r="DY216" s="162"/>
      <c r="DZ216" s="162"/>
      <c r="EA216" s="162"/>
      <c r="EB216" s="162"/>
      <c r="EC216" s="162"/>
      <c r="ED216" s="162"/>
      <c r="EE216" s="162"/>
      <c r="EF216" s="162"/>
      <c r="EG216" s="162"/>
      <c r="EH216" s="162"/>
      <c r="EI216" s="162"/>
      <c r="EJ216" s="162"/>
      <c r="EK216" s="162"/>
      <c r="EL216" s="162"/>
      <c r="EM216" s="162"/>
      <c r="EN216" s="162"/>
      <c r="EO216" s="162"/>
      <c r="EP216" s="162"/>
      <c r="EQ216" s="162"/>
      <c r="ER216" s="162"/>
      <c r="ES216" s="162"/>
      <c r="ET216" s="162"/>
      <c r="EU216" s="162"/>
      <c r="EV216" s="162"/>
      <c r="EW216" s="162"/>
      <c r="EX216" s="162"/>
      <c r="EY216" s="162"/>
      <c r="EZ216" s="162"/>
      <c r="FA216" s="162"/>
      <c r="FB216" s="162"/>
      <c r="FC216" s="162"/>
      <c r="FD216" s="162"/>
      <c r="FE216" s="162"/>
      <c r="FF216" s="162"/>
      <c r="FG216" s="162"/>
      <c r="FH216" s="162"/>
      <c r="FI216" s="162"/>
      <c r="FJ216" s="162"/>
      <c r="FK216" s="162"/>
      <c r="FL216" s="162"/>
      <c r="FM216" s="162"/>
      <c r="FN216" s="162"/>
      <c r="FO216" s="162"/>
      <c r="FP216" s="162"/>
      <c r="FQ216" s="162"/>
      <c r="FR216" s="162"/>
      <c r="FS216" s="162"/>
      <c r="FT216" s="162"/>
      <c r="FU216" s="162"/>
      <c r="FV216" s="162"/>
      <c r="FW216" s="162"/>
      <c r="FX216" s="162"/>
      <c r="FY216" s="162"/>
      <c r="FZ216" s="162"/>
      <c r="GA216" s="162"/>
      <c r="GB216" s="162"/>
      <c r="GC216" s="162"/>
      <c r="GD216" s="162"/>
      <c r="GE216" s="162"/>
      <c r="GF216" s="162"/>
      <c r="GG216" s="162"/>
      <c r="GH216" s="162"/>
      <c r="GI216" s="162"/>
      <c r="GJ216" s="162"/>
      <c r="GK216" s="162"/>
      <c r="GL216" s="162"/>
      <c r="GM216" s="162"/>
      <c r="GN216" s="162"/>
      <c r="GO216" s="162"/>
      <c r="GP216" s="162"/>
      <c r="GQ216" s="162"/>
      <c r="GR216" s="162"/>
    </row>
    <row r="217" spans="1:200" ht="30" x14ac:dyDescent="0.25">
      <c r="A217" s="161">
        <v>1</v>
      </c>
      <c r="B217" s="58" t="s">
        <v>353</v>
      </c>
      <c r="C217" s="189">
        <f>'2 уровень'!C830</f>
        <v>1000</v>
      </c>
      <c r="D217" s="189">
        <f>'2 уровень'!D830</f>
        <v>416</v>
      </c>
      <c r="E217" s="189">
        <f>'2 уровень'!E830</f>
        <v>476</v>
      </c>
      <c r="F217" s="773">
        <f>'2 уровень'!F830</f>
        <v>114.42307692307692</v>
      </c>
      <c r="G217" s="237">
        <f>'2 уровень'!G830</f>
        <v>0</v>
      </c>
      <c r="H217" s="237">
        <f>'2 уровень'!H830</f>
        <v>0</v>
      </c>
      <c r="I217" s="242">
        <f>'2 уровень'!I830</f>
        <v>0</v>
      </c>
      <c r="J217" s="242">
        <f>'2 уровень'!J830</f>
        <v>0</v>
      </c>
      <c r="K217" s="242">
        <f>'2 уровень'!K830</f>
        <v>0</v>
      </c>
      <c r="L217" s="242">
        <f>'2 уровень'!L830</f>
        <v>0</v>
      </c>
      <c r="M217" s="242">
        <f>'2 уровень'!M830</f>
        <v>0</v>
      </c>
      <c r="N217" s="242">
        <f>'2 уровень'!N830</f>
        <v>0</v>
      </c>
      <c r="O217" s="163">
        <f>'2 уровень'!O830</f>
        <v>0</v>
      </c>
      <c r="P217" s="163">
        <f>'2 уровень'!P830</f>
        <v>0</v>
      </c>
      <c r="Q217" s="163">
        <f>'2 уровень'!Q830</f>
        <v>0</v>
      </c>
      <c r="R217" s="163">
        <f>'2 уровень'!R830</f>
        <v>0</v>
      </c>
      <c r="S217" s="163">
        <f>'2 уровень'!S830</f>
        <v>0</v>
      </c>
      <c r="T217" s="2412">
        <f>'2 уровень'!T830</f>
        <v>0</v>
      </c>
      <c r="U217" s="163">
        <f>'2 уровень'!U830</f>
        <v>0</v>
      </c>
      <c r="V217" s="163">
        <f>'2 уровень'!V830</f>
        <v>0</v>
      </c>
      <c r="W217" s="163">
        <f>'2 уровень'!W830</f>
        <v>0</v>
      </c>
      <c r="X217" s="2331">
        <f>'2 уровень'!X830</f>
        <v>0</v>
      </c>
      <c r="Y217" s="2612"/>
      <c r="Z217" s="162"/>
      <c r="AA217" s="162"/>
      <c r="AB217" s="162"/>
      <c r="AC217" s="162"/>
      <c r="AD217" s="162"/>
      <c r="AE217" s="162"/>
      <c r="AF217" s="162"/>
      <c r="AG217" s="162"/>
      <c r="AH217" s="162"/>
      <c r="AI217" s="162"/>
      <c r="AJ217" s="162"/>
      <c r="AK217" s="162"/>
      <c r="AL217" s="162"/>
      <c r="AM217" s="162"/>
      <c r="AN217" s="162"/>
      <c r="AO217" s="162"/>
      <c r="AP217" s="162"/>
      <c r="AQ217" s="162"/>
      <c r="AR217" s="162"/>
      <c r="AS217" s="162"/>
      <c r="AT217" s="162"/>
      <c r="AU217" s="162"/>
      <c r="AV217" s="162"/>
      <c r="AW217" s="162"/>
      <c r="AX217" s="162"/>
      <c r="AY217" s="162"/>
      <c r="AZ217" s="162"/>
      <c r="BA217" s="162"/>
      <c r="BB217" s="162"/>
      <c r="BC217" s="162"/>
      <c r="BD217" s="162"/>
      <c r="BE217" s="162"/>
      <c r="BF217" s="162"/>
      <c r="BG217" s="162"/>
      <c r="BH217" s="162"/>
      <c r="BI217" s="162"/>
      <c r="BJ217" s="162"/>
      <c r="BK217" s="162"/>
      <c r="BL217" s="162"/>
      <c r="BM217" s="162"/>
      <c r="BN217" s="162"/>
      <c r="BO217" s="162"/>
      <c r="BP217" s="162"/>
      <c r="BQ217" s="162"/>
      <c r="BR217" s="162"/>
      <c r="BS217" s="162"/>
      <c r="BT217" s="162"/>
      <c r="BU217" s="162"/>
      <c r="BV217" s="162"/>
      <c r="BW217" s="162"/>
      <c r="BX217" s="162"/>
      <c r="BY217" s="162"/>
      <c r="BZ217" s="162"/>
      <c r="CA217" s="162"/>
      <c r="CB217" s="162"/>
      <c r="CC217" s="162"/>
      <c r="CD217" s="162"/>
      <c r="CE217" s="162"/>
      <c r="CF217" s="162"/>
      <c r="CG217" s="162"/>
      <c r="CH217" s="162"/>
      <c r="CI217" s="162"/>
      <c r="CJ217" s="162"/>
      <c r="CK217" s="162"/>
      <c r="CL217" s="162"/>
      <c r="CM217" s="162"/>
      <c r="CN217" s="162"/>
      <c r="CO217" s="162"/>
      <c r="CP217" s="162"/>
      <c r="CQ217" s="162"/>
      <c r="CR217" s="162"/>
      <c r="CS217" s="162"/>
      <c r="CT217" s="162"/>
      <c r="CU217" s="162"/>
      <c r="CV217" s="162"/>
      <c r="CW217" s="162"/>
      <c r="CX217" s="162"/>
      <c r="CY217" s="162"/>
      <c r="CZ217" s="162"/>
      <c r="DA217" s="162"/>
      <c r="DB217" s="162"/>
      <c r="DC217" s="162"/>
      <c r="DD217" s="162"/>
      <c r="DE217" s="162"/>
      <c r="DF217" s="162"/>
      <c r="DG217" s="162"/>
      <c r="DH217" s="162"/>
      <c r="DI217" s="162"/>
      <c r="DJ217" s="162"/>
      <c r="DK217" s="162"/>
      <c r="DL217" s="162"/>
      <c r="DM217" s="162"/>
      <c r="DN217" s="162"/>
      <c r="DO217" s="162"/>
      <c r="DP217" s="162"/>
      <c r="DQ217" s="162"/>
      <c r="DR217" s="162"/>
      <c r="DS217" s="162"/>
      <c r="DT217" s="162"/>
      <c r="DU217" s="162"/>
      <c r="DV217" s="162"/>
      <c r="DW217" s="162"/>
      <c r="DX217" s="162"/>
      <c r="DY217" s="162"/>
      <c r="DZ217" s="162"/>
      <c r="EA217" s="162"/>
      <c r="EB217" s="162"/>
      <c r="EC217" s="162"/>
      <c r="ED217" s="162"/>
      <c r="EE217" s="162"/>
      <c r="EF217" s="162"/>
      <c r="EG217" s="162"/>
      <c r="EH217" s="162"/>
      <c r="EI217" s="162"/>
      <c r="EJ217" s="162"/>
      <c r="EK217" s="162"/>
      <c r="EL217" s="162"/>
      <c r="EM217" s="162"/>
      <c r="EN217" s="162"/>
      <c r="EO217" s="162"/>
      <c r="EP217" s="162"/>
      <c r="EQ217" s="162"/>
      <c r="ER217" s="162"/>
      <c r="ES217" s="162"/>
      <c r="ET217" s="162"/>
      <c r="EU217" s="162"/>
      <c r="EV217" s="162"/>
      <c r="EW217" s="162"/>
      <c r="EX217" s="162"/>
      <c r="EY217" s="162"/>
      <c r="EZ217" s="162"/>
      <c r="FA217" s="162"/>
      <c r="FB217" s="162"/>
      <c r="FC217" s="162"/>
      <c r="FD217" s="162"/>
      <c r="FE217" s="162"/>
      <c r="FF217" s="162"/>
      <c r="FG217" s="162"/>
      <c r="FH217" s="162"/>
      <c r="FI217" s="162"/>
      <c r="FJ217" s="162"/>
      <c r="FK217" s="162"/>
      <c r="FL217" s="162"/>
      <c r="FM217" s="162"/>
      <c r="FN217" s="162"/>
      <c r="FO217" s="162"/>
      <c r="FP217" s="162"/>
      <c r="FQ217" s="162"/>
      <c r="FR217" s="162"/>
      <c r="FS217" s="162"/>
      <c r="FT217" s="162"/>
      <c r="FU217" s="162"/>
      <c r="FV217" s="162"/>
      <c r="FW217" s="162"/>
      <c r="FX217" s="162"/>
      <c r="FY217" s="162"/>
      <c r="FZ217" s="162"/>
      <c r="GA217" s="162"/>
      <c r="GB217" s="162"/>
      <c r="GC217" s="162"/>
      <c r="GD217" s="162"/>
      <c r="GE217" s="162"/>
      <c r="GF217" s="162"/>
      <c r="GG217" s="162"/>
      <c r="GH217" s="162"/>
      <c r="GI217" s="162"/>
      <c r="GJ217" s="162"/>
      <c r="GK217" s="162"/>
      <c r="GL217" s="162"/>
      <c r="GM217" s="162"/>
      <c r="GN217" s="162"/>
      <c r="GO217" s="162"/>
      <c r="GP217" s="162"/>
      <c r="GQ217" s="162"/>
      <c r="GR217" s="162"/>
    </row>
    <row r="218" spans="1:200" ht="60" x14ac:dyDescent="0.25">
      <c r="A218" s="161">
        <v>1</v>
      </c>
      <c r="B218" s="58" t="s">
        <v>366</v>
      </c>
      <c r="C218" s="189">
        <f>'2 уровень'!C831</f>
        <v>23021</v>
      </c>
      <c r="D218" s="189">
        <f>'2 уровень'!D831</f>
        <v>9592</v>
      </c>
      <c r="E218" s="189">
        <f>'2 уровень'!E831</f>
        <v>4764</v>
      </c>
      <c r="F218" s="773">
        <f>'2 уровень'!F831</f>
        <v>49.666388657214341</v>
      </c>
      <c r="G218" s="237">
        <f>'2 уровень'!G831</f>
        <v>0</v>
      </c>
      <c r="H218" s="237">
        <f>'2 уровень'!H831</f>
        <v>0</v>
      </c>
      <c r="I218" s="242">
        <f>'2 уровень'!I831</f>
        <v>0</v>
      </c>
      <c r="J218" s="242">
        <f>'2 уровень'!J831</f>
        <v>0</v>
      </c>
      <c r="K218" s="242">
        <f>'2 уровень'!K831</f>
        <v>0</v>
      </c>
      <c r="L218" s="242">
        <f>'2 уровень'!L831</f>
        <v>0</v>
      </c>
      <c r="M218" s="242">
        <f>'2 уровень'!M831</f>
        <v>0</v>
      </c>
      <c r="N218" s="242">
        <f>'2 уровень'!N831</f>
        <v>0</v>
      </c>
      <c r="O218" s="163">
        <f>'2 уровень'!O831</f>
        <v>0</v>
      </c>
      <c r="P218" s="163">
        <f>'2 уровень'!P831</f>
        <v>0</v>
      </c>
      <c r="Q218" s="163">
        <f>'2 уровень'!Q831</f>
        <v>0</v>
      </c>
      <c r="R218" s="163">
        <f>'2 уровень'!R831</f>
        <v>0</v>
      </c>
      <c r="S218" s="163">
        <f>'2 уровень'!S831</f>
        <v>0</v>
      </c>
      <c r="T218" s="2412">
        <f>'2 уровень'!T831</f>
        <v>0</v>
      </c>
      <c r="U218" s="163">
        <f>'2 уровень'!U831</f>
        <v>0</v>
      </c>
      <c r="V218" s="163">
        <f>'2 уровень'!V831</f>
        <v>0</v>
      </c>
      <c r="W218" s="163">
        <f>'2 уровень'!W831</f>
        <v>0</v>
      </c>
      <c r="X218" s="2331">
        <f>'2 уровень'!X831</f>
        <v>0</v>
      </c>
      <c r="Y218" s="2612"/>
      <c r="Z218" s="162"/>
      <c r="AA218" s="162"/>
      <c r="AB218" s="162"/>
      <c r="AC218" s="162"/>
      <c r="AD218" s="162"/>
      <c r="AE218" s="162"/>
      <c r="AF218" s="162"/>
      <c r="AG218" s="162"/>
      <c r="AH218" s="162"/>
      <c r="AI218" s="162"/>
      <c r="AJ218" s="162"/>
      <c r="AK218" s="162"/>
      <c r="AL218" s="162"/>
      <c r="AM218" s="162"/>
      <c r="AN218" s="162"/>
      <c r="AO218" s="162"/>
      <c r="AP218" s="162"/>
      <c r="AQ218" s="162"/>
      <c r="AR218" s="162"/>
      <c r="AS218" s="162"/>
      <c r="AT218" s="162"/>
      <c r="AU218" s="162"/>
      <c r="AV218" s="162"/>
      <c r="AW218" s="162"/>
      <c r="AX218" s="162"/>
      <c r="AY218" s="162"/>
      <c r="AZ218" s="162"/>
      <c r="BA218" s="162"/>
      <c r="BB218" s="162"/>
      <c r="BC218" s="162"/>
      <c r="BD218" s="162"/>
      <c r="BE218" s="162"/>
      <c r="BF218" s="162"/>
      <c r="BG218" s="162"/>
      <c r="BH218" s="162"/>
      <c r="BI218" s="162"/>
      <c r="BJ218" s="162"/>
      <c r="BK218" s="162"/>
      <c r="BL218" s="162"/>
      <c r="BM218" s="162"/>
      <c r="BN218" s="162"/>
      <c r="BO218" s="162"/>
      <c r="BP218" s="162"/>
      <c r="BQ218" s="162"/>
      <c r="BR218" s="162"/>
      <c r="BS218" s="162"/>
      <c r="BT218" s="162"/>
      <c r="BU218" s="162"/>
      <c r="BV218" s="162"/>
      <c r="BW218" s="162"/>
      <c r="BX218" s="162"/>
      <c r="BY218" s="162"/>
      <c r="BZ218" s="162"/>
      <c r="CA218" s="162"/>
      <c r="CB218" s="162"/>
      <c r="CC218" s="162"/>
      <c r="CD218" s="162"/>
      <c r="CE218" s="162"/>
      <c r="CF218" s="162"/>
      <c r="CG218" s="162"/>
      <c r="CH218" s="162"/>
      <c r="CI218" s="162"/>
      <c r="CJ218" s="162"/>
      <c r="CK218" s="162"/>
      <c r="CL218" s="162"/>
      <c r="CM218" s="162"/>
      <c r="CN218" s="162"/>
      <c r="CO218" s="162"/>
      <c r="CP218" s="162"/>
      <c r="CQ218" s="162"/>
      <c r="CR218" s="162"/>
      <c r="CS218" s="162"/>
      <c r="CT218" s="162"/>
      <c r="CU218" s="162"/>
      <c r="CV218" s="162"/>
      <c r="CW218" s="162"/>
      <c r="CX218" s="162"/>
      <c r="CY218" s="162"/>
      <c r="CZ218" s="162"/>
      <c r="DA218" s="162"/>
      <c r="DB218" s="162"/>
      <c r="DC218" s="162"/>
      <c r="DD218" s="162"/>
      <c r="DE218" s="162"/>
      <c r="DF218" s="162"/>
      <c r="DG218" s="162"/>
      <c r="DH218" s="162"/>
      <c r="DI218" s="162"/>
      <c r="DJ218" s="162"/>
      <c r="DK218" s="162"/>
      <c r="DL218" s="162"/>
      <c r="DM218" s="162"/>
      <c r="DN218" s="162"/>
      <c r="DO218" s="162"/>
      <c r="DP218" s="162"/>
      <c r="DQ218" s="162"/>
      <c r="DR218" s="162"/>
      <c r="DS218" s="162"/>
      <c r="DT218" s="162"/>
      <c r="DU218" s="162"/>
      <c r="DV218" s="162"/>
      <c r="DW218" s="162"/>
      <c r="DX218" s="162"/>
      <c r="DY218" s="162"/>
      <c r="DZ218" s="162"/>
      <c r="EA218" s="162"/>
      <c r="EB218" s="162"/>
      <c r="EC218" s="162"/>
      <c r="ED218" s="162"/>
      <c r="EE218" s="162"/>
      <c r="EF218" s="162"/>
      <c r="EG218" s="162"/>
      <c r="EH218" s="162"/>
      <c r="EI218" s="162"/>
      <c r="EJ218" s="162"/>
      <c r="EK218" s="162"/>
      <c r="EL218" s="162"/>
      <c r="EM218" s="162"/>
      <c r="EN218" s="162"/>
      <c r="EO218" s="162"/>
      <c r="EP218" s="162"/>
      <c r="EQ218" s="162"/>
      <c r="ER218" s="162"/>
      <c r="ES218" s="162"/>
      <c r="ET218" s="162"/>
      <c r="EU218" s="162"/>
      <c r="EV218" s="162"/>
      <c r="EW218" s="162"/>
      <c r="EX218" s="162"/>
      <c r="EY218" s="162"/>
      <c r="EZ218" s="162"/>
      <c r="FA218" s="162"/>
      <c r="FB218" s="162"/>
      <c r="FC218" s="162"/>
      <c r="FD218" s="162"/>
      <c r="FE218" s="162"/>
      <c r="FF218" s="162"/>
      <c r="FG218" s="162"/>
      <c r="FH218" s="162"/>
      <c r="FI218" s="162"/>
      <c r="FJ218" s="162"/>
      <c r="FK218" s="162"/>
      <c r="FL218" s="162"/>
      <c r="FM218" s="162"/>
      <c r="FN218" s="162"/>
      <c r="FO218" s="162"/>
      <c r="FP218" s="162"/>
      <c r="FQ218" s="162"/>
      <c r="FR218" s="162"/>
      <c r="FS218" s="162"/>
      <c r="FT218" s="162"/>
      <c r="FU218" s="162"/>
      <c r="FV218" s="162"/>
      <c r="FW218" s="162"/>
      <c r="FX218" s="162"/>
      <c r="FY218" s="162"/>
      <c r="FZ218" s="162"/>
      <c r="GA218" s="162"/>
      <c r="GB218" s="162"/>
      <c r="GC218" s="162"/>
      <c r="GD218" s="162"/>
      <c r="GE218" s="162"/>
      <c r="GF218" s="162"/>
      <c r="GG218" s="162"/>
      <c r="GH218" s="162"/>
      <c r="GI218" s="162"/>
      <c r="GJ218" s="162"/>
      <c r="GK218" s="162"/>
      <c r="GL218" s="162"/>
      <c r="GM218" s="162"/>
      <c r="GN218" s="162"/>
      <c r="GO218" s="162"/>
      <c r="GP218" s="162"/>
      <c r="GQ218" s="162"/>
      <c r="GR218" s="162"/>
    </row>
    <row r="219" spans="1:200" ht="45" x14ac:dyDescent="0.25">
      <c r="A219" s="161">
        <v>1</v>
      </c>
      <c r="B219" s="58" t="s">
        <v>367</v>
      </c>
      <c r="C219" s="189">
        <f>'2 уровень'!C832</f>
        <v>879</v>
      </c>
      <c r="D219" s="189">
        <f>'2 уровень'!D832</f>
        <v>366</v>
      </c>
      <c r="E219" s="189">
        <f>'2 уровень'!E832</f>
        <v>746.2804597701147</v>
      </c>
      <c r="F219" s="773">
        <f>'2 уровень'!F832</f>
        <v>203.90176496451221</v>
      </c>
      <c r="G219" s="237">
        <f>'2 уровень'!G832</f>
        <v>0</v>
      </c>
      <c r="H219" s="237">
        <f>'2 уровень'!H832</f>
        <v>0</v>
      </c>
      <c r="I219" s="242">
        <f>'2 уровень'!I832</f>
        <v>0</v>
      </c>
      <c r="J219" s="242">
        <f>'2 уровень'!J832</f>
        <v>0</v>
      </c>
      <c r="K219" s="242">
        <f>'2 уровень'!K832</f>
        <v>0</v>
      </c>
      <c r="L219" s="242">
        <f>'2 уровень'!L832</f>
        <v>0</v>
      </c>
      <c r="M219" s="242">
        <f>'2 уровень'!M832</f>
        <v>0</v>
      </c>
      <c r="N219" s="242">
        <f>'2 уровень'!N832</f>
        <v>0</v>
      </c>
      <c r="O219" s="163">
        <f>'2 уровень'!O832</f>
        <v>0</v>
      </c>
      <c r="P219" s="163">
        <f>'2 уровень'!P832</f>
        <v>0</v>
      </c>
      <c r="Q219" s="163">
        <f>'2 уровень'!Q832</f>
        <v>0</v>
      </c>
      <c r="R219" s="163">
        <f>'2 уровень'!R832</f>
        <v>0</v>
      </c>
      <c r="S219" s="163">
        <f>'2 уровень'!S832</f>
        <v>0</v>
      </c>
      <c r="T219" s="2412">
        <f>'2 уровень'!T832</f>
        <v>0</v>
      </c>
      <c r="U219" s="163">
        <f>'2 уровень'!U832</f>
        <v>0</v>
      </c>
      <c r="V219" s="163">
        <f>'2 уровень'!V832</f>
        <v>0</v>
      </c>
      <c r="W219" s="163">
        <f>'2 уровень'!W832</f>
        <v>0</v>
      </c>
      <c r="X219" s="2331">
        <f>'2 уровень'!X832</f>
        <v>0</v>
      </c>
      <c r="Y219" s="2612"/>
      <c r="Z219" s="162"/>
      <c r="AA219" s="162"/>
      <c r="AB219" s="162"/>
      <c r="AC219" s="162"/>
      <c r="AD219" s="162"/>
      <c r="AE219" s="162"/>
      <c r="AF219" s="162"/>
      <c r="AG219" s="162"/>
      <c r="AH219" s="162"/>
      <c r="AI219" s="162"/>
      <c r="AJ219" s="162"/>
      <c r="AK219" s="162"/>
      <c r="AL219" s="162"/>
      <c r="AM219" s="162"/>
      <c r="AN219" s="162"/>
      <c r="AO219" s="162"/>
      <c r="AP219" s="162"/>
      <c r="AQ219" s="162"/>
      <c r="AR219" s="162"/>
      <c r="AS219" s="162"/>
      <c r="AT219" s="162"/>
      <c r="AU219" s="162"/>
      <c r="AV219" s="162"/>
      <c r="AW219" s="162"/>
      <c r="AX219" s="162"/>
      <c r="AY219" s="162"/>
      <c r="AZ219" s="162"/>
      <c r="BA219" s="162"/>
      <c r="BB219" s="162"/>
      <c r="BC219" s="162"/>
      <c r="BD219" s="162"/>
      <c r="BE219" s="162"/>
      <c r="BF219" s="162"/>
      <c r="BG219" s="162"/>
      <c r="BH219" s="162"/>
      <c r="BI219" s="162"/>
      <c r="BJ219" s="162"/>
      <c r="BK219" s="162"/>
      <c r="BL219" s="162"/>
      <c r="BM219" s="162"/>
      <c r="BN219" s="162"/>
      <c r="BO219" s="162"/>
      <c r="BP219" s="162"/>
      <c r="BQ219" s="162"/>
      <c r="BR219" s="162"/>
      <c r="BS219" s="162"/>
      <c r="BT219" s="162"/>
      <c r="BU219" s="162"/>
      <c r="BV219" s="162"/>
      <c r="BW219" s="162"/>
      <c r="BX219" s="162"/>
      <c r="BY219" s="162"/>
      <c r="BZ219" s="162"/>
      <c r="CA219" s="162"/>
      <c r="CB219" s="162"/>
      <c r="CC219" s="162"/>
      <c r="CD219" s="162"/>
      <c r="CE219" s="162"/>
      <c r="CF219" s="162"/>
      <c r="CG219" s="162"/>
      <c r="CH219" s="162"/>
      <c r="CI219" s="162"/>
      <c r="CJ219" s="162"/>
      <c r="CK219" s="162"/>
      <c r="CL219" s="162"/>
      <c r="CM219" s="162"/>
      <c r="CN219" s="162"/>
      <c r="CO219" s="162"/>
      <c r="CP219" s="162"/>
      <c r="CQ219" s="162"/>
      <c r="CR219" s="162"/>
      <c r="CS219" s="162"/>
      <c r="CT219" s="162"/>
      <c r="CU219" s="162"/>
      <c r="CV219" s="162"/>
      <c r="CW219" s="162"/>
      <c r="CX219" s="162"/>
      <c r="CY219" s="162"/>
      <c r="CZ219" s="162"/>
      <c r="DA219" s="162"/>
      <c r="DB219" s="162"/>
      <c r="DC219" s="162"/>
      <c r="DD219" s="162"/>
      <c r="DE219" s="162"/>
      <c r="DF219" s="162"/>
      <c r="DG219" s="162"/>
      <c r="DH219" s="162"/>
      <c r="DI219" s="162"/>
      <c r="DJ219" s="162"/>
      <c r="DK219" s="162"/>
      <c r="DL219" s="162"/>
      <c r="DM219" s="162"/>
      <c r="DN219" s="162"/>
      <c r="DO219" s="162"/>
      <c r="DP219" s="162"/>
      <c r="DQ219" s="162"/>
      <c r="DR219" s="162"/>
      <c r="DS219" s="162"/>
      <c r="DT219" s="162"/>
      <c r="DU219" s="162"/>
      <c r="DV219" s="162"/>
      <c r="DW219" s="162"/>
      <c r="DX219" s="162"/>
      <c r="DY219" s="162"/>
      <c r="DZ219" s="162"/>
      <c r="EA219" s="162"/>
      <c r="EB219" s="162"/>
      <c r="EC219" s="162"/>
      <c r="ED219" s="162"/>
      <c r="EE219" s="162"/>
      <c r="EF219" s="162"/>
      <c r="EG219" s="162"/>
      <c r="EH219" s="162"/>
      <c r="EI219" s="162"/>
      <c r="EJ219" s="162"/>
      <c r="EK219" s="162"/>
      <c r="EL219" s="162"/>
      <c r="EM219" s="162"/>
      <c r="EN219" s="162"/>
      <c r="EO219" s="162"/>
      <c r="EP219" s="162"/>
      <c r="EQ219" s="162"/>
      <c r="ER219" s="162"/>
      <c r="ES219" s="162"/>
      <c r="ET219" s="162"/>
      <c r="EU219" s="162"/>
      <c r="EV219" s="162"/>
      <c r="EW219" s="162"/>
      <c r="EX219" s="162"/>
      <c r="EY219" s="162"/>
      <c r="EZ219" s="162"/>
      <c r="FA219" s="162"/>
      <c r="FB219" s="162"/>
      <c r="FC219" s="162"/>
      <c r="FD219" s="162"/>
      <c r="FE219" s="162"/>
      <c r="FF219" s="162"/>
      <c r="FG219" s="162"/>
      <c r="FH219" s="162"/>
      <c r="FI219" s="162"/>
      <c r="FJ219" s="162"/>
      <c r="FK219" s="162"/>
      <c r="FL219" s="162"/>
      <c r="FM219" s="162"/>
      <c r="FN219" s="162"/>
      <c r="FO219" s="162"/>
      <c r="FP219" s="162"/>
      <c r="FQ219" s="162"/>
      <c r="FR219" s="162"/>
      <c r="FS219" s="162"/>
      <c r="FT219" s="162"/>
      <c r="FU219" s="162"/>
      <c r="FV219" s="162"/>
      <c r="FW219" s="162"/>
      <c r="FX219" s="162"/>
      <c r="FY219" s="162"/>
      <c r="FZ219" s="162"/>
      <c r="GA219" s="162"/>
      <c r="GB219" s="162"/>
      <c r="GC219" s="162"/>
      <c r="GD219" s="162"/>
      <c r="GE219" s="162"/>
      <c r="GF219" s="162"/>
      <c r="GG219" s="162"/>
      <c r="GH219" s="162"/>
      <c r="GI219" s="162"/>
      <c r="GJ219" s="162"/>
      <c r="GK219" s="162"/>
      <c r="GL219" s="162"/>
      <c r="GM219" s="162"/>
      <c r="GN219" s="162"/>
      <c r="GO219" s="162"/>
      <c r="GP219" s="162"/>
      <c r="GQ219" s="162"/>
      <c r="GR219" s="162"/>
    </row>
    <row r="220" spans="1:200" ht="30" x14ac:dyDescent="0.25">
      <c r="A220" s="161">
        <v>1</v>
      </c>
      <c r="B220" s="58" t="s">
        <v>368</v>
      </c>
      <c r="C220" s="189">
        <f>'2 уровень'!C833</f>
        <v>3130</v>
      </c>
      <c r="D220" s="189">
        <f>'2 уровень'!D833</f>
        <v>1304</v>
      </c>
      <c r="E220" s="189">
        <f>'2 уровень'!E833</f>
        <v>314</v>
      </c>
      <c r="F220" s="773">
        <f>'2 уровень'!F833</f>
        <v>24.079754601226995</v>
      </c>
      <c r="G220" s="237">
        <f>'2 уровень'!G833</f>
        <v>0</v>
      </c>
      <c r="H220" s="237">
        <f>'2 уровень'!H833</f>
        <v>0</v>
      </c>
      <c r="I220" s="242">
        <f>'2 уровень'!I833</f>
        <v>0</v>
      </c>
      <c r="J220" s="242">
        <f>'2 уровень'!J833</f>
        <v>0</v>
      </c>
      <c r="K220" s="242">
        <f>'2 уровень'!K833</f>
        <v>0</v>
      </c>
      <c r="L220" s="242">
        <f>'2 уровень'!L833</f>
        <v>0</v>
      </c>
      <c r="M220" s="242">
        <f>'2 уровень'!M833</f>
        <v>0</v>
      </c>
      <c r="N220" s="242">
        <f>'2 уровень'!N833</f>
        <v>0</v>
      </c>
      <c r="O220" s="163">
        <f>'2 уровень'!O833</f>
        <v>0</v>
      </c>
      <c r="P220" s="163">
        <f>'2 уровень'!P833</f>
        <v>0</v>
      </c>
      <c r="Q220" s="163">
        <f>'2 уровень'!Q833</f>
        <v>0</v>
      </c>
      <c r="R220" s="163">
        <f>'2 уровень'!R833</f>
        <v>0</v>
      </c>
      <c r="S220" s="163">
        <f>'2 уровень'!S833</f>
        <v>0</v>
      </c>
      <c r="T220" s="2412">
        <f>'2 уровень'!T833</f>
        <v>0</v>
      </c>
      <c r="U220" s="163">
        <f>'2 уровень'!U833</f>
        <v>0</v>
      </c>
      <c r="V220" s="163">
        <f>'2 уровень'!V833</f>
        <v>0</v>
      </c>
      <c r="W220" s="163">
        <f>'2 уровень'!W833</f>
        <v>0</v>
      </c>
      <c r="X220" s="2331">
        <f>'2 уровень'!X833</f>
        <v>0</v>
      </c>
      <c r="Y220" s="2612"/>
      <c r="Z220" s="162"/>
      <c r="AA220" s="162"/>
      <c r="AB220" s="162"/>
      <c r="AC220" s="162"/>
      <c r="AD220" s="162"/>
      <c r="AE220" s="162"/>
      <c r="AF220" s="162"/>
      <c r="AG220" s="162"/>
      <c r="AH220" s="162"/>
      <c r="AI220" s="162"/>
      <c r="AJ220" s="162"/>
      <c r="AK220" s="162"/>
      <c r="AL220" s="162"/>
      <c r="AM220" s="162"/>
      <c r="AN220" s="162"/>
      <c r="AO220" s="162"/>
      <c r="AP220" s="162"/>
      <c r="AQ220" s="162"/>
      <c r="AR220" s="162"/>
      <c r="AS220" s="162"/>
      <c r="AT220" s="162"/>
      <c r="AU220" s="162"/>
      <c r="AV220" s="162"/>
      <c r="AW220" s="162"/>
      <c r="AX220" s="162"/>
      <c r="AY220" s="162"/>
      <c r="AZ220" s="162"/>
      <c r="BA220" s="162"/>
      <c r="BB220" s="162"/>
      <c r="BC220" s="162"/>
      <c r="BD220" s="162"/>
      <c r="BE220" s="162"/>
      <c r="BF220" s="162"/>
      <c r="BG220" s="162"/>
      <c r="BH220" s="162"/>
      <c r="BI220" s="162"/>
      <c r="BJ220" s="162"/>
      <c r="BK220" s="162"/>
      <c r="BL220" s="162"/>
      <c r="BM220" s="162"/>
      <c r="BN220" s="162"/>
      <c r="BO220" s="162"/>
      <c r="BP220" s="162"/>
      <c r="BQ220" s="162"/>
      <c r="BR220" s="162"/>
      <c r="BS220" s="162"/>
      <c r="BT220" s="162"/>
      <c r="BU220" s="162"/>
      <c r="BV220" s="162"/>
      <c r="BW220" s="162"/>
      <c r="BX220" s="162"/>
      <c r="BY220" s="162"/>
      <c r="BZ220" s="162"/>
      <c r="CA220" s="162"/>
      <c r="CB220" s="162"/>
      <c r="CC220" s="162"/>
      <c r="CD220" s="162"/>
      <c r="CE220" s="162"/>
      <c r="CF220" s="162"/>
      <c r="CG220" s="162"/>
      <c r="CH220" s="162"/>
      <c r="CI220" s="162"/>
      <c r="CJ220" s="162"/>
      <c r="CK220" s="162"/>
      <c r="CL220" s="162"/>
      <c r="CM220" s="162"/>
      <c r="CN220" s="162"/>
      <c r="CO220" s="162"/>
      <c r="CP220" s="162"/>
      <c r="CQ220" s="162"/>
      <c r="CR220" s="162"/>
      <c r="CS220" s="162"/>
      <c r="CT220" s="162"/>
      <c r="CU220" s="162"/>
      <c r="CV220" s="162"/>
      <c r="CW220" s="162"/>
      <c r="CX220" s="162"/>
      <c r="CY220" s="162"/>
      <c r="CZ220" s="162"/>
      <c r="DA220" s="162"/>
      <c r="DB220" s="162"/>
      <c r="DC220" s="162"/>
      <c r="DD220" s="162"/>
      <c r="DE220" s="162"/>
      <c r="DF220" s="162"/>
      <c r="DG220" s="162"/>
      <c r="DH220" s="162"/>
      <c r="DI220" s="162"/>
      <c r="DJ220" s="162"/>
      <c r="DK220" s="162"/>
      <c r="DL220" s="162"/>
      <c r="DM220" s="162"/>
      <c r="DN220" s="162"/>
      <c r="DO220" s="162"/>
      <c r="DP220" s="162"/>
      <c r="DQ220" s="162"/>
      <c r="DR220" s="162"/>
      <c r="DS220" s="162"/>
      <c r="DT220" s="162"/>
      <c r="DU220" s="162"/>
      <c r="DV220" s="162"/>
      <c r="DW220" s="162"/>
      <c r="DX220" s="162"/>
      <c r="DY220" s="162"/>
      <c r="DZ220" s="162"/>
      <c r="EA220" s="162"/>
      <c r="EB220" s="162"/>
      <c r="EC220" s="162"/>
      <c r="ED220" s="162"/>
      <c r="EE220" s="162"/>
      <c r="EF220" s="162"/>
      <c r="EG220" s="162"/>
      <c r="EH220" s="162"/>
      <c r="EI220" s="162"/>
      <c r="EJ220" s="162"/>
      <c r="EK220" s="162"/>
      <c r="EL220" s="162"/>
      <c r="EM220" s="162"/>
      <c r="EN220" s="162"/>
      <c r="EO220" s="162"/>
      <c r="EP220" s="162"/>
      <c r="EQ220" s="162"/>
      <c r="ER220" s="162"/>
      <c r="ES220" s="162"/>
      <c r="ET220" s="162"/>
      <c r="EU220" s="162"/>
      <c r="EV220" s="162"/>
      <c r="EW220" s="162"/>
      <c r="EX220" s="162"/>
      <c r="EY220" s="162"/>
      <c r="EZ220" s="162"/>
      <c r="FA220" s="162"/>
      <c r="FB220" s="162"/>
      <c r="FC220" s="162"/>
      <c r="FD220" s="162"/>
      <c r="FE220" s="162"/>
      <c r="FF220" s="162"/>
      <c r="FG220" s="162"/>
      <c r="FH220" s="162"/>
      <c r="FI220" s="162"/>
      <c r="FJ220" s="162"/>
      <c r="FK220" s="162"/>
      <c r="FL220" s="162"/>
      <c r="FM220" s="162"/>
      <c r="FN220" s="162"/>
      <c r="FO220" s="162"/>
      <c r="FP220" s="162"/>
      <c r="FQ220" s="162"/>
      <c r="FR220" s="162"/>
      <c r="FS220" s="162"/>
      <c r="FT220" s="162"/>
      <c r="FU220" s="162"/>
      <c r="FV220" s="162"/>
      <c r="FW220" s="162"/>
      <c r="FX220" s="162"/>
      <c r="FY220" s="162"/>
      <c r="FZ220" s="162"/>
      <c r="GA220" s="162"/>
      <c r="GB220" s="162"/>
      <c r="GC220" s="162"/>
      <c r="GD220" s="162"/>
      <c r="GE220" s="162"/>
      <c r="GF220" s="162"/>
      <c r="GG220" s="162"/>
      <c r="GH220" s="162"/>
      <c r="GI220" s="162"/>
      <c r="GJ220" s="162"/>
      <c r="GK220" s="162"/>
      <c r="GL220" s="162"/>
      <c r="GM220" s="162"/>
      <c r="GN220" s="162"/>
      <c r="GO220" s="162"/>
      <c r="GP220" s="162"/>
      <c r="GQ220" s="162"/>
      <c r="GR220" s="162"/>
    </row>
    <row r="221" spans="1:200" ht="30" x14ac:dyDescent="0.25">
      <c r="A221" s="161">
        <v>1</v>
      </c>
      <c r="B221" s="58" t="s">
        <v>369</v>
      </c>
      <c r="C221" s="189">
        <f>'2 уровень'!C834</f>
        <v>105</v>
      </c>
      <c r="D221" s="189">
        <f>'2 уровень'!D834</f>
        <v>44</v>
      </c>
      <c r="E221" s="189">
        <f>'2 уровень'!E834</f>
        <v>47</v>
      </c>
      <c r="F221" s="773">
        <f>'2 уровень'!F834</f>
        <v>106.81818181818181</v>
      </c>
      <c r="G221" s="237">
        <f>'2 уровень'!G834</f>
        <v>0</v>
      </c>
      <c r="H221" s="237">
        <f>'2 уровень'!H834</f>
        <v>0</v>
      </c>
      <c r="I221" s="242">
        <f>'2 уровень'!I834</f>
        <v>0</v>
      </c>
      <c r="J221" s="242">
        <f>'2 уровень'!J834</f>
        <v>0</v>
      </c>
      <c r="K221" s="242">
        <f>'2 уровень'!K834</f>
        <v>0</v>
      </c>
      <c r="L221" s="242">
        <f>'2 уровень'!L834</f>
        <v>0</v>
      </c>
      <c r="M221" s="242">
        <f>'2 уровень'!M834</f>
        <v>0</v>
      </c>
      <c r="N221" s="242">
        <f>'2 уровень'!N834</f>
        <v>0</v>
      </c>
      <c r="O221" s="163">
        <f>'2 уровень'!O834</f>
        <v>0</v>
      </c>
      <c r="P221" s="163">
        <f>'2 уровень'!P834</f>
        <v>0</v>
      </c>
      <c r="Q221" s="163">
        <f>'2 уровень'!Q834</f>
        <v>0</v>
      </c>
      <c r="R221" s="163">
        <f>'2 уровень'!R834</f>
        <v>0</v>
      </c>
      <c r="S221" s="163">
        <f>'2 уровень'!S834</f>
        <v>0</v>
      </c>
      <c r="T221" s="2412">
        <f>'2 уровень'!T834</f>
        <v>0</v>
      </c>
      <c r="U221" s="163">
        <f>'2 уровень'!U834</f>
        <v>0</v>
      </c>
      <c r="V221" s="163">
        <f>'2 уровень'!V834</f>
        <v>0</v>
      </c>
      <c r="W221" s="163">
        <f>'2 уровень'!W834</f>
        <v>0</v>
      </c>
      <c r="X221" s="2331">
        <f>'2 уровень'!X834</f>
        <v>0</v>
      </c>
      <c r="Y221" s="2612"/>
      <c r="Z221" s="162"/>
      <c r="AA221" s="162"/>
      <c r="AB221" s="162"/>
      <c r="AC221" s="162"/>
      <c r="AD221" s="162"/>
      <c r="AE221" s="162"/>
      <c r="AF221" s="162"/>
      <c r="AG221" s="162"/>
      <c r="AH221" s="162"/>
      <c r="AI221" s="162"/>
      <c r="AJ221" s="162"/>
      <c r="AK221" s="162"/>
      <c r="AL221" s="162"/>
      <c r="AM221" s="162"/>
      <c r="AN221" s="162"/>
      <c r="AO221" s="162"/>
      <c r="AP221" s="162"/>
      <c r="AQ221" s="162"/>
      <c r="AR221" s="162"/>
      <c r="AS221" s="162"/>
      <c r="AT221" s="162"/>
      <c r="AU221" s="162"/>
      <c r="AV221" s="162"/>
      <c r="AW221" s="162"/>
      <c r="AX221" s="162"/>
      <c r="AY221" s="162"/>
      <c r="AZ221" s="162"/>
      <c r="BA221" s="162"/>
      <c r="BB221" s="162"/>
      <c r="BC221" s="162"/>
      <c r="BD221" s="162"/>
      <c r="BE221" s="162"/>
      <c r="BF221" s="162"/>
      <c r="BG221" s="162"/>
      <c r="BH221" s="162"/>
      <c r="BI221" s="162"/>
      <c r="BJ221" s="162"/>
      <c r="BK221" s="162"/>
      <c r="BL221" s="162"/>
      <c r="BM221" s="162"/>
      <c r="BN221" s="162"/>
      <c r="BO221" s="162"/>
      <c r="BP221" s="162"/>
      <c r="BQ221" s="162"/>
      <c r="BR221" s="162"/>
      <c r="BS221" s="162"/>
      <c r="BT221" s="162"/>
      <c r="BU221" s="162"/>
      <c r="BV221" s="162"/>
      <c r="BW221" s="162"/>
      <c r="BX221" s="162"/>
      <c r="BY221" s="162"/>
      <c r="BZ221" s="162"/>
      <c r="CA221" s="162"/>
      <c r="CB221" s="162"/>
      <c r="CC221" s="162"/>
      <c r="CD221" s="162"/>
      <c r="CE221" s="162"/>
      <c r="CF221" s="162"/>
      <c r="CG221" s="162"/>
      <c r="CH221" s="162"/>
      <c r="CI221" s="162"/>
      <c r="CJ221" s="162"/>
      <c r="CK221" s="162"/>
      <c r="CL221" s="162"/>
      <c r="CM221" s="162"/>
      <c r="CN221" s="162"/>
      <c r="CO221" s="162"/>
      <c r="CP221" s="162"/>
      <c r="CQ221" s="162"/>
      <c r="CR221" s="162"/>
      <c r="CS221" s="162"/>
      <c r="CT221" s="162"/>
      <c r="CU221" s="162"/>
      <c r="CV221" s="162"/>
      <c r="CW221" s="162"/>
      <c r="CX221" s="162"/>
      <c r="CY221" s="162"/>
      <c r="CZ221" s="162"/>
      <c r="DA221" s="162"/>
      <c r="DB221" s="162"/>
      <c r="DC221" s="162"/>
      <c r="DD221" s="162"/>
      <c r="DE221" s="162"/>
      <c r="DF221" s="162"/>
      <c r="DG221" s="162"/>
      <c r="DH221" s="162"/>
      <c r="DI221" s="162"/>
      <c r="DJ221" s="162"/>
      <c r="DK221" s="162"/>
      <c r="DL221" s="162"/>
      <c r="DM221" s="162"/>
      <c r="DN221" s="162"/>
      <c r="DO221" s="162"/>
      <c r="DP221" s="162"/>
      <c r="DQ221" s="162"/>
      <c r="DR221" s="162"/>
      <c r="DS221" s="162"/>
      <c r="DT221" s="162"/>
      <c r="DU221" s="162"/>
      <c r="DV221" s="162"/>
      <c r="DW221" s="162"/>
      <c r="DX221" s="162"/>
      <c r="DY221" s="162"/>
      <c r="DZ221" s="162"/>
      <c r="EA221" s="162"/>
      <c r="EB221" s="162"/>
      <c r="EC221" s="162"/>
      <c r="ED221" s="162"/>
      <c r="EE221" s="162"/>
      <c r="EF221" s="162"/>
      <c r="EG221" s="162"/>
      <c r="EH221" s="162"/>
      <c r="EI221" s="162"/>
      <c r="EJ221" s="162"/>
      <c r="EK221" s="162"/>
      <c r="EL221" s="162"/>
      <c r="EM221" s="162"/>
      <c r="EN221" s="162"/>
      <c r="EO221" s="162"/>
      <c r="EP221" s="162"/>
      <c r="EQ221" s="162"/>
      <c r="ER221" s="162"/>
      <c r="ES221" s="162"/>
      <c r="ET221" s="162"/>
      <c r="EU221" s="162"/>
      <c r="EV221" s="162"/>
      <c r="EW221" s="162"/>
      <c r="EX221" s="162"/>
      <c r="EY221" s="162"/>
      <c r="EZ221" s="162"/>
      <c r="FA221" s="162"/>
      <c r="FB221" s="162"/>
      <c r="FC221" s="162"/>
      <c r="FD221" s="162"/>
      <c r="FE221" s="162"/>
      <c r="FF221" s="162"/>
      <c r="FG221" s="162"/>
      <c r="FH221" s="162"/>
      <c r="FI221" s="162"/>
      <c r="FJ221" s="162"/>
      <c r="FK221" s="162"/>
      <c r="FL221" s="162"/>
      <c r="FM221" s="162"/>
      <c r="FN221" s="162"/>
      <c r="FO221" s="162"/>
      <c r="FP221" s="162"/>
      <c r="FQ221" s="162"/>
      <c r="FR221" s="162"/>
      <c r="FS221" s="162"/>
      <c r="FT221" s="162"/>
      <c r="FU221" s="162"/>
      <c r="FV221" s="162"/>
      <c r="FW221" s="162"/>
      <c r="FX221" s="162"/>
      <c r="FY221" s="162"/>
      <c r="FZ221" s="162"/>
      <c r="GA221" s="162"/>
      <c r="GB221" s="162"/>
      <c r="GC221" s="162"/>
      <c r="GD221" s="162"/>
      <c r="GE221" s="162"/>
      <c r="GF221" s="162"/>
      <c r="GG221" s="162"/>
      <c r="GH221" s="162"/>
      <c r="GI221" s="162"/>
      <c r="GJ221" s="162"/>
      <c r="GK221" s="162"/>
      <c r="GL221" s="162"/>
      <c r="GM221" s="162"/>
      <c r="GN221" s="162"/>
      <c r="GO221" s="162"/>
      <c r="GP221" s="162"/>
      <c r="GQ221" s="162"/>
      <c r="GR221" s="162"/>
    </row>
    <row r="222" spans="1:200" x14ac:dyDescent="0.25">
      <c r="A222" s="161">
        <v>1</v>
      </c>
      <c r="B222" s="58" t="s">
        <v>333</v>
      </c>
      <c r="C222" s="189">
        <f>'2 уровень'!C835</f>
        <v>12922</v>
      </c>
      <c r="D222" s="189">
        <f>'2 уровень'!D835</f>
        <v>5384</v>
      </c>
      <c r="E222" s="189">
        <f>'2 уровень'!E835</f>
        <v>14123</v>
      </c>
      <c r="F222" s="773">
        <f>'2 уровень'!F835</f>
        <v>262.31426448737</v>
      </c>
      <c r="G222" s="237">
        <f>'2 уровень'!G835</f>
        <v>0</v>
      </c>
      <c r="H222" s="237">
        <f>'2 уровень'!H835</f>
        <v>0</v>
      </c>
      <c r="I222" s="242">
        <f>'2 уровень'!I835</f>
        <v>0</v>
      </c>
      <c r="J222" s="242">
        <f>'2 уровень'!J835</f>
        <v>0</v>
      </c>
      <c r="K222" s="242">
        <f>'2 уровень'!K835</f>
        <v>0</v>
      </c>
      <c r="L222" s="242">
        <f>'2 уровень'!L835</f>
        <v>0</v>
      </c>
      <c r="M222" s="242">
        <f>'2 уровень'!M835</f>
        <v>0</v>
      </c>
      <c r="N222" s="242">
        <f>'2 уровень'!N835</f>
        <v>0</v>
      </c>
      <c r="O222" s="163">
        <f>'2 уровень'!O835</f>
        <v>0</v>
      </c>
      <c r="P222" s="163">
        <f>'2 уровень'!P835</f>
        <v>0</v>
      </c>
      <c r="Q222" s="163">
        <f>'2 уровень'!Q835</f>
        <v>0</v>
      </c>
      <c r="R222" s="163">
        <f>'2 уровень'!R835</f>
        <v>0</v>
      </c>
      <c r="S222" s="163">
        <f>'2 уровень'!S835</f>
        <v>0</v>
      </c>
      <c r="T222" s="2412">
        <f>'2 уровень'!T835</f>
        <v>0</v>
      </c>
      <c r="U222" s="163">
        <f>'2 уровень'!U835</f>
        <v>0</v>
      </c>
      <c r="V222" s="163">
        <f>'2 уровень'!V835</f>
        <v>0</v>
      </c>
      <c r="W222" s="163">
        <f>'2 уровень'!W835</f>
        <v>0</v>
      </c>
      <c r="X222" s="2331">
        <f>'2 уровень'!X835</f>
        <v>0</v>
      </c>
      <c r="Y222" s="2612"/>
      <c r="Z222" s="162"/>
      <c r="AA222" s="162"/>
      <c r="AB222" s="162"/>
      <c r="AC222" s="162"/>
      <c r="AD222" s="162"/>
      <c r="AE222" s="162"/>
      <c r="AF222" s="162"/>
      <c r="AG222" s="162"/>
      <c r="AH222" s="162"/>
      <c r="AI222" s="162"/>
      <c r="AJ222" s="162"/>
      <c r="AK222" s="162"/>
      <c r="AL222" s="162"/>
      <c r="AM222" s="162"/>
      <c r="AN222" s="162"/>
      <c r="AO222" s="162"/>
      <c r="AP222" s="162"/>
      <c r="AQ222" s="162"/>
      <c r="AR222" s="162"/>
      <c r="AS222" s="162"/>
      <c r="AT222" s="162"/>
      <c r="AU222" s="162"/>
      <c r="AV222" s="162"/>
      <c r="AW222" s="162"/>
      <c r="AX222" s="162"/>
      <c r="AY222" s="162"/>
      <c r="AZ222" s="162"/>
      <c r="BA222" s="162"/>
      <c r="BB222" s="162"/>
      <c r="BC222" s="162"/>
      <c r="BD222" s="162"/>
      <c r="BE222" s="162"/>
      <c r="BF222" s="162"/>
      <c r="BG222" s="162"/>
      <c r="BH222" s="162"/>
      <c r="BI222" s="162"/>
      <c r="BJ222" s="162"/>
      <c r="BK222" s="162"/>
      <c r="BL222" s="162"/>
      <c r="BM222" s="162"/>
      <c r="BN222" s="162"/>
      <c r="BO222" s="162"/>
      <c r="BP222" s="162"/>
      <c r="BQ222" s="162"/>
      <c r="BR222" s="162"/>
      <c r="BS222" s="162"/>
      <c r="BT222" s="162"/>
      <c r="BU222" s="162"/>
      <c r="BV222" s="162"/>
      <c r="BW222" s="162"/>
      <c r="BX222" s="162"/>
      <c r="BY222" s="162"/>
      <c r="BZ222" s="162"/>
      <c r="CA222" s="162"/>
      <c r="CB222" s="162"/>
      <c r="CC222" s="162"/>
      <c r="CD222" s="162"/>
      <c r="CE222" s="162"/>
      <c r="CF222" s="162"/>
      <c r="CG222" s="162"/>
      <c r="CH222" s="162"/>
      <c r="CI222" s="162"/>
      <c r="CJ222" s="162"/>
      <c r="CK222" s="162"/>
      <c r="CL222" s="162"/>
      <c r="CM222" s="162"/>
      <c r="CN222" s="162"/>
      <c r="CO222" s="162"/>
      <c r="CP222" s="162"/>
      <c r="CQ222" s="162"/>
      <c r="CR222" s="162"/>
      <c r="CS222" s="162"/>
      <c r="CT222" s="162"/>
      <c r="CU222" s="162"/>
      <c r="CV222" s="162"/>
      <c r="CW222" s="162"/>
      <c r="CX222" s="162"/>
      <c r="CY222" s="162"/>
      <c r="CZ222" s="162"/>
      <c r="DA222" s="162"/>
      <c r="DB222" s="162"/>
      <c r="DC222" s="162"/>
      <c r="DD222" s="162"/>
      <c r="DE222" s="162"/>
      <c r="DF222" s="162"/>
      <c r="DG222" s="162"/>
      <c r="DH222" s="162"/>
      <c r="DI222" s="162"/>
      <c r="DJ222" s="162"/>
      <c r="DK222" s="162"/>
      <c r="DL222" s="162"/>
      <c r="DM222" s="162"/>
      <c r="DN222" s="162"/>
      <c r="DO222" s="162"/>
      <c r="DP222" s="162"/>
      <c r="DQ222" s="162"/>
      <c r="DR222" s="162"/>
      <c r="DS222" s="162"/>
      <c r="DT222" s="162"/>
      <c r="DU222" s="162"/>
      <c r="DV222" s="162"/>
      <c r="DW222" s="162"/>
      <c r="DX222" s="162"/>
      <c r="DY222" s="162"/>
      <c r="DZ222" s="162"/>
      <c r="EA222" s="162"/>
      <c r="EB222" s="162"/>
      <c r="EC222" s="162"/>
      <c r="ED222" s="162"/>
      <c r="EE222" s="162"/>
      <c r="EF222" s="162"/>
      <c r="EG222" s="162"/>
      <c r="EH222" s="162"/>
      <c r="EI222" s="162"/>
      <c r="EJ222" s="162"/>
      <c r="EK222" s="162"/>
      <c r="EL222" s="162"/>
      <c r="EM222" s="162"/>
      <c r="EN222" s="162"/>
      <c r="EO222" s="162"/>
      <c r="EP222" s="162"/>
      <c r="EQ222" s="162"/>
      <c r="ER222" s="162"/>
      <c r="ES222" s="162"/>
      <c r="ET222" s="162"/>
      <c r="EU222" s="162"/>
      <c r="EV222" s="162"/>
      <c r="EW222" s="162"/>
      <c r="EX222" s="162"/>
      <c r="EY222" s="162"/>
      <c r="EZ222" s="162"/>
      <c r="FA222" s="162"/>
      <c r="FB222" s="162"/>
      <c r="FC222" s="162"/>
      <c r="FD222" s="162"/>
      <c r="FE222" s="162"/>
      <c r="FF222" s="162"/>
      <c r="FG222" s="162"/>
      <c r="FH222" s="162"/>
      <c r="FI222" s="162"/>
      <c r="FJ222" s="162"/>
      <c r="FK222" s="162"/>
      <c r="FL222" s="162"/>
      <c r="FM222" s="162"/>
      <c r="FN222" s="162"/>
      <c r="FO222" s="162"/>
      <c r="FP222" s="162"/>
      <c r="FQ222" s="162"/>
      <c r="FR222" s="162"/>
      <c r="FS222" s="162"/>
      <c r="FT222" s="162"/>
      <c r="FU222" s="162"/>
      <c r="FV222" s="162"/>
      <c r="FW222" s="162"/>
      <c r="FX222" s="162"/>
      <c r="FY222" s="162"/>
      <c r="FZ222" s="162"/>
      <c r="GA222" s="162"/>
      <c r="GB222" s="162"/>
      <c r="GC222" s="162"/>
      <c r="GD222" s="162"/>
      <c r="GE222" s="162"/>
      <c r="GF222" s="162"/>
      <c r="GG222" s="162"/>
      <c r="GH222" s="162"/>
      <c r="GI222" s="162"/>
      <c r="GJ222" s="162"/>
      <c r="GK222" s="162"/>
      <c r="GL222" s="162"/>
      <c r="GM222" s="162"/>
      <c r="GN222" s="162"/>
      <c r="GO222" s="162"/>
      <c r="GP222" s="162"/>
      <c r="GQ222" s="162"/>
      <c r="GR222" s="162"/>
    </row>
    <row r="223" spans="1:200" x14ac:dyDescent="0.25">
      <c r="A223" s="161">
        <v>1</v>
      </c>
      <c r="B223" s="58" t="s">
        <v>169</v>
      </c>
      <c r="C223" s="189">
        <f>'2 уровень'!C836</f>
        <v>56539</v>
      </c>
      <c r="D223" s="189">
        <f>'2 уровень'!D836</f>
        <v>23558</v>
      </c>
      <c r="E223" s="189">
        <f>'2 уровень'!E836</f>
        <v>17286.265625</v>
      </c>
      <c r="F223" s="773">
        <f>'2 уровень'!F836</f>
        <v>73.377475273792342</v>
      </c>
      <c r="G223" s="237">
        <f>'2 уровень'!G836</f>
        <v>0</v>
      </c>
      <c r="H223" s="237">
        <f>'2 уровень'!H836</f>
        <v>0</v>
      </c>
      <c r="I223" s="242">
        <f>'2 уровень'!I836</f>
        <v>0</v>
      </c>
      <c r="J223" s="242">
        <f>'2 уровень'!J836</f>
        <v>0</v>
      </c>
      <c r="K223" s="242">
        <f>'2 уровень'!K836</f>
        <v>0</v>
      </c>
      <c r="L223" s="242">
        <f>'2 уровень'!L836</f>
        <v>0</v>
      </c>
      <c r="M223" s="242">
        <f>'2 уровень'!M836</f>
        <v>0</v>
      </c>
      <c r="N223" s="242">
        <f>'2 уровень'!N836</f>
        <v>0</v>
      </c>
      <c r="O223" s="163">
        <f>'2 уровень'!O836</f>
        <v>0</v>
      </c>
      <c r="P223" s="163">
        <f>'2 уровень'!P836</f>
        <v>0</v>
      </c>
      <c r="Q223" s="163">
        <f>'2 уровень'!Q836</f>
        <v>0</v>
      </c>
      <c r="R223" s="163">
        <f>'2 уровень'!R836</f>
        <v>0</v>
      </c>
      <c r="S223" s="163">
        <f>'2 уровень'!S836</f>
        <v>0</v>
      </c>
      <c r="T223" s="2412">
        <f>'2 уровень'!T836</f>
        <v>0</v>
      </c>
      <c r="U223" s="163">
        <f>'2 уровень'!U836</f>
        <v>0</v>
      </c>
      <c r="V223" s="163">
        <f>'2 уровень'!V836</f>
        <v>0</v>
      </c>
      <c r="W223" s="163">
        <f>'2 уровень'!W836</f>
        <v>0</v>
      </c>
      <c r="X223" s="2331">
        <f>'2 уровень'!X836</f>
        <v>0</v>
      </c>
      <c r="Y223" s="2612"/>
      <c r="Z223" s="162"/>
      <c r="AA223" s="162"/>
      <c r="AB223" s="162"/>
      <c r="AC223" s="162"/>
      <c r="AD223" s="162"/>
      <c r="AE223" s="162"/>
      <c r="AF223" s="162"/>
      <c r="AG223" s="162"/>
      <c r="AH223" s="162"/>
      <c r="AI223" s="162"/>
      <c r="AJ223" s="162"/>
      <c r="AK223" s="162"/>
      <c r="AL223" s="162"/>
      <c r="AM223" s="162"/>
      <c r="AN223" s="162"/>
      <c r="AO223" s="162"/>
      <c r="AP223" s="162"/>
      <c r="AQ223" s="162"/>
      <c r="AR223" s="162"/>
      <c r="AS223" s="162"/>
      <c r="AT223" s="162"/>
      <c r="AU223" s="162"/>
      <c r="AV223" s="162"/>
      <c r="AW223" s="162"/>
      <c r="AX223" s="162"/>
      <c r="AY223" s="162"/>
      <c r="AZ223" s="162"/>
      <c r="BA223" s="162"/>
      <c r="BB223" s="162"/>
      <c r="BC223" s="162"/>
      <c r="BD223" s="162"/>
      <c r="BE223" s="162"/>
      <c r="BF223" s="162"/>
      <c r="BG223" s="162"/>
      <c r="BH223" s="162"/>
      <c r="BI223" s="162"/>
      <c r="BJ223" s="162"/>
      <c r="BK223" s="162"/>
      <c r="BL223" s="162"/>
      <c r="BM223" s="162"/>
      <c r="BN223" s="162"/>
      <c r="BO223" s="162"/>
      <c r="BP223" s="162"/>
      <c r="BQ223" s="162"/>
      <c r="BR223" s="162"/>
      <c r="BS223" s="162"/>
      <c r="BT223" s="162"/>
      <c r="BU223" s="162"/>
      <c r="BV223" s="162"/>
      <c r="BW223" s="162"/>
      <c r="BX223" s="162"/>
      <c r="BY223" s="162"/>
      <c r="BZ223" s="162"/>
      <c r="CA223" s="162"/>
      <c r="CB223" s="162"/>
      <c r="CC223" s="162"/>
      <c r="CD223" s="162"/>
      <c r="CE223" s="162"/>
      <c r="CF223" s="162"/>
      <c r="CG223" s="162"/>
      <c r="CH223" s="162"/>
      <c r="CI223" s="162"/>
      <c r="CJ223" s="162"/>
      <c r="CK223" s="162"/>
      <c r="CL223" s="162"/>
      <c r="CM223" s="162"/>
      <c r="CN223" s="162"/>
      <c r="CO223" s="162"/>
      <c r="CP223" s="162"/>
      <c r="CQ223" s="162"/>
      <c r="CR223" s="162"/>
      <c r="CS223" s="162"/>
      <c r="CT223" s="162"/>
      <c r="CU223" s="162"/>
      <c r="CV223" s="162"/>
      <c r="CW223" s="162"/>
      <c r="CX223" s="162"/>
      <c r="CY223" s="162"/>
      <c r="CZ223" s="162"/>
      <c r="DA223" s="162"/>
      <c r="DB223" s="162"/>
      <c r="DC223" s="162"/>
      <c r="DD223" s="162"/>
      <c r="DE223" s="162"/>
      <c r="DF223" s="162"/>
      <c r="DG223" s="162"/>
      <c r="DH223" s="162"/>
      <c r="DI223" s="162"/>
      <c r="DJ223" s="162"/>
      <c r="DK223" s="162"/>
      <c r="DL223" s="162"/>
      <c r="DM223" s="162"/>
      <c r="DN223" s="162"/>
      <c r="DO223" s="162"/>
      <c r="DP223" s="162"/>
      <c r="DQ223" s="162"/>
      <c r="DR223" s="162"/>
      <c r="DS223" s="162"/>
      <c r="DT223" s="162"/>
      <c r="DU223" s="162"/>
      <c r="DV223" s="162"/>
      <c r="DW223" s="162"/>
      <c r="DX223" s="162"/>
      <c r="DY223" s="162"/>
      <c r="DZ223" s="162"/>
      <c r="EA223" s="162"/>
      <c r="EB223" s="162"/>
      <c r="EC223" s="162"/>
      <c r="ED223" s="162"/>
      <c r="EE223" s="162"/>
      <c r="EF223" s="162"/>
      <c r="EG223" s="162"/>
      <c r="EH223" s="162"/>
      <c r="EI223" s="162"/>
      <c r="EJ223" s="162"/>
      <c r="EK223" s="162"/>
      <c r="EL223" s="162"/>
      <c r="EM223" s="162"/>
      <c r="EN223" s="162"/>
      <c r="EO223" s="162"/>
      <c r="EP223" s="162"/>
      <c r="EQ223" s="162"/>
      <c r="ER223" s="162"/>
      <c r="ES223" s="162"/>
      <c r="ET223" s="162"/>
      <c r="EU223" s="162"/>
      <c r="EV223" s="162"/>
      <c r="EW223" s="162"/>
      <c r="EX223" s="162"/>
      <c r="EY223" s="162"/>
      <c r="EZ223" s="162"/>
      <c r="FA223" s="162"/>
      <c r="FB223" s="162"/>
      <c r="FC223" s="162"/>
      <c r="FD223" s="162"/>
      <c r="FE223" s="162"/>
      <c r="FF223" s="162"/>
      <c r="FG223" s="162"/>
      <c r="FH223" s="162"/>
      <c r="FI223" s="162"/>
      <c r="FJ223" s="162"/>
      <c r="FK223" s="162"/>
      <c r="FL223" s="162"/>
      <c r="FM223" s="162"/>
      <c r="FN223" s="162"/>
      <c r="FO223" s="162"/>
      <c r="FP223" s="162"/>
      <c r="FQ223" s="162"/>
      <c r="FR223" s="162"/>
      <c r="FS223" s="162"/>
      <c r="FT223" s="162"/>
      <c r="FU223" s="162"/>
      <c r="FV223" s="162"/>
      <c r="FW223" s="162"/>
      <c r="FX223" s="162"/>
      <c r="FY223" s="162"/>
      <c r="FZ223" s="162"/>
      <c r="GA223" s="162"/>
      <c r="GB223" s="162"/>
      <c r="GC223" s="162"/>
      <c r="GD223" s="162"/>
      <c r="GE223" s="162"/>
      <c r="GF223" s="162"/>
      <c r="GG223" s="162"/>
      <c r="GH223" s="162"/>
      <c r="GI223" s="162"/>
      <c r="GJ223" s="162"/>
      <c r="GK223" s="162"/>
      <c r="GL223" s="162"/>
      <c r="GM223" s="162"/>
      <c r="GN223" s="162"/>
      <c r="GO223" s="162"/>
      <c r="GP223" s="162"/>
      <c r="GQ223" s="162"/>
      <c r="GR223" s="162"/>
    </row>
    <row r="224" spans="1:200" x14ac:dyDescent="0.25">
      <c r="A224" s="161">
        <v>1</v>
      </c>
      <c r="B224" s="58" t="s">
        <v>339</v>
      </c>
      <c r="C224" s="189">
        <f>'2 уровень'!C837</f>
        <v>44000</v>
      </c>
      <c r="D224" s="189">
        <f>'2 уровень'!D837</f>
        <v>18333</v>
      </c>
      <c r="E224" s="189">
        <f>'2 уровень'!E837</f>
        <v>21405</v>
      </c>
      <c r="F224" s="773">
        <f>'2 уровень'!F837</f>
        <v>116.75666830306007</v>
      </c>
      <c r="G224" s="237">
        <f>'2 уровень'!G837</f>
        <v>0</v>
      </c>
      <c r="H224" s="237">
        <f>'2 уровень'!H837</f>
        <v>0</v>
      </c>
      <c r="I224" s="242">
        <f>'2 уровень'!I837</f>
        <v>0</v>
      </c>
      <c r="J224" s="242">
        <f>'2 уровень'!J837</f>
        <v>0</v>
      </c>
      <c r="K224" s="242">
        <f>'2 уровень'!K837</f>
        <v>0</v>
      </c>
      <c r="L224" s="242">
        <f>'2 уровень'!L837</f>
        <v>0</v>
      </c>
      <c r="M224" s="242">
        <f>'2 уровень'!M837</f>
        <v>0</v>
      </c>
      <c r="N224" s="242">
        <f>'2 уровень'!N837</f>
        <v>0</v>
      </c>
      <c r="O224" s="163">
        <f>'2 уровень'!O837</f>
        <v>0</v>
      </c>
      <c r="P224" s="163">
        <f>'2 уровень'!P837</f>
        <v>0</v>
      </c>
      <c r="Q224" s="163">
        <f>'2 уровень'!Q837</f>
        <v>0</v>
      </c>
      <c r="R224" s="163">
        <f>'2 уровень'!R837</f>
        <v>0</v>
      </c>
      <c r="S224" s="163">
        <f>'2 уровень'!S837</f>
        <v>0</v>
      </c>
      <c r="T224" s="2412">
        <f>'2 уровень'!T837</f>
        <v>0</v>
      </c>
      <c r="U224" s="163">
        <f>'2 уровень'!U837</f>
        <v>0</v>
      </c>
      <c r="V224" s="163">
        <f>'2 уровень'!V837</f>
        <v>0</v>
      </c>
      <c r="W224" s="163">
        <f>'2 уровень'!W837</f>
        <v>0</v>
      </c>
      <c r="X224" s="2331">
        <f>'2 уровень'!X837</f>
        <v>0</v>
      </c>
      <c r="Y224" s="2612"/>
      <c r="Z224" s="162"/>
      <c r="AA224" s="162"/>
      <c r="AB224" s="162"/>
      <c r="AC224" s="162"/>
      <c r="AD224" s="162"/>
      <c r="AE224" s="162"/>
      <c r="AF224" s="162"/>
      <c r="AG224" s="162"/>
      <c r="AH224" s="162"/>
      <c r="AI224" s="162"/>
      <c r="AJ224" s="162"/>
      <c r="AK224" s="162"/>
      <c r="AL224" s="162"/>
      <c r="AM224" s="162"/>
      <c r="AN224" s="162"/>
      <c r="AO224" s="162"/>
      <c r="AP224" s="162"/>
      <c r="AQ224" s="162"/>
      <c r="AR224" s="162"/>
      <c r="AS224" s="162"/>
      <c r="AT224" s="162"/>
      <c r="AU224" s="162"/>
      <c r="AV224" s="162"/>
      <c r="AW224" s="162"/>
      <c r="AX224" s="162"/>
      <c r="AY224" s="162"/>
      <c r="AZ224" s="162"/>
      <c r="BA224" s="162"/>
      <c r="BB224" s="162"/>
      <c r="BC224" s="162"/>
      <c r="BD224" s="162"/>
      <c r="BE224" s="162"/>
      <c r="BF224" s="162"/>
      <c r="BG224" s="162"/>
      <c r="BH224" s="162"/>
      <c r="BI224" s="162"/>
      <c r="BJ224" s="162"/>
      <c r="BK224" s="162"/>
      <c r="BL224" s="162"/>
      <c r="BM224" s="162"/>
      <c r="BN224" s="162"/>
      <c r="BO224" s="162"/>
      <c r="BP224" s="162"/>
      <c r="BQ224" s="162"/>
      <c r="BR224" s="162"/>
      <c r="BS224" s="162"/>
      <c r="BT224" s="162"/>
      <c r="BU224" s="162"/>
      <c r="BV224" s="162"/>
      <c r="BW224" s="162"/>
      <c r="BX224" s="162"/>
      <c r="BY224" s="162"/>
      <c r="BZ224" s="162"/>
      <c r="CA224" s="162"/>
      <c r="CB224" s="162"/>
      <c r="CC224" s="162"/>
      <c r="CD224" s="162"/>
      <c r="CE224" s="162"/>
      <c r="CF224" s="162"/>
      <c r="CG224" s="162"/>
      <c r="CH224" s="162"/>
      <c r="CI224" s="162"/>
      <c r="CJ224" s="162"/>
      <c r="CK224" s="162"/>
      <c r="CL224" s="162"/>
      <c r="CM224" s="162"/>
      <c r="CN224" s="162"/>
      <c r="CO224" s="162"/>
      <c r="CP224" s="162"/>
      <c r="CQ224" s="162"/>
      <c r="CR224" s="162"/>
      <c r="CS224" s="162"/>
      <c r="CT224" s="162"/>
      <c r="CU224" s="162"/>
      <c r="CV224" s="162"/>
      <c r="CW224" s="162"/>
      <c r="CX224" s="162"/>
      <c r="CY224" s="162"/>
      <c r="CZ224" s="162"/>
      <c r="DA224" s="162"/>
      <c r="DB224" s="162"/>
      <c r="DC224" s="162"/>
      <c r="DD224" s="162"/>
      <c r="DE224" s="162"/>
      <c r="DF224" s="162"/>
      <c r="DG224" s="162"/>
      <c r="DH224" s="162"/>
      <c r="DI224" s="162"/>
      <c r="DJ224" s="162"/>
      <c r="DK224" s="162"/>
      <c r="DL224" s="162"/>
      <c r="DM224" s="162"/>
      <c r="DN224" s="162"/>
      <c r="DO224" s="162"/>
      <c r="DP224" s="162"/>
      <c r="DQ224" s="162"/>
      <c r="DR224" s="162"/>
      <c r="DS224" s="162"/>
      <c r="DT224" s="162"/>
      <c r="DU224" s="162"/>
      <c r="DV224" s="162"/>
      <c r="DW224" s="162"/>
      <c r="DX224" s="162"/>
      <c r="DY224" s="162"/>
      <c r="DZ224" s="162"/>
      <c r="EA224" s="162"/>
      <c r="EB224" s="162"/>
      <c r="EC224" s="162"/>
      <c r="ED224" s="162"/>
      <c r="EE224" s="162"/>
      <c r="EF224" s="162"/>
      <c r="EG224" s="162"/>
      <c r="EH224" s="162"/>
      <c r="EI224" s="162"/>
      <c r="EJ224" s="162"/>
      <c r="EK224" s="162"/>
      <c r="EL224" s="162"/>
      <c r="EM224" s="162"/>
      <c r="EN224" s="162"/>
      <c r="EO224" s="162"/>
      <c r="EP224" s="162"/>
      <c r="EQ224" s="162"/>
      <c r="ER224" s="162"/>
      <c r="ES224" s="162"/>
      <c r="ET224" s="162"/>
      <c r="EU224" s="162"/>
      <c r="EV224" s="162"/>
      <c r="EW224" s="162"/>
      <c r="EX224" s="162"/>
      <c r="EY224" s="162"/>
      <c r="EZ224" s="162"/>
      <c r="FA224" s="162"/>
      <c r="FB224" s="162"/>
      <c r="FC224" s="162"/>
      <c r="FD224" s="162"/>
      <c r="FE224" s="162"/>
      <c r="FF224" s="162"/>
      <c r="FG224" s="162"/>
      <c r="FH224" s="162"/>
      <c r="FI224" s="162"/>
      <c r="FJ224" s="162"/>
      <c r="FK224" s="162"/>
      <c r="FL224" s="162"/>
      <c r="FM224" s="162"/>
      <c r="FN224" s="162"/>
      <c r="FO224" s="162"/>
      <c r="FP224" s="162"/>
      <c r="FQ224" s="162"/>
      <c r="FR224" s="162"/>
      <c r="FS224" s="162"/>
      <c r="FT224" s="162"/>
      <c r="FU224" s="162"/>
      <c r="FV224" s="162"/>
      <c r="FW224" s="162"/>
      <c r="FX224" s="162"/>
      <c r="FY224" s="162"/>
      <c r="FZ224" s="162"/>
      <c r="GA224" s="162"/>
      <c r="GB224" s="162"/>
      <c r="GC224" s="162"/>
      <c r="GD224" s="162"/>
      <c r="GE224" s="162"/>
      <c r="GF224" s="162"/>
      <c r="GG224" s="162"/>
      <c r="GH224" s="162"/>
      <c r="GI224" s="162"/>
      <c r="GJ224" s="162"/>
      <c r="GK224" s="162"/>
      <c r="GL224" s="162"/>
      <c r="GM224" s="162"/>
      <c r="GN224" s="162"/>
      <c r="GO224" s="162"/>
      <c r="GP224" s="162"/>
      <c r="GQ224" s="162"/>
      <c r="GR224" s="162"/>
    </row>
    <row r="225" spans="1:200" ht="30" x14ac:dyDescent="0.25">
      <c r="A225" s="161">
        <v>1</v>
      </c>
      <c r="B225" s="58" t="s">
        <v>170</v>
      </c>
      <c r="C225" s="189">
        <f>'2 уровень'!C838</f>
        <v>16183</v>
      </c>
      <c r="D225" s="189">
        <f>'2 уровень'!D838</f>
        <v>6743</v>
      </c>
      <c r="E225" s="189">
        <f>'2 уровень'!E838</f>
        <v>3081</v>
      </c>
      <c r="F225" s="773">
        <f>'2 уровень'!F838</f>
        <v>45.691828562954171</v>
      </c>
      <c r="G225" s="237">
        <f>'2 уровень'!G838</f>
        <v>0</v>
      </c>
      <c r="H225" s="237">
        <f>'2 уровень'!H838</f>
        <v>0</v>
      </c>
      <c r="I225" s="242">
        <f>'2 уровень'!I838</f>
        <v>0</v>
      </c>
      <c r="J225" s="242">
        <f>'2 уровень'!J838</f>
        <v>0</v>
      </c>
      <c r="K225" s="242">
        <f>'2 уровень'!K838</f>
        <v>0</v>
      </c>
      <c r="L225" s="242">
        <f>'2 уровень'!L838</f>
        <v>0</v>
      </c>
      <c r="M225" s="242">
        <f>'2 уровень'!M838</f>
        <v>0</v>
      </c>
      <c r="N225" s="242">
        <f>'2 уровень'!N838</f>
        <v>0</v>
      </c>
      <c r="O225" s="163">
        <f>'2 уровень'!O838</f>
        <v>0</v>
      </c>
      <c r="P225" s="163">
        <f>'2 уровень'!P838</f>
        <v>0</v>
      </c>
      <c r="Q225" s="163">
        <f>'2 уровень'!Q838</f>
        <v>0</v>
      </c>
      <c r="R225" s="163">
        <f>'2 уровень'!R838</f>
        <v>0</v>
      </c>
      <c r="S225" s="163">
        <f>'2 уровень'!S838</f>
        <v>0</v>
      </c>
      <c r="T225" s="2412">
        <f>'2 уровень'!T838</f>
        <v>0</v>
      </c>
      <c r="U225" s="163">
        <f>'2 уровень'!U838</f>
        <v>0</v>
      </c>
      <c r="V225" s="163">
        <f>'2 уровень'!V838</f>
        <v>0</v>
      </c>
      <c r="W225" s="163">
        <f>'2 уровень'!W838</f>
        <v>0</v>
      </c>
      <c r="X225" s="2331">
        <f>'2 уровень'!X838</f>
        <v>0</v>
      </c>
      <c r="Y225" s="2612"/>
      <c r="Z225" s="162"/>
      <c r="AA225" s="162"/>
      <c r="AB225" s="162"/>
      <c r="AC225" s="162"/>
      <c r="AD225" s="162"/>
      <c r="AE225" s="162"/>
      <c r="AF225" s="162"/>
      <c r="AG225" s="162"/>
      <c r="AH225" s="162"/>
      <c r="AI225" s="162"/>
      <c r="AJ225" s="162"/>
      <c r="AK225" s="162"/>
      <c r="AL225" s="162"/>
      <c r="AM225" s="162"/>
      <c r="AN225" s="162"/>
      <c r="AO225" s="162"/>
      <c r="AP225" s="162"/>
      <c r="AQ225" s="162"/>
      <c r="AR225" s="162"/>
      <c r="AS225" s="162"/>
      <c r="AT225" s="162"/>
      <c r="AU225" s="162"/>
      <c r="AV225" s="162"/>
      <c r="AW225" s="162"/>
      <c r="AX225" s="162"/>
      <c r="AY225" s="162"/>
      <c r="AZ225" s="162"/>
      <c r="BA225" s="162"/>
      <c r="BB225" s="162"/>
      <c r="BC225" s="162"/>
      <c r="BD225" s="162"/>
      <c r="BE225" s="162"/>
      <c r="BF225" s="162"/>
      <c r="BG225" s="162"/>
      <c r="BH225" s="162"/>
      <c r="BI225" s="162"/>
      <c r="BJ225" s="162"/>
      <c r="BK225" s="162"/>
      <c r="BL225" s="162"/>
      <c r="BM225" s="162"/>
      <c r="BN225" s="162"/>
      <c r="BO225" s="162"/>
      <c r="BP225" s="162"/>
      <c r="BQ225" s="162"/>
      <c r="BR225" s="162"/>
      <c r="BS225" s="162"/>
      <c r="BT225" s="162"/>
      <c r="BU225" s="162"/>
      <c r="BV225" s="162"/>
      <c r="BW225" s="162"/>
      <c r="BX225" s="162"/>
      <c r="BY225" s="162"/>
      <c r="BZ225" s="162"/>
      <c r="CA225" s="162"/>
      <c r="CB225" s="162"/>
      <c r="CC225" s="162"/>
      <c r="CD225" s="162"/>
      <c r="CE225" s="162"/>
      <c r="CF225" s="162"/>
      <c r="CG225" s="162"/>
      <c r="CH225" s="162"/>
      <c r="CI225" s="162"/>
      <c r="CJ225" s="162"/>
      <c r="CK225" s="162"/>
      <c r="CL225" s="162"/>
      <c r="CM225" s="162"/>
      <c r="CN225" s="162"/>
      <c r="CO225" s="162"/>
      <c r="CP225" s="162"/>
      <c r="CQ225" s="162"/>
      <c r="CR225" s="162"/>
      <c r="CS225" s="162"/>
      <c r="CT225" s="162"/>
      <c r="CU225" s="162"/>
      <c r="CV225" s="162"/>
      <c r="CW225" s="162"/>
      <c r="CX225" s="162"/>
      <c r="CY225" s="162"/>
      <c r="CZ225" s="162"/>
      <c r="DA225" s="162"/>
      <c r="DB225" s="162"/>
      <c r="DC225" s="162"/>
      <c r="DD225" s="162"/>
      <c r="DE225" s="162"/>
      <c r="DF225" s="162"/>
      <c r="DG225" s="162"/>
      <c r="DH225" s="162"/>
      <c r="DI225" s="162"/>
      <c r="DJ225" s="162"/>
      <c r="DK225" s="162"/>
      <c r="DL225" s="162"/>
      <c r="DM225" s="162"/>
      <c r="DN225" s="162"/>
      <c r="DO225" s="162"/>
      <c r="DP225" s="162"/>
      <c r="DQ225" s="162"/>
      <c r="DR225" s="162"/>
      <c r="DS225" s="162"/>
      <c r="DT225" s="162"/>
      <c r="DU225" s="162"/>
      <c r="DV225" s="162"/>
      <c r="DW225" s="162"/>
      <c r="DX225" s="162"/>
      <c r="DY225" s="162"/>
      <c r="DZ225" s="162"/>
      <c r="EA225" s="162"/>
      <c r="EB225" s="162"/>
      <c r="EC225" s="162"/>
      <c r="ED225" s="162"/>
      <c r="EE225" s="162"/>
      <c r="EF225" s="162"/>
      <c r="EG225" s="162"/>
      <c r="EH225" s="162"/>
      <c r="EI225" s="162"/>
      <c r="EJ225" s="162"/>
      <c r="EK225" s="162"/>
      <c r="EL225" s="162"/>
      <c r="EM225" s="162"/>
      <c r="EN225" s="162"/>
      <c r="EO225" s="162"/>
      <c r="EP225" s="162"/>
      <c r="EQ225" s="162"/>
      <c r="ER225" s="162"/>
      <c r="ES225" s="162"/>
      <c r="ET225" s="162"/>
      <c r="EU225" s="162"/>
      <c r="EV225" s="162"/>
      <c r="EW225" s="162"/>
      <c r="EX225" s="162"/>
      <c r="EY225" s="162"/>
      <c r="EZ225" s="162"/>
      <c r="FA225" s="162"/>
      <c r="FB225" s="162"/>
      <c r="FC225" s="162"/>
      <c r="FD225" s="162"/>
      <c r="FE225" s="162"/>
      <c r="FF225" s="162"/>
      <c r="FG225" s="162"/>
      <c r="FH225" s="162"/>
      <c r="FI225" s="162"/>
      <c r="FJ225" s="162"/>
      <c r="FK225" s="162"/>
      <c r="FL225" s="162"/>
      <c r="FM225" s="162"/>
      <c r="FN225" s="162"/>
      <c r="FO225" s="162"/>
      <c r="FP225" s="162"/>
      <c r="FQ225" s="162"/>
      <c r="FR225" s="162"/>
      <c r="FS225" s="162"/>
      <c r="FT225" s="162"/>
      <c r="FU225" s="162"/>
      <c r="FV225" s="162"/>
      <c r="FW225" s="162"/>
      <c r="FX225" s="162"/>
      <c r="FY225" s="162"/>
      <c r="FZ225" s="162"/>
      <c r="GA225" s="162"/>
      <c r="GB225" s="162"/>
      <c r="GC225" s="162"/>
      <c r="GD225" s="162"/>
      <c r="GE225" s="162"/>
      <c r="GF225" s="162"/>
      <c r="GG225" s="162"/>
      <c r="GH225" s="162"/>
      <c r="GI225" s="162"/>
      <c r="GJ225" s="162"/>
      <c r="GK225" s="162"/>
      <c r="GL225" s="162"/>
      <c r="GM225" s="162"/>
      <c r="GN225" s="162"/>
      <c r="GO225" s="162"/>
      <c r="GP225" s="162"/>
      <c r="GQ225" s="162"/>
      <c r="GR225" s="162"/>
    </row>
    <row r="226" spans="1:200" ht="30" x14ac:dyDescent="0.25">
      <c r="A226" s="161">
        <v>1</v>
      </c>
      <c r="B226" s="58" t="s">
        <v>365</v>
      </c>
      <c r="C226" s="189">
        <f>'2 уровень'!C839</f>
        <v>830</v>
      </c>
      <c r="D226" s="189">
        <f>'2 уровень'!D839</f>
        <v>346</v>
      </c>
      <c r="E226" s="189">
        <f>'2 уровень'!E839</f>
        <v>207</v>
      </c>
      <c r="F226" s="773">
        <f>'2 уровень'!F839</f>
        <v>59.826589595375722</v>
      </c>
      <c r="G226" s="237">
        <f>'2 уровень'!G839</f>
        <v>0</v>
      </c>
      <c r="H226" s="237">
        <f>'2 уровень'!H839</f>
        <v>0</v>
      </c>
      <c r="I226" s="242">
        <f>'2 уровень'!I839</f>
        <v>0</v>
      </c>
      <c r="J226" s="242">
        <f>'2 уровень'!J839</f>
        <v>0</v>
      </c>
      <c r="K226" s="242">
        <f>'2 уровень'!K839</f>
        <v>0</v>
      </c>
      <c r="L226" s="242" t="e">
        <f>'2 уровень'!L839</f>
        <v>#DIV/0!</v>
      </c>
      <c r="M226" s="242">
        <f>'2 уровень'!M839</f>
        <v>0</v>
      </c>
      <c r="N226" s="242" t="e">
        <f>'2 уровень'!N839</f>
        <v>#DIV/0!</v>
      </c>
      <c r="O226" s="163">
        <f>'2 уровень'!O839</f>
        <v>0</v>
      </c>
      <c r="P226" s="163">
        <f>'2 уровень'!P839</f>
        <v>0</v>
      </c>
      <c r="Q226" s="163">
        <f>'2 уровень'!Q839</f>
        <v>0</v>
      </c>
      <c r="R226" s="163">
        <f>'2 уровень'!R839</f>
        <v>0</v>
      </c>
      <c r="S226" s="163">
        <f>'2 уровень'!S839</f>
        <v>0</v>
      </c>
      <c r="T226" s="2412">
        <f>'2 уровень'!T839</f>
        <v>0</v>
      </c>
      <c r="U226" s="163">
        <f>'2 уровень'!U839</f>
        <v>0</v>
      </c>
      <c r="V226" s="163">
        <f>'2 уровень'!V839</f>
        <v>0</v>
      </c>
      <c r="W226" s="163">
        <f>'2 уровень'!W839</f>
        <v>0</v>
      </c>
      <c r="X226" s="2331">
        <f>'2 уровень'!X839</f>
        <v>0</v>
      </c>
      <c r="Y226" s="2612"/>
      <c r="Z226" s="162"/>
      <c r="AA226" s="162"/>
      <c r="AB226" s="162"/>
      <c r="AC226" s="162"/>
      <c r="AD226" s="162"/>
      <c r="AE226" s="162"/>
      <c r="AF226" s="162"/>
      <c r="AG226" s="162"/>
      <c r="AH226" s="162"/>
      <c r="AI226" s="162"/>
      <c r="AJ226" s="162"/>
      <c r="AK226" s="162"/>
      <c r="AL226" s="162"/>
      <c r="AM226" s="162"/>
      <c r="AN226" s="162"/>
      <c r="AO226" s="162"/>
      <c r="AP226" s="162"/>
      <c r="AQ226" s="162"/>
      <c r="AR226" s="162"/>
      <c r="AS226" s="162"/>
      <c r="AT226" s="162"/>
      <c r="AU226" s="162"/>
      <c r="AV226" s="162"/>
      <c r="AW226" s="162"/>
      <c r="AX226" s="162"/>
      <c r="AY226" s="162"/>
      <c r="AZ226" s="162"/>
      <c r="BA226" s="162"/>
      <c r="BB226" s="162"/>
      <c r="BC226" s="162"/>
      <c r="BD226" s="162"/>
      <c r="BE226" s="162"/>
      <c r="BF226" s="162"/>
      <c r="BG226" s="162"/>
      <c r="BH226" s="162"/>
      <c r="BI226" s="162"/>
      <c r="BJ226" s="162"/>
      <c r="BK226" s="162"/>
      <c r="BL226" s="162"/>
      <c r="BM226" s="162"/>
      <c r="BN226" s="162"/>
      <c r="BO226" s="162"/>
      <c r="BP226" s="162"/>
      <c r="BQ226" s="162"/>
      <c r="BR226" s="162"/>
      <c r="BS226" s="162"/>
      <c r="BT226" s="162"/>
      <c r="BU226" s="162"/>
      <c r="BV226" s="162"/>
      <c r="BW226" s="162"/>
      <c r="BX226" s="162"/>
      <c r="BY226" s="162"/>
      <c r="BZ226" s="162"/>
      <c r="CA226" s="162"/>
      <c r="CB226" s="162"/>
      <c r="CC226" s="162"/>
      <c r="CD226" s="162"/>
      <c r="CE226" s="162"/>
      <c r="CF226" s="162"/>
      <c r="CG226" s="162"/>
      <c r="CH226" s="162"/>
      <c r="CI226" s="162"/>
      <c r="CJ226" s="162"/>
      <c r="CK226" s="162"/>
      <c r="CL226" s="162"/>
      <c r="CM226" s="162"/>
      <c r="CN226" s="162"/>
      <c r="CO226" s="162"/>
      <c r="CP226" s="162"/>
      <c r="CQ226" s="162"/>
      <c r="CR226" s="162"/>
      <c r="CS226" s="162"/>
      <c r="CT226" s="162"/>
      <c r="CU226" s="162"/>
      <c r="CV226" s="162"/>
      <c r="CW226" s="162"/>
      <c r="CX226" s="162"/>
      <c r="CY226" s="162"/>
      <c r="CZ226" s="162"/>
      <c r="DA226" s="162"/>
      <c r="DB226" s="162"/>
      <c r="DC226" s="162"/>
      <c r="DD226" s="162"/>
      <c r="DE226" s="162"/>
      <c r="DF226" s="162"/>
      <c r="DG226" s="162"/>
      <c r="DH226" s="162"/>
      <c r="DI226" s="162"/>
      <c r="DJ226" s="162"/>
      <c r="DK226" s="162"/>
      <c r="DL226" s="162"/>
      <c r="DM226" s="162"/>
      <c r="DN226" s="162"/>
      <c r="DO226" s="162"/>
      <c r="DP226" s="162"/>
      <c r="DQ226" s="162"/>
      <c r="DR226" s="162"/>
      <c r="DS226" s="162"/>
      <c r="DT226" s="162"/>
      <c r="DU226" s="162"/>
      <c r="DV226" s="162"/>
      <c r="DW226" s="162"/>
      <c r="DX226" s="162"/>
      <c r="DY226" s="162"/>
      <c r="DZ226" s="162"/>
      <c r="EA226" s="162"/>
      <c r="EB226" s="162"/>
      <c r="EC226" s="162"/>
      <c r="ED226" s="162"/>
      <c r="EE226" s="162"/>
      <c r="EF226" s="162"/>
      <c r="EG226" s="162"/>
      <c r="EH226" s="162"/>
      <c r="EI226" s="162"/>
      <c r="EJ226" s="162"/>
      <c r="EK226" s="162"/>
      <c r="EL226" s="162"/>
      <c r="EM226" s="162"/>
      <c r="EN226" s="162"/>
      <c r="EO226" s="162"/>
      <c r="EP226" s="162"/>
      <c r="EQ226" s="162"/>
      <c r="ER226" s="162"/>
      <c r="ES226" s="162"/>
      <c r="ET226" s="162"/>
      <c r="EU226" s="162"/>
      <c r="EV226" s="162"/>
      <c r="EW226" s="162"/>
      <c r="EX226" s="162"/>
      <c r="EY226" s="162"/>
      <c r="EZ226" s="162"/>
      <c r="FA226" s="162"/>
      <c r="FB226" s="162"/>
      <c r="FC226" s="162"/>
      <c r="FD226" s="162"/>
      <c r="FE226" s="162"/>
      <c r="FF226" s="162"/>
      <c r="FG226" s="162"/>
      <c r="FH226" s="162"/>
      <c r="FI226" s="162"/>
      <c r="FJ226" s="162"/>
      <c r="FK226" s="162"/>
      <c r="FL226" s="162"/>
      <c r="FM226" s="162"/>
      <c r="FN226" s="162"/>
      <c r="FO226" s="162"/>
      <c r="FP226" s="162"/>
      <c r="FQ226" s="162"/>
      <c r="FR226" s="162"/>
      <c r="FS226" s="162"/>
      <c r="FT226" s="162"/>
      <c r="FU226" s="162"/>
      <c r="FV226" s="162"/>
      <c r="FW226" s="162"/>
      <c r="FX226" s="162"/>
      <c r="FY226" s="162"/>
      <c r="FZ226" s="162"/>
      <c r="GA226" s="162"/>
      <c r="GB226" s="162"/>
      <c r="GC226" s="162"/>
      <c r="GD226" s="162"/>
      <c r="GE226" s="162"/>
      <c r="GF226" s="162"/>
      <c r="GG226" s="162"/>
      <c r="GH226" s="162"/>
      <c r="GI226" s="162"/>
      <c r="GJ226" s="162"/>
      <c r="GK226" s="162"/>
      <c r="GL226" s="162"/>
      <c r="GM226" s="162"/>
      <c r="GN226" s="162"/>
      <c r="GO226" s="162"/>
      <c r="GP226" s="162"/>
      <c r="GQ226" s="162"/>
      <c r="GR226" s="162"/>
    </row>
    <row r="227" spans="1:200" ht="30" x14ac:dyDescent="0.25">
      <c r="A227" s="161">
        <v>1</v>
      </c>
      <c r="B227" s="58" t="s">
        <v>453</v>
      </c>
      <c r="C227" s="189">
        <f>'2 уровень'!C840</f>
        <v>300</v>
      </c>
      <c r="D227" s="189">
        <f>'2 уровень'!D840</f>
        <v>90</v>
      </c>
      <c r="E227" s="189">
        <f>'2 уровень'!E840</f>
        <v>17</v>
      </c>
      <c r="F227" s="773">
        <f>'2 уровень'!F840</f>
        <v>18.888888888888889</v>
      </c>
      <c r="G227" s="237">
        <f>'2 уровень'!G840</f>
        <v>0</v>
      </c>
      <c r="H227" s="237">
        <f>'2 уровень'!H840</f>
        <v>0</v>
      </c>
      <c r="I227" s="242">
        <f>'2 уровень'!I840</f>
        <v>0</v>
      </c>
      <c r="J227" s="242">
        <f>'2 уровень'!J840</f>
        <v>0</v>
      </c>
      <c r="K227" s="242">
        <f>'2 уровень'!K840</f>
        <v>0</v>
      </c>
      <c r="L227" s="242">
        <f>'2 уровень'!L840</f>
        <v>0</v>
      </c>
      <c r="M227" s="242">
        <f>'2 уровень'!M840</f>
        <v>0</v>
      </c>
      <c r="N227" s="242">
        <f>'2 уровень'!N840</f>
        <v>0</v>
      </c>
      <c r="O227" s="163">
        <f>'2 уровень'!O840</f>
        <v>0</v>
      </c>
      <c r="P227" s="163">
        <f>'2 уровень'!P840</f>
        <v>0</v>
      </c>
      <c r="Q227" s="163">
        <f>'2 уровень'!Q840</f>
        <v>0</v>
      </c>
      <c r="R227" s="163">
        <f>'2 уровень'!R840</f>
        <v>0</v>
      </c>
      <c r="S227" s="163">
        <f>'2 уровень'!S840</f>
        <v>0</v>
      </c>
      <c r="T227" s="2412">
        <f>'2 уровень'!T840</f>
        <v>0</v>
      </c>
      <c r="U227" s="163">
        <f>'2 уровень'!U840</f>
        <v>0</v>
      </c>
      <c r="V227" s="163">
        <f>'2 уровень'!V840</f>
        <v>0</v>
      </c>
      <c r="W227" s="163">
        <f>'2 уровень'!W840</f>
        <v>0</v>
      </c>
      <c r="X227" s="2331">
        <f>'2 уровень'!X840</f>
        <v>0</v>
      </c>
      <c r="Y227" s="2612"/>
      <c r="Z227" s="162"/>
      <c r="AA227" s="162"/>
      <c r="AB227" s="162"/>
      <c r="AC227" s="162"/>
      <c r="AD227" s="162"/>
      <c r="AE227" s="162"/>
      <c r="AF227" s="162"/>
      <c r="AG227" s="162"/>
      <c r="AH227" s="162"/>
      <c r="AI227" s="162"/>
      <c r="AJ227" s="162"/>
      <c r="AK227" s="162"/>
      <c r="AL227" s="162"/>
      <c r="AM227" s="162"/>
      <c r="AN227" s="162"/>
      <c r="AO227" s="162"/>
      <c r="AP227" s="162"/>
      <c r="AQ227" s="162"/>
      <c r="AR227" s="162"/>
      <c r="AS227" s="162"/>
      <c r="AT227" s="162"/>
      <c r="AU227" s="162"/>
      <c r="AV227" s="162"/>
      <c r="AW227" s="162"/>
      <c r="AX227" s="162"/>
      <c r="AY227" s="162"/>
      <c r="AZ227" s="162"/>
      <c r="BA227" s="162"/>
      <c r="BB227" s="162"/>
      <c r="BC227" s="162"/>
      <c r="BD227" s="162"/>
      <c r="BE227" s="162"/>
      <c r="BF227" s="162"/>
      <c r="BG227" s="162"/>
      <c r="BH227" s="162"/>
      <c r="BI227" s="162"/>
      <c r="BJ227" s="162"/>
      <c r="BK227" s="162"/>
      <c r="BL227" s="162"/>
      <c r="BM227" s="162"/>
      <c r="BN227" s="162"/>
      <c r="BO227" s="162"/>
      <c r="BP227" s="162"/>
      <c r="BQ227" s="162"/>
      <c r="BR227" s="162"/>
      <c r="BS227" s="162"/>
      <c r="BT227" s="162"/>
      <c r="BU227" s="162"/>
      <c r="BV227" s="162"/>
      <c r="BW227" s="162"/>
      <c r="BX227" s="162"/>
      <c r="BY227" s="162"/>
      <c r="BZ227" s="162"/>
      <c r="CA227" s="162"/>
      <c r="CB227" s="162"/>
      <c r="CC227" s="162"/>
      <c r="CD227" s="162"/>
      <c r="CE227" s="162"/>
      <c r="CF227" s="162"/>
      <c r="CG227" s="162"/>
      <c r="CH227" s="162"/>
      <c r="CI227" s="162"/>
      <c r="CJ227" s="162"/>
      <c r="CK227" s="162"/>
      <c r="CL227" s="162"/>
      <c r="CM227" s="162"/>
      <c r="CN227" s="162"/>
      <c r="CO227" s="162"/>
      <c r="CP227" s="162"/>
      <c r="CQ227" s="162"/>
      <c r="CR227" s="162"/>
      <c r="CS227" s="162"/>
      <c r="CT227" s="162"/>
      <c r="CU227" s="162"/>
      <c r="CV227" s="162"/>
      <c r="CW227" s="162"/>
      <c r="CX227" s="162"/>
      <c r="CY227" s="162"/>
      <c r="CZ227" s="162"/>
      <c r="DA227" s="162"/>
      <c r="DB227" s="162"/>
      <c r="DC227" s="162"/>
      <c r="DD227" s="162"/>
      <c r="DE227" s="162"/>
      <c r="DF227" s="162"/>
      <c r="DG227" s="162"/>
      <c r="DH227" s="162"/>
      <c r="DI227" s="162"/>
      <c r="DJ227" s="162"/>
      <c r="DK227" s="162"/>
      <c r="DL227" s="162"/>
      <c r="DM227" s="162"/>
      <c r="DN227" s="162"/>
      <c r="DO227" s="162"/>
      <c r="DP227" s="162"/>
      <c r="DQ227" s="162"/>
      <c r="DR227" s="162"/>
      <c r="DS227" s="162"/>
      <c r="DT227" s="162"/>
      <c r="DU227" s="162"/>
      <c r="DV227" s="162"/>
      <c r="DW227" s="162"/>
      <c r="DX227" s="162"/>
      <c r="DY227" s="162"/>
      <c r="DZ227" s="162"/>
      <c r="EA227" s="162"/>
      <c r="EB227" s="162"/>
      <c r="EC227" s="162"/>
      <c r="ED227" s="162"/>
      <c r="EE227" s="162"/>
      <c r="EF227" s="162"/>
      <c r="EG227" s="162"/>
      <c r="EH227" s="162"/>
      <c r="EI227" s="162"/>
      <c r="EJ227" s="162"/>
      <c r="EK227" s="162"/>
      <c r="EL227" s="162"/>
      <c r="EM227" s="162"/>
      <c r="EN227" s="162"/>
      <c r="EO227" s="162"/>
      <c r="EP227" s="162"/>
      <c r="EQ227" s="162"/>
      <c r="ER227" s="162"/>
      <c r="ES227" s="162"/>
      <c r="ET227" s="162"/>
      <c r="EU227" s="162"/>
      <c r="EV227" s="162"/>
      <c r="EW227" s="162"/>
      <c r="EX227" s="162"/>
      <c r="EY227" s="162"/>
      <c r="EZ227" s="162"/>
      <c r="FA227" s="162"/>
      <c r="FB227" s="162"/>
      <c r="FC227" s="162"/>
      <c r="FD227" s="162"/>
      <c r="FE227" s="162"/>
      <c r="FF227" s="162"/>
      <c r="FG227" s="162"/>
      <c r="FH227" s="162"/>
      <c r="FI227" s="162"/>
      <c r="FJ227" s="162"/>
      <c r="FK227" s="162"/>
      <c r="FL227" s="162"/>
      <c r="FM227" s="162"/>
      <c r="FN227" s="162"/>
      <c r="FO227" s="162"/>
      <c r="FP227" s="162"/>
      <c r="FQ227" s="162"/>
      <c r="FR227" s="162"/>
      <c r="FS227" s="162"/>
      <c r="FT227" s="162"/>
      <c r="FU227" s="162"/>
      <c r="FV227" s="162"/>
      <c r="FW227" s="162"/>
      <c r="FX227" s="162"/>
      <c r="FY227" s="162"/>
      <c r="FZ227" s="162"/>
      <c r="GA227" s="162"/>
      <c r="GB227" s="162"/>
      <c r="GC227" s="162"/>
      <c r="GD227" s="162"/>
      <c r="GE227" s="162"/>
      <c r="GF227" s="162"/>
      <c r="GG227" s="162"/>
      <c r="GH227" s="162"/>
      <c r="GI227" s="162"/>
      <c r="GJ227" s="162"/>
      <c r="GK227" s="162"/>
      <c r="GL227" s="162"/>
      <c r="GM227" s="162"/>
      <c r="GN227" s="162"/>
      <c r="GO227" s="162"/>
      <c r="GP227" s="162"/>
      <c r="GQ227" s="162"/>
      <c r="GR227" s="162"/>
    </row>
    <row r="228" spans="1:200" x14ac:dyDescent="0.25">
      <c r="A228" s="161">
        <v>1</v>
      </c>
      <c r="B228" s="54" t="s">
        <v>44</v>
      </c>
      <c r="C228" s="189">
        <f>'2 уровень'!C841</f>
        <v>100</v>
      </c>
      <c r="D228" s="189">
        <f>'2 уровень'!D841</f>
        <v>42</v>
      </c>
      <c r="E228" s="189">
        <f>'2 уровень'!E841</f>
        <v>82</v>
      </c>
      <c r="F228" s="773">
        <f>'2 уровень'!F841</f>
        <v>195.23809523809524</v>
      </c>
      <c r="G228" s="237">
        <f>'2 уровень'!G841</f>
        <v>0</v>
      </c>
      <c r="H228" s="237">
        <f>'2 уровень'!H841</f>
        <v>0</v>
      </c>
      <c r="I228" s="242">
        <f>'2 уровень'!I841</f>
        <v>0</v>
      </c>
      <c r="J228" s="242">
        <f>'2 уровень'!J841</f>
        <v>0</v>
      </c>
      <c r="K228" s="242">
        <f>'2 уровень'!K841</f>
        <v>0</v>
      </c>
      <c r="L228" s="242">
        <f>'2 уровень'!L841</f>
        <v>0</v>
      </c>
      <c r="M228" s="242">
        <f>'2 уровень'!M841</f>
        <v>0</v>
      </c>
      <c r="N228" s="242">
        <f>'2 уровень'!N841</f>
        <v>0</v>
      </c>
      <c r="O228" s="163">
        <f>'2 уровень'!O841</f>
        <v>0</v>
      </c>
      <c r="P228" s="163">
        <f>'2 уровень'!P841</f>
        <v>0</v>
      </c>
      <c r="Q228" s="163">
        <f>'2 уровень'!Q841</f>
        <v>0</v>
      </c>
      <c r="R228" s="163">
        <f>'2 уровень'!R841</f>
        <v>0</v>
      </c>
      <c r="S228" s="163">
        <f>'2 уровень'!S841</f>
        <v>0</v>
      </c>
      <c r="T228" s="2412">
        <f>'2 уровень'!T841</f>
        <v>0</v>
      </c>
      <c r="U228" s="163">
        <f>'2 уровень'!U841</f>
        <v>0</v>
      </c>
      <c r="V228" s="163">
        <f>'2 уровень'!V841</f>
        <v>0</v>
      </c>
      <c r="W228" s="163">
        <f>'2 уровень'!W841</f>
        <v>0</v>
      </c>
      <c r="X228" s="2331">
        <f>'2 уровень'!X841</f>
        <v>0</v>
      </c>
      <c r="Y228" s="2612"/>
      <c r="Z228" s="162"/>
      <c r="AA228" s="162"/>
      <c r="AB228" s="162"/>
      <c r="AC228" s="162"/>
      <c r="AD228" s="162"/>
      <c r="AE228" s="162"/>
      <c r="AF228" s="162"/>
      <c r="AG228" s="162"/>
      <c r="AH228" s="162"/>
      <c r="AI228" s="162"/>
      <c r="AJ228" s="162"/>
      <c r="AK228" s="162"/>
      <c r="AL228" s="162"/>
      <c r="AM228" s="162"/>
      <c r="AN228" s="162"/>
      <c r="AO228" s="162"/>
      <c r="AP228" s="162"/>
      <c r="AQ228" s="162"/>
      <c r="AR228" s="162"/>
      <c r="AS228" s="162"/>
      <c r="AT228" s="162"/>
      <c r="AU228" s="162"/>
      <c r="AV228" s="162"/>
      <c r="AW228" s="162"/>
      <c r="AX228" s="162"/>
      <c r="AY228" s="162"/>
      <c r="AZ228" s="162"/>
      <c r="BA228" s="162"/>
      <c r="BB228" s="162"/>
      <c r="BC228" s="162"/>
      <c r="BD228" s="162"/>
      <c r="BE228" s="162"/>
      <c r="BF228" s="162"/>
      <c r="BG228" s="162"/>
      <c r="BH228" s="162"/>
      <c r="BI228" s="162"/>
      <c r="BJ228" s="162"/>
      <c r="BK228" s="162"/>
      <c r="BL228" s="162"/>
      <c r="BM228" s="162"/>
      <c r="BN228" s="162"/>
      <c r="BO228" s="162"/>
      <c r="BP228" s="162"/>
      <c r="BQ228" s="162"/>
      <c r="BR228" s="162"/>
      <c r="BS228" s="162"/>
      <c r="BT228" s="162"/>
      <c r="BU228" s="162"/>
      <c r="BV228" s="162"/>
      <c r="BW228" s="162"/>
      <c r="BX228" s="162"/>
      <c r="BY228" s="162"/>
      <c r="BZ228" s="162"/>
      <c r="CA228" s="162"/>
      <c r="CB228" s="162"/>
      <c r="CC228" s="162"/>
      <c r="CD228" s="162"/>
      <c r="CE228" s="162"/>
      <c r="CF228" s="162"/>
      <c r="CG228" s="162"/>
      <c r="CH228" s="162"/>
      <c r="CI228" s="162"/>
      <c r="CJ228" s="162"/>
      <c r="CK228" s="162"/>
      <c r="CL228" s="162"/>
      <c r="CM228" s="162"/>
      <c r="CN228" s="162"/>
      <c r="CO228" s="162"/>
      <c r="CP228" s="162"/>
      <c r="CQ228" s="162"/>
      <c r="CR228" s="162"/>
      <c r="CS228" s="162"/>
      <c r="CT228" s="162"/>
      <c r="CU228" s="162"/>
      <c r="CV228" s="162"/>
      <c r="CW228" s="162"/>
      <c r="CX228" s="162"/>
      <c r="CY228" s="162"/>
      <c r="CZ228" s="162"/>
      <c r="DA228" s="162"/>
      <c r="DB228" s="162"/>
      <c r="DC228" s="162"/>
      <c r="DD228" s="162"/>
      <c r="DE228" s="162"/>
      <c r="DF228" s="162"/>
      <c r="DG228" s="162"/>
      <c r="DH228" s="162"/>
      <c r="DI228" s="162"/>
      <c r="DJ228" s="162"/>
      <c r="DK228" s="162"/>
      <c r="DL228" s="162"/>
      <c r="DM228" s="162"/>
      <c r="DN228" s="162"/>
      <c r="DO228" s="162"/>
      <c r="DP228" s="162"/>
      <c r="DQ228" s="162"/>
      <c r="DR228" s="162"/>
      <c r="DS228" s="162"/>
      <c r="DT228" s="162"/>
      <c r="DU228" s="162"/>
      <c r="DV228" s="162"/>
      <c r="DW228" s="162"/>
      <c r="DX228" s="162"/>
      <c r="DY228" s="162"/>
      <c r="DZ228" s="162"/>
      <c r="EA228" s="162"/>
      <c r="EB228" s="162"/>
      <c r="EC228" s="162"/>
      <c r="ED228" s="162"/>
      <c r="EE228" s="162"/>
      <c r="EF228" s="162"/>
      <c r="EG228" s="162"/>
      <c r="EH228" s="162"/>
      <c r="EI228" s="162"/>
      <c r="EJ228" s="162"/>
      <c r="EK228" s="162"/>
      <c r="EL228" s="162"/>
      <c r="EM228" s="162"/>
      <c r="EN228" s="162"/>
      <c r="EO228" s="162"/>
      <c r="EP228" s="162"/>
      <c r="EQ228" s="162"/>
      <c r="ER228" s="162"/>
      <c r="ES228" s="162"/>
      <c r="ET228" s="162"/>
      <c r="EU228" s="162"/>
      <c r="EV228" s="162"/>
      <c r="EW228" s="162"/>
      <c r="EX228" s="162"/>
      <c r="EY228" s="162"/>
      <c r="EZ228" s="162"/>
      <c r="FA228" s="162"/>
      <c r="FB228" s="162"/>
      <c r="FC228" s="162"/>
      <c r="FD228" s="162"/>
      <c r="FE228" s="162"/>
      <c r="FF228" s="162"/>
      <c r="FG228" s="162"/>
      <c r="FH228" s="162"/>
      <c r="FI228" s="162"/>
      <c r="FJ228" s="162"/>
      <c r="FK228" s="162"/>
      <c r="FL228" s="162"/>
      <c r="FM228" s="162"/>
      <c r="FN228" s="162"/>
      <c r="FO228" s="162"/>
      <c r="FP228" s="162"/>
      <c r="FQ228" s="162"/>
      <c r="FR228" s="162"/>
      <c r="FS228" s="162"/>
      <c r="FT228" s="162"/>
      <c r="FU228" s="162"/>
      <c r="FV228" s="162"/>
      <c r="FW228" s="162"/>
      <c r="FX228" s="162"/>
      <c r="FY228" s="162"/>
      <c r="FZ228" s="162"/>
      <c r="GA228" s="162"/>
      <c r="GB228" s="162"/>
      <c r="GC228" s="162"/>
      <c r="GD228" s="162"/>
      <c r="GE228" s="162"/>
      <c r="GF228" s="162"/>
      <c r="GG228" s="162"/>
      <c r="GH228" s="162"/>
      <c r="GI228" s="162"/>
      <c r="GJ228" s="162"/>
      <c r="GK228" s="162"/>
      <c r="GL228" s="162"/>
      <c r="GM228" s="162"/>
      <c r="GN228" s="162"/>
      <c r="GO228" s="162"/>
      <c r="GP228" s="162"/>
      <c r="GQ228" s="162"/>
      <c r="GR228" s="162"/>
    </row>
    <row r="229" spans="1:200" x14ac:dyDescent="0.25">
      <c r="A229" s="161">
        <v>1</v>
      </c>
      <c r="B229" s="54" t="s">
        <v>405</v>
      </c>
      <c r="C229" s="189">
        <f>'2 уровень'!C842</f>
        <v>251350.80000000002</v>
      </c>
      <c r="D229" s="189">
        <f>'2 уровень'!D842</f>
        <v>104727.6</v>
      </c>
      <c r="E229" s="189">
        <f>'2 уровень'!E842</f>
        <v>83955.330459770121</v>
      </c>
      <c r="F229" s="773">
        <f>'2 уровень'!F842</f>
        <v>80.165429609549079</v>
      </c>
      <c r="G229" s="237">
        <f>'2 уровень'!G842</f>
        <v>0</v>
      </c>
      <c r="H229" s="237">
        <f>'2 уровень'!H842</f>
        <v>0</v>
      </c>
      <c r="I229" s="242">
        <f>'2 уровень'!I842</f>
        <v>0</v>
      </c>
      <c r="J229" s="242">
        <f>'2 уровень'!J842</f>
        <v>0</v>
      </c>
      <c r="K229" s="242">
        <f>'2 уровень'!K842</f>
        <v>0</v>
      </c>
      <c r="L229" s="242">
        <f>'2 уровень'!L842</f>
        <v>0</v>
      </c>
      <c r="M229" s="242">
        <f>'2 уровень'!M842</f>
        <v>0</v>
      </c>
      <c r="N229" s="242">
        <f>'2 уровень'!N842</f>
        <v>0</v>
      </c>
      <c r="O229" s="163">
        <f>'2 уровень'!O842</f>
        <v>123072.39199977778</v>
      </c>
      <c r="P229" s="163">
        <f>'2 уровень'!P842</f>
        <v>122087.2821422558</v>
      </c>
      <c r="Q229" s="163">
        <f>'2 уровень'!Q842</f>
        <v>122087.2821422558</v>
      </c>
      <c r="R229" s="163">
        <f>'2 уровень'!R842</f>
        <v>122087.2821422558</v>
      </c>
      <c r="S229" s="163">
        <f>'2 уровень'!S842</f>
        <v>122169.62734003874</v>
      </c>
      <c r="T229" s="2412">
        <f>'2 уровень'!T842</f>
        <v>50932.234716591985</v>
      </c>
      <c r="U229" s="163">
        <f>'2 уровень'!U842</f>
        <v>46492.860680000005</v>
      </c>
      <c r="V229" s="163">
        <f>'2 уровень'!V842</f>
        <v>-4439.3740365919793</v>
      </c>
      <c r="W229" s="163">
        <f>'2 уровень'!W842</f>
        <v>-238.55797000000001</v>
      </c>
      <c r="X229" s="2331">
        <f>'2 уровень'!X842</f>
        <v>46254.302710000004</v>
      </c>
      <c r="Y229" s="2612"/>
      <c r="Z229" s="162"/>
      <c r="AA229" s="162"/>
      <c r="AB229" s="162"/>
      <c r="AC229" s="162"/>
      <c r="AD229" s="162"/>
      <c r="AE229" s="162"/>
      <c r="AF229" s="162"/>
      <c r="AG229" s="162"/>
      <c r="AH229" s="162"/>
      <c r="AI229" s="162"/>
      <c r="AJ229" s="162"/>
      <c r="AK229" s="162"/>
      <c r="AL229" s="162"/>
      <c r="AM229" s="162"/>
      <c r="AN229" s="162"/>
      <c r="AO229" s="162"/>
      <c r="AP229" s="162"/>
      <c r="AQ229" s="162"/>
      <c r="AR229" s="162"/>
      <c r="AS229" s="162"/>
      <c r="AT229" s="162"/>
      <c r="AU229" s="162"/>
      <c r="AV229" s="162"/>
      <c r="AW229" s="162"/>
      <c r="AX229" s="162"/>
      <c r="AY229" s="162"/>
      <c r="AZ229" s="162"/>
      <c r="BA229" s="162"/>
      <c r="BB229" s="162"/>
      <c r="BC229" s="162"/>
      <c r="BD229" s="162"/>
      <c r="BE229" s="162"/>
      <c r="BF229" s="162"/>
      <c r="BG229" s="162"/>
      <c r="BH229" s="162"/>
      <c r="BI229" s="162"/>
      <c r="BJ229" s="162"/>
      <c r="BK229" s="162"/>
      <c r="BL229" s="162"/>
      <c r="BM229" s="162"/>
      <c r="BN229" s="162"/>
      <c r="BO229" s="162"/>
      <c r="BP229" s="162"/>
      <c r="BQ229" s="162"/>
      <c r="BR229" s="162"/>
      <c r="BS229" s="162"/>
      <c r="BT229" s="162"/>
      <c r="BU229" s="162"/>
      <c r="BV229" s="162"/>
      <c r="BW229" s="162"/>
      <c r="BX229" s="162"/>
      <c r="BY229" s="162"/>
      <c r="BZ229" s="162"/>
      <c r="CA229" s="162"/>
      <c r="CB229" s="162"/>
      <c r="CC229" s="162"/>
      <c r="CD229" s="162"/>
      <c r="CE229" s="162"/>
      <c r="CF229" s="162"/>
      <c r="CG229" s="162"/>
      <c r="CH229" s="162"/>
      <c r="CI229" s="162"/>
      <c r="CJ229" s="162"/>
      <c r="CK229" s="162"/>
      <c r="CL229" s="162"/>
      <c r="CM229" s="162"/>
      <c r="CN229" s="162"/>
      <c r="CO229" s="162"/>
      <c r="CP229" s="162"/>
      <c r="CQ229" s="162"/>
      <c r="CR229" s="162"/>
      <c r="CS229" s="162"/>
      <c r="CT229" s="162"/>
      <c r="CU229" s="162"/>
      <c r="CV229" s="162"/>
      <c r="CW229" s="162"/>
      <c r="CX229" s="162"/>
      <c r="CY229" s="162"/>
      <c r="CZ229" s="162"/>
      <c r="DA229" s="162"/>
      <c r="DB229" s="162"/>
      <c r="DC229" s="162"/>
      <c r="DD229" s="162"/>
      <c r="DE229" s="162"/>
      <c r="DF229" s="162"/>
      <c r="DG229" s="162"/>
      <c r="DH229" s="162"/>
      <c r="DI229" s="162"/>
      <c r="DJ229" s="162"/>
      <c r="DK229" s="162"/>
      <c r="DL229" s="162"/>
      <c r="DM229" s="162"/>
      <c r="DN229" s="162"/>
      <c r="DO229" s="162"/>
      <c r="DP229" s="162"/>
      <c r="DQ229" s="162"/>
      <c r="DR229" s="162"/>
      <c r="DS229" s="162"/>
      <c r="DT229" s="162"/>
      <c r="DU229" s="162"/>
      <c r="DV229" s="162"/>
      <c r="DW229" s="162"/>
      <c r="DX229" s="162"/>
      <c r="DY229" s="162"/>
      <c r="DZ229" s="162"/>
      <c r="EA229" s="162"/>
      <c r="EB229" s="162"/>
      <c r="EC229" s="162"/>
      <c r="ED229" s="162"/>
      <c r="EE229" s="162"/>
      <c r="EF229" s="162"/>
      <c r="EG229" s="162"/>
      <c r="EH229" s="162"/>
      <c r="EI229" s="162"/>
      <c r="EJ229" s="162"/>
      <c r="EK229" s="162"/>
      <c r="EL229" s="162"/>
      <c r="EM229" s="162"/>
      <c r="EN229" s="162"/>
      <c r="EO229" s="162"/>
      <c r="EP229" s="162"/>
      <c r="EQ229" s="162"/>
      <c r="ER229" s="162"/>
      <c r="ES229" s="162"/>
      <c r="ET229" s="162"/>
      <c r="EU229" s="162"/>
      <c r="EV229" s="162"/>
      <c r="EW229" s="162"/>
      <c r="EX229" s="162"/>
      <c r="EY229" s="162"/>
      <c r="EZ229" s="162"/>
      <c r="FA229" s="162"/>
      <c r="FB229" s="162"/>
      <c r="FC229" s="162"/>
      <c r="FD229" s="162"/>
      <c r="FE229" s="162"/>
      <c r="FF229" s="162"/>
      <c r="FG229" s="162"/>
      <c r="FH229" s="162"/>
      <c r="FI229" s="162"/>
      <c r="FJ229" s="162"/>
      <c r="FK229" s="162"/>
      <c r="FL229" s="162"/>
      <c r="FM229" s="162"/>
      <c r="FN229" s="162"/>
      <c r="FO229" s="162"/>
      <c r="FP229" s="162"/>
      <c r="FQ229" s="162"/>
      <c r="FR229" s="162"/>
      <c r="FS229" s="162"/>
      <c r="FT229" s="162"/>
      <c r="FU229" s="162"/>
      <c r="FV229" s="162"/>
      <c r="FW229" s="162"/>
      <c r="FX229" s="162"/>
      <c r="FY229" s="162"/>
      <c r="FZ229" s="162"/>
      <c r="GA229" s="162"/>
      <c r="GB229" s="162"/>
      <c r="GC229" s="162"/>
      <c r="GD229" s="162"/>
      <c r="GE229" s="162"/>
      <c r="GF229" s="162"/>
      <c r="GG229" s="162"/>
      <c r="GH229" s="162"/>
      <c r="GI229" s="162"/>
      <c r="GJ229" s="162"/>
      <c r="GK229" s="162"/>
      <c r="GL229" s="162"/>
      <c r="GM229" s="162"/>
      <c r="GN229" s="162"/>
      <c r="GO229" s="162"/>
      <c r="GP229" s="162"/>
      <c r="GQ229" s="162"/>
      <c r="GR229" s="162"/>
    </row>
    <row r="230" spans="1:200" x14ac:dyDescent="0.25">
      <c r="A230" s="161">
        <v>1</v>
      </c>
      <c r="B230" s="111" t="s">
        <v>95</v>
      </c>
      <c r="C230" s="189">
        <f>'2 уровень'!C843</f>
        <v>1430</v>
      </c>
      <c r="D230" s="189">
        <f>'2 уровень'!D843</f>
        <v>597</v>
      </c>
      <c r="E230" s="189">
        <f>'2 уровень'!E843</f>
        <v>738</v>
      </c>
      <c r="F230" s="773">
        <f>'2 уровень'!F843</f>
        <v>123.61809045226131</v>
      </c>
      <c r="G230" s="237">
        <f>'2 уровень'!G843</f>
        <v>8.7888111888111879</v>
      </c>
      <c r="H230" s="237">
        <f>'2 уровень'!H843</f>
        <v>8.8319783197831985</v>
      </c>
      <c r="I230" s="242">
        <f>'2 уровень'!I843</f>
        <v>12568</v>
      </c>
      <c r="J230" s="242">
        <f>'2 уровень'!J843</f>
        <v>5246</v>
      </c>
      <c r="K230" s="242">
        <f>'2 уровень'!K843</f>
        <v>6518</v>
      </c>
      <c r="L230" s="242">
        <f>'2 уровень'!L843</f>
        <v>124.24704536789935</v>
      </c>
      <c r="M230" s="242">
        <f>'2 уровень'!M843</f>
        <v>41.893333333333331</v>
      </c>
      <c r="N230" s="242">
        <f>'2 уровень'!N843</f>
        <v>373.4054742202419</v>
      </c>
      <c r="O230" s="163">
        <f>'2 уровень'!O843</f>
        <v>0</v>
      </c>
      <c r="P230" s="163">
        <f>'2 уровень'!P843</f>
        <v>0</v>
      </c>
      <c r="Q230" s="163">
        <f>'2 уровень'!Q843</f>
        <v>0</v>
      </c>
      <c r="R230" s="163">
        <f>'2 уровень'!R843</f>
        <v>0</v>
      </c>
      <c r="S230" s="163">
        <f>'2 уровень'!S843</f>
        <v>0</v>
      </c>
      <c r="T230" s="2412">
        <f>'2 уровень'!T843</f>
        <v>0</v>
      </c>
      <c r="U230" s="163">
        <f>'2 уровень'!U843</f>
        <v>0</v>
      </c>
      <c r="V230" s="163">
        <f>'2 уровень'!V843</f>
        <v>0</v>
      </c>
      <c r="W230" s="163">
        <f>'2 уровень'!W843</f>
        <v>0</v>
      </c>
      <c r="X230" s="2331">
        <f>'2 уровень'!X843</f>
        <v>0</v>
      </c>
      <c r="Y230" s="2612"/>
      <c r="Z230" s="162"/>
      <c r="AA230" s="162"/>
      <c r="AB230" s="162"/>
      <c r="AC230" s="162"/>
      <c r="AD230" s="162"/>
      <c r="AE230" s="162"/>
      <c r="AF230" s="162"/>
      <c r="AG230" s="162"/>
      <c r="AH230" s="162"/>
      <c r="AI230" s="162"/>
      <c r="AJ230" s="162"/>
      <c r="AK230" s="162"/>
      <c r="AL230" s="162"/>
      <c r="AM230" s="162"/>
      <c r="AN230" s="162"/>
      <c r="AO230" s="162"/>
      <c r="AP230" s="162"/>
      <c r="AQ230" s="162"/>
      <c r="AR230" s="162"/>
      <c r="AS230" s="162"/>
      <c r="AT230" s="162"/>
      <c r="AU230" s="162"/>
      <c r="AV230" s="162"/>
      <c r="AW230" s="162"/>
      <c r="AX230" s="162"/>
      <c r="AY230" s="162"/>
      <c r="AZ230" s="162"/>
      <c r="BA230" s="162"/>
      <c r="BB230" s="162"/>
      <c r="BC230" s="162"/>
      <c r="BD230" s="162"/>
      <c r="BE230" s="162"/>
      <c r="BF230" s="162"/>
      <c r="BG230" s="162"/>
      <c r="BH230" s="162"/>
      <c r="BI230" s="162"/>
      <c r="BJ230" s="162"/>
      <c r="BK230" s="162"/>
      <c r="BL230" s="162"/>
      <c r="BM230" s="162"/>
      <c r="BN230" s="162"/>
      <c r="BO230" s="162"/>
      <c r="BP230" s="162"/>
      <c r="BQ230" s="162"/>
      <c r="BR230" s="162"/>
      <c r="BS230" s="162"/>
      <c r="BT230" s="162"/>
      <c r="BU230" s="162"/>
      <c r="BV230" s="162"/>
      <c r="BW230" s="162"/>
      <c r="BX230" s="162"/>
      <c r="BY230" s="162"/>
      <c r="BZ230" s="162"/>
      <c r="CA230" s="162"/>
      <c r="CB230" s="162"/>
      <c r="CC230" s="162"/>
      <c r="CD230" s="162"/>
      <c r="CE230" s="162"/>
      <c r="CF230" s="162"/>
      <c r="CG230" s="162"/>
      <c r="CH230" s="162"/>
      <c r="CI230" s="162"/>
      <c r="CJ230" s="162"/>
      <c r="CK230" s="162"/>
      <c r="CL230" s="162"/>
      <c r="CM230" s="162"/>
      <c r="CN230" s="162"/>
      <c r="CO230" s="162"/>
      <c r="CP230" s="162"/>
      <c r="CQ230" s="162"/>
      <c r="CR230" s="162"/>
      <c r="CS230" s="162"/>
      <c r="CT230" s="162"/>
      <c r="CU230" s="162"/>
      <c r="CV230" s="162"/>
      <c r="CW230" s="162"/>
      <c r="CX230" s="162"/>
      <c r="CY230" s="162"/>
      <c r="CZ230" s="162"/>
      <c r="DA230" s="162"/>
      <c r="DB230" s="162"/>
      <c r="DC230" s="162"/>
      <c r="DD230" s="162"/>
      <c r="DE230" s="162"/>
      <c r="DF230" s="162"/>
      <c r="DG230" s="162"/>
      <c r="DH230" s="162"/>
      <c r="DI230" s="162"/>
      <c r="DJ230" s="162"/>
      <c r="DK230" s="162"/>
      <c r="DL230" s="162"/>
      <c r="DM230" s="162"/>
      <c r="DN230" s="162"/>
      <c r="DO230" s="162"/>
      <c r="DP230" s="162"/>
      <c r="DQ230" s="162"/>
      <c r="DR230" s="162"/>
      <c r="DS230" s="162"/>
      <c r="DT230" s="162"/>
      <c r="DU230" s="162"/>
      <c r="DV230" s="162"/>
      <c r="DW230" s="162"/>
      <c r="DX230" s="162"/>
      <c r="DY230" s="162"/>
      <c r="DZ230" s="162"/>
      <c r="EA230" s="162"/>
      <c r="EB230" s="162"/>
      <c r="EC230" s="162"/>
      <c r="ED230" s="162"/>
      <c r="EE230" s="162"/>
      <c r="EF230" s="162"/>
      <c r="EG230" s="162"/>
      <c r="EH230" s="162"/>
      <c r="EI230" s="162"/>
      <c r="EJ230" s="162"/>
      <c r="EK230" s="162"/>
      <c r="EL230" s="162"/>
      <c r="EM230" s="162"/>
      <c r="EN230" s="162"/>
      <c r="EO230" s="162"/>
      <c r="EP230" s="162"/>
      <c r="EQ230" s="162"/>
      <c r="ER230" s="162"/>
      <c r="ES230" s="162"/>
      <c r="ET230" s="162"/>
      <c r="EU230" s="162"/>
      <c r="EV230" s="162"/>
      <c r="EW230" s="162"/>
      <c r="EX230" s="162"/>
      <c r="EY230" s="162"/>
      <c r="EZ230" s="162"/>
      <c r="FA230" s="162"/>
      <c r="FB230" s="162"/>
      <c r="FC230" s="162"/>
      <c r="FD230" s="162"/>
      <c r="FE230" s="162"/>
      <c r="FF230" s="162"/>
      <c r="FG230" s="162"/>
      <c r="FH230" s="162"/>
      <c r="FI230" s="162"/>
      <c r="FJ230" s="162"/>
      <c r="FK230" s="162"/>
      <c r="FL230" s="162"/>
      <c r="FM230" s="162"/>
      <c r="FN230" s="162"/>
      <c r="FO230" s="162"/>
      <c r="FP230" s="162"/>
      <c r="FQ230" s="162"/>
      <c r="FR230" s="162"/>
      <c r="FS230" s="162"/>
      <c r="FT230" s="162"/>
      <c r="FU230" s="162"/>
      <c r="FV230" s="162"/>
      <c r="FW230" s="162"/>
      <c r="FX230" s="162"/>
      <c r="FY230" s="162"/>
      <c r="FZ230" s="162"/>
      <c r="GA230" s="162"/>
      <c r="GB230" s="162"/>
      <c r="GC230" s="162"/>
      <c r="GD230" s="162"/>
      <c r="GE230" s="162"/>
      <c r="GF230" s="162"/>
      <c r="GG230" s="162"/>
      <c r="GH230" s="162"/>
      <c r="GI230" s="162"/>
      <c r="GJ230" s="162"/>
      <c r="GK230" s="162"/>
      <c r="GL230" s="162"/>
      <c r="GM230" s="162"/>
      <c r="GN230" s="162"/>
      <c r="GO230" s="162"/>
      <c r="GP230" s="162"/>
      <c r="GQ230" s="162"/>
      <c r="GR230" s="162"/>
    </row>
    <row r="231" spans="1:200" x14ac:dyDescent="0.25">
      <c r="A231" s="161">
        <v>1</v>
      </c>
      <c r="B231" s="103" t="s">
        <v>16</v>
      </c>
      <c r="C231" s="189">
        <f>'2 уровень'!C844</f>
        <v>585</v>
      </c>
      <c r="D231" s="189">
        <f>'2 уровень'!D844</f>
        <v>244</v>
      </c>
      <c r="E231" s="189">
        <f>'2 уровень'!E844</f>
        <v>315</v>
      </c>
      <c r="F231" s="773">
        <f>'2 уровень'!F844</f>
        <v>129.09836065573771</v>
      </c>
      <c r="G231" s="237">
        <f>'2 уровень'!G844</f>
        <v>8</v>
      </c>
      <c r="H231" s="237">
        <f>'2 уровень'!H844</f>
        <v>8.8507936507936513</v>
      </c>
      <c r="I231" s="242">
        <f>'2 уровень'!I844</f>
        <v>4680</v>
      </c>
      <c r="J231" s="242">
        <f>'2 уровень'!J844</f>
        <v>1952</v>
      </c>
      <c r="K231" s="242">
        <f>'2 уровень'!K844</f>
        <v>2788</v>
      </c>
      <c r="L231" s="242">
        <f>'2 уровень'!L844</f>
        <v>142.82786885245901</v>
      </c>
      <c r="M231" s="242">
        <f>'2 уровень'!M844</f>
        <v>19.5</v>
      </c>
      <c r="N231" s="242">
        <f>'2 уровень'!N844</f>
        <v>343.13846153846157</v>
      </c>
      <c r="O231" s="163">
        <f>'2 уровень'!O844</f>
        <v>0</v>
      </c>
      <c r="P231" s="163">
        <f>'2 уровень'!P844</f>
        <v>0</v>
      </c>
      <c r="Q231" s="163">
        <f>'2 уровень'!Q844</f>
        <v>0</v>
      </c>
      <c r="R231" s="163">
        <f>'2 уровень'!R844</f>
        <v>0</v>
      </c>
      <c r="S231" s="163">
        <f>'2 уровень'!S844</f>
        <v>0</v>
      </c>
      <c r="T231" s="2412">
        <f>'2 уровень'!T844</f>
        <v>0</v>
      </c>
      <c r="U231" s="163">
        <f>'2 уровень'!U844</f>
        <v>0</v>
      </c>
      <c r="V231" s="163">
        <f>'2 уровень'!V844</f>
        <v>0</v>
      </c>
      <c r="W231" s="163">
        <f>'2 уровень'!W844</f>
        <v>0</v>
      </c>
      <c r="X231" s="2331">
        <f>'2 уровень'!X844</f>
        <v>0</v>
      </c>
      <c r="Y231" s="2612"/>
      <c r="Z231" s="162"/>
      <c r="AA231" s="162"/>
      <c r="AB231" s="162"/>
      <c r="AC231" s="162"/>
      <c r="AD231" s="162"/>
      <c r="AE231" s="162"/>
      <c r="AF231" s="162"/>
      <c r="AG231" s="162"/>
      <c r="AH231" s="162"/>
      <c r="AI231" s="162"/>
      <c r="AJ231" s="162"/>
      <c r="AK231" s="162"/>
      <c r="AL231" s="162"/>
      <c r="AM231" s="162"/>
      <c r="AN231" s="162"/>
      <c r="AO231" s="162"/>
      <c r="AP231" s="162"/>
      <c r="AQ231" s="162"/>
      <c r="AR231" s="162"/>
      <c r="AS231" s="162"/>
      <c r="AT231" s="162"/>
      <c r="AU231" s="162"/>
      <c r="AV231" s="162"/>
      <c r="AW231" s="162"/>
      <c r="AX231" s="162"/>
      <c r="AY231" s="162"/>
      <c r="AZ231" s="162"/>
      <c r="BA231" s="162"/>
      <c r="BB231" s="162"/>
      <c r="BC231" s="162"/>
      <c r="BD231" s="162"/>
      <c r="BE231" s="162"/>
      <c r="BF231" s="162"/>
      <c r="BG231" s="162"/>
      <c r="BH231" s="162"/>
      <c r="BI231" s="162"/>
      <c r="BJ231" s="162"/>
      <c r="BK231" s="162"/>
      <c r="BL231" s="162"/>
      <c r="BM231" s="162"/>
      <c r="BN231" s="162"/>
      <c r="BO231" s="162"/>
      <c r="BP231" s="162"/>
      <c r="BQ231" s="162"/>
      <c r="BR231" s="162"/>
      <c r="BS231" s="162"/>
      <c r="BT231" s="162"/>
      <c r="BU231" s="162"/>
      <c r="BV231" s="162"/>
      <c r="BW231" s="162"/>
      <c r="BX231" s="162"/>
      <c r="BY231" s="162"/>
      <c r="BZ231" s="162"/>
      <c r="CA231" s="162"/>
      <c r="CB231" s="162"/>
      <c r="CC231" s="162"/>
      <c r="CD231" s="162"/>
      <c r="CE231" s="162"/>
      <c r="CF231" s="162"/>
      <c r="CG231" s="162"/>
      <c r="CH231" s="162"/>
      <c r="CI231" s="162"/>
      <c r="CJ231" s="162"/>
      <c r="CK231" s="162"/>
      <c r="CL231" s="162"/>
      <c r="CM231" s="162"/>
      <c r="CN231" s="162"/>
      <c r="CO231" s="162"/>
      <c r="CP231" s="162"/>
      <c r="CQ231" s="162"/>
      <c r="CR231" s="162"/>
      <c r="CS231" s="162"/>
      <c r="CT231" s="162"/>
      <c r="CU231" s="162"/>
      <c r="CV231" s="162"/>
      <c r="CW231" s="162"/>
      <c r="CX231" s="162"/>
      <c r="CY231" s="162"/>
      <c r="CZ231" s="162"/>
      <c r="DA231" s="162"/>
      <c r="DB231" s="162"/>
      <c r="DC231" s="162"/>
      <c r="DD231" s="162"/>
      <c r="DE231" s="162"/>
      <c r="DF231" s="162"/>
      <c r="DG231" s="162"/>
      <c r="DH231" s="162"/>
      <c r="DI231" s="162"/>
      <c r="DJ231" s="162"/>
      <c r="DK231" s="162"/>
      <c r="DL231" s="162"/>
      <c r="DM231" s="162"/>
      <c r="DN231" s="162"/>
      <c r="DO231" s="162"/>
      <c r="DP231" s="162"/>
      <c r="DQ231" s="162"/>
      <c r="DR231" s="162"/>
      <c r="DS231" s="162"/>
      <c r="DT231" s="162"/>
      <c r="DU231" s="162"/>
      <c r="DV231" s="162"/>
      <c r="DW231" s="162"/>
      <c r="DX231" s="162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  <c r="EK231" s="162"/>
      <c r="EL231" s="162"/>
      <c r="EM231" s="162"/>
      <c r="EN231" s="162"/>
      <c r="EO231" s="162"/>
      <c r="EP231" s="162"/>
      <c r="EQ231" s="162"/>
      <c r="ER231" s="162"/>
      <c r="ES231" s="162"/>
      <c r="ET231" s="162"/>
      <c r="EU231" s="162"/>
      <c r="EV231" s="162"/>
      <c r="EW231" s="162"/>
      <c r="EX231" s="162"/>
      <c r="EY231" s="162"/>
      <c r="EZ231" s="162"/>
      <c r="FA231" s="162"/>
      <c r="FB231" s="162"/>
      <c r="FC231" s="162"/>
      <c r="FD231" s="162"/>
      <c r="FE231" s="162"/>
      <c r="FF231" s="162"/>
      <c r="FG231" s="162"/>
      <c r="FH231" s="162"/>
      <c r="FI231" s="162"/>
      <c r="FJ231" s="162"/>
      <c r="FK231" s="162"/>
      <c r="FL231" s="162"/>
      <c r="FM231" s="162"/>
      <c r="FN231" s="162"/>
      <c r="FO231" s="162"/>
      <c r="FP231" s="162"/>
      <c r="FQ231" s="162"/>
      <c r="FR231" s="162"/>
      <c r="FS231" s="162"/>
      <c r="FT231" s="162"/>
      <c r="FU231" s="162"/>
      <c r="FV231" s="162"/>
      <c r="FW231" s="162"/>
      <c r="FX231" s="162"/>
      <c r="FY231" s="162"/>
      <c r="FZ231" s="162"/>
      <c r="GA231" s="162"/>
      <c r="GB231" s="162"/>
      <c r="GC231" s="162"/>
      <c r="GD231" s="162"/>
      <c r="GE231" s="162"/>
      <c r="GF231" s="162"/>
      <c r="GG231" s="162"/>
      <c r="GH231" s="162"/>
      <c r="GI231" s="162"/>
      <c r="GJ231" s="162"/>
      <c r="GK231" s="162"/>
      <c r="GL231" s="162"/>
      <c r="GM231" s="162"/>
      <c r="GN231" s="162"/>
      <c r="GO231" s="162"/>
      <c r="GP231" s="162"/>
      <c r="GQ231" s="162"/>
      <c r="GR231" s="162"/>
    </row>
    <row r="232" spans="1:200" ht="29.25" x14ac:dyDescent="0.25">
      <c r="A232" s="161">
        <v>1</v>
      </c>
      <c r="B232" s="304" t="s">
        <v>188</v>
      </c>
      <c r="C232" s="189">
        <f>'2 уровень'!C845</f>
        <v>2015</v>
      </c>
      <c r="D232" s="189">
        <f>'2 уровень'!D845</f>
        <v>841</v>
      </c>
      <c r="E232" s="189">
        <f>'2 уровень'!E845</f>
        <v>1053</v>
      </c>
      <c r="F232" s="773">
        <f>'2 уровень'!F845</f>
        <v>125.20808561236623</v>
      </c>
      <c r="G232" s="237">
        <f>'2 уровень'!G845</f>
        <v>8.559801488833747</v>
      </c>
      <c r="H232" s="237">
        <f>'2 уровень'!H845</f>
        <v>8.8376068376068382</v>
      </c>
      <c r="I232" s="242">
        <f>'2 уровень'!I845</f>
        <v>17248</v>
      </c>
      <c r="J232" s="242">
        <f>'2 уровень'!J845</f>
        <v>7198</v>
      </c>
      <c r="K232" s="242">
        <f>'2 уровень'!K845</f>
        <v>9306</v>
      </c>
      <c r="L232" s="242">
        <f>'2 уровень'!L845</f>
        <v>129.28591275354265</v>
      </c>
      <c r="M232" s="242">
        <f>'2 уровень'!M845</f>
        <v>61.393333333333331</v>
      </c>
      <c r="N232" s="242">
        <f>'2 уровень'!N845</f>
        <v>363.79194266478447</v>
      </c>
      <c r="O232" s="163">
        <f>'2 уровень'!O845</f>
        <v>32077.267958771205</v>
      </c>
      <c r="P232" s="163">
        <f>'2 уровень'!P845</f>
        <v>33027.028066687199</v>
      </c>
      <c r="Q232" s="163">
        <f>'2 уровень'!Q845</f>
        <v>33027.028066687199</v>
      </c>
      <c r="R232" s="163">
        <f>'2 уровень'!R845</f>
        <v>33027.028066687199</v>
      </c>
      <c r="S232" s="163">
        <f>'2 уровень'!S845</f>
        <v>33027.028066687199</v>
      </c>
      <c r="T232" s="2412">
        <f>'2 уровень'!T845</f>
        <v>13710.895628124121</v>
      </c>
      <c r="U232" s="163">
        <f>'2 уровень'!U845</f>
        <v>17127.51642</v>
      </c>
      <c r="V232" s="163">
        <f>'2 уровень'!V845</f>
        <v>3416.6207918758791</v>
      </c>
      <c r="W232" s="163">
        <f>'2 уровень'!W845</f>
        <v>-169.57902000000001</v>
      </c>
      <c r="X232" s="2331">
        <f>'2 уровень'!X845</f>
        <v>16957.937400000003</v>
      </c>
      <c r="Y232" s="2612"/>
      <c r="Z232" s="162"/>
      <c r="AA232" s="162"/>
      <c r="AB232" s="162"/>
      <c r="AC232" s="162"/>
      <c r="AD232" s="162"/>
      <c r="AE232" s="162"/>
      <c r="AF232" s="162"/>
      <c r="AG232" s="162"/>
      <c r="AH232" s="162"/>
      <c r="AI232" s="162"/>
      <c r="AJ232" s="162"/>
      <c r="AK232" s="162"/>
      <c r="AL232" s="162"/>
      <c r="AM232" s="162"/>
      <c r="AN232" s="162"/>
      <c r="AO232" s="162"/>
      <c r="AP232" s="162"/>
      <c r="AQ232" s="162"/>
      <c r="AR232" s="162"/>
      <c r="AS232" s="162"/>
      <c r="AT232" s="162"/>
      <c r="AU232" s="162"/>
      <c r="AV232" s="162"/>
      <c r="AW232" s="162"/>
      <c r="AX232" s="162"/>
      <c r="AY232" s="162"/>
      <c r="AZ232" s="162"/>
      <c r="BA232" s="162"/>
      <c r="BB232" s="162"/>
      <c r="BC232" s="162"/>
      <c r="BD232" s="162"/>
      <c r="BE232" s="162"/>
      <c r="BF232" s="162"/>
      <c r="BG232" s="162"/>
      <c r="BH232" s="162"/>
      <c r="BI232" s="162"/>
      <c r="BJ232" s="162"/>
      <c r="BK232" s="162"/>
      <c r="BL232" s="162"/>
      <c r="BM232" s="162"/>
      <c r="BN232" s="162"/>
      <c r="BO232" s="162"/>
      <c r="BP232" s="162"/>
      <c r="BQ232" s="162"/>
      <c r="BR232" s="162"/>
      <c r="BS232" s="162"/>
      <c r="BT232" s="162"/>
      <c r="BU232" s="162"/>
      <c r="BV232" s="162"/>
      <c r="BW232" s="162"/>
      <c r="BX232" s="162"/>
      <c r="BY232" s="162"/>
      <c r="BZ232" s="162"/>
      <c r="CA232" s="162"/>
      <c r="CB232" s="162"/>
      <c r="CC232" s="162"/>
      <c r="CD232" s="162"/>
      <c r="CE232" s="162"/>
      <c r="CF232" s="162"/>
      <c r="CG232" s="162"/>
      <c r="CH232" s="162"/>
      <c r="CI232" s="162"/>
      <c r="CJ232" s="162"/>
      <c r="CK232" s="162"/>
      <c r="CL232" s="162"/>
      <c r="CM232" s="162"/>
      <c r="CN232" s="162"/>
      <c r="CO232" s="162"/>
      <c r="CP232" s="162"/>
      <c r="CQ232" s="162"/>
      <c r="CR232" s="162"/>
      <c r="CS232" s="162"/>
      <c r="CT232" s="162"/>
      <c r="CU232" s="162"/>
      <c r="CV232" s="162"/>
      <c r="CW232" s="162"/>
      <c r="CX232" s="162"/>
      <c r="CY232" s="162"/>
      <c r="CZ232" s="162"/>
      <c r="DA232" s="162"/>
      <c r="DB232" s="162"/>
      <c r="DC232" s="162"/>
      <c r="DD232" s="162"/>
      <c r="DE232" s="162"/>
      <c r="DF232" s="162"/>
      <c r="DG232" s="162"/>
      <c r="DH232" s="162"/>
      <c r="DI232" s="162"/>
      <c r="DJ232" s="162"/>
      <c r="DK232" s="162"/>
      <c r="DL232" s="162"/>
      <c r="DM232" s="162"/>
      <c r="DN232" s="162"/>
      <c r="DO232" s="162"/>
      <c r="DP232" s="162"/>
      <c r="DQ232" s="162"/>
      <c r="DR232" s="162"/>
      <c r="DS232" s="162"/>
      <c r="DT232" s="162"/>
      <c r="DU232" s="162"/>
      <c r="DV232" s="162"/>
      <c r="DW232" s="162"/>
      <c r="DX232" s="162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  <c r="EK232" s="162"/>
      <c r="EL232" s="162"/>
      <c r="EM232" s="162"/>
      <c r="EN232" s="162"/>
      <c r="EO232" s="162"/>
      <c r="EP232" s="162"/>
      <c r="EQ232" s="162"/>
      <c r="ER232" s="162"/>
      <c r="ES232" s="162"/>
      <c r="ET232" s="162"/>
      <c r="EU232" s="162"/>
      <c r="EV232" s="162"/>
      <c r="EW232" s="162"/>
      <c r="EX232" s="162"/>
      <c r="EY232" s="162"/>
      <c r="EZ232" s="162"/>
      <c r="FA232" s="162"/>
      <c r="FB232" s="162"/>
      <c r="FC232" s="162"/>
      <c r="FD232" s="162"/>
      <c r="FE232" s="162"/>
      <c r="FF232" s="162"/>
      <c r="FG232" s="162"/>
      <c r="FH232" s="162"/>
      <c r="FI232" s="162"/>
      <c r="FJ232" s="162"/>
      <c r="FK232" s="162"/>
      <c r="FL232" s="162"/>
      <c r="FM232" s="162"/>
      <c r="FN232" s="162"/>
      <c r="FO232" s="162"/>
      <c r="FP232" s="162"/>
      <c r="FQ232" s="162"/>
      <c r="FR232" s="162"/>
      <c r="FS232" s="162"/>
      <c r="FT232" s="162"/>
      <c r="FU232" s="162"/>
      <c r="FV232" s="162"/>
      <c r="FW232" s="162"/>
      <c r="FX232" s="162"/>
      <c r="FY232" s="162"/>
      <c r="FZ232" s="162"/>
      <c r="GA232" s="162"/>
      <c r="GB232" s="162"/>
      <c r="GC232" s="162"/>
      <c r="GD232" s="162"/>
      <c r="GE232" s="162"/>
      <c r="GF232" s="162"/>
      <c r="GG232" s="162"/>
      <c r="GH232" s="162"/>
      <c r="GI232" s="162"/>
      <c r="GJ232" s="162"/>
      <c r="GK232" s="162"/>
      <c r="GL232" s="162"/>
      <c r="GM232" s="162"/>
      <c r="GN232" s="162"/>
      <c r="GO232" s="162"/>
      <c r="GP232" s="162"/>
      <c r="GQ232" s="162"/>
      <c r="GR232" s="162"/>
    </row>
    <row r="233" spans="1:200" s="162" customFormat="1" ht="14.25" x14ac:dyDescent="0.2">
      <c r="A233" s="162">
        <v>1</v>
      </c>
      <c r="B233" s="200" t="s">
        <v>400</v>
      </c>
      <c r="C233" s="188">
        <f>'2 уровень'!C846</f>
        <v>9000</v>
      </c>
      <c r="D233" s="188">
        <f>'2 уровень'!D846</f>
        <v>3750</v>
      </c>
      <c r="E233" s="188">
        <f>'2 уровень'!E846</f>
        <v>4289</v>
      </c>
      <c r="F233" s="772">
        <f>'2 уровень'!F846</f>
        <v>114.37333333333332</v>
      </c>
      <c r="G233" s="155">
        <f>'2 уровень'!G846</f>
        <v>0</v>
      </c>
      <c r="H233" s="155">
        <f>'2 уровень'!H846</f>
        <v>0</v>
      </c>
      <c r="I233" s="164">
        <f>'2 уровень'!I846</f>
        <v>0</v>
      </c>
      <c r="J233" s="164">
        <f>'2 уровень'!J846</f>
        <v>0</v>
      </c>
      <c r="K233" s="164">
        <f>'2 уровень'!K846</f>
        <v>0</v>
      </c>
      <c r="L233" s="164">
        <f>'2 уровень'!L846</f>
        <v>0</v>
      </c>
      <c r="M233" s="164">
        <f>'2 уровень'!M846</f>
        <v>0</v>
      </c>
      <c r="N233" s="164">
        <f>'2 уровень'!N846</f>
        <v>0</v>
      </c>
      <c r="O233" s="163">
        <f>'2 уровень'!O846</f>
        <v>18557.07608848</v>
      </c>
      <c r="P233" s="163">
        <f>'2 уровень'!P846</f>
        <v>18557.07608848</v>
      </c>
      <c r="Q233" s="163">
        <f>'2 уровень'!Q846</f>
        <v>18557.07608848</v>
      </c>
      <c r="R233" s="163">
        <f>'2 уровень'!R846</f>
        <v>18557.07608848</v>
      </c>
      <c r="S233" s="163">
        <f>'2 уровень'!S846</f>
        <v>18557.07608848</v>
      </c>
      <c r="T233" s="2412">
        <f>'2 уровень'!T846</f>
        <v>7732.1150368666667</v>
      </c>
      <c r="U233" s="163">
        <f>'2 уровень'!U846</f>
        <v>7512.0107200000002</v>
      </c>
      <c r="V233" s="163">
        <f>'2 уровень'!V846</f>
        <v>-220.10431686666652</v>
      </c>
      <c r="W233" s="163">
        <f>'2 уровень'!W846</f>
        <v>-2.3759399999999999</v>
      </c>
      <c r="X233" s="2331">
        <f>'2 уровень'!X846</f>
        <v>7509.6347800000003</v>
      </c>
      <c r="Y233" s="2612"/>
    </row>
    <row r="234" spans="1:200" x14ac:dyDescent="0.25">
      <c r="A234" s="161">
        <v>1</v>
      </c>
      <c r="B234" s="200" t="s">
        <v>371</v>
      </c>
      <c r="C234" s="189">
        <f>'2 уровень'!C847</f>
        <v>8990</v>
      </c>
      <c r="D234" s="189">
        <f>'2 уровень'!D847</f>
        <v>3746</v>
      </c>
      <c r="E234" s="189">
        <f>'2 уровень'!E847</f>
        <v>4289</v>
      </c>
      <c r="F234" s="773">
        <f>'2 уровень'!F847</f>
        <v>114.49546182594767</v>
      </c>
      <c r="G234" s="237">
        <f>'2 уровень'!G847</f>
        <v>0</v>
      </c>
      <c r="H234" s="237">
        <f>'2 уровень'!H847</f>
        <v>0</v>
      </c>
      <c r="I234" s="242">
        <f>'2 уровень'!I847</f>
        <v>0</v>
      </c>
      <c r="J234" s="242">
        <f>'2 уровень'!J847</f>
        <v>0</v>
      </c>
      <c r="K234" s="242">
        <f>'2 уровень'!K847</f>
        <v>0</v>
      </c>
      <c r="L234" s="242">
        <f>'2 уровень'!L847</f>
        <v>0</v>
      </c>
      <c r="M234" s="242">
        <f>'2 уровень'!M847</f>
        <v>0</v>
      </c>
      <c r="N234" s="242">
        <f>'2 уровень'!N847</f>
        <v>0</v>
      </c>
      <c r="O234" s="163">
        <f>'2 уровень'!O847</f>
        <v>0</v>
      </c>
      <c r="P234" s="163">
        <f>'2 уровень'!P847</f>
        <v>0</v>
      </c>
      <c r="Q234" s="163">
        <f>'2 уровень'!Q847</f>
        <v>0</v>
      </c>
      <c r="R234" s="163">
        <f>'2 уровень'!R847</f>
        <v>0</v>
      </c>
      <c r="S234" s="163">
        <f>'2 уровень'!S847</f>
        <v>0</v>
      </c>
      <c r="T234" s="2412">
        <f>'2 уровень'!T847</f>
        <v>0</v>
      </c>
      <c r="U234" s="163">
        <f>'2 уровень'!U847</f>
        <v>0</v>
      </c>
      <c r="V234" s="163">
        <f>'2 уровень'!V847</f>
        <v>0</v>
      </c>
      <c r="W234" s="163">
        <f>'2 уровень'!W847</f>
        <v>0</v>
      </c>
      <c r="X234" s="2331">
        <f>'2 уровень'!X847</f>
        <v>0</v>
      </c>
      <c r="Y234" s="2612"/>
      <c r="Z234" s="162"/>
      <c r="AA234" s="162"/>
      <c r="AB234" s="162"/>
      <c r="AC234" s="162"/>
      <c r="AD234" s="162"/>
      <c r="AE234" s="162"/>
      <c r="AF234" s="162"/>
      <c r="AG234" s="162"/>
      <c r="AH234" s="162"/>
      <c r="AI234" s="162"/>
      <c r="AJ234" s="162"/>
      <c r="AK234" s="162"/>
      <c r="AL234" s="162"/>
      <c r="AM234" s="162"/>
      <c r="AN234" s="162"/>
      <c r="AO234" s="162"/>
      <c r="AP234" s="162"/>
      <c r="AQ234" s="162"/>
      <c r="AR234" s="162"/>
      <c r="AS234" s="162"/>
      <c r="AT234" s="162"/>
      <c r="AU234" s="162"/>
      <c r="AV234" s="162"/>
      <c r="AW234" s="162"/>
      <c r="AX234" s="162"/>
      <c r="AY234" s="162"/>
      <c r="AZ234" s="162"/>
      <c r="BA234" s="162"/>
      <c r="BB234" s="162"/>
      <c r="BC234" s="162"/>
      <c r="BD234" s="162"/>
      <c r="BE234" s="162"/>
      <c r="BF234" s="162"/>
      <c r="BG234" s="162"/>
      <c r="BH234" s="162"/>
      <c r="BI234" s="162"/>
      <c r="BJ234" s="162"/>
      <c r="BK234" s="162"/>
      <c r="BL234" s="162"/>
      <c r="BM234" s="162"/>
      <c r="BN234" s="162"/>
      <c r="BO234" s="162"/>
      <c r="BP234" s="162"/>
      <c r="BQ234" s="162"/>
      <c r="BR234" s="162"/>
      <c r="BS234" s="162"/>
      <c r="BT234" s="162"/>
      <c r="BU234" s="162"/>
      <c r="BV234" s="162"/>
      <c r="BW234" s="162"/>
      <c r="BX234" s="162"/>
      <c r="BY234" s="162"/>
      <c r="BZ234" s="162"/>
      <c r="CA234" s="162"/>
      <c r="CB234" s="162"/>
      <c r="CC234" s="162"/>
      <c r="CD234" s="162"/>
      <c r="CE234" s="162"/>
      <c r="CF234" s="162"/>
      <c r="CG234" s="162"/>
      <c r="CH234" s="162"/>
      <c r="CI234" s="162"/>
      <c r="CJ234" s="162"/>
      <c r="CK234" s="162"/>
      <c r="CL234" s="162"/>
      <c r="CM234" s="162"/>
      <c r="CN234" s="162"/>
      <c r="CO234" s="162"/>
      <c r="CP234" s="162"/>
      <c r="CQ234" s="162"/>
      <c r="CR234" s="162"/>
      <c r="CS234" s="162"/>
      <c r="CT234" s="162"/>
      <c r="CU234" s="162"/>
      <c r="CV234" s="162"/>
      <c r="CW234" s="162"/>
      <c r="CX234" s="162"/>
      <c r="CY234" s="162"/>
      <c r="CZ234" s="162"/>
      <c r="DA234" s="162"/>
      <c r="DB234" s="162"/>
      <c r="DC234" s="162"/>
      <c r="DD234" s="162"/>
      <c r="DE234" s="162"/>
      <c r="DF234" s="162"/>
      <c r="DG234" s="162"/>
      <c r="DH234" s="162"/>
      <c r="DI234" s="162"/>
      <c r="DJ234" s="162"/>
      <c r="DK234" s="162"/>
      <c r="DL234" s="162"/>
      <c r="DM234" s="162"/>
      <c r="DN234" s="162"/>
      <c r="DO234" s="162"/>
      <c r="DP234" s="162"/>
      <c r="DQ234" s="162"/>
      <c r="DR234" s="162"/>
      <c r="DS234" s="162"/>
      <c r="DT234" s="162"/>
      <c r="DU234" s="162"/>
      <c r="DV234" s="162"/>
      <c r="DW234" s="162"/>
      <c r="DX234" s="162"/>
      <c r="DY234" s="162"/>
      <c r="DZ234" s="162"/>
      <c r="EA234" s="162"/>
      <c r="EB234" s="162"/>
      <c r="EC234" s="162"/>
      <c r="ED234" s="162"/>
      <c r="EE234" s="162"/>
      <c r="EF234" s="162"/>
      <c r="EG234" s="162"/>
      <c r="EH234" s="162"/>
      <c r="EI234" s="162"/>
      <c r="EJ234" s="162"/>
      <c r="EK234" s="162"/>
      <c r="EL234" s="162"/>
      <c r="EM234" s="162"/>
      <c r="EN234" s="162"/>
      <c r="EO234" s="162"/>
      <c r="EP234" s="162"/>
      <c r="EQ234" s="162"/>
      <c r="ER234" s="162"/>
      <c r="ES234" s="162"/>
      <c r="ET234" s="162"/>
      <c r="EU234" s="162"/>
      <c r="EV234" s="162"/>
      <c r="EW234" s="162"/>
      <c r="EX234" s="162"/>
      <c r="EY234" s="162"/>
      <c r="EZ234" s="162"/>
      <c r="FA234" s="162"/>
      <c r="FB234" s="162"/>
      <c r="FC234" s="162"/>
      <c r="FD234" s="162"/>
      <c r="FE234" s="162"/>
      <c r="FF234" s="162"/>
      <c r="FG234" s="162"/>
      <c r="FH234" s="162"/>
      <c r="FI234" s="162"/>
      <c r="FJ234" s="162"/>
      <c r="FK234" s="162"/>
      <c r="FL234" s="162"/>
      <c r="FM234" s="162"/>
      <c r="FN234" s="162"/>
      <c r="FO234" s="162"/>
      <c r="FP234" s="162"/>
      <c r="FQ234" s="162"/>
      <c r="FR234" s="162"/>
      <c r="FS234" s="162"/>
      <c r="FT234" s="162"/>
      <c r="FU234" s="162"/>
      <c r="FV234" s="162"/>
      <c r="FW234" s="162"/>
      <c r="FX234" s="162"/>
      <c r="FY234" s="162"/>
      <c r="FZ234" s="162"/>
      <c r="GA234" s="162"/>
      <c r="GB234" s="162"/>
      <c r="GC234" s="162"/>
      <c r="GD234" s="162"/>
      <c r="GE234" s="162"/>
      <c r="GF234" s="162"/>
      <c r="GG234" s="162"/>
      <c r="GH234" s="162"/>
      <c r="GI234" s="162"/>
      <c r="GJ234" s="162"/>
      <c r="GK234" s="162"/>
      <c r="GL234" s="162"/>
      <c r="GM234" s="162"/>
      <c r="GN234" s="162"/>
      <c r="GO234" s="162"/>
      <c r="GP234" s="162"/>
      <c r="GQ234" s="162"/>
      <c r="GR234" s="162"/>
    </row>
    <row r="235" spans="1:200" x14ac:dyDescent="0.25">
      <c r="A235" s="161">
        <v>1</v>
      </c>
      <c r="B235" s="1006" t="s">
        <v>372</v>
      </c>
      <c r="C235" s="189">
        <f>'2 уровень'!C848</f>
        <v>8990</v>
      </c>
      <c r="D235" s="189">
        <f>'2 уровень'!D848</f>
        <v>3746</v>
      </c>
      <c r="E235" s="189">
        <f>'2 уровень'!E848</f>
        <v>4289</v>
      </c>
      <c r="F235" s="773">
        <f>'2 уровень'!F848</f>
        <v>114.49546182594767</v>
      </c>
      <c r="G235" s="237">
        <f>'2 уровень'!G848</f>
        <v>0</v>
      </c>
      <c r="H235" s="237">
        <f>'2 уровень'!H848</f>
        <v>0</v>
      </c>
      <c r="I235" s="242">
        <f>'2 уровень'!I848</f>
        <v>0</v>
      </c>
      <c r="J235" s="242">
        <f>'2 уровень'!J848</f>
        <v>0</v>
      </c>
      <c r="K235" s="242">
        <f>'2 уровень'!K848</f>
        <v>0</v>
      </c>
      <c r="L235" s="242">
        <f>'2 уровень'!L848</f>
        <v>0</v>
      </c>
      <c r="M235" s="242">
        <f>'2 уровень'!M848</f>
        <v>0</v>
      </c>
      <c r="N235" s="242">
        <f>'2 уровень'!N848</f>
        <v>0</v>
      </c>
      <c r="O235" s="163">
        <f>'2 уровень'!O848</f>
        <v>0</v>
      </c>
      <c r="P235" s="163">
        <f>'2 уровень'!P848</f>
        <v>0</v>
      </c>
      <c r="Q235" s="163">
        <f>'2 уровень'!Q848</f>
        <v>0</v>
      </c>
      <c r="R235" s="163">
        <f>'2 уровень'!R848</f>
        <v>0</v>
      </c>
      <c r="S235" s="163">
        <f>'2 уровень'!S848</f>
        <v>0</v>
      </c>
      <c r="T235" s="2412">
        <f>'2 уровень'!T848</f>
        <v>0</v>
      </c>
      <c r="U235" s="163">
        <f>'2 уровень'!U848</f>
        <v>0</v>
      </c>
      <c r="V235" s="163">
        <f>'2 уровень'!V848</f>
        <v>0</v>
      </c>
      <c r="W235" s="163">
        <f>'2 уровень'!W848</f>
        <v>0</v>
      </c>
      <c r="X235" s="2331">
        <f>'2 уровень'!X848</f>
        <v>0</v>
      </c>
      <c r="Y235" s="2612"/>
      <c r="Z235" s="162"/>
      <c r="AA235" s="162"/>
      <c r="AB235" s="162"/>
      <c r="AC235" s="162"/>
      <c r="AD235" s="162"/>
      <c r="AE235" s="162"/>
      <c r="AF235" s="162"/>
      <c r="AG235" s="162"/>
      <c r="AH235" s="162"/>
      <c r="AI235" s="162"/>
      <c r="AJ235" s="162"/>
      <c r="AK235" s="162"/>
      <c r="AL235" s="162"/>
      <c r="AM235" s="162"/>
      <c r="AN235" s="162"/>
      <c r="AO235" s="162"/>
      <c r="AP235" s="162"/>
      <c r="AQ235" s="162"/>
      <c r="AR235" s="162"/>
      <c r="AS235" s="162"/>
      <c r="AT235" s="162"/>
      <c r="AU235" s="162"/>
      <c r="AV235" s="162"/>
      <c r="AW235" s="162"/>
      <c r="AX235" s="162"/>
      <c r="AY235" s="162"/>
      <c r="AZ235" s="162"/>
      <c r="BA235" s="162"/>
      <c r="BB235" s="162"/>
      <c r="BC235" s="162"/>
      <c r="BD235" s="162"/>
      <c r="BE235" s="162"/>
      <c r="BF235" s="162"/>
      <c r="BG235" s="162"/>
      <c r="BH235" s="162"/>
      <c r="BI235" s="162"/>
      <c r="BJ235" s="162"/>
      <c r="BK235" s="162"/>
      <c r="BL235" s="162"/>
      <c r="BM235" s="162"/>
      <c r="BN235" s="162"/>
      <c r="BO235" s="162"/>
      <c r="BP235" s="162"/>
      <c r="BQ235" s="162"/>
      <c r="BR235" s="162"/>
      <c r="BS235" s="162"/>
      <c r="BT235" s="162"/>
      <c r="BU235" s="162"/>
      <c r="BV235" s="162"/>
      <c r="BW235" s="162"/>
      <c r="BX235" s="162"/>
      <c r="BY235" s="162"/>
      <c r="BZ235" s="162"/>
      <c r="CA235" s="162"/>
      <c r="CB235" s="162"/>
      <c r="CC235" s="162"/>
      <c r="CD235" s="162"/>
      <c r="CE235" s="162"/>
      <c r="CF235" s="162"/>
      <c r="CG235" s="162"/>
      <c r="CH235" s="162"/>
      <c r="CI235" s="162"/>
      <c r="CJ235" s="162"/>
      <c r="CK235" s="162"/>
      <c r="CL235" s="162"/>
      <c r="CM235" s="162"/>
      <c r="CN235" s="162"/>
      <c r="CO235" s="162"/>
      <c r="CP235" s="162"/>
      <c r="CQ235" s="162"/>
      <c r="CR235" s="162"/>
      <c r="CS235" s="162"/>
      <c r="CT235" s="162"/>
      <c r="CU235" s="162"/>
      <c r="CV235" s="162"/>
      <c r="CW235" s="162"/>
      <c r="CX235" s="162"/>
      <c r="CY235" s="162"/>
      <c r="CZ235" s="162"/>
      <c r="DA235" s="162"/>
      <c r="DB235" s="162"/>
      <c r="DC235" s="162"/>
      <c r="DD235" s="162"/>
      <c r="DE235" s="162"/>
      <c r="DF235" s="162"/>
      <c r="DG235" s="162"/>
      <c r="DH235" s="162"/>
      <c r="DI235" s="162"/>
      <c r="DJ235" s="162"/>
      <c r="DK235" s="162"/>
      <c r="DL235" s="162"/>
      <c r="DM235" s="162"/>
      <c r="DN235" s="162"/>
      <c r="DO235" s="162"/>
      <c r="DP235" s="162"/>
      <c r="DQ235" s="162"/>
      <c r="DR235" s="162"/>
      <c r="DS235" s="162"/>
      <c r="DT235" s="162"/>
      <c r="DU235" s="162"/>
      <c r="DV235" s="162"/>
      <c r="DW235" s="162"/>
      <c r="DX235" s="162"/>
      <c r="DY235" s="162"/>
      <c r="DZ235" s="162"/>
      <c r="EA235" s="162"/>
      <c r="EB235" s="162"/>
      <c r="EC235" s="162"/>
      <c r="ED235" s="162"/>
      <c r="EE235" s="162"/>
      <c r="EF235" s="162"/>
      <c r="EG235" s="162"/>
      <c r="EH235" s="162"/>
      <c r="EI235" s="162"/>
      <c r="EJ235" s="162"/>
      <c r="EK235" s="162"/>
      <c r="EL235" s="162"/>
      <c r="EM235" s="162"/>
      <c r="EN235" s="162"/>
      <c r="EO235" s="162"/>
      <c r="EP235" s="162"/>
      <c r="EQ235" s="162"/>
      <c r="ER235" s="162"/>
      <c r="ES235" s="162"/>
      <c r="ET235" s="162"/>
      <c r="EU235" s="162"/>
      <c r="EV235" s="162"/>
      <c r="EW235" s="162"/>
      <c r="EX235" s="162"/>
      <c r="EY235" s="162"/>
      <c r="EZ235" s="162"/>
      <c r="FA235" s="162"/>
      <c r="FB235" s="162"/>
      <c r="FC235" s="162"/>
      <c r="FD235" s="162"/>
      <c r="FE235" s="162"/>
      <c r="FF235" s="162"/>
      <c r="FG235" s="162"/>
      <c r="FH235" s="162"/>
      <c r="FI235" s="162"/>
      <c r="FJ235" s="162"/>
      <c r="FK235" s="162"/>
      <c r="FL235" s="162"/>
      <c r="FM235" s="162"/>
      <c r="FN235" s="162"/>
      <c r="FO235" s="162"/>
      <c r="FP235" s="162"/>
      <c r="FQ235" s="162"/>
      <c r="FR235" s="162"/>
      <c r="FS235" s="162"/>
      <c r="FT235" s="162"/>
      <c r="FU235" s="162"/>
      <c r="FV235" s="162"/>
      <c r="FW235" s="162"/>
      <c r="FX235" s="162"/>
      <c r="FY235" s="162"/>
      <c r="FZ235" s="162"/>
      <c r="GA235" s="162"/>
      <c r="GB235" s="162"/>
      <c r="GC235" s="162"/>
      <c r="GD235" s="162"/>
      <c r="GE235" s="162"/>
      <c r="GF235" s="162"/>
      <c r="GG235" s="162"/>
      <c r="GH235" s="162"/>
      <c r="GI235" s="162"/>
      <c r="GJ235" s="162"/>
      <c r="GK235" s="162"/>
      <c r="GL235" s="162"/>
      <c r="GM235" s="162"/>
      <c r="GN235" s="162"/>
      <c r="GO235" s="162"/>
      <c r="GP235" s="162"/>
      <c r="GQ235" s="162"/>
      <c r="GR235" s="162"/>
    </row>
    <row r="236" spans="1:200" x14ac:dyDescent="0.25">
      <c r="A236" s="161">
        <v>1</v>
      </c>
      <c r="B236" s="200" t="s">
        <v>373</v>
      </c>
      <c r="C236" s="189">
        <f>'2 уровень'!C849</f>
        <v>10</v>
      </c>
      <c r="D236" s="189">
        <f>'2 уровень'!D849</f>
        <v>4</v>
      </c>
      <c r="E236" s="189">
        <f>'2 уровень'!E849</f>
        <v>0</v>
      </c>
      <c r="F236" s="773">
        <f>'2 уровень'!F849</f>
        <v>0</v>
      </c>
      <c r="G236" s="237">
        <f>'2 уровень'!G849</f>
        <v>0</v>
      </c>
      <c r="H236" s="237">
        <f>'2 уровень'!H849</f>
        <v>0</v>
      </c>
      <c r="I236" s="242">
        <f>'2 уровень'!I849</f>
        <v>0</v>
      </c>
      <c r="J236" s="242">
        <f>'2 уровень'!J849</f>
        <v>0</v>
      </c>
      <c r="K236" s="242">
        <f>'2 уровень'!K849</f>
        <v>0</v>
      </c>
      <c r="L236" s="242">
        <f>'2 уровень'!L849</f>
        <v>0</v>
      </c>
      <c r="M236" s="242">
        <f>'2 уровень'!M849</f>
        <v>0</v>
      </c>
      <c r="N236" s="242">
        <f>'2 уровень'!N849</f>
        <v>0</v>
      </c>
      <c r="O236" s="163">
        <f>'2 уровень'!O849</f>
        <v>0</v>
      </c>
      <c r="P236" s="163">
        <f>'2 уровень'!P849</f>
        <v>0</v>
      </c>
      <c r="Q236" s="163">
        <f>'2 уровень'!Q849</f>
        <v>0</v>
      </c>
      <c r="R236" s="163">
        <f>'2 уровень'!R849</f>
        <v>0</v>
      </c>
      <c r="S236" s="163">
        <f>'2 уровень'!S849</f>
        <v>0</v>
      </c>
      <c r="T236" s="2412">
        <f>'2 уровень'!T849</f>
        <v>0</v>
      </c>
      <c r="U236" s="163">
        <f>'2 уровень'!U849</f>
        <v>0</v>
      </c>
      <c r="V236" s="163">
        <f>'2 уровень'!V849</f>
        <v>0</v>
      </c>
      <c r="W236" s="163">
        <f>'2 уровень'!W849</f>
        <v>0</v>
      </c>
      <c r="X236" s="2331">
        <f>'2 уровень'!X849</f>
        <v>0</v>
      </c>
      <c r="Y236" s="2612"/>
      <c r="Z236" s="162"/>
      <c r="AA236" s="162"/>
      <c r="AB236" s="162"/>
      <c r="AC236" s="162"/>
      <c r="AD236" s="162"/>
      <c r="AE236" s="162"/>
      <c r="AF236" s="162"/>
      <c r="AG236" s="162"/>
      <c r="AH236" s="162"/>
      <c r="AI236" s="162"/>
      <c r="AJ236" s="162"/>
      <c r="AK236" s="162"/>
      <c r="AL236" s="162"/>
      <c r="AM236" s="162"/>
      <c r="AN236" s="162"/>
      <c r="AO236" s="162"/>
      <c r="AP236" s="162"/>
      <c r="AQ236" s="162"/>
      <c r="AR236" s="162"/>
      <c r="AS236" s="162"/>
      <c r="AT236" s="162"/>
      <c r="AU236" s="162"/>
      <c r="AV236" s="162"/>
      <c r="AW236" s="162"/>
      <c r="AX236" s="162"/>
      <c r="AY236" s="162"/>
      <c r="AZ236" s="162"/>
      <c r="BA236" s="162"/>
      <c r="BB236" s="162"/>
      <c r="BC236" s="162"/>
      <c r="BD236" s="162"/>
      <c r="BE236" s="162"/>
      <c r="BF236" s="162"/>
      <c r="BG236" s="162"/>
      <c r="BH236" s="162"/>
      <c r="BI236" s="162"/>
      <c r="BJ236" s="162"/>
      <c r="BK236" s="162"/>
      <c r="BL236" s="162"/>
      <c r="BM236" s="162"/>
      <c r="BN236" s="162"/>
      <c r="BO236" s="162"/>
      <c r="BP236" s="162"/>
      <c r="BQ236" s="162"/>
      <c r="BR236" s="162"/>
      <c r="BS236" s="162"/>
      <c r="BT236" s="162"/>
      <c r="BU236" s="162"/>
      <c r="BV236" s="162"/>
      <c r="BW236" s="162"/>
      <c r="BX236" s="162"/>
      <c r="BY236" s="162"/>
      <c r="BZ236" s="162"/>
      <c r="CA236" s="162"/>
      <c r="CB236" s="162"/>
      <c r="CC236" s="162"/>
      <c r="CD236" s="162"/>
      <c r="CE236" s="162"/>
      <c r="CF236" s="162"/>
      <c r="CG236" s="162"/>
      <c r="CH236" s="162"/>
      <c r="CI236" s="162"/>
      <c r="CJ236" s="162"/>
      <c r="CK236" s="162"/>
      <c r="CL236" s="162"/>
      <c r="CM236" s="162"/>
      <c r="CN236" s="162"/>
      <c r="CO236" s="162"/>
      <c r="CP236" s="162"/>
      <c r="CQ236" s="162"/>
      <c r="CR236" s="162"/>
      <c r="CS236" s="162"/>
      <c r="CT236" s="162"/>
      <c r="CU236" s="162"/>
      <c r="CV236" s="162"/>
      <c r="CW236" s="162"/>
      <c r="CX236" s="162"/>
      <c r="CY236" s="162"/>
      <c r="CZ236" s="162"/>
      <c r="DA236" s="162"/>
      <c r="DB236" s="162"/>
      <c r="DC236" s="162"/>
      <c r="DD236" s="162"/>
      <c r="DE236" s="162"/>
      <c r="DF236" s="162"/>
      <c r="DG236" s="162"/>
      <c r="DH236" s="162"/>
      <c r="DI236" s="162"/>
      <c r="DJ236" s="162"/>
      <c r="DK236" s="162"/>
      <c r="DL236" s="162"/>
      <c r="DM236" s="162"/>
      <c r="DN236" s="162"/>
      <c r="DO236" s="162"/>
      <c r="DP236" s="162"/>
      <c r="DQ236" s="162"/>
      <c r="DR236" s="162"/>
      <c r="DS236" s="162"/>
      <c r="DT236" s="162"/>
      <c r="DU236" s="162"/>
      <c r="DV236" s="162"/>
      <c r="DW236" s="162"/>
      <c r="DX236" s="162"/>
      <c r="DY236" s="162"/>
      <c r="DZ236" s="162"/>
      <c r="EA236" s="162"/>
      <c r="EB236" s="162"/>
      <c r="EC236" s="162"/>
      <c r="ED236" s="162"/>
      <c r="EE236" s="162"/>
      <c r="EF236" s="162"/>
      <c r="EG236" s="162"/>
      <c r="EH236" s="162"/>
      <c r="EI236" s="162"/>
      <c r="EJ236" s="162"/>
      <c r="EK236" s="162"/>
      <c r="EL236" s="162"/>
      <c r="EM236" s="162"/>
      <c r="EN236" s="162"/>
      <c r="EO236" s="162"/>
      <c r="EP236" s="162"/>
      <c r="EQ236" s="162"/>
      <c r="ER236" s="162"/>
      <c r="ES236" s="162"/>
      <c r="ET236" s="162"/>
      <c r="EU236" s="162"/>
      <c r="EV236" s="162"/>
      <c r="EW236" s="162"/>
      <c r="EX236" s="162"/>
      <c r="EY236" s="162"/>
      <c r="EZ236" s="162"/>
      <c r="FA236" s="162"/>
      <c r="FB236" s="162"/>
      <c r="FC236" s="162"/>
      <c r="FD236" s="162"/>
      <c r="FE236" s="162"/>
      <c r="FF236" s="162"/>
      <c r="FG236" s="162"/>
      <c r="FH236" s="162"/>
      <c r="FI236" s="162"/>
      <c r="FJ236" s="162"/>
      <c r="FK236" s="162"/>
      <c r="FL236" s="162"/>
      <c r="FM236" s="162"/>
      <c r="FN236" s="162"/>
      <c r="FO236" s="162"/>
      <c r="FP236" s="162"/>
      <c r="FQ236" s="162"/>
      <c r="FR236" s="162"/>
      <c r="FS236" s="162"/>
      <c r="FT236" s="162"/>
      <c r="FU236" s="162"/>
      <c r="FV236" s="162"/>
      <c r="FW236" s="162"/>
      <c r="FX236" s="162"/>
      <c r="FY236" s="162"/>
      <c r="FZ236" s="162"/>
      <c r="GA236" s="162"/>
      <c r="GB236" s="162"/>
      <c r="GC236" s="162"/>
      <c r="GD236" s="162"/>
      <c r="GE236" s="162"/>
      <c r="GF236" s="162"/>
      <c r="GG236" s="162"/>
      <c r="GH236" s="162"/>
      <c r="GI236" s="162"/>
      <c r="GJ236" s="162"/>
      <c r="GK236" s="162"/>
      <c r="GL236" s="162"/>
      <c r="GM236" s="162"/>
      <c r="GN236" s="162"/>
      <c r="GO236" s="162"/>
      <c r="GP236" s="162"/>
      <c r="GQ236" s="162"/>
      <c r="GR236" s="162"/>
    </row>
    <row r="237" spans="1:200" ht="30" x14ac:dyDescent="0.25">
      <c r="A237" s="161">
        <v>1</v>
      </c>
      <c r="B237" s="1006" t="s">
        <v>374</v>
      </c>
      <c r="C237" s="189">
        <f>'2 уровень'!C850</f>
        <v>10</v>
      </c>
      <c r="D237" s="189">
        <f>'2 уровень'!D850</f>
        <v>4</v>
      </c>
      <c r="E237" s="189">
        <f>'2 уровень'!E850</f>
        <v>0</v>
      </c>
      <c r="F237" s="773">
        <f>'2 уровень'!F850</f>
        <v>0</v>
      </c>
      <c r="G237" s="237">
        <f>'2 уровень'!G850</f>
        <v>0</v>
      </c>
      <c r="H237" s="237">
        <f>'2 уровень'!H850</f>
        <v>0</v>
      </c>
      <c r="I237" s="242">
        <f>'2 уровень'!I850</f>
        <v>0</v>
      </c>
      <c r="J237" s="242">
        <f>'2 уровень'!J850</f>
        <v>0</v>
      </c>
      <c r="K237" s="242">
        <f>'2 уровень'!K850</f>
        <v>0</v>
      </c>
      <c r="L237" s="242">
        <f>'2 уровень'!L850</f>
        <v>0</v>
      </c>
      <c r="M237" s="242">
        <f>'2 уровень'!M850</f>
        <v>0</v>
      </c>
      <c r="N237" s="242">
        <f>'2 уровень'!N850</f>
        <v>0</v>
      </c>
      <c r="O237" s="163">
        <f>'2 уровень'!O850</f>
        <v>0</v>
      </c>
      <c r="P237" s="163">
        <f>'2 уровень'!P850</f>
        <v>0</v>
      </c>
      <c r="Q237" s="163">
        <f>'2 уровень'!Q850</f>
        <v>0</v>
      </c>
      <c r="R237" s="163">
        <f>'2 уровень'!R850</f>
        <v>0</v>
      </c>
      <c r="S237" s="163">
        <f>'2 уровень'!S850</f>
        <v>0</v>
      </c>
      <c r="T237" s="2412">
        <f>'2 уровень'!T850</f>
        <v>0</v>
      </c>
      <c r="U237" s="163">
        <f>'2 уровень'!U850</f>
        <v>0</v>
      </c>
      <c r="V237" s="163">
        <f>'2 уровень'!V850</f>
        <v>0</v>
      </c>
      <c r="W237" s="163">
        <f>'2 уровень'!W850</f>
        <v>0</v>
      </c>
      <c r="X237" s="2331">
        <f>'2 уровень'!X850</f>
        <v>0</v>
      </c>
      <c r="Y237" s="2612"/>
      <c r="Z237" s="162"/>
      <c r="AA237" s="162"/>
      <c r="AB237" s="162"/>
      <c r="AC237" s="162"/>
      <c r="AD237" s="162"/>
      <c r="AE237" s="162"/>
      <c r="AF237" s="162"/>
      <c r="AG237" s="162"/>
      <c r="AH237" s="162"/>
      <c r="AI237" s="162"/>
      <c r="AJ237" s="162"/>
      <c r="AK237" s="162"/>
      <c r="AL237" s="162"/>
      <c r="AM237" s="162"/>
      <c r="AN237" s="162"/>
      <c r="AO237" s="162"/>
      <c r="AP237" s="162"/>
      <c r="AQ237" s="162"/>
      <c r="AR237" s="162"/>
      <c r="AS237" s="162"/>
      <c r="AT237" s="162"/>
      <c r="AU237" s="162"/>
      <c r="AV237" s="162"/>
      <c r="AW237" s="162"/>
      <c r="AX237" s="162"/>
      <c r="AY237" s="162"/>
      <c r="AZ237" s="162"/>
      <c r="BA237" s="162"/>
      <c r="BB237" s="162"/>
      <c r="BC237" s="162"/>
      <c r="BD237" s="162"/>
      <c r="BE237" s="162"/>
      <c r="BF237" s="162"/>
      <c r="BG237" s="162"/>
      <c r="BH237" s="162"/>
      <c r="BI237" s="162"/>
      <c r="BJ237" s="162"/>
      <c r="BK237" s="162"/>
      <c r="BL237" s="162"/>
      <c r="BM237" s="162"/>
      <c r="BN237" s="162"/>
      <c r="BO237" s="162"/>
      <c r="BP237" s="162"/>
      <c r="BQ237" s="162"/>
      <c r="BR237" s="162"/>
      <c r="BS237" s="162"/>
      <c r="BT237" s="162"/>
      <c r="BU237" s="162"/>
      <c r="BV237" s="162"/>
      <c r="BW237" s="162"/>
      <c r="BX237" s="162"/>
      <c r="BY237" s="162"/>
      <c r="BZ237" s="162"/>
      <c r="CA237" s="162"/>
      <c r="CB237" s="162"/>
      <c r="CC237" s="162"/>
      <c r="CD237" s="162"/>
      <c r="CE237" s="162"/>
      <c r="CF237" s="162"/>
      <c r="CG237" s="162"/>
      <c r="CH237" s="162"/>
      <c r="CI237" s="162"/>
      <c r="CJ237" s="162"/>
      <c r="CK237" s="162"/>
      <c r="CL237" s="162"/>
      <c r="CM237" s="162"/>
      <c r="CN237" s="162"/>
      <c r="CO237" s="162"/>
      <c r="CP237" s="162"/>
      <c r="CQ237" s="162"/>
      <c r="CR237" s="162"/>
      <c r="CS237" s="162"/>
      <c r="CT237" s="162"/>
      <c r="CU237" s="162"/>
      <c r="CV237" s="162"/>
      <c r="CW237" s="162"/>
      <c r="CX237" s="162"/>
      <c r="CY237" s="162"/>
      <c r="CZ237" s="162"/>
      <c r="DA237" s="162"/>
      <c r="DB237" s="162"/>
      <c r="DC237" s="162"/>
      <c r="DD237" s="162"/>
      <c r="DE237" s="162"/>
      <c r="DF237" s="162"/>
      <c r="DG237" s="162"/>
      <c r="DH237" s="162"/>
      <c r="DI237" s="162"/>
      <c r="DJ237" s="162"/>
      <c r="DK237" s="162"/>
      <c r="DL237" s="162"/>
      <c r="DM237" s="162"/>
      <c r="DN237" s="162"/>
      <c r="DO237" s="162"/>
      <c r="DP237" s="162"/>
      <c r="DQ237" s="162"/>
      <c r="DR237" s="162"/>
      <c r="DS237" s="162"/>
      <c r="DT237" s="162"/>
      <c r="DU237" s="162"/>
      <c r="DV237" s="162"/>
      <c r="DW237" s="162"/>
      <c r="DX237" s="162"/>
      <c r="DY237" s="162"/>
      <c r="DZ237" s="162"/>
      <c r="EA237" s="162"/>
      <c r="EB237" s="162"/>
      <c r="EC237" s="162"/>
      <c r="ED237" s="162"/>
      <c r="EE237" s="162"/>
      <c r="EF237" s="162"/>
      <c r="EG237" s="162"/>
      <c r="EH237" s="162"/>
      <c r="EI237" s="162"/>
      <c r="EJ237" s="162"/>
      <c r="EK237" s="162"/>
      <c r="EL237" s="162"/>
      <c r="EM237" s="162"/>
      <c r="EN237" s="162"/>
      <c r="EO237" s="162"/>
      <c r="EP237" s="162"/>
      <c r="EQ237" s="162"/>
      <c r="ER237" s="162"/>
      <c r="ES237" s="162"/>
      <c r="ET237" s="162"/>
      <c r="EU237" s="162"/>
      <c r="EV237" s="162"/>
      <c r="EW237" s="162"/>
      <c r="EX237" s="162"/>
      <c r="EY237" s="162"/>
      <c r="EZ237" s="162"/>
      <c r="FA237" s="162"/>
      <c r="FB237" s="162"/>
      <c r="FC237" s="162"/>
      <c r="FD237" s="162"/>
      <c r="FE237" s="162"/>
      <c r="FF237" s="162"/>
      <c r="FG237" s="162"/>
      <c r="FH237" s="162"/>
      <c r="FI237" s="162"/>
      <c r="FJ237" s="162"/>
      <c r="FK237" s="162"/>
      <c r="FL237" s="162"/>
      <c r="FM237" s="162"/>
      <c r="FN237" s="162"/>
      <c r="FO237" s="162"/>
      <c r="FP237" s="162"/>
      <c r="FQ237" s="162"/>
      <c r="FR237" s="162"/>
      <c r="FS237" s="162"/>
      <c r="FT237" s="162"/>
      <c r="FU237" s="162"/>
      <c r="FV237" s="162"/>
      <c r="FW237" s="162"/>
      <c r="FX237" s="162"/>
      <c r="FY237" s="162"/>
      <c r="FZ237" s="162"/>
      <c r="GA237" s="162"/>
      <c r="GB237" s="162"/>
      <c r="GC237" s="162"/>
      <c r="GD237" s="162"/>
      <c r="GE237" s="162"/>
      <c r="GF237" s="162"/>
      <c r="GG237" s="162"/>
      <c r="GH237" s="162"/>
      <c r="GI237" s="162"/>
      <c r="GJ237" s="162"/>
      <c r="GK237" s="162"/>
      <c r="GL237" s="162"/>
      <c r="GM237" s="162"/>
      <c r="GN237" s="162"/>
      <c r="GO237" s="162"/>
      <c r="GP237" s="162"/>
      <c r="GQ237" s="162"/>
      <c r="GR237" s="162"/>
    </row>
    <row r="238" spans="1:200" ht="15.75" thickBot="1" x14ac:dyDescent="0.3">
      <c r="A238" s="161">
        <v>1</v>
      </c>
      <c r="B238" s="2360" t="s">
        <v>375</v>
      </c>
      <c r="C238" s="189">
        <f>'2 уровень'!C851</f>
        <v>0</v>
      </c>
      <c r="D238" s="189">
        <f>'2 уровень'!D851</f>
        <v>0</v>
      </c>
      <c r="E238" s="189">
        <f>'2 уровень'!E851</f>
        <v>0</v>
      </c>
      <c r="F238" s="773">
        <f>'2 уровень'!F851</f>
        <v>0</v>
      </c>
      <c r="G238" s="237">
        <f>'2 уровень'!G851</f>
        <v>0</v>
      </c>
      <c r="H238" s="237">
        <f>'2 уровень'!H851</f>
        <v>0</v>
      </c>
      <c r="I238" s="242">
        <f>'2 уровень'!I851</f>
        <v>0</v>
      </c>
      <c r="J238" s="242">
        <f>'2 уровень'!J851</f>
        <v>0</v>
      </c>
      <c r="K238" s="242">
        <f>'2 уровень'!K851</f>
        <v>0</v>
      </c>
      <c r="L238" s="242">
        <f>'2 уровень'!L851</f>
        <v>0</v>
      </c>
      <c r="M238" s="242">
        <f>'2 уровень'!M851</f>
        <v>0</v>
      </c>
      <c r="N238" s="242">
        <f>'2 уровень'!N851</f>
        <v>0</v>
      </c>
      <c r="O238" s="163">
        <f>'2 уровень'!O851</f>
        <v>0</v>
      </c>
      <c r="P238" s="163">
        <f>'2 уровень'!P851</f>
        <v>0</v>
      </c>
      <c r="Q238" s="163">
        <f>'2 уровень'!Q851</f>
        <v>0</v>
      </c>
      <c r="R238" s="163">
        <f>'2 уровень'!R851</f>
        <v>0</v>
      </c>
      <c r="S238" s="163">
        <f>'2 уровень'!S851</f>
        <v>0</v>
      </c>
      <c r="T238" s="2412">
        <f>'2 уровень'!T851</f>
        <v>0</v>
      </c>
      <c r="U238" s="163">
        <f>'2 уровень'!U851</f>
        <v>0</v>
      </c>
      <c r="V238" s="163">
        <f>'2 уровень'!V851</f>
        <v>0</v>
      </c>
      <c r="W238" s="163">
        <f>'2 уровень'!W851</f>
        <v>0</v>
      </c>
      <c r="X238" s="2331">
        <f>'2 уровень'!X851</f>
        <v>0</v>
      </c>
      <c r="Y238" s="2612"/>
      <c r="Z238" s="162"/>
      <c r="AA238" s="162"/>
      <c r="AB238" s="162"/>
      <c r="AC238" s="162"/>
      <c r="AD238" s="162"/>
      <c r="AE238" s="162"/>
      <c r="AF238" s="162"/>
      <c r="AG238" s="162"/>
      <c r="AH238" s="162"/>
      <c r="AI238" s="162"/>
      <c r="AJ238" s="162"/>
      <c r="AK238" s="162"/>
      <c r="AL238" s="162"/>
      <c r="AM238" s="162"/>
      <c r="AN238" s="162"/>
      <c r="AO238" s="162"/>
      <c r="AP238" s="162"/>
      <c r="AQ238" s="162"/>
      <c r="AR238" s="162"/>
      <c r="AS238" s="162"/>
      <c r="AT238" s="162"/>
      <c r="AU238" s="162"/>
      <c r="AV238" s="162"/>
      <c r="AW238" s="162"/>
      <c r="AX238" s="162"/>
      <c r="AY238" s="162"/>
      <c r="AZ238" s="162"/>
      <c r="BA238" s="162"/>
      <c r="BB238" s="162"/>
      <c r="BC238" s="162"/>
      <c r="BD238" s="162"/>
      <c r="BE238" s="162"/>
      <c r="BF238" s="162"/>
      <c r="BG238" s="162"/>
      <c r="BH238" s="162"/>
      <c r="BI238" s="162"/>
      <c r="BJ238" s="162"/>
      <c r="BK238" s="162"/>
      <c r="BL238" s="162"/>
      <c r="BM238" s="162"/>
      <c r="BN238" s="162"/>
      <c r="BO238" s="162"/>
      <c r="BP238" s="162"/>
      <c r="BQ238" s="162"/>
      <c r="BR238" s="162"/>
      <c r="BS238" s="162"/>
      <c r="BT238" s="162"/>
      <c r="BU238" s="162"/>
      <c r="BV238" s="162"/>
      <c r="BW238" s="162"/>
      <c r="BX238" s="162"/>
      <c r="BY238" s="162"/>
      <c r="BZ238" s="162"/>
      <c r="CA238" s="162"/>
      <c r="CB238" s="162"/>
      <c r="CC238" s="162"/>
      <c r="CD238" s="162"/>
      <c r="CE238" s="162"/>
      <c r="CF238" s="162"/>
      <c r="CG238" s="162"/>
      <c r="CH238" s="162"/>
      <c r="CI238" s="162"/>
      <c r="CJ238" s="162"/>
      <c r="CK238" s="162"/>
      <c r="CL238" s="162"/>
      <c r="CM238" s="162"/>
      <c r="CN238" s="162"/>
      <c r="CO238" s="162"/>
      <c r="CP238" s="162"/>
      <c r="CQ238" s="162"/>
      <c r="CR238" s="162"/>
      <c r="CS238" s="162"/>
      <c r="CT238" s="162"/>
      <c r="CU238" s="162"/>
      <c r="CV238" s="162"/>
      <c r="CW238" s="162"/>
      <c r="CX238" s="162"/>
      <c r="CY238" s="162"/>
      <c r="CZ238" s="162"/>
      <c r="DA238" s="162"/>
      <c r="DB238" s="162"/>
      <c r="DC238" s="162"/>
      <c r="DD238" s="162"/>
      <c r="DE238" s="162"/>
      <c r="DF238" s="162"/>
      <c r="DG238" s="162"/>
      <c r="DH238" s="162"/>
      <c r="DI238" s="162"/>
      <c r="DJ238" s="162"/>
      <c r="DK238" s="162"/>
      <c r="DL238" s="162"/>
      <c r="DM238" s="162"/>
      <c r="DN238" s="162"/>
      <c r="DO238" s="162"/>
      <c r="DP238" s="162"/>
      <c r="DQ238" s="162"/>
      <c r="DR238" s="162"/>
      <c r="DS238" s="162"/>
      <c r="DT238" s="162"/>
      <c r="DU238" s="162"/>
      <c r="DV238" s="162"/>
      <c r="DW238" s="162"/>
      <c r="DX238" s="162"/>
      <c r="DY238" s="162"/>
      <c r="DZ238" s="162"/>
      <c r="EA238" s="162"/>
      <c r="EB238" s="162"/>
      <c r="EC238" s="162"/>
      <c r="ED238" s="162"/>
      <c r="EE238" s="162"/>
      <c r="EF238" s="162"/>
      <c r="EG238" s="162"/>
      <c r="EH238" s="162"/>
      <c r="EI238" s="162"/>
      <c r="EJ238" s="162"/>
      <c r="EK238" s="162"/>
      <c r="EL238" s="162"/>
      <c r="EM238" s="162"/>
      <c r="EN238" s="162"/>
      <c r="EO238" s="162"/>
      <c r="EP238" s="162"/>
      <c r="EQ238" s="162"/>
      <c r="ER238" s="162"/>
      <c r="ES238" s="162"/>
      <c r="ET238" s="162"/>
      <c r="EU238" s="162"/>
      <c r="EV238" s="162"/>
      <c r="EW238" s="162"/>
      <c r="EX238" s="162"/>
      <c r="EY238" s="162"/>
      <c r="EZ238" s="162"/>
      <c r="FA238" s="162"/>
      <c r="FB238" s="162"/>
      <c r="FC238" s="162"/>
      <c r="FD238" s="162"/>
      <c r="FE238" s="162"/>
      <c r="FF238" s="162"/>
      <c r="FG238" s="162"/>
      <c r="FH238" s="162"/>
      <c r="FI238" s="162"/>
      <c r="FJ238" s="162"/>
      <c r="FK238" s="162"/>
      <c r="FL238" s="162"/>
      <c r="FM238" s="162"/>
      <c r="FN238" s="162"/>
      <c r="FO238" s="162"/>
      <c r="FP238" s="162"/>
      <c r="FQ238" s="162"/>
      <c r="FR238" s="162"/>
      <c r="FS238" s="162"/>
      <c r="FT238" s="162"/>
      <c r="FU238" s="162"/>
      <c r="FV238" s="162"/>
      <c r="FW238" s="162"/>
      <c r="FX238" s="162"/>
      <c r="FY238" s="162"/>
      <c r="FZ238" s="162"/>
      <c r="GA238" s="162"/>
      <c r="GB238" s="162"/>
      <c r="GC238" s="162"/>
      <c r="GD238" s="162"/>
      <c r="GE238" s="162"/>
      <c r="GF238" s="162"/>
      <c r="GG238" s="162"/>
      <c r="GH238" s="162"/>
      <c r="GI238" s="162"/>
      <c r="GJ238" s="162"/>
      <c r="GK238" s="162"/>
      <c r="GL238" s="162"/>
      <c r="GM238" s="162"/>
      <c r="GN238" s="162"/>
      <c r="GO238" s="162"/>
      <c r="GP238" s="162"/>
      <c r="GQ238" s="162"/>
      <c r="GR238" s="162"/>
    </row>
    <row r="239" spans="1:200" s="162" customFormat="1" ht="15" customHeight="1" x14ac:dyDescent="0.25">
      <c r="A239" s="161">
        <v>1</v>
      </c>
      <c r="B239" s="379" t="s">
        <v>121</v>
      </c>
      <c r="C239" s="2356"/>
      <c r="D239" s="2356"/>
      <c r="E239" s="2356"/>
      <c r="F239" s="2357"/>
      <c r="G239" s="381"/>
      <c r="H239" s="381"/>
      <c r="I239" s="2358"/>
      <c r="J239" s="2358"/>
      <c r="K239" s="2358"/>
      <c r="L239" s="2358"/>
      <c r="M239" s="2358"/>
      <c r="N239" s="2358"/>
      <c r="O239" s="384">
        <f>O240-O241-O266-O267-O263</f>
        <v>0</v>
      </c>
      <c r="P239" s="384">
        <f>P240-P241-P266-P267-P263</f>
        <v>0</v>
      </c>
      <c r="Q239" s="384">
        <f>Q240-Q241-Q266-Q267-Q263</f>
        <v>0</v>
      </c>
      <c r="R239" s="384">
        <f>R240-R241-R266-R267-R263</f>
        <v>0</v>
      </c>
      <c r="S239" s="384">
        <f>S240-S241-S266-S267-S263</f>
        <v>0</v>
      </c>
      <c r="T239" s="2414">
        <f t="shared" ref="T239:X239" si="6">T240-T241-T266-T267-T263</f>
        <v>0</v>
      </c>
      <c r="U239" s="384">
        <f t="shared" si="6"/>
        <v>0</v>
      </c>
      <c r="V239" s="384">
        <f t="shared" si="6"/>
        <v>0</v>
      </c>
      <c r="W239" s="384">
        <f t="shared" si="6"/>
        <v>0</v>
      </c>
      <c r="X239" s="2333">
        <f t="shared" si="6"/>
        <v>0</v>
      </c>
      <c r="Y239" s="2610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  <c r="EH239" s="161"/>
      <c r="EI239" s="161"/>
      <c r="EJ239" s="161"/>
      <c r="EK239" s="161"/>
      <c r="EL239" s="161"/>
      <c r="EM239" s="161"/>
      <c r="EN239" s="161"/>
      <c r="EO239" s="161"/>
      <c r="EP239" s="161"/>
      <c r="EQ239" s="161"/>
      <c r="ER239" s="161"/>
      <c r="ES239" s="161"/>
      <c r="ET239" s="161"/>
      <c r="EU239" s="161"/>
      <c r="EV239" s="161"/>
      <c r="EW239" s="161"/>
      <c r="EX239" s="161"/>
      <c r="EY239" s="161"/>
      <c r="EZ239" s="161"/>
      <c r="FA239" s="161"/>
      <c r="FB239" s="161"/>
      <c r="FC239" s="161"/>
      <c r="FD239" s="161"/>
      <c r="FE239" s="161"/>
      <c r="FF239" s="161"/>
      <c r="FG239" s="161"/>
      <c r="FH239" s="161"/>
      <c r="FI239" s="161"/>
      <c r="FJ239" s="161"/>
      <c r="FK239" s="161"/>
      <c r="FL239" s="161"/>
      <c r="FM239" s="161"/>
      <c r="FN239" s="161"/>
      <c r="FO239" s="161"/>
      <c r="FP239" s="161"/>
      <c r="FQ239" s="161"/>
      <c r="FR239" s="161"/>
      <c r="FS239" s="161"/>
      <c r="FT239" s="161"/>
      <c r="FU239" s="161"/>
      <c r="FV239" s="161"/>
      <c r="FW239" s="161"/>
      <c r="FX239" s="161"/>
      <c r="FY239" s="161"/>
      <c r="FZ239" s="161"/>
      <c r="GA239" s="161"/>
      <c r="GB239" s="161"/>
      <c r="GC239" s="161"/>
      <c r="GD239" s="161"/>
      <c r="GE239" s="161"/>
      <c r="GF239" s="161"/>
      <c r="GG239" s="161"/>
      <c r="GH239" s="161"/>
      <c r="GI239" s="161"/>
      <c r="GJ239" s="161"/>
      <c r="GK239" s="161"/>
      <c r="GL239" s="161"/>
      <c r="GM239" s="161"/>
      <c r="GN239" s="161"/>
      <c r="GO239" s="161"/>
      <c r="GP239" s="161"/>
      <c r="GQ239" s="161"/>
      <c r="GR239" s="161"/>
    </row>
    <row r="240" spans="1:200" s="162" customFormat="1" ht="15" customHeight="1" x14ac:dyDescent="0.25">
      <c r="A240" s="161">
        <v>1</v>
      </c>
      <c r="B240" s="182" t="s">
        <v>116</v>
      </c>
      <c r="C240" s="241"/>
      <c r="D240" s="241"/>
      <c r="E240" s="241"/>
      <c r="F240" s="776"/>
      <c r="G240" s="155"/>
      <c r="H240" s="155"/>
      <c r="I240" s="164"/>
      <c r="J240" s="164"/>
      <c r="K240" s="164"/>
      <c r="L240" s="164"/>
      <c r="M240" s="164"/>
      <c r="N240" s="164"/>
      <c r="O240" s="163">
        <f>'2 уровень'!O911</f>
        <v>214447.89327138275</v>
      </c>
      <c r="P240" s="163">
        <f>'2 уровень'!P911</f>
        <v>222639.26052084513</v>
      </c>
      <c r="Q240" s="163">
        <f>'2 уровень'!Q911</f>
        <v>222639.26052084513</v>
      </c>
      <c r="R240" s="163">
        <f>'2 уровень'!R911</f>
        <v>225855.79793529317</v>
      </c>
      <c r="S240" s="163">
        <f>'2 уровень'!S911</f>
        <v>225855.79793529317</v>
      </c>
      <c r="T240" s="2412">
        <f>'2 уровень'!T911</f>
        <v>93046.753954980217</v>
      </c>
      <c r="U240" s="163">
        <f>'2 уровень'!U911</f>
        <v>87168.736260000005</v>
      </c>
      <c r="V240" s="163">
        <f>'2 уровень'!V911</f>
        <v>-5878.0176949802071</v>
      </c>
      <c r="W240" s="163">
        <f>'2 уровень'!W911</f>
        <v>-1114.5953300000001</v>
      </c>
      <c r="X240" s="2331">
        <f>'2 уровень'!X911</f>
        <v>86054.140929999994</v>
      </c>
      <c r="Y240" s="2612"/>
    </row>
    <row r="241" spans="1:200" s="162" customFormat="1" ht="15" customHeight="1" x14ac:dyDescent="0.25">
      <c r="A241" s="161">
        <v>1</v>
      </c>
      <c r="B241" s="111" t="s">
        <v>43</v>
      </c>
      <c r="C241" s="188">
        <f>'2 уровень'!C912</f>
        <v>2990</v>
      </c>
      <c r="D241" s="188">
        <f>'2 уровень'!D912</f>
        <v>1246</v>
      </c>
      <c r="E241" s="188">
        <f>'2 уровень'!E912</f>
        <v>1295</v>
      </c>
      <c r="F241" s="772">
        <f>'2 уровень'!F912</f>
        <v>103.93258426966293</v>
      </c>
      <c r="G241" s="155">
        <f>'2 уровень'!G912</f>
        <v>8.6879598662207353</v>
      </c>
      <c r="H241" s="155">
        <f>'2 уровень'!H912</f>
        <v>9.5011583011583003</v>
      </c>
      <c r="I241" s="163">
        <f>'2 уровень'!I912</f>
        <v>25977</v>
      </c>
      <c r="J241" s="163">
        <f>'2 уровень'!J912</f>
        <v>10824</v>
      </c>
      <c r="K241" s="163">
        <f>'2 уровень'!K912</f>
        <v>12304</v>
      </c>
      <c r="L241" s="163">
        <f>'2 уровень'!L912</f>
        <v>113.67331855136733</v>
      </c>
      <c r="M241" s="163">
        <f>'2 уровень'!M912</f>
        <v>80.48512527233116</v>
      </c>
      <c r="N241" s="163">
        <f>'2 уровень'!N912</f>
        <v>366.89512378943346</v>
      </c>
      <c r="O241" s="163">
        <f>'2 уровень'!O912</f>
        <v>88874.960266444803</v>
      </c>
      <c r="P241" s="163">
        <f>'2 уровень'!P912</f>
        <v>92880.848822159984</v>
      </c>
      <c r="Q241" s="163">
        <f>'2 уровень'!Q912</f>
        <v>92880.848822159984</v>
      </c>
      <c r="R241" s="163">
        <f>'2 уровень'!R912</f>
        <v>96097.386236607999</v>
      </c>
      <c r="S241" s="163">
        <f>'2 уровень'!S912</f>
        <v>96097.386236607999</v>
      </c>
      <c r="T241" s="2412">
        <f>'2 уровень'!T912</f>
        <v>39202.706283984357</v>
      </c>
      <c r="U241" s="163">
        <f>'2 уровень'!U912</f>
        <v>39989.368350000004</v>
      </c>
      <c r="V241" s="163">
        <f>'2 уровень'!V912</f>
        <v>786.66206601564772</v>
      </c>
      <c r="W241" s="163">
        <f>'2 уровень'!W912</f>
        <v>-707.36321999999996</v>
      </c>
      <c r="X241" s="2331">
        <f>'2 уровень'!X912</f>
        <v>39282.005130000005</v>
      </c>
      <c r="Y241" s="2610"/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  <c r="EH241" s="161"/>
      <c r="EI241" s="161"/>
      <c r="EJ241" s="161"/>
      <c r="EK241" s="161"/>
      <c r="EL241" s="161"/>
      <c r="EM241" s="161"/>
      <c r="EN241" s="161"/>
      <c r="EO241" s="161"/>
      <c r="EP241" s="161"/>
      <c r="EQ241" s="161"/>
      <c r="ER241" s="161"/>
      <c r="ES241" s="161"/>
      <c r="ET241" s="161"/>
      <c r="EU241" s="161"/>
      <c r="EV241" s="161"/>
      <c r="EW241" s="161"/>
      <c r="EX241" s="161"/>
      <c r="EY241" s="161"/>
      <c r="EZ241" s="161"/>
      <c r="FA241" s="161"/>
      <c r="FB241" s="161"/>
      <c r="FC241" s="161"/>
      <c r="FD241" s="161"/>
      <c r="FE241" s="161"/>
      <c r="FF241" s="161"/>
      <c r="FG241" s="161"/>
      <c r="FH241" s="161"/>
      <c r="FI241" s="161"/>
      <c r="FJ241" s="161"/>
      <c r="FK241" s="161"/>
      <c r="FL241" s="161"/>
      <c r="FM241" s="161"/>
      <c r="FN241" s="161"/>
      <c r="FO241" s="161"/>
      <c r="FP241" s="161"/>
      <c r="FQ241" s="161"/>
      <c r="FR241" s="161"/>
      <c r="FS241" s="161"/>
      <c r="FT241" s="161"/>
      <c r="FU241" s="161"/>
      <c r="FV241" s="161"/>
      <c r="FW241" s="161"/>
      <c r="FX241" s="161"/>
      <c r="FY241" s="161"/>
      <c r="FZ241" s="161"/>
      <c r="GA241" s="161"/>
      <c r="GB241" s="161"/>
      <c r="GC241" s="161"/>
      <c r="GD241" s="161"/>
      <c r="GE241" s="161"/>
      <c r="GF241" s="161"/>
      <c r="GG241" s="161"/>
      <c r="GH241" s="161"/>
      <c r="GI241" s="161"/>
      <c r="GJ241" s="161"/>
      <c r="GK241" s="161"/>
      <c r="GL241" s="161"/>
      <c r="GM241" s="161"/>
      <c r="GN241" s="161"/>
      <c r="GO241" s="161"/>
      <c r="GP241" s="161"/>
      <c r="GQ241" s="161"/>
      <c r="GR241" s="161"/>
    </row>
    <row r="242" spans="1:200" s="162" customFormat="1" ht="15" customHeight="1" x14ac:dyDescent="0.25">
      <c r="A242" s="161">
        <v>1</v>
      </c>
      <c r="B242" s="2347" t="s">
        <v>354</v>
      </c>
      <c r="C242" s="188">
        <f>'2 уровень'!C913</f>
        <v>0</v>
      </c>
      <c r="D242" s="188">
        <f>'2 уровень'!D913</f>
        <v>0</v>
      </c>
      <c r="E242" s="188">
        <f>'2 уровень'!E913</f>
        <v>0</v>
      </c>
      <c r="F242" s="772">
        <f>'2 уровень'!F913</f>
        <v>0</v>
      </c>
      <c r="G242" s="155">
        <f>'2 уровень'!G913</f>
        <v>0</v>
      </c>
      <c r="H242" s="155">
        <f>'2 уровень'!H913</f>
        <v>0</v>
      </c>
      <c r="I242" s="163">
        <f>'2 уровень'!I913</f>
        <v>0</v>
      </c>
      <c r="J242" s="163">
        <f>'2 уровень'!J913</f>
        <v>0</v>
      </c>
      <c r="K242" s="163">
        <f>'2 уровень'!K913</f>
        <v>0</v>
      </c>
      <c r="L242" s="163">
        <f>'2 уровень'!L913</f>
        <v>0</v>
      </c>
      <c r="M242" s="163">
        <f>'2 уровень'!M913</f>
        <v>0</v>
      </c>
      <c r="N242" s="163">
        <f>'2 уровень'!N913</f>
        <v>0</v>
      </c>
      <c r="O242" s="163">
        <f>'2 уровень'!O913</f>
        <v>0</v>
      </c>
      <c r="P242" s="163">
        <f>'2 уровень'!P913</f>
        <v>0</v>
      </c>
      <c r="Q242" s="163">
        <f>'2 уровень'!Q913</f>
        <v>0</v>
      </c>
      <c r="R242" s="163">
        <f>'2 уровень'!R913</f>
        <v>0</v>
      </c>
      <c r="S242" s="163">
        <f>'2 уровень'!S913</f>
        <v>0</v>
      </c>
      <c r="T242" s="2412">
        <f>'2 уровень'!T913</f>
        <v>0</v>
      </c>
      <c r="U242" s="163">
        <f>'2 уровень'!U913</f>
        <v>0</v>
      </c>
      <c r="V242" s="163">
        <f>'2 уровень'!V913</f>
        <v>0</v>
      </c>
      <c r="W242" s="163">
        <f>'2 уровень'!W913</f>
        <v>0</v>
      </c>
      <c r="X242" s="2331">
        <f>'2 уровень'!X913</f>
        <v>0</v>
      </c>
      <c r="Y242" s="2610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  <c r="EH242" s="161"/>
      <c r="EI242" s="161"/>
      <c r="EJ242" s="161"/>
      <c r="EK242" s="161"/>
      <c r="EL242" s="161"/>
      <c r="EM242" s="161"/>
      <c r="EN242" s="161"/>
      <c r="EO242" s="161"/>
      <c r="EP242" s="161"/>
      <c r="EQ242" s="161"/>
      <c r="ER242" s="161"/>
      <c r="ES242" s="161"/>
      <c r="ET242" s="161"/>
      <c r="EU242" s="161"/>
      <c r="EV242" s="161"/>
      <c r="EW242" s="161"/>
      <c r="EX242" s="161"/>
      <c r="EY242" s="161"/>
      <c r="EZ242" s="161"/>
      <c r="FA242" s="161"/>
      <c r="FB242" s="161"/>
      <c r="FC242" s="161"/>
      <c r="FD242" s="161"/>
      <c r="FE242" s="161"/>
      <c r="FF242" s="161"/>
      <c r="FG242" s="161"/>
      <c r="FH242" s="161"/>
      <c r="FI242" s="161"/>
      <c r="FJ242" s="161"/>
      <c r="FK242" s="161"/>
      <c r="FL242" s="161"/>
      <c r="FM242" s="161"/>
      <c r="FN242" s="161"/>
      <c r="FO242" s="161"/>
      <c r="FP242" s="161"/>
      <c r="FQ242" s="161"/>
      <c r="FR242" s="161"/>
      <c r="FS242" s="161"/>
      <c r="FT242" s="161"/>
      <c r="FU242" s="161"/>
      <c r="FV242" s="161"/>
      <c r="FW242" s="161"/>
      <c r="FX242" s="161"/>
      <c r="FY242" s="161"/>
      <c r="FZ242" s="161"/>
      <c r="GA242" s="161"/>
      <c r="GB242" s="161"/>
      <c r="GC242" s="161"/>
      <c r="GD242" s="161"/>
      <c r="GE242" s="161"/>
      <c r="GF242" s="161"/>
      <c r="GG242" s="161"/>
      <c r="GH242" s="161"/>
      <c r="GI242" s="161"/>
      <c r="GJ242" s="161"/>
      <c r="GK242" s="161"/>
      <c r="GL242" s="161"/>
      <c r="GM242" s="161"/>
      <c r="GN242" s="161"/>
      <c r="GO242" s="161"/>
      <c r="GP242" s="161"/>
      <c r="GQ242" s="161"/>
      <c r="GR242" s="161"/>
    </row>
    <row r="243" spans="1:200" s="162" customFormat="1" ht="38.1" customHeight="1" x14ac:dyDescent="0.25">
      <c r="A243" s="161">
        <v>1</v>
      </c>
      <c r="B243" s="58" t="s">
        <v>217</v>
      </c>
      <c r="C243" s="267">
        <f>'2 уровень'!C914</f>
        <v>25670</v>
      </c>
      <c r="D243" s="267">
        <f>'2 уровень'!D914</f>
        <v>10697</v>
      </c>
      <c r="E243" s="267">
        <f>'2 уровень'!E914</f>
        <v>10339</v>
      </c>
      <c r="F243" s="783">
        <f>'2 уровень'!F914</f>
        <v>96.653267271197535</v>
      </c>
      <c r="G243" s="2361">
        <f>'2 уровень'!G914</f>
        <v>0</v>
      </c>
      <c r="H243" s="2361">
        <f>'2 уровень'!H914</f>
        <v>0</v>
      </c>
      <c r="I243" s="2362">
        <f>'2 уровень'!I914</f>
        <v>0</v>
      </c>
      <c r="J243" s="2362">
        <f>'2 уровень'!J914</f>
        <v>0</v>
      </c>
      <c r="K243" s="2362">
        <f>'2 уровень'!K914</f>
        <v>0</v>
      </c>
      <c r="L243" s="2362">
        <f>'2 уровень'!L914</f>
        <v>0</v>
      </c>
      <c r="M243" s="2362">
        <f>'2 уровень'!M914</f>
        <v>0</v>
      </c>
      <c r="N243" s="2362">
        <f>'2 уровень'!N914</f>
        <v>0</v>
      </c>
      <c r="O243" s="2362">
        <f>'2 уровень'!O914</f>
        <v>0</v>
      </c>
      <c r="P243" s="2362">
        <f>'2 уровень'!P914</f>
        <v>0</v>
      </c>
      <c r="Q243" s="2362">
        <f>'2 уровень'!Q914</f>
        <v>0</v>
      </c>
      <c r="R243" s="2362">
        <f>'2 уровень'!R914</f>
        <v>0</v>
      </c>
      <c r="S243" s="2362">
        <f>'2 уровень'!S914</f>
        <v>0</v>
      </c>
      <c r="T243" s="2417">
        <f>'2 уровень'!T914</f>
        <v>0</v>
      </c>
      <c r="U243" s="2362">
        <f>'2 уровень'!U914</f>
        <v>0</v>
      </c>
      <c r="V243" s="2362">
        <f>'2 уровень'!V914</f>
        <v>0</v>
      </c>
      <c r="W243" s="2362">
        <f>'2 уровень'!W914</f>
        <v>0</v>
      </c>
      <c r="X243" s="2363">
        <f>'2 уровень'!X914</f>
        <v>0</v>
      </c>
      <c r="Y243" s="2610"/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  <c r="EH243" s="161"/>
      <c r="EI243" s="161"/>
      <c r="EJ243" s="161"/>
      <c r="EK243" s="161"/>
      <c r="EL243" s="161"/>
      <c r="EM243" s="161"/>
      <c r="EN243" s="161"/>
      <c r="EO243" s="161"/>
      <c r="EP243" s="161"/>
      <c r="EQ243" s="161"/>
      <c r="ER243" s="161"/>
      <c r="ES243" s="161"/>
      <c r="ET243" s="161"/>
      <c r="EU243" s="161"/>
      <c r="EV243" s="161"/>
      <c r="EW243" s="161"/>
      <c r="EX243" s="161"/>
      <c r="EY243" s="161"/>
      <c r="EZ243" s="161"/>
      <c r="FA243" s="161"/>
      <c r="FB243" s="161"/>
      <c r="FC243" s="161"/>
      <c r="FD243" s="161"/>
      <c r="FE243" s="161"/>
      <c r="FF243" s="161"/>
      <c r="FG243" s="161"/>
      <c r="FH243" s="161"/>
      <c r="FI243" s="161"/>
      <c r="FJ243" s="161"/>
      <c r="FK243" s="161"/>
      <c r="FL243" s="161"/>
      <c r="FM243" s="161"/>
      <c r="FN243" s="161"/>
      <c r="FO243" s="161"/>
      <c r="FP243" s="161"/>
      <c r="FQ243" s="161"/>
      <c r="FR243" s="161"/>
      <c r="FS243" s="161"/>
      <c r="FT243" s="161"/>
      <c r="FU243" s="161"/>
      <c r="FV243" s="161"/>
      <c r="FW243" s="161"/>
      <c r="FX243" s="161"/>
      <c r="FY243" s="161"/>
      <c r="FZ243" s="161"/>
      <c r="GA243" s="161"/>
      <c r="GB243" s="161"/>
      <c r="GC243" s="161"/>
      <c r="GD243" s="161"/>
      <c r="GE243" s="161"/>
      <c r="GF243" s="161"/>
      <c r="GG243" s="161"/>
      <c r="GH243" s="161"/>
      <c r="GI243" s="161"/>
      <c r="GJ243" s="161"/>
      <c r="GK243" s="161"/>
      <c r="GL243" s="161"/>
      <c r="GM243" s="161"/>
      <c r="GN243" s="161"/>
      <c r="GO243" s="161"/>
      <c r="GP243" s="161"/>
      <c r="GQ243" s="161"/>
      <c r="GR243" s="161"/>
    </row>
    <row r="244" spans="1:200" s="162" customFormat="1" ht="38.1" customHeight="1" x14ac:dyDescent="0.25">
      <c r="A244" s="161">
        <v>1</v>
      </c>
      <c r="B244" s="58" t="s">
        <v>344</v>
      </c>
      <c r="C244" s="267">
        <f>'2 уровень'!C915</f>
        <v>0</v>
      </c>
      <c r="D244" s="267">
        <f>'2 уровень'!D915</f>
        <v>0</v>
      </c>
      <c r="E244" s="267">
        <f>'2 уровень'!E915</f>
        <v>0</v>
      </c>
      <c r="F244" s="783">
        <f>'2 уровень'!F915</f>
        <v>0</v>
      </c>
      <c r="G244" s="2361">
        <f>'2 уровень'!G915</f>
        <v>0</v>
      </c>
      <c r="H244" s="2361">
        <f>'2 уровень'!H915</f>
        <v>0</v>
      </c>
      <c r="I244" s="2362">
        <f>'2 уровень'!I915</f>
        <v>0</v>
      </c>
      <c r="J244" s="2362">
        <f>'2 уровень'!J915</f>
        <v>0</v>
      </c>
      <c r="K244" s="2362">
        <f>'2 уровень'!K915</f>
        <v>0</v>
      </c>
      <c r="L244" s="2362">
        <f>'2 уровень'!L915</f>
        <v>0</v>
      </c>
      <c r="M244" s="2362">
        <f>'2 уровень'!M915</f>
        <v>0</v>
      </c>
      <c r="N244" s="2362">
        <f>'2 уровень'!N915</f>
        <v>0</v>
      </c>
      <c r="O244" s="2362">
        <f>'2 уровень'!O915</f>
        <v>0</v>
      </c>
      <c r="P244" s="2362">
        <f>'2 уровень'!P915</f>
        <v>0</v>
      </c>
      <c r="Q244" s="2362">
        <f>'2 уровень'!Q915</f>
        <v>0</v>
      </c>
      <c r="R244" s="2362">
        <f>'2 уровень'!R915</f>
        <v>0</v>
      </c>
      <c r="S244" s="2362">
        <f>'2 уровень'!S915</f>
        <v>0</v>
      </c>
      <c r="T244" s="2417">
        <f>'2 уровень'!T915</f>
        <v>0</v>
      </c>
      <c r="U244" s="2362">
        <f>'2 уровень'!U915</f>
        <v>0</v>
      </c>
      <c r="V244" s="2362">
        <f>'2 уровень'!V915</f>
        <v>0</v>
      </c>
      <c r="W244" s="2362">
        <f>'2 уровень'!W915</f>
        <v>0</v>
      </c>
      <c r="X244" s="2363">
        <f>'2 уровень'!X915</f>
        <v>0</v>
      </c>
      <c r="Y244" s="2610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  <c r="EH244" s="161"/>
      <c r="EI244" s="161"/>
      <c r="EJ244" s="161"/>
      <c r="EK244" s="161"/>
      <c r="EL244" s="161"/>
      <c r="EM244" s="161"/>
      <c r="EN244" s="161"/>
      <c r="EO244" s="161"/>
      <c r="EP244" s="161"/>
      <c r="EQ244" s="161"/>
      <c r="ER244" s="161"/>
      <c r="ES244" s="161"/>
      <c r="ET244" s="161"/>
      <c r="EU244" s="161"/>
      <c r="EV244" s="161"/>
      <c r="EW244" s="161"/>
      <c r="EX244" s="161"/>
      <c r="EY244" s="161"/>
      <c r="EZ244" s="161"/>
      <c r="FA244" s="161"/>
      <c r="FB244" s="161"/>
      <c r="FC244" s="161"/>
      <c r="FD244" s="161"/>
      <c r="FE244" s="161"/>
      <c r="FF244" s="161"/>
      <c r="FG244" s="161"/>
      <c r="FH244" s="161"/>
      <c r="FI244" s="161"/>
      <c r="FJ244" s="161"/>
      <c r="FK244" s="161"/>
      <c r="FL244" s="161"/>
      <c r="FM244" s="161"/>
      <c r="FN244" s="161"/>
      <c r="FO244" s="161"/>
      <c r="FP244" s="161"/>
      <c r="FQ244" s="161"/>
      <c r="FR244" s="161"/>
      <c r="FS244" s="161"/>
      <c r="FT244" s="161"/>
      <c r="FU244" s="161"/>
      <c r="FV244" s="161"/>
      <c r="FW244" s="161"/>
      <c r="FX244" s="161"/>
      <c r="FY244" s="161"/>
      <c r="FZ244" s="161"/>
      <c r="GA244" s="161"/>
      <c r="GB244" s="161"/>
      <c r="GC244" s="161"/>
      <c r="GD244" s="161"/>
      <c r="GE244" s="161"/>
      <c r="GF244" s="161"/>
      <c r="GG244" s="161"/>
      <c r="GH244" s="161"/>
      <c r="GI244" s="161"/>
      <c r="GJ244" s="161"/>
      <c r="GK244" s="161"/>
      <c r="GL244" s="161"/>
      <c r="GM244" s="161"/>
      <c r="GN244" s="161"/>
      <c r="GO244" s="161"/>
      <c r="GP244" s="161"/>
      <c r="GQ244" s="161"/>
      <c r="GR244" s="161"/>
    </row>
    <row r="245" spans="1:200" s="162" customFormat="1" ht="38.1" customHeight="1" x14ac:dyDescent="0.25">
      <c r="A245" s="161">
        <v>1</v>
      </c>
      <c r="B245" s="58" t="s">
        <v>345</v>
      </c>
      <c r="C245" s="267">
        <f>'2 уровень'!C916</f>
        <v>4290</v>
      </c>
      <c r="D245" s="267">
        <f>'2 уровень'!D916</f>
        <v>1788</v>
      </c>
      <c r="E245" s="267">
        <f>'2 уровень'!E916</f>
        <v>414</v>
      </c>
      <c r="F245" s="783">
        <f>'2 уровень'!F916</f>
        <v>23.154362416107382</v>
      </c>
      <c r="G245" s="2361">
        <f>'2 уровень'!G916</f>
        <v>0</v>
      </c>
      <c r="H245" s="2361">
        <f>'2 уровень'!H916</f>
        <v>0</v>
      </c>
      <c r="I245" s="2362">
        <f>'2 уровень'!I916</f>
        <v>0</v>
      </c>
      <c r="J245" s="2362">
        <f>'2 уровень'!J916</f>
        <v>0</v>
      </c>
      <c r="K245" s="2362">
        <f>'2 уровень'!K916</f>
        <v>0</v>
      </c>
      <c r="L245" s="2362">
        <f>'2 уровень'!L916</f>
        <v>0</v>
      </c>
      <c r="M245" s="2362">
        <f>'2 уровень'!M916</f>
        <v>0</v>
      </c>
      <c r="N245" s="2362">
        <f>'2 уровень'!N916</f>
        <v>0</v>
      </c>
      <c r="O245" s="2362">
        <f>'2 уровень'!O916</f>
        <v>0</v>
      </c>
      <c r="P245" s="2362">
        <f>'2 уровень'!P916</f>
        <v>0</v>
      </c>
      <c r="Q245" s="2362">
        <f>'2 уровень'!Q916</f>
        <v>0</v>
      </c>
      <c r="R245" s="2362">
        <f>'2 уровень'!R916</f>
        <v>0</v>
      </c>
      <c r="S245" s="2362">
        <f>'2 уровень'!S916</f>
        <v>0</v>
      </c>
      <c r="T245" s="2417">
        <f>'2 уровень'!T916</f>
        <v>0</v>
      </c>
      <c r="U245" s="2362">
        <f>'2 уровень'!U916</f>
        <v>0</v>
      </c>
      <c r="V245" s="2362">
        <f>'2 уровень'!V916</f>
        <v>0</v>
      </c>
      <c r="W245" s="2362">
        <f>'2 уровень'!W916</f>
        <v>0</v>
      </c>
      <c r="X245" s="2363">
        <f>'2 уровень'!X916</f>
        <v>0</v>
      </c>
      <c r="Y245" s="2610"/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  <c r="EH245" s="161"/>
      <c r="EI245" s="161"/>
      <c r="EJ245" s="161"/>
      <c r="EK245" s="161"/>
      <c r="EL245" s="161"/>
      <c r="EM245" s="161"/>
      <c r="EN245" s="161"/>
      <c r="EO245" s="161"/>
      <c r="EP245" s="161"/>
      <c r="EQ245" s="161"/>
      <c r="ER245" s="161"/>
      <c r="ES245" s="161"/>
      <c r="ET245" s="161"/>
      <c r="EU245" s="161"/>
      <c r="EV245" s="161"/>
      <c r="EW245" s="161"/>
      <c r="EX245" s="161"/>
      <c r="EY245" s="161"/>
      <c r="EZ245" s="161"/>
      <c r="FA245" s="161"/>
      <c r="FB245" s="161"/>
      <c r="FC245" s="161"/>
      <c r="FD245" s="161"/>
      <c r="FE245" s="161"/>
      <c r="FF245" s="161"/>
      <c r="FG245" s="161"/>
      <c r="FH245" s="161"/>
      <c r="FI245" s="161"/>
      <c r="FJ245" s="161"/>
      <c r="FK245" s="161"/>
      <c r="FL245" s="161"/>
      <c r="FM245" s="161"/>
      <c r="FN245" s="161"/>
      <c r="FO245" s="161"/>
      <c r="FP245" s="161"/>
      <c r="FQ245" s="161"/>
      <c r="FR245" s="161"/>
      <c r="FS245" s="161"/>
      <c r="FT245" s="161"/>
      <c r="FU245" s="161"/>
      <c r="FV245" s="161"/>
      <c r="FW245" s="161"/>
      <c r="FX245" s="161"/>
      <c r="FY245" s="161"/>
      <c r="FZ245" s="161"/>
      <c r="GA245" s="161"/>
      <c r="GB245" s="161"/>
      <c r="GC245" s="161"/>
      <c r="GD245" s="161"/>
      <c r="GE245" s="161"/>
      <c r="GF245" s="161"/>
      <c r="GG245" s="161"/>
      <c r="GH245" s="161"/>
      <c r="GI245" s="161"/>
      <c r="GJ245" s="161"/>
      <c r="GK245" s="161"/>
      <c r="GL245" s="161"/>
      <c r="GM245" s="161"/>
      <c r="GN245" s="161"/>
      <c r="GO245" s="161"/>
      <c r="GP245" s="161"/>
      <c r="GQ245" s="161"/>
      <c r="GR245" s="161"/>
    </row>
    <row r="246" spans="1:200" s="162" customFormat="1" ht="38.1" customHeight="1" x14ac:dyDescent="0.25">
      <c r="A246" s="161">
        <v>1</v>
      </c>
      <c r="B246" s="58" t="s">
        <v>346</v>
      </c>
      <c r="C246" s="267">
        <f>'2 уровень'!C917</f>
        <v>100</v>
      </c>
      <c r="D246" s="267">
        <f>'2 уровень'!D917</f>
        <v>42</v>
      </c>
      <c r="E246" s="267">
        <f>'2 уровень'!E917</f>
        <v>47</v>
      </c>
      <c r="F246" s="783">
        <f>'2 уровень'!F917</f>
        <v>111.90476190476191</v>
      </c>
      <c r="G246" s="2361">
        <f>'2 уровень'!G917</f>
        <v>0</v>
      </c>
      <c r="H246" s="2361">
        <f>'2 уровень'!H917</f>
        <v>0</v>
      </c>
      <c r="I246" s="2362">
        <f>'2 уровень'!I917</f>
        <v>0</v>
      </c>
      <c r="J246" s="2362">
        <f>'2 уровень'!J917</f>
        <v>0</v>
      </c>
      <c r="K246" s="2362">
        <f>'2 уровень'!K917</f>
        <v>0</v>
      </c>
      <c r="L246" s="2362">
        <f>'2 уровень'!L917</f>
        <v>0</v>
      </c>
      <c r="M246" s="2362">
        <f>'2 уровень'!M917</f>
        <v>0</v>
      </c>
      <c r="N246" s="2362">
        <f>'2 уровень'!N917</f>
        <v>0</v>
      </c>
      <c r="O246" s="2362">
        <f>'2 уровень'!O917</f>
        <v>0</v>
      </c>
      <c r="P246" s="2362">
        <f>'2 уровень'!P917</f>
        <v>0</v>
      </c>
      <c r="Q246" s="2362">
        <f>'2 уровень'!Q917</f>
        <v>0</v>
      </c>
      <c r="R246" s="2362">
        <f>'2 уровень'!R917</f>
        <v>0</v>
      </c>
      <c r="S246" s="2362">
        <f>'2 уровень'!S917</f>
        <v>0</v>
      </c>
      <c r="T246" s="2417">
        <f>'2 уровень'!T917</f>
        <v>0</v>
      </c>
      <c r="U246" s="2362">
        <f>'2 уровень'!U917</f>
        <v>0</v>
      </c>
      <c r="V246" s="2362">
        <f>'2 уровень'!V917</f>
        <v>0</v>
      </c>
      <c r="W246" s="2362">
        <f>'2 уровень'!W917</f>
        <v>0</v>
      </c>
      <c r="X246" s="2363">
        <f>'2 уровень'!X917</f>
        <v>0</v>
      </c>
      <c r="Y246" s="2610"/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  <c r="EH246" s="161"/>
      <c r="EI246" s="161"/>
      <c r="EJ246" s="161"/>
      <c r="EK246" s="161"/>
      <c r="EL246" s="161"/>
      <c r="EM246" s="161"/>
      <c r="EN246" s="161"/>
      <c r="EO246" s="161"/>
      <c r="EP246" s="161"/>
      <c r="EQ246" s="161"/>
      <c r="ER246" s="161"/>
      <c r="ES246" s="161"/>
      <c r="ET246" s="161"/>
      <c r="EU246" s="161"/>
      <c r="EV246" s="161"/>
      <c r="EW246" s="161"/>
      <c r="EX246" s="161"/>
      <c r="EY246" s="161"/>
      <c r="EZ246" s="161"/>
      <c r="FA246" s="161"/>
      <c r="FB246" s="161"/>
      <c r="FC246" s="161"/>
      <c r="FD246" s="161"/>
      <c r="FE246" s="161"/>
      <c r="FF246" s="161"/>
      <c r="FG246" s="161"/>
      <c r="FH246" s="161"/>
      <c r="FI246" s="161"/>
      <c r="FJ246" s="161"/>
      <c r="FK246" s="161"/>
      <c r="FL246" s="161"/>
      <c r="FM246" s="161"/>
      <c r="FN246" s="161"/>
      <c r="FO246" s="161"/>
      <c r="FP246" s="161"/>
      <c r="FQ246" s="161"/>
      <c r="FR246" s="161"/>
      <c r="FS246" s="161"/>
      <c r="FT246" s="161"/>
      <c r="FU246" s="161"/>
      <c r="FV246" s="161"/>
      <c r="FW246" s="161"/>
      <c r="FX246" s="161"/>
      <c r="FY246" s="161"/>
      <c r="FZ246" s="161"/>
      <c r="GA246" s="161"/>
      <c r="GB246" s="161"/>
      <c r="GC246" s="161"/>
      <c r="GD246" s="161"/>
      <c r="GE246" s="161"/>
      <c r="GF246" s="161"/>
      <c r="GG246" s="161"/>
      <c r="GH246" s="161"/>
      <c r="GI246" s="161"/>
      <c r="GJ246" s="161"/>
      <c r="GK246" s="161"/>
      <c r="GL246" s="161"/>
      <c r="GM246" s="161"/>
      <c r="GN246" s="161"/>
      <c r="GO246" s="161"/>
      <c r="GP246" s="161"/>
      <c r="GQ246" s="161"/>
      <c r="GR246" s="161"/>
    </row>
    <row r="247" spans="1:200" s="162" customFormat="1" ht="53.25" customHeight="1" x14ac:dyDescent="0.25">
      <c r="A247" s="161">
        <v>1</v>
      </c>
      <c r="B247" s="2347" t="s">
        <v>349</v>
      </c>
      <c r="C247" s="267">
        <f>'2 уровень'!C918</f>
        <v>4162</v>
      </c>
      <c r="D247" s="267">
        <f>'2 уровень'!D918</f>
        <v>1734</v>
      </c>
      <c r="E247" s="267">
        <f>'2 уровень'!E918</f>
        <v>1235</v>
      </c>
      <c r="F247" s="783">
        <f>'2 уровень'!F918</f>
        <v>71.222606689734718</v>
      </c>
      <c r="G247" s="2361">
        <f>'2 уровень'!G918</f>
        <v>0</v>
      </c>
      <c r="H247" s="2361">
        <f>'2 уровень'!H918</f>
        <v>0</v>
      </c>
      <c r="I247" s="2362">
        <f>'2 уровень'!I918</f>
        <v>0</v>
      </c>
      <c r="J247" s="2362">
        <f>'2 уровень'!J918</f>
        <v>0</v>
      </c>
      <c r="K247" s="2362">
        <f>'2 уровень'!K918</f>
        <v>0</v>
      </c>
      <c r="L247" s="2362">
        <f>'2 уровень'!L918</f>
        <v>0</v>
      </c>
      <c r="M247" s="2362">
        <f>'2 уровень'!M918</f>
        <v>0</v>
      </c>
      <c r="N247" s="2362">
        <f>'2 уровень'!N918</f>
        <v>0</v>
      </c>
      <c r="O247" s="2362">
        <f>'2 уровень'!O918</f>
        <v>0</v>
      </c>
      <c r="P247" s="2362">
        <f>'2 уровень'!P918</f>
        <v>0</v>
      </c>
      <c r="Q247" s="2362">
        <f>'2 уровень'!Q918</f>
        <v>0</v>
      </c>
      <c r="R247" s="2362">
        <f>'2 уровень'!R918</f>
        <v>0</v>
      </c>
      <c r="S247" s="2362">
        <f>'2 уровень'!S918</f>
        <v>0</v>
      </c>
      <c r="T247" s="2417">
        <f>'2 уровень'!T918</f>
        <v>0</v>
      </c>
      <c r="U247" s="2362">
        <f>'2 уровень'!U918</f>
        <v>0</v>
      </c>
      <c r="V247" s="2362">
        <f>'2 уровень'!V918</f>
        <v>0</v>
      </c>
      <c r="W247" s="2362">
        <f>'2 уровень'!W918</f>
        <v>0</v>
      </c>
      <c r="X247" s="2363">
        <f>'2 уровень'!X918</f>
        <v>0</v>
      </c>
      <c r="Y247" s="2610"/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  <c r="EH247" s="161"/>
      <c r="EI247" s="161"/>
      <c r="EJ247" s="161"/>
      <c r="EK247" s="161"/>
      <c r="EL247" s="161"/>
      <c r="EM247" s="161"/>
      <c r="EN247" s="161"/>
      <c r="EO247" s="161"/>
      <c r="EP247" s="161"/>
      <c r="EQ247" s="161"/>
      <c r="ER247" s="161"/>
      <c r="ES247" s="161"/>
      <c r="ET247" s="161"/>
      <c r="EU247" s="161"/>
      <c r="EV247" s="161"/>
      <c r="EW247" s="161"/>
      <c r="EX247" s="161"/>
      <c r="EY247" s="161"/>
      <c r="EZ247" s="161"/>
      <c r="FA247" s="161"/>
      <c r="FB247" s="161"/>
      <c r="FC247" s="161"/>
      <c r="FD247" s="161"/>
      <c r="FE247" s="161"/>
      <c r="FF247" s="161"/>
      <c r="FG247" s="161"/>
      <c r="FH247" s="161"/>
      <c r="FI247" s="161"/>
      <c r="FJ247" s="161"/>
      <c r="FK247" s="161"/>
      <c r="FL247" s="161"/>
      <c r="FM247" s="161"/>
      <c r="FN247" s="161"/>
      <c r="FO247" s="161"/>
      <c r="FP247" s="161"/>
      <c r="FQ247" s="161"/>
      <c r="FR247" s="161"/>
      <c r="FS247" s="161"/>
      <c r="FT247" s="161"/>
      <c r="FU247" s="161"/>
      <c r="FV247" s="161"/>
      <c r="FW247" s="161"/>
      <c r="FX247" s="161"/>
      <c r="FY247" s="161"/>
      <c r="FZ247" s="161"/>
      <c r="GA247" s="161"/>
      <c r="GB247" s="161"/>
      <c r="GC247" s="161"/>
      <c r="GD247" s="161"/>
      <c r="GE247" s="161"/>
      <c r="GF247" s="161"/>
      <c r="GG247" s="161"/>
      <c r="GH247" s="161"/>
      <c r="GI247" s="161"/>
      <c r="GJ247" s="161"/>
      <c r="GK247" s="161"/>
      <c r="GL247" s="161"/>
      <c r="GM247" s="161"/>
      <c r="GN247" s="161"/>
      <c r="GO247" s="161"/>
      <c r="GP247" s="161"/>
      <c r="GQ247" s="161"/>
      <c r="GR247" s="161"/>
    </row>
    <row r="248" spans="1:200" s="162" customFormat="1" ht="38.1" customHeight="1" x14ac:dyDescent="0.25">
      <c r="A248" s="161">
        <v>1</v>
      </c>
      <c r="B248" s="58" t="s">
        <v>350</v>
      </c>
      <c r="C248" s="267">
        <f>'2 уровень'!C919</f>
        <v>3022</v>
      </c>
      <c r="D248" s="267">
        <f>'2 уровень'!D919</f>
        <v>1259</v>
      </c>
      <c r="E248" s="267">
        <f>'2 уровень'!E919</f>
        <v>765</v>
      </c>
      <c r="F248" s="783">
        <f>'2 уровень'!F919</f>
        <v>60.762509928514696</v>
      </c>
      <c r="G248" s="2361">
        <f>'2 уровень'!G919</f>
        <v>0</v>
      </c>
      <c r="H248" s="2361">
        <f>'2 уровень'!H919</f>
        <v>0</v>
      </c>
      <c r="I248" s="2362">
        <f>'2 уровень'!I919</f>
        <v>0</v>
      </c>
      <c r="J248" s="2362">
        <f>'2 уровень'!J919</f>
        <v>0</v>
      </c>
      <c r="K248" s="2362">
        <f>'2 уровень'!K919</f>
        <v>0</v>
      </c>
      <c r="L248" s="2362">
        <f>'2 уровень'!L919</f>
        <v>0</v>
      </c>
      <c r="M248" s="2362">
        <f>'2 уровень'!M919</f>
        <v>0</v>
      </c>
      <c r="N248" s="2362">
        <f>'2 уровень'!N919</f>
        <v>0</v>
      </c>
      <c r="O248" s="2362">
        <f>'2 уровень'!O919</f>
        <v>0</v>
      </c>
      <c r="P248" s="2362">
        <f>'2 уровень'!P919</f>
        <v>0</v>
      </c>
      <c r="Q248" s="2362">
        <f>'2 уровень'!Q919</f>
        <v>0</v>
      </c>
      <c r="R248" s="2362">
        <f>'2 уровень'!R919</f>
        <v>0</v>
      </c>
      <c r="S248" s="2362">
        <f>'2 уровень'!S919</f>
        <v>0</v>
      </c>
      <c r="T248" s="2417">
        <f>'2 уровень'!T919</f>
        <v>0</v>
      </c>
      <c r="U248" s="2362">
        <f>'2 уровень'!U919</f>
        <v>0</v>
      </c>
      <c r="V248" s="2362">
        <f>'2 уровень'!V919</f>
        <v>0</v>
      </c>
      <c r="W248" s="2362">
        <f>'2 уровень'!W919</f>
        <v>0</v>
      </c>
      <c r="X248" s="2363">
        <f>'2 уровень'!X919</f>
        <v>0</v>
      </c>
      <c r="Y248" s="2610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  <c r="EH248" s="161"/>
      <c r="EI248" s="161"/>
      <c r="EJ248" s="161"/>
      <c r="EK248" s="161"/>
      <c r="EL248" s="161"/>
      <c r="EM248" s="161"/>
      <c r="EN248" s="161"/>
      <c r="EO248" s="161"/>
      <c r="EP248" s="161"/>
      <c r="EQ248" s="161"/>
      <c r="ER248" s="161"/>
      <c r="ES248" s="161"/>
      <c r="ET248" s="161"/>
      <c r="EU248" s="161"/>
      <c r="EV248" s="161"/>
      <c r="EW248" s="161"/>
      <c r="EX248" s="161"/>
      <c r="EY248" s="161"/>
      <c r="EZ248" s="161"/>
      <c r="FA248" s="161"/>
      <c r="FB248" s="161"/>
      <c r="FC248" s="161"/>
      <c r="FD248" s="161"/>
      <c r="FE248" s="161"/>
      <c r="FF248" s="161"/>
      <c r="FG248" s="161"/>
      <c r="FH248" s="161"/>
      <c r="FI248" s="161"/>
      <c r="FJ248" s="161"/>
      <c r="FK248" s="161"/>
      <c r="FL248" s="161"/>
      <c r="FM248" s="161"/>
      <c r="FN248" s="161"/>
      <c r="FO248" s="161"/>
      <c r="FP248" s="161"/>
      <c r="FQ248" s="161"/>
      <c r="FR248" s="161"/>
      <c r="FS248" s="161"/>
      <c r="FT248" s="161"/>
      <c r="FU248" s="161"/>
      <c r="FV248" s="161"/>
      <c r="FW248" s="161"/>
      <c r="FX248" s="161"/>
      <c r="FY248" s="161"/>
      <c r="FZ248" s="161"/>
      <c r="GA248" s="161"/>
      <c r="GB248" s="161"/>
      <c r="GC248" s="161"/>
      <c r="GD248" s="161"/>
      <c r="GE248" s="161"/>
      <c r="GF248" s="161"/>
      <c r="GG248" s="161"/>
      <c r="GH248" s="161"/>
      <c r="GI248" s="161"/>
      <c r="GJ248" s="161"/>
      <c r="GK248" s="161"/>
      <c r="GL248" s="161"/>
      <c r="GM248" s="161"/>
      <c r="GN248" s="161"/>
      <c r="GO248" s="161"/>
      <c r="GP248" s="161"/>
      <c r="GQ248" s="161"/>
      <c r="GR248" s="161"/>
    </row>
    <row r="249" spans="1:200" s="162" customFormat="1" ht="38.1" customHeight="1" x14ac:dyDescent="0.25">
      <c r="A249" s="161">
        <v>1</v>
      </c>
      <c r="B249" s="58" t="s">
        <v>351</v>
      </c>
      <c r="C249" s="267">
        <f>'2 уровень'!C920</f>
        <v>907</v>
      </c>
      <c r="D249" s="267">
        <f>'2 уровень'!D920</f>
        <v>378</v>
      </c>
      <c r="E249" s="267">
        <f>'2 уровень'!E920</f>
        <v>470</v>
      </c>
      <c r="F249" s="783">
        <f>'2 уровень'!F920</f>
        <v>124.33862433862434</v>
      </c>
      <c r="G249" s="2361">
        <f>'2 уровень'!G920</f>
        <v>0</v>
      </c>
      <c r="H249" s="2361">
        <f>'2 уровень'!H920</f>
        <v>0</v>
      </c>
      <c r="I249" s="2362">
        <f>'2 уровень'!I920</f>
        <v>0</v>
      </c>
      <c r="J249" s="2362">
        <f>'2 уровень'!J920</f>
        <v>0</v>
      </c>
      <c r="K249" s="2362">
        <f>'2 уровень'!K920</f>
        <v>0</v>
      </c>
      <c r="L249" s="2362">
        <f>'2 уровень'!L920</f>
        <v>0</v>
      </c>
      <c r="M249" s="2362">
        <f>'2 уровень'!M920</f>
        <v>0</v>
      </c>
      <c r="N249" s="2362">
        <f>'2 уровень'!N920</f>
        <v>0</v>
      </c>
      <c r="O249" s="2362">
        <f>'2 уровень'!O920</f>
        <v>0</v>
      </c>
      <c r="P249" s="2362">
        <f>'2 уровень'!P920</f>
        <v>0</v>
      </c>
      <c r="Q249" s="2362">
        <f>'2 уровень'!Q920</f>
        <v>0</v>
      </c>
      <c r="R249" s="2362">
        <f>'2 уровень'!R920</f>
        <v>0</v>
      </c>
      <c r="S249" s="2362">
        <f>'2 уровень'!S920</f>
        <v>0</v>
      </c>
      <c r="T249" s="2417">
        <f>'2 уровень'!T920</f>
        <v>0</v>
      </c>
      <c r="U249" s="2362">
        <f>'2 уровень'!U920</f>
        <v>0</v>
      </c>
      <c r="V249" s="2362">
        <f>'2 уровень'!V920</f>
        <v>0</v>
      </c>
      <c r="W249" s="2362">
        <f>'2 уровень'!W920</f>
        <v>0</v>
      </c>
      <c r="X249" s="2363">
        <f>'2 уровень'!X920</f>
        <v>0</v>
      </c>
      <c r="Y249" s="2610"/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  <c r="EH249" s="161"/>
      <c r="EI249" s="161"/>
      <c r="EJ249" s="161"/>
      <c r="EK249" s="161"/>
      <c r="EL249" s="161"/>
      <c r="EM249" s="161"/>
      <c r="EN249" s="161"/>
      <c r="EO249" s="161"/>
      <c r="EP249" s="161"/>
      <c r="EQ249" s="161"/>
      <c r="ER249" s="161"/>
      <c r="ES249" s="161"/>
      <c r="ET249" s="161"/>
      <c r="EU249" s="161"/>
      <c r="EV249" s="161"/>
      <c r="EW249" s="161"/>
      <c r="EX249" s="161"/>
      <c r="EY249" s="161"/>
      <c r="EZ249" s="161"/>
      <c r="FA249" s="161"/>
      <c r="FB249" s="161"/>
      <c r="FC249" s="161"/>
      <c r="FD249" s="161"/>
      <c r="FE249" s="161"/>
      <c r="FF249" s="161"/>
      <c r="FG249" s="161"/>
      <c r="FH249" s="161"/>
      <c r="FI249" s="161"/>
      <c r="FJ249" s="161"/>
      <c r="FK249" s="161"/>
      <c r="FL249" s="161"/>
      <c r="FM249" s="161"/>
      <c r="FN249" s="161"/>
      <c r="FO249" s="161"/>
      <c r="FP249" s="161"/>
      <c r="FQ249" s="161"/>
      <c r="FR249" s="161"/>
      <c r="FS249" s="161"/>
      <c r="FT249" s="161"/>
      <c r="FU249" s="161"/>
      <c r="FV249" s="161"/>
      <c r="FW249" s="161"/>
      <c r="FX249" s="161"/>
      <c r="FY249" s="161"/>
      <c r="FZ249" s="161"/>
      <c r="GA249" s="161"/>
      <c r="GB249" s="161"/>
      <c r="GC249" s="161"/>
      <c r="GD249" s="161"/>
      <c r="GE249" s="161"/>
      <c r="GF249" s="161"/>
      <c r="GG249" s="161"/>
      <c r="GH249" s="161"/>
      <c r="GI249" s="161"/>
      <c r="GJ249" s="161"/>
      <c r="GK249" s="161"/>
      <c r="GL249" s="161"/>
      <c r="GM249" s="161"/>
      <c r="GN249" s="161"/>
      <c r="GO249" s="161"/>
      <c r="GP249" s="161"/>
      <c r="GQ249" s="161"/>
      <c r="GR249" s="161"/>
    </row>
    <row r="250" spans="1:200" s="162" customFormat="1" ht="38.1" customHeight="1" x14ac:dyDescent="0.25">
      <c r="A250" s="161">
        <v>1</v>
      </c>
      <c r="B250" s="58" t="s">
        <v>418</v>
      </c>
      <c r="C250" s="267">
        <f>'2 уровень'!C921</f>
        <v>233</v>
      </c>
      <c r="D250" s="267">
        <f>'2 уровень'!D921</f>
        <v>97</v>
      </c>
      <c r="E250" s="267">
        <f>'2 уровень'!E921</f>
        <v>0</v>
      </c>
      <c r="F250" s="783">
        <f>'2 уровень'!F921</f>
        <v>0</v>
      </c>
      <c r="G250" s="2361">
        <f>'2 уровень'!G921</f>
        <v>0</v>
      </c>
      <c r="H250" s="2361">
        <f>'2 уровень'!H921</f>
        <v>0</v>
      </c>
      <c r="I250" s="2362">
        <f>'2 уровень'!I921</f>
        <v>0</v>
      </c>
      <c r="J250" s="2362">
        <f>'2 уровень'!J921</f>
        <v>0</v>
      </c>
      <c r="K250" s="2362">
        <f>'2 уровень'!K921</f>
        <v>0</v>
      </c>
      <c r="L250" s="2362">
        <f>'2 уровень'!L921</f>
        <v>0</v>
      </c>
      <c r="M250" s="2362">
        <f>'2 уровень'!M921</f>
        <v>0</v>
      </c>
      <c r="N250" s="2362">
        <f>'2 уровень'!N921</f>
        <v>0</v>
      </c>
      <c r="O250" s="2362">
        <f>'2 уровень'!O921</f>
        <v>0</v>
      </c>
      <c r="P250" s="2362">
        <f>'2 уровень'!P921</f>
        <v>0</v>
      </c>
      <c r="Q250" s="2362">
        <f>'2 уровень'!Q921</f>
        <v>0</v>
      </c>
      <c r="R250" s="2362">
        <f>'2 уровень'!R921</f>
        <v>0</v>
      </c>
      <c r="S250" s="2362">
        <f>'2 уровень'!S921</f>
        <v>0</v>
      </c>
      <c r="T250" s="2417">
        <f>'2 уровень'!T921</f>
        <v>0</v>
      </c>
      <c r="U250" s="2362">
        <f>'2 уровень'!U921</f>
        <v>0</v>
      </c>
      <c r="V250" s="2362">
        <f>'2 уровень'!V921</f>
        <v>0</v>
      </c>
      <c r="W250" s="2362">
        <f>'2 уровень'!W921</f>
        <v>0</v>
      </c>
      <c r="X250" s="2363">
        <f>'2 уровень'!X921</f>
        <v>0</v>
      </c>
      <c r="Y250" s="2610"/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  <c r="EH250" s="161"/>
      <c r="EI250" s="161"/>
      <c r="EJ250" s="161"/>
      <c r="EK250" s="161"/>
      <c r="EL250" s="161"/>
      <c r="EM250" s="161"/>
      <c r="EN250" s="161"/>
      <c r="EO250" s="161"/>
      <c r="EP250" s="161"/>
      <c r="EQ250" s="161"/>
      <c r="ER250" s="161"/>
      <c r="ES250" s="161"/>
      <c r="ET250" s="161"/>
      <c r="EU250" s="161"/>
      <c r="EV250" s="161"/>
      <c r="EW250" s="161"/>
      <c r="EX250" s="161"/>
      <c r="EY250" s="161"/>
      <c r="EZ250" s="161"/>
      <c r="FA250" s="161"/>
      <c r="FB250" s="161"/>
      <c r="FC250" s="161"/>
      <c r="FD250" s="161"/>
      <c r="FE250" s="161"/>
      <c r="FF250" s="161"/>
      <c r="FG250" s="161"/>
      <c r="FH250" s="161"/>
      <c r="FI250" s="161"/>
      <c r="FJ250" s="161"/>
      <c r="FK250" s="161"/>
      <c r="FL250" s="161"/>
      <c r="FM250" s="161"/>
      <c r="FN250" s="161"/>
      <c r="FO250" s="161"/>
      <c r="FP250" s="161"/>
      <c r="FQ250" s="161"/>
      <c r="FR250" s="161"/>
      <c r="FS250" s="161"/>
      <c r="FT250" s="161"/>
      <c r="FU250" s="161"/>
      <c r="FV250" s="161"/>
      <c r="FW250" s="161"/>
      <c r="FX250" s="161"/>
      <c r="FY250" s="161"/>
      <c r="FZ250" s="161"/>
      <c r="GA250" s="161"/>
      <c r="GB250" s="161"/>
      <c r="GC250" s="161"/>
      <c r="GD250" s="161"/>
      <c r="GE250" s="161"/>
      <c r="GF250" s="161"/>
      <c r="GG250" s="161"/>
      <c r="GH250" s="161"/>
      <c r="GI250" s="161"/>
      <c r="GJ250" s="161"/>
      <c r="GK250" s="161"/>
      <c r="GL250" s="161"/>
      <c r="GM250" s="161"/>
      <c r="GN250" s="161"/>
      <c r="GO250" s="161"/>
      <c r="GP250" s="161"/>
      <c r="GQ250" s="161"/>
      <c r="GR250" s="161"/>
    </row>
    <row r="251" spans="1:200" s="162" customFormat="1" ht="38.1" customHeight="1" x14ac:dyDescent="0.25">
      <c r="A251" s="161">
        <v>1</v>
      </c>
      <c r="B251" s="58" t="s">
        <v>419</v>
      </c>
      <c r="C251" s="188">
        <f>'2 уровень'!C922</f>
        <v>0</v>
      </c>
      <c r="D251" s="188">
        <f>'2 уровень'!D922</f>
        <v>0</v>
      </c>
      <c r="E251" s="188">
        <f>'2 уровень'!E922</f>
        <v>0</v>
      </c>
      <c r="F251" s="772">
        <f>'2 уровень'!F922</f>
        <v>0</v>
      </c>
      <c r="G251" s="155">
        <f>'2 уровень'!G922</f>
        <v>0</v>
      </c>
      <c r="H251" s="155">
        <f>'2 уровень'!H922</f>
        <v>0</v>
      </c>
      <c r="I251" s="163">
        <f>'2 уровень'!I922</f>
        <v>0</v>
      </c>
      <c r="J251" s="163">
        <f>'2 уровень'!J922</f>
        <v>0</v>
      </c>
      <c r="K251" s="163">
        <f>'2 уровень'!K922</f>
        <v>0</v>
      </c>
      <c r="L251" s="163">
        <f>'2 уровень'!L922</f>
        <v>0</v>
      </c>
      <c r="M251" s="163">
        <f>'2 уровень'!M922</f>
        <v>0</v>
      </c>
      <c r="N251" s="163">
        <f>'2 уровень'!N922</f>
        <v>0</v>
      </c>
      <c r="O251" s="163">
        <f>'2 уровень'!O922</f>
        <v>0</v>
      </c>
      <c r="P251" s="163">
        <f>'2 уровень'!P922</f>
        <v>0</v>
      </c>
      <c r="Q251" s="163">
        <f>'2 уровень'!Q922</f>
        <v>0</v>
      </c>
      <c r="R251" s="163">
        <f>'2 уровень'!R922</f>
        <v>0</v>
      </c>
      <c r="S251" s="163">
        <f>'2 уровень'!S922</f>
        <v>0</v>
      </c>
      <c r="T251" s="2412">
        <f>'2 уровень'!T922</f>
        <v>0</v>
      </c>
      <c r="U251" s="163">
        <f>'2 уровень'!U922</f>
        <v>0</v>
      </c>
      <c r="V251" s="163">
        <f>'2 уровень'!V922</f>
        <v>0</v>
      </c>
      <c r="W251" s="163">
        <f>'2 уровень'!W922</f>
        <v>0</v>
      </c>
      <c r="X251" s="2331">
        <f>'2 уровень'!X922</f>
        <v>0</v>
      </c>
      <c r="Y251" s="2610"/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  <c r="EH251" s="161"/>
      <c r="EI251" s="161"/>
      <c r="EJ251" s="161"/>
      <c r="EK251" s="161"/>
      <c r="EL251" s="161"/>
      <c r="EM251" s="161"/>
      <c r="EN251" s="161"/>
      <c r="EO251" s="161"/>
      <c r="EP251" s="161"/>
      <c r="EQ251" s="161"/>
      <c r="ER251" s="161"/>
      <c r="ES251" s="161"/>
      <c r="ET251" s="161"/>
      <c r="EU251" s="161"/>
      <c r="EV251" s="161"/>
      <c r="EW251" s="161"/>
      <c r="EX251" s="161"/>
      <c r="EY251" s="161"/>
      <c r="EZ251" s="161"/>
      <c r="FA251" s="161"/>
      <c r="FB251" s="161"/>
      <c r="FC251" s="161"/>
      <c r="FD251" s="161"/>
      <c r="FE251" s="161"/>
      <c r="FF251" s="161"/>
      <c r="FG251" s="161"/>
      <c r="FH251" s="161"/>
      <c r="FI251" s="161"/>
      <c r="FJ251" s="161"/>
      <c r="FK251" s="161"/>
      <c r="FL251" s="161"/>
      <c r="FM251" s="161"/>
      <c r="FN251" s="161"/>
      <c r="FO251" s="161"/>
      <c r="FP251" s="161"/>
      <c r="FQ251" s="161"/>
      <c r="FR251" s="161"/>
      <c r="FS251" s="161"/>
      <c r="FT251" s="161"/>
      <c r="FU251" s="161"/>
      <c r="FV251" s="161"/>
      <c r="FW251" s="161"/>
      <c r="FX251" s="161"/>
      <c r="FY251" s="161"/>
      <c r="FZ251" s="161"/>
      <c r="GA251" s="161"/>
      <c r="GB251" s="161"/>
      <c r="GC251" s="161"/>
      <c r="GD251" s="161"/>
      <c r="GE251" s="161"/>
      <c r="GF251" s="161"/>
      <c r="GG251" s="161"/>
      <c r="GH251" s="161"/>
      <c r="GI251" s="161"/>
      <c r="GJ251" s="161"/>
      <c r="GK251" s="161"/>
      <c r="GL251" s="161"/>
      <c r="GM251" s="161"/>
      <c r="GN251" s="161"/>
      <c r="GO251" s="161"/>
      <c r="GP251" s="161"/>
      <c r="GQ251" s="161"/>
      <c r="GR251" s="161"/>
    </row>
    <row r="252" spans="1:200" s="162" customFormat="1" ht="54" customHeight="1" x14ac:dyDescent="0.25">
      <c r="A252" s="161">
        <v>1</v>
      </c>
      <c r="B252" s="2347" t="s">
        <v>352</v>
      </c>
      <c r="C252" s="267">
        <f>'2 уровень'!C923</f>
        <v>6242</v>
      </c>
      <c r="D252" s="267">
        <f>'2 уровень'!D923</f>
        <v>2601</v>
      </c>
      <c r="E252" s="267">
        <f>'2 уровень'!E923</f>
        <v>429</v>
      </c>
      <c r="F252" s="783">
        <f>'2 уровень'!F923</f>
        <v>16.49365628604383</v>
      </c>
      <c r="G252" s="2361">
        <f>'2 уровень'!G923</f>
        <v>0</v>
      </c>
      <c r="H252" s="2361">
        <f>'2 уровень'!H923</f>
        <v>0</v>
      </c>
      <c r="I252" s="2362">
        <f>'2 уровень'!I923</f>
        <v>0</v>
      </c>
      <c r="J252" s="2362">
        <f>'2 уровень'!J923</f>
        <v>0</v>
      </c>
      <c r="K252" s="2362">
        <f>'2 уровень'!K923</f>
        <v>0</v>
      </c>
      <c r="L252" s="2362">
        <f>'2 уровень'!L923</f>
        <v>0</v>
      </c>
      <c r="M252" s="2362">
        <f>'2 уровень'!M923</f>
        <v>0</v>
      </c>
      <c r="N252" s="2362">
        <f>'2 уровень'!N923</f>
        <v>0</v>
      </c>
      <c r="O252" s="2362">
        <f>'2 уровень'!O923</f>
        <v>0</v>
      </c>
      <c r="P252" s="2362">
        <f>'2 уровень'!P923</f>
        <v>0</v>
      </c>
      <c r="Q252" s="2362">
        <f>'2 уровень'!Q923</f>
        <v>0</v>
      </c>
      <c r="R252" s="2362">
        <f>'2 уровень'!R923</f>
        <v>0</v>
      </c>
      <c r="S252" s="2362">
        <f>'2 уровень'!S923</f>
        <v>0</v>
      </c>
      <c r="T252" s="2417">
        <f>'2 уровень'!T923</f>
        <v>0</v>
      </c>
      <c r="U252" s="2362">
        <f>'2 уровень'!U923</f>
        <v>0</v>
      </c>
      <c r="V252" s="2362">
        <f>'2 уровень'!V923</f>
        <v>0</v>
      </c>
      <c r="W252" s="2362">
        <f>'2 уровень'!W923</f>
        <v>0</v>
      </c>
      <c r="X252" s="2363">
        <f>'2 уровень'!X923</f>
        <v>0</v>
      </c>
      <c r="Y252" s="2610"/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  <c r="EH252" s="161"/>
      <c r="EI252" s="161"/>
      <c r="EJ252" s="161"/>
      <c r="EK252" s="161"/>
      <c r="EL252" s="161"/>
      <c r="EM252" s="161"/>
      <c r="EN252" s="161"/>
      <c r="EO252" s="161"/>
      <c r="EP252" s="161"/>
      <c r="EQ252" s="161"/>
      <c r="ER252" s="161"/>
      <c r="ES252" s="161"/>
      <c r="ET252" s="161"/>
      <c r="EU252" s="161"/>
      <c r="EV252" s="161"/>
      <c r="EW252" s="161"/>
      <c r="EX252" s="161"/>
      <c r="EY252" s="161"/>
      <c r="EZ252" s="161"/>
      <c r="FA252" s="161"/>
      <c r="FB252" s="161"/>
      <c r="FC252" s="161"/>
      <c r="FD252" s="161"/>
      <c r="FE252" s="161"/>
      <c r="FF252" s="161"/>
      <c r="FG252" s="161"/>
      <c r="FH252" s="161"/>
      <c r="FI252" s="161"/>
      <c r="FJ252" s="161"/>
      <c r="FK252" s="161"/>
      <c r="FL252" s="161"/>
      <c r="FM252" s="161"/>
      <c r="FN252" s="161"/>
      <c r="FO252" s="161"/>
      <c r="FP252" s="161"/>
      <c r="FQ252" s="161"/>
      <c r="FR252" s="161"/>
      <c r="FS252" s="161"/>
      <c r="FT252" s="161"/>
      <c r="FU252" s="161"/>
      <c r="FV252" s="161"/>
      <c r="FW252" s="161"/>
      <c r="FX252" s="161"/>
      <c r="FY252" s="161"/>
      <c r="FZ252" s="161"/>
      <c r="GA252" s="161"/>
      <c r="GB252" s="161"/>
      <c r="GC252" s="161"/>
      <c r="GD252" s="161"/>
      <c r="GE252" s="161"/>
      <c r="GF252" s="161"/>
      <c r="GG252" s="161"/>
      <c r="GH252" s="161"/>
      <c r="GI252" s="161"/>
      <c r="GJ252" s="161"/>
      <c r="GK252" s="161"/>
      <c r="GL252" s="161"/>
      <c r="GM252" s="161"/>
      <c r="GN252" s="161"/>
      <c r="GO252" s="161"/>
      <c r="GP252" s="161"/>
      <c r="GQ252" s="161"/>
      <c r="GR252" s="161"/>
    </row>
    <row r="253" spans="1:200" s="162" customFormat="1" ht="38.1" customHeight="1" x14ac:dyDescent="0.25">
      <c r="A253" s="161">
        <v>1</v>
      </c>
      <c r="B253" s="58" t="s">
        <v>353</v>
      </c>
      <c r="C253" s="267">
        <f>'2 уровень'!C924</f>
        <v>100</v>
      </c>
      <c r="D253" s="267">
        <f>'2 уровень'!D924</f>
        <v>42</v>
      </c>
      <c r="E253" s="267">
        <f>'2 уровень'!E924</f>
        <v>0</v>
      </c>
      <c r="F253" s="783">
        <f>'2 уровень'!F924</f>
        <v>0</v>
      </c>
      <c r="G253" s="2361">
        <f>'2 уровень'!G924</f>
        <v>0</v>
      </c>
      <c r="H253" s="2361">
        <f>'2 уровень'!H924</f>
        <v>0</v>
      </c>
      <c r="I253" s="2362">
        <f>'2 уровень'!I924</f>
        <v>0</v>
      </c>
      <c r="J253" s="2362">
        <f>'2 уровень'!J924</f>
        <v>0</v>
      </c>
      <c r="K253" s="2362">
        <f>'2 уровень'!K924</f>
        <v>0</v>
      </c>
      <c r="L253" s="2362">
        <f>'2 уровень'!L924</f>
        <v>0</v>
      </c>
      <c r="M253" s="2362">
        <f>'2 уровень'!M924</f>
        <v>0</v>
      </c>
      <c r="N253" s="2362">
        <f>'2 уровень'!N924</f>
        <v>0</v>
      </c>
      <c r="O253" s="2362">
        <f>'2 уровень'!O924</f>
        <v>0</v>
      </c>
      <c r="P253" s="2362">
        <f>'2 уровень'!P924</f>
        <v>0</v>
      </c>
      <c r="Q253" s="2362">
        <f>'2 уровень'!Q924</f>
        <v>0</v>
      </c>
      <c r="R253" s="2362">
        <f>'2 уровень'!R924</f>
        <v>0</v>
      </c>
      <c r="S253" s="2362">
        <f>'2 уровень'!S924</f>
        <v>0</v>
      </c>
      <c r="T253" s="2417">
        <f>'2 уровень'!T924</f>
        <v>0</v>
      </c>
      <c r="U253" s="2362">
        <f>'2 уровень'!U924</f>
        <v>0</v>
      </c>
      <c r="V253" s="2362">
        <f>'2 уровень'!V924</f>
        <v>0</v>
      </c>
      <c r="W253" s="2362">
        <f>'2 уровень'!W924</f>
        <v>0</v>
      </c>
      <c r="X253" s="2363">
        <f>'2 уровень'!X924</f>
        <v>0</v>
      </c>
      <c r="Y253" s="2610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  <c r="EH253" s="161"/>
      <c r="EI253" s="161"/>
      <c r="EJ253" s="161"/>
      <c r="EK253" s="161"/>
      <c r="EL253" s="161"/>
      <c r="EM253" s="161"/>
      <c r="EN253" s="161"/>
      <c r="EO253" s="161"/>
      <c r="EP253" s="161"/>
      <c r="EQ253" s="161"/>
      <c r="ER253" s="161"/>
      <c r="ES253" s="161"/>
      <c r="ET253" s="161"/>
      <c r="EU253" s="161"/>
      <c r="EV253" s="161"/>
      <c r="EW253" s="161"/>
      <c r="EX253" s="161"/>
      <c r="EY253" s="161"/>
      <c r="EZ253" s="161"/>
      <c r="FA253" s="161"/>
      <c r="FB253" s="161"/>
      <c r="FC253" s="161"/>
      <c r="FD253" s="161"/>
      <c r="FE253" s="161"/>
      <c r="FF253" s="161"/>
      <c r="FG253" s="161"/>
      <c r="FH253" s="161"/>
      <c r="FI253" s="161"/>
      <c r="FJ253" s="161"/>
      <c r="FK253" s="161"/>
      <c r="FL253" s="161"/>
      <c r="FM253" s="161"/>
      <c r="FN253" s="161"/>
      <c r="FO253" s="161"/>
      <c r="FP253" s="161"/>
      <c r="FQ253" s="161"/>
      <c r="FR253" s="161"/>
      <c r="FS253" s="161"/>
      <c r="FT253" s="161"/>
      <c r="FU253" s="161"/>
      <c r="FV253" s="161"/>
      <c r="FW253" s="161"/>
      <c r="FX253" s="161"/>
      <c r="FY253" s="161"/>
      <c r="FZ253" s="161"/>
      <c r="GA253" s="161"/>
      <c r="GB253" s="161"/>
      <c r="GC253" s="161"/>
      <c r="GD253" s="161"/>
      <c r="GE253" s="161"/>
      <c r="GF253" s="161"/>
      <c r="GG253" s="161"/>
      <c r="GH253" s="161"/>
      <c r="GI253" s="161"/>
      <c r="GJ253" s="161"/>
      <c r="GK253" s="161"/>
      <c r="GL253" s="161"/>
      <c r="GM253" s="161"/>
      <c r="GN253" s="161"/>
      <c r="GO253" s="161"/>
      <c r="GP253" s="161"/>
      <c r="GQ253" s="161"/>
      <c r="GR253" s="161"/>
    </row>
    <row r="254" spans="1:200" s="162" customFormat="1" ht="38.1" customHeight="1" x14ac:dyDescent="0.25">
      <c r="A254" s="161">
        <v>1</v>
      </c>
      <c r="B254" s="58" t="s">
        <v>366</v>
      </c>
      <c r="C254" s="267">
        <f>'2 уровень'!C925</f>
        <v>5177</v>
      </c>
      <c r="D254" s="267">
        <f>'2 уровень'!D925</f>
        <v>2157</v>
      </c>
      <c r="E254" s="267">
        <f>'2 уровень'!E925</f>
        <v>82</v>
      </c>
      <c r="F254" s="783">
        <f>'2 уровень'!F925</f>
        <v>3.8015762633286974</v>
      </c>
      <c r="G254" s="2361">
        <f>'2 уровень'!G925</f>
        <v>0</v>
      </c>
      <c r="H254" s="2361">
        <f>'2 уровень'!H925</f>
        <v>0</v>
      </c>
      <c r="I254" s="2362">
        <f>'2 уровень'!I925</f>
        <v>0</v>
      </c>
      <c r="J254" s="2362">
        <f>'2 уровень'!J925</f>
        <v>0</v>
      </c>
      <c r="K254" s="2362">
        <f>'2 уровень'!K925</f>
        <v>0</v>
      </c>
      <c r="L254" s="2362">
        <f>'2 уровень'!L925</f>
        <v>0</v>
      </c>
      <c r="M254" s="2362">
        <f>'2 уровень'!M925</f>
        <v>0</v>
      </c>
      <c r="N254" s="2362">
        <f>'2 уровень'!N925</f>
        <v>0</v>
      </c>
      <c r="O254" s="2362">
        <f>'2 уровень'!O925</f>
        <v>0</v>
      </c>
      <c r="P254" s="2362">
        <f>'2 уровень'!P925</f>
        <v>0</v>
      </c>
      <c r="Q254" s="2362">
        <f>'2 уровень'!Q925</f>
        <v>0</v>
      </c>
      <c r="R254" s="2362">
        <f>'2 уровень'!R925</f>
        <v>0</v>
      </c>
      <c r="S254" s="2362">
        <f>'2 уровень'!S925</f>
        <v>0</v>
      </c>
      <c r="T254" s="2417">
        <f>'2 уровень'!T925</f>
        <v>0</v>
      </c>
      <c r="U254" s="2362">
        <f>'2 уровень'!U925</f>
        <v>0</v>
      </c>
      <c r="V254" s="2362">
        <f>'2 уровень'!V925</f>
        <v>0</v>
      </c>
      <c r="W254" s="2362">
        <f>'2 уровень'!W925</f>
        <v>0</v>
      </c>
      <c r="X254" s="2363">
        <f>'2 уровень'!X925</f>
        <v>0</v>
      </c>
      <c r="Y254" s="2610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  <c r="EH254" s="161"/>
      <c r="EI254" s="161"/>
      <c r="EJ254" s="161"/>
      <c r="EK254" s="161"/>
      <c r="EL254" s="161"/>
      <c r="EM254" s="161"/>
      <c r="EN254" s="161"/>
      <c r="EO254" s="161"/>
      <c r="EP254" s="161"/>
      <c r="EQ254" s="161"/>
      <c r="ER254" s="161"/>
      <c r="ES254" s="161"/>
      <c r="ET254" s="161"/>
      <c r="EU254" s="161"/>
      <c r="EV254" s="161"/>
      <c r="EW254" s="161"/>
      <c r="EX254" s="161"/>
      <c r="EY254" s="161"/>
      <c r="EZ254" s="161"/>
      <c r="FA254" s="161"/>
      <c r="FB254" s="161"/>
      <c r="FC254" s="161"/>
      <c r="FD254" s="161"/>
      <c r="FE254" s="161"/>
      <c r="FF254" s="161"/>
      <c r="FG254" s="161"/>
      <c r="FH254" s="161"/>
      <c r="FI254" s="161"/>
      <c r="FJ254" s="161"/>
      <c r="FK254" s="161"/>
      <c r="FL254" s="161"/>
      <c r="FM254" s="161"/>
      <c r="FN254" s="161"/>
      <c r="FO254" s="161"/>
      <c r="FP254" s="161"/>
      <c r="FQ254" s="161"/>
      <c r="FR254" s="161"/>
      <c r="FS254" s="161"/>
      <c r="FT254" s="161"/>
      <c r="FU254" s="161"/>
      <c r="FV254" s="161"/>
      <c r="FW254" s="161"/>
      <c r="FX254" s="161"/>
      <c r="FY254" s="161"/>
      <c r="FZ254" s="161"/>
      <c r="GA254" s="161"/>
      <c r="GB254" s="161"/>
      <c r="GC254" s="161"/>
      <c r="GD254" s="161"/>
      <c r="GE254" s="161"/>
      <c r="GF254" s="161"/>
      <c r="GG254" s="161"/>
      <c r="GH254" s="161"/>
      <c r="GI254" s="161"/>
      <c r="GJ254" s="161"/>
      <c r="GK254" s="161"/>
      <c r="GL254" s="161"/>
      <c r="GM254" s="161"/>
      <c r="GN254" s="161"/>
      <c r="GO254" s="161"/>
      <c r="GP254" s="161"/>
      <c r="GQ254" s="161"/>
      <c r="GR254" s="161"/>
    </row>
    <row r="255" spans="1:200" s="162" customFormat="1" ht="48.75" customHeight="1" x14ac:dyDescent="0.25">
      <c r="A255" s="161">
        <v>1</v>
      </c>
      <c r="B255" s="58" t="s">
        <v>367</v>
      </c>
      <c r="C255" s="267">
        <f>'2 уровень'!C926</f>
        <v>315</v>
      </c>
      <c r="D255" s="267">
        <f>'2 уровень'!D926</f>
        <v>131</v>
      </c>
      <c r="E255" s="267">
        <f>'2 уровень'!E926</f>
        <v>304</v>
      </c>
      <c r="F255" s="783">
        <f>'2 уровень'!F926</f>
        <v>232.06106870229007</v>
      </c>
      <c r="G255" s="2361">
        <f>'2 уровень'!G926</f>
        <v>0</v>
      </c>
      <c r="H255" s="2361">
        <f>'2 уровень'!H926</f>
        <v>0</v>
      </c>
      <c r="I255" s="2362">
        <f>'2 уровень'!I926</f>
        <v>0</v>
      </c>
      <c r="J255" s="2362">
        <f>'2 уровень'!J926</f>
        <v>0</v>
      </c>
      <c r="K255" s="2362">
        <f>'2 уровень'!K926</f>
        <v>0</v>
      </c>
      <c r="L255" s="2362">
        <f>'2 уровень'!L926</f>
        <v>0</v>
      </c>
      <c r="M255" s="2362">
        <f>'2 уровень'!M926</f>
        <v>0</v>
      </c>
      <c r="N255" s="2362">
        <f>'2 уровень'!N926</f>
        <v>0</v>
      </c>
      <c r="O255" s="2362">
        <f>'2 уровень'!O926</f>
        <v>0</v>
      </c>
      <c r="P255" s="2362">
        <f>'2 уровень'!P926</f>
        <v>0</v>
      </c>
      <c r="Q255" s="2362">
        <f>'2 уровень'!Q926</f>
        <v>0</v>
      </c>
      <c r="R255" s="2362">
        <f>'2 уровень'!R926</f>
        <v>0</v>
      </c>
      <c r="S255" s="2362">
        <f>'2 уровень'!S926</f>
        <v>0</v>
      </c>
      <c r="T255" s="2417">
        <f>'2 уровень'!T926</f>
        <v>0</v>
      </c>
      <c r="U255" s="2362">
        <f>'2 уровень'!U926</f>
        <v>0</v>
      </c>
      <c r="V255" s="2362">
        <f>'2 уровень'!V926</f>
        <v>0</v>
      </c>
      <c r="W255" s="2362">
        <f>'2 уровень'!W926</f>
        <v>0</v>
      </c>
      <c r="X255" s="2363">
        <f>'2 уровень'!X926</f>
        <v>0</v>
      </c>
      <c r="Y255" s="2610"/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  <c r="EH255" s="161"/>
      <c r="EI255" s="161"/>
      <c r="EJ255" s="161"/>
      <c r="EK255" s="161"/>
      <c r="EL255" s="161"/>
      <c r="EM255" s="161"/>
      <c r="EN255" s="161"/>
      <c r="EO255" s="161"/>
      <c r="EP255" s="161"/>
      <c r="EQ255" s="161"/>
      <c r="ER255" s="161"/>
      <c r="ES255" s="161"/>
      <c r="ET255" s="161"/>
      <c r="EU255" s="161"/>
      <c r="EV255" s="161"/>
      <c r="EW255" s="161"/>
      <c r="EX255" s="161"/>
      <c r="EY255" s="161"/>
      <c r="EZ255" s="161"/>
      <c r="FA255" s="161"/>
      <c r="FB255" s="161"/>
      <c r="FC255" s="161"/>
      <c r="FD255" s="161"/>
      <c r="FE255" s="161"/>
      <c r="FF255" s="161"/>
      <c r="FG255" s="161"/>
      <c r="FH255" s="161"/>
      <c r="FI255" s="161"/>
      <c r="FJ255" s="161"/>
      <c r="FK255" s="161"/>
      <c r="FL255" s="161"/>
      <c r="FM255" s="161"/>
      <c r="FN255" s="161"/>
      <c r="FO255" s="161"/>
      <c r="FP255" s="161"/>
      <c r="FQ255" s="161"/>
      <c r="FR255" s="161"/>
      <c r="FS255" s="161"/>
      <c r="FT255" s="161"/>
      <c r="FU255" s="161"/>
      <c r="FV255" s="161"/>
      <c r="FW255" s="161"/>
      <c r="FX255" s="161"/>
      <c r="FY255" s="161"/>
      <c r="FZ255" s="161"/>
      <c r="GA255" s="161"/>
      <c r="GB255" s="161"/>
      <c r="GC255" s="161"/>
      <c r="GD255" s="161"/>
      <c r="GE255" s="161"/>
      <c r="GF255" s="161"/>
      <c r="GG255" s="161"/>
      <c r="GH255" s="161"/>
      <c r="GI255" s="161"/>
      <c r="GJ255" s="161"/>
      <c r="GK255" s="161"/>
      <c r="GL255" s="161"/>
      <c r="GM255" s="161"/>
      <c r="GN255" s="161"/>
      <c r="GO255" s="161"/>
      <c r="GP255" s="161"/>
      <c r="GQ255" s="161"/>
      <c r="GR255" s="161"/>
    </row>
    <row r="256" spans="1:200" s="162" customFormat="1" ht="38.1" customHeight="1" x14ac:dyDescent="0.25">
      <c r="A256" s="161">
        <v>1</v>
      </c>
      <c r="B256" s="58" t="s">
        <v>368</v>
      </c>
      <c r="C256" s="267">
        <f>'2 уровень'!C927</f>
        <v>530</v>
      </c>
      <c r="D256" s="267">
        <f>'2 уровень'!D927</f>
        <v>221</v>
      </c>
      <c r="E256" s="267">
        <f>'2 уровень'!E927</f>
        <v>0</v>
      </c>
      <c r="F256" s="783">
        <f>'2 уровень'!F927</f>
        <v>0</v>
      </c>
      <c r="G256" s="2361">
        <f>'2 уровень'!G927</f>
        <v>0</v>
      </c>
      <c r="H256" s="2361">
        <f>'2 уровень'!H927</f>
        <v>0</v>
      </c>
      <c r="I256" s="2362">
        <f>'2 уровень'!I927</f>
        <v>0</v>
      </c>
      <c r="J256" s="2362">
        <f>'2 уровень'!J927</f>
        <v>0</v>
      </c>
      <c r="K256" s="2362">
        <f>'2 уровень'!K927</f>
        <v>0</v>
      </c>
      <c r="L256" s="2362">
        <f>'2 уровень'!L927</f>
        <v>0</v>
      </c>
      <c r="M256" s="2362">
        <f>'2 уровень'!M927</f>
        <v>0</v>
      </c>
      <c r="N256" s="2362">
        <f>'2 уровень'!N927</f>
        <v>0</v>
      </c>
      <c r="O256" s="2362">
        <f>'2 уровень'!O927</f>
        <v>0</v>
      </c>
      <c r="P256" s="2362">
        <f>'2 уровень'!P927</f>
        <v>0</v>
      </c>
      <c r="Q256" s="2362">
        <f>'2 уровень'!Q927</f>
        <v>0</v>
      </c>
      <c r="R256" s="2362">
        <f>'2 уровень'!R927</f>
        <v>0</v>
      </c>
      <c r="S256" s="2362">
        <f>'2 уровень'!S927</f>
        <v>0</v>
      </c>
      <c r="T256" s="2417">
        <f>'2 уровень'!T927</f>
        <v>0</v>
      </c>
      <c r="U256" s="2362">
        <f>'2 уровень'!U927</f>
        <v>0</v>
      </c>
      <c r="V256" s="2362">
        <f>'2 уровень'!V927</f>
        <v>0</v>
      </c>
      <c r="W256" s="2362">
        <f>'2 уровень'!W927</f>
        <v>0</v>
      </c>
      <c r="X256" s="2363">
        <f>'2 уровень'!X927</f>
        <v>0</v>
      </c>
      <c r="Y256" s="2610"/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  <c r="EH256" s="161"/>
      <c r="EI256" s="161"/>
      <c r="EJ256" s="161"/>
      <c r="EK256" s="161"/>
      <c r="EL256" s="161"/>
      <c r="EM256" s="161"/>
      <c r="EN256" s="161"/>
      <c r="EO256" s="161"/>
      <c r="EP256" s="161"/>
      <c r="EQ256" s="161"/>
      <c r="ER256" s="161"/>
      <c r="ES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E256" s="161"/>
      <c r="FF256" s="161"/>
      <c r="FG256" s="161"/>
      <c r="FH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T256" s="161"/>
      <c r="FU256" s="161"/>
      <c r="FV256" s="161"/>
      <c r="FW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I256" s="161"/>
      <c r="GJ256" s="161"/>
      <c r="GK256" s="161"/>
      <c r="GL256" s="161"/>
      <c r="GM256" s="161"/>
      <c r="GN256" s="161"/>
      <c r="GO256" s="161"/>
      <c r="GP256" s="161"/>
      <c r="GQ256" s="161"/>
      <c r="GR256" s="161"/>
    </row>
    <row r="257" spans="1:200" s="162" customFormat="1" ht="38.1" customHeight="1" x14ac:dyDescent="0.25">
      <c r="A257" s="161">
        <v>1</v>
      </c>
      <c r="B257" s="58" t="s">
        <v>369</v>
      </c>
      <c r="C257" s="267">
        <f>'2 уровень'!C928</f>
        <v>120</v>
      </c>
      <c r="D257" s="267">
        <f>'2 уровень'!D928</f>
        <v>50</v>
      </c>
      <c r="E257" s="267">
        <f>'2 уровень'!E928</f>
        <v>43</v>
      </c>
      <c r="F257" s="783">
        <f>'2 уровень'!F928</f>
        <v>86</v>
      </c>
      <c r="G257" s="2361">
        <f>'2 уровень'!G928</f>
        <v>0</v>
      </c>
      <c r="H257" s="2361">
        <f>'2 уровень'!H928</f>
        <v>0</v>
      </c>
      <c r="I257" s="2362">
        <f>'2 уровень'!I928</f>
        <v>0</v>
      </c>
      <c r="J257" s="2362">
        <f>'2 уровень'!J928</f>
        <v>0</v>
      </c>
      <c r="K257" s="2362">
        <f>'2 уровень'!K928</f>
        <v>0</v>
      </c>
      <c r="L257" s="2362">
        <f>'2 уровень'!L928</f>
        <v>0</v>
      </c>
      <c r="M257" s="2362">
        <f>'2 уровень'!M928</f>
        <v>0</v>
      </c>
      <c r="N257" s="2362">
        <f>'2 уровень'!N928</f>
        <v>0</v>
      </c>
      <c r="O257" s="2362">
        <f>'2 уровень'!O928</f>
        <v>0</v>
      </c>
      <c r="P257" s="2362">
        <f>'2 уровень'!P928</f>
        <v>0</v>
      </c>
      <c r="Q257" s="2362">
        <f>'2 уровень'!Q928</f>
        <v>0</v>
      </c>
      <c r="R257" s="2362">
        <f>'2 уровень'!R928</f>
        <v>0</v>
      </c>
      <c r="S257" s="2362">
        <f>'2 уровень'!S928</f>
        <v>0</v>
      </c>
      <c r="T257" s="2417">
        <f>'2 уровень'!T928</f>
        <v>0</v>
      </c>
      <c r="U257" s="2362">
        <f>'2 уровень'!U928</f>
        <v>0</v>
      </c>
      <c r="V257" s="2362">
        <f>'2 уровень'!V928</f>
        <v>0</v>
      </c>
      <c r="W257" s="2362">
        <f>'2 уровень'!W928</f>
        <v>0</v>
      </c>
      <c r="X257" s="2363">
        <f>'2 уровень'!X928</f>
        <v>0</v>
      </c>
      <c r="Y257" s="2610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  <c r="EH257" s="161"/>
      <c r="EI257" s="161"/>
      <c r="EJ257" s="161"/>
      <c r="EK257" s="161"/>
      <c r="EL257" s="161"/>
      <c r="EM257" s="161"/>
      <c r="EN257" s="161"/>
      <c r="EO257" s="161"/>
      <c r="EP257" s="161"/>
      <c r="EQ257" s="161"/>
      <c r="ER257" s="161"/>
      <c r="ES257" s="161"/>
      <c r="ET257" s="161"/>
      <c r="EU257" s="161"/>
      <c r="EV257" s="161"/>
      <c r="EW257" s="161"/>
      <c r="EX257" s="161"/>
      <c r="EY257" s="161"/>
      <c r="EZ257" s="161"/>
      <c r="FA257" s="161"/>
      <c r="FB257" s="161"/>
      <c r="FC257" s="161"/>
      <c r="FD257" s="161"/>
      <c r="FE257" s="161"/>
      <c r="FF257" s="161"/>
      <c r="FG257" s="161"/>
      <c r="FH257" s="161"/>
      <c r="FI257" s="161"/>
      <c r="FJ257" s="161"/>
      <c r="FK257" s="161"/>
      <c r="FL257" s="161"/>
      <c r="FM257" s="161"/>
      <c r="FN257" s="161"/>
      <c r="FO257" s="161"/>
      <c r="FP257" s="161"/>
      <c r="FQ257" s="161"/>
      <c r="FR257" s="161"/>
      <c r="FS257" s="161"/>
      <c r="FT257" s="161"/>
      <c r="FU257" s="161"/>
      <c r="FV257" s="161"/>
      <c r="FW257" s="161"/>
      <c r="FX257" s="161"/>
      <c r="FY257" s="161"/>
      <c r="FZ257" s="161"/>
      <c r="GA257" s="161"/>
      <c r="GB257" s="161"/>
      <c r="GC257" s="161"/>
      <c r="GD257" s="161"/>
      <c r="GE257" s="161"/>
      <c r="GF257" s="161"/>
      <c r="GG257" s="161"/>
      <c r="GH257" s="161"/>
      <c r="GI257" s="161"/>
      <c r="GJ257" s="161"/>
      <c r="GK257" s="161"/>
      <c r="GL257" s="161"/>
      <c r="GM257" s="161"/>
      <c r="GN257" s="161"/>
      <c r="GO257" s="161"/>
      <c r="GP257" s="161"/>
      <c r="GQ257" s="161"/>
      <c r="GR257" s="161"/>
    </row>
    <row r="258" spans="1:200" s="162" customFormat="1" ht="38.1" customHeight="1" x14ac:dyDescent="0.25">
      <c r="A258" s="161">
        <v>1</v>
      </c>
      <c r="B258" s="58" t="s">
        <v>333</v>
      </c>
      <c r="C258" s="267">
        <f>'2 уровень'!C929</f>
        <v>10876</v>
      </c>
      <c r="D258" s="267">
        <f>'2 уровень'!D929</f>
        <v>4532</v>
      </c>
      <c r="E258" s="267">
        <f>'2 уровень'!E929</f>
        <v>8214</v>
      </c>
      <c r="F258" s="783">
        <f>'2 уровень'!F929</f>
        <v>181.24448367166815</v>
      </c>
      <c r="G258" s="2361">
        <f>'2 уровень'!G929</f>
        <v>0</v>
      </c>
      <c r="H258" s="2361">
        <f>'2 уровень'!H929</f>
        <v>0</v>
      </c>
      <c r="I258" s="2362">
        <f>'2 уровень'!I929</f>
        <v>0</v>
      </c>
      <c r="J258" s="2362">
        <f>'2 уровень'!J929</f>
        <v>0</v>
      </c>
      <c r="K258" s="2362">
        <f>'2 уровень'!K929</f>
        <v>0</v>
      </c>
      <c r="L258" s="2362">
        <f>'2 уровень'!L929</f>
        <v>0</v>
      </c>
      <c r="M258" s="2362">
        <f>'2 уровень'!M929</f>
        <v>0</v>
      </c>
      <c r="N258" s="2362">
        <f>'2 уровень'!N929</f>
        <v>0</v>
      </c>
      <c r="O258" s="2362">
        <f>'2 уровень'!O929</f>
        <v>0</v>
      </c>
      <c r="P258" s="2362">
        <f>'2 уровень'!P929</f>
        <v>0</v>
      </c>
      <c r="Q258" s="2362">
        <f>'2 уровень'!Q929</f>
        <v>0</v>
      </c>
      <c r="R258" s="2362">
        <f>'2 уровень'!R929</f>
        <v>0</v>
      </c>
      <c r="S258" s="2362">
        <f>'2 уровень'!S929</f>
        <v>0</v>
      </c>
      <c r="T258" s="2417">
        <f>'2 уровень'!T929</f>
        <v>0</v>
      </c>
      <c r="U258" s="2362">
        <f>'2 уровень'!U929</f>
        <v>0</v>
      </c>
      <c r="V258" s="2362">
        <f>'2 уровень'!V929</f>
        <v>0</v>
      </c>
      <c r="W258" s="2362">
        <f>'2 уровень'!W929</f>
        <v>0</v>
      </c>
      <c r="X258" s="2363">
        <f>'2 уровень'!X929</f>
        <v>0</v>
      </c>
      <c r="Y258" s="2610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  <c r="EH258" s="161"/>
      <c r="EI258" s="161"/>
      <c r="EJ258" s="161"/>
      <c r="EK258" s="161"/>
      <c r="EL258" s="161"/>
      <c r="EM258" s="161"/>
      <c r="EN258" s="161"/>
      <c r="EO258" s="161"/>
      <c r="EP258" s="161"/>
      <c r="EQ258" s="161"/>
      <c r="ER258" s="161"/>
      <c r="ES258" s="161"/>
      <c r="ET258" s="161"/>
      <c r="EU258" s="161"/>
      <c r="EV258" s="161"/>
      <c r="EW258" s="161"/>
      <c r="EX258" s="161"/>
      <c r="EY258" s="161"/>
      <c r="EZ258" s="161"/>
      <c r="FA258" s="161"/>
      <c r="FB258" s="161"/>
      <c r="FC258" s="161"/>
      <c r="FD258" s="161"/>
      <c r="FE258" s="161"/>
      <c r="FF258" s="161"/>
      <c r="FG258" s="161"/>
      <c r="FH258" s="161"/>
      <c r="FI258" s="161"/>
      <c r="FJ258" s="161"/>
      <c r="FK258" s="161"/>
      <c r="FL258" s="161"/>
      <c r="FM258" s="161"/>
      <c r="FN258" s="161"/>
      <c r="FO258" s="161"/>
      <c r="FP258" s="161"/>
      <c r="FQ258" s="161"/>
      <c r="FR258" s="161"/>
      <c r="FS258" s="161"/>
      <c r="FT258" s="161"/>
      <c r="FU258" s="161"/>
      <c r="FV258" s="161"/>
      <c r="FW258" s="161"/>
      <c r="FX258" s="161"/>
      <c r="FY258" s="161"/>
      <c r="FZ258" s="161"/>
      <c r="GA258" s="161"/>
      <c r="GB258" s="161"/>
      <c r="GC258" s="161"/>
      <c r="GD258" s="161"/>
      <c r="GE258" s="161"/>
      <c r="GF258" s="161"/>
      <c r="GG258" s="161"/>
      <c r="GH258" s="161"/>
      <c r="GI258" s="161"/>
      <c r="GJ258" s="161"/>
      <c r="GK258" s="161"/>
      <c r="GL258" s="161"/>
      <c r="GM258" s="161"/>
      <c r="GN258" s="161"/>
      <c r="GO258" s="161"/>
      <c r="GP258" s="161"/>
      <c r="GQ258" s="161"/>
      <c r="GR258" s="161"/>
    </row>
    <row r="259" spans="1:200" s="162" customFormat="1" ht="38.1" customHeight="1" x14ac:dyDescent="0.25">
      <c r="A259" s="161">
        <v>1</v>
      </c>
      <c r="B259" s="58" t="s">
        <v>169</v>
      </c>
      <c r="C259" s="267">
        <f>'2 уровень'!C930</f>
        <v>28500</v>
      </c>
      <c r="D259" s="267">
        <f>'2 уровень'!D930</f>
        <v>11875</v>
      </c>
      <c r="E259" s="267">
        <f>'2 уровень'!E930</f>
        <v>11354.87109375</v>
      </c>
      <c r="F259" s="783">
        <f>'2 уровень'!F930</f>
        <v>95.619967105263157</v>
      </c>
      <c r="G259" s="2361">
        <f>'2 уровень'!G930</f>
        <v>0</v>
      </c>
      <c r="H259" s="2361">
        <f>'2 уровень'!H930</f>
        <v>0</v>
      </c>
      <c r="I259" s="2362">
        <f>'2 уровень'!I930</f>
        <v>0</v>
      </c>
      <c r="J259" s="2362">
        <f>'2 уровень'!J930</f>
        <v>0</v>
      </c>
      <c r="K259" s="2362">
        <f>'2 уровень'!K930</f>
        <v>0</v>
      </c>
      <c r="L259" s="2362">
        <f>'2 уровень'!L930</f>
        <v>0</v>
      </c>
      <c r="M259" s="2362">
        <f>'2 уровень'!M930</f>
        <v>0</v>
      </c>
      <c r="N259" s="2362">
        <f>'2 уровень'!N930</f>
        <v>0</v>
      </c>
      <c r="O259" s="2362">
        <f>'2 уровень'!O930</f>
        <v>0</v>
      </c>
      <c r="P259" s="2362">
        <f>'2 уровень'!P930</f>
        <v>0</v>
      </c>
      <c r="Q259" s="2362">
        <f>'2 уровень'!Q930</f>
        <v>0</v>
      </c>
      <c r="R259" s="2362">
        <f>'2 уровень'!R930</f>
        <v>0</v>
      </c>
      <c r="S259" s="2362">
        <f>'2 уровень'!S930</f>
        <v>0</v>
      </c>
      <c r="T259" s="2417">
        <f>'2 уровень'!T930</f>
        <v>0</v>
      </c>
      <c r="U259" s="2362">
        <f>'2 уровень'!U930</f>
        <v>0</v>
      </c>
      <c r="V259" s="2362">
        <f>'2 уровень'!V930</f>
        <v>0</v>
      </c>
      <c r="W259" s="2362">
        <f>'2 уровень'!W930</f>
        <v>0</v>
      </c>
      <c r="X259" s="2363">
        <f>'2 уровень'!X930</f>
        <v>0</v>
      </c>
      <c r="Y259" s="2610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  <c r="EH259" s="161"/>
      <c r="EI259" s="161"/>
      <c r="EJ259" s="161"/>
      <c r="EK259" s="161"/>
      <c r="EL259" s="161"/>
      <c r="EM259" s="161"/>
      <c r="EN259" s="161"/>
      <c r="EO259" s="161"/>
      <c r="EP259" s="161"/>
      <c r="EQ259" s="161"/>
      <c r="ER259" s="161"/>
      <c r="ES259" s="161"/>
      <c r="ET259" s="161"/>
      <c r="EU259" s="161"/>
      <c r="EV259" s="161"/>
      <c r="EW259" s="161"/>
      <c r="EX259" s="161"/>
      <c r="EY259" s="161"/>
      <c r="EZ259" s="161"/>
      <c r="FA259" s="161"/>
      <c r="FB259" s="161"/>
      <c r="FC259" s="161"/>
      <c r="FD259" s="161"/>
      <c r="FE259" s="161"/>
      <c r="FF259" s="161"/>
      <c r="FG259" s="161"/>
      <c r="FH259" s="161"/>
      <c r="FI259" s="161"/>
      <c r="FJ259" s="161"/>
      <c r="FK259" s="161"/>
      <c r="FL259" s="161"/>
      <c r="FM259" s="161"/>
      <c r="FN259" s="161"/>
      <c r="FO259" s="161"/>
      <c r="FP259" s="161"/>
      <c r="FQ259" s="161"/>
      <c r="FR259" s="161"/>
      <c r="FS259" s="161"/>
      <c r="FT259" s="161"/>
      <c r="FU259" s="161"/>
      <c r="FV259" s="161"/>
      <c r="FW259" s="161"/>
      <c r="FX259" s="161"/>
      <c r="FY259" s="161"/>
      <c r="FZ259" s="161"/>
      <c r="GA259" s="161"/>
      <c r="GB259" s="161"/>
      <c r="GC259" s="161"/>
      <c r="GD259" s="161"/>
      <c r="GE259" s="161"/>
      <c r="GF259" s="161"/>
      <c r="GG259" s="161"/>
      <c r="GH259" s="161"/>
      <c r="GI259" s="161"/>
      <c r="GJ259" s="161"/>
      <c r="GK259" s="161"/>
      <c r="GL259" s="161"/>
      <c r="GM259" s="161"/>
      <c r="GN259" s="161"/>
      <c r="GO259" s="161"/>
      <c r="GP259" s="161"/>
      <c r="GQ259" s="161"/>
      <c r="GR259" s="161"/>
    </row>
    <row r="260" spans="1:200" s="162" customFormat="1" ht="38.1" customHeight="1" x14ac:dyDescent="0.25">
      <c r="A260" s="161">
        <v>1</v>
      </c>
      <c r="B260" s="58" t="s">
        <v>339</v>
      </c>
      <c r="C260" s="267">
        <f>'2 уровень'!C931</f>
        <v>60000</v>
      </c>
      <c r="D260" s="267">
        <f>'2 уровень'!D931</f>
        <v>25000</v>
      </c>
      <c r="E260" s="267">
        <f>'2 уровень'!E931</f>
        <v>28580.75</v>
      </c>
      <c r="F260" s="783">
        <f>'2 уровень'!F931</f>
        <v>114.32299999999999</v>
      </c>
      <c r="G260" s="2361">
        <f>'2 уровень'!G931</f>
        <v>0</v>
      </c>
      <c r="H260" s="2361">
        <f>'2 уровень'!H931</f>
        <v>0</v>
      </c>
      <c r="I260" s="2362">
        <f>'2 уровень'!I931</f>
        <v>0</v>
      </c>
      <c r="J260" s="2362">
        <f>'2 уровень'!J931</f>
        <v>0</v>
      </c>
      <c r="K260" s="2362">
        <f>'2 уровень'!K931</f>
        <v>0</v>
      </c>
      <c r="L260" s="2362">
        <f>'2 уровень'!L931</f>
        <v>0</v>
      </c>
      <c r="M260" s="2362">
        <f>'2 уровень'!M931</f>
        <v>0</v>
      </c>
      <c r="N260" s="2362">
        <f>'2 уровень'!N931</f>
        <v>0</v>
      </c>
      <c r="O260" s="2362">
        <f>'2 уровень'!O931</f>
        <v>0</v>
      </c>
      <c r="P260" s="2362">
        <f>'2 уровень'!P931</f>
        <v>0</v>
      </c>
      <c r="Q260" s="2362">
        <f>'2 уровень'!Q931</f>
        <v>0</v>
      </c>
      <c r="R260" s="2362">
        <f>'2 уровень'!R931</f>
        <v>0</v>
      </c>
      <c r="S260" s="2362">
        <f>'2 уровень'!S931</f>
        <v>0</v>
      </c>
      <c r="T260" s="2417">
        <f>'2 уровень'!T931</f>
        <v>0</v>
      </c>
      <c r="U260" s="2362">
        <f>'2 уровень'!U931</f>
        <v>0</v>
      </c>
      <c r="V260" s="2362">
        <f>'2 уровень'!V931</f>
        <v>0</v>
      </c>
      <c r="W260" s="2362">
        <f>'2 уровень'!W931</f>
        <v>0</v>
      </c>
      <c r="X260" s="2363">
        <f>'2 уровень'!X931</f>
        <v>0</v>
      </c>
      <c r="Y260" s="2610"/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  <c r="EH260" s="161"/>
      <c r="EI260" s="161"/>
      <c r="EJ260" s="161"/>
      <c r="EK260" s="161"/>
      <c r="EL260" s="161"/>
      <c r="EM260" s="161"/>
      <c r="EN260" s="161"/>
      <c r="EO260" s="161"/>
      <c r="EP260" s="161"/>
      <c r="EQ260" s="161"/>
      <c r="ER260" s="161"/>
      <c r="ES260" s="161"/>
      <c r="ET260" s="161"/>
      <c r="EU260" s="161"/>
      <c r="EV260" s="161"/>
      <c r="EW260" s="161"/>
      <c r="EX260" s="161"/>
      <c r="EY260" s="161"/>
      <c r="EZ260" s="161"/>
      <c r="FA260" s="161"/>
      <c r="FB260" s="161"/>
      <c r="FC260" s="161"/>
      <c r="FD260" s="161"/>
      <c r="FE260" s="161"/>
      <c r="FF260" s="161"/>
      <c r="FG260" s="161"/>
      <c r="FH260" s="161"/>
      <c r="FI260" s="161"/>
      <c r="FJ260" s="161"/>
      <c r="FK260" s="161"/>
      <c r="FL260" s="161"/>
      <c r="FM260" s="161"/>
      <c r="FN260" s="161"/>
      <c r="FO260" s="161"/>
      <c r="FP260" s="161"/>
      <c r="FQ260" s="161"/>
      <c r="FR260" s="161"/>
      <c r="FS260" s="161"/>
      <c r="FT260" s="161"/>
      <c r="FU260" s="161"/>
      <c r="FV260" s="161"/>
      <c r="FW260" s="161"/>
      <c r="FX260" s="161"/>
      <c r="FY260" s="161"/>
      <c r="FZ260" s="161"/>
      <c r="GA260" s="161"/>
      <c r="GB260" s="161"/>
      <c r="GC260" s="161"/>
      <c r="GD260" s="161"/>
      <c r="GE260" s="161"/>
      <c r="GF260" s="161"/>
      <c r="GG260" s="161"/>
      <c r="GH260" s="161"/>
      <c r="GI260" s="161"/>
      <c r="GJ260" s="161"/>
      <c r="GK260" s="161"/>
      <c r="GL260" s="161"/>
      <c r="GM260" s="161"/>
      <c r="GN260" s="161"/>
      <c r="GO260" s="161"/>
      <c r="GP260" s="161"/>
      <c r="GQ260" s="161"/>
      <c r="GR260" s="161"/>
    </row>
    <row r="261" spans="1:200" s="162" customFormat="1" ht="38.1" customHeight="1" x14ac:dyDescent="0.25">
      <c r="A261" s="161">
        <v>1</v>
      </c>
      <c r="B261" s="58" t="s">
        <v>170</v>
      </c>
      <c r="C261" s="267">
        <f>'2 уровень'!C932</f>
        <v>10213</v>
      </c>
      <c r="D261" s="267">
        <f>'2 уровень'!D932</f>
        <v>4255</v>
      </c>
      <c r="E261" s="267">
        <f>'2 уровень'!E932</f>
        <v>3261</v>
      </c>
      <c r="F261" s="783">
        <f>'2 уровень'!F932</f>
        <v>76.639247943595763</v>
      </c>
      <c r="G261" s="2361">
        <f>'2 уровень'!G932</f>
        <v>0</v>
      </c>
      <c r="H261" s="2361">
        <f>'2 уровень'!H932</f>
        <v>0</v>
      </c>
      <c r="I261" s="2362">
        <f>'2 уровень'!I932</f>
        <v>0</v>
      </c>
      <c r="J261" s="2362">
        <f>'2 уровень'!J932</f>
        <v>0</v>
      </c>
      <c r="K261" s="2362">
        <f>'2 уровень'!K932</f>
        <v>0</v>
      </c>
      <c r="L261" s="2362">
        <f>'2 уровень'!L932</f>
        <v>0</v>
      </c>
      <c r="M261" s="2362">
        <f>'2 уровень'!M932</f>
        <v>0</v>
      </c>
      <c r="N261" s="2362">
        <f>'2 уровень'!N932</f>
        <v>0</v>
      </c>
      <c r="O261" s="2362">
        <f>'2 уровень'!O932</f>
        <v>0</v>
      </c>
      <c r="P261" s="2362">
        <f>'2 уровень'!P932</f>
        <v>0</v>
      </c>
      <c r="Q261" s="2362">
        <f>'2 уровень'!Q932</f>
        <v>0</v>
      </c>
      <c r="R261" s="2362">
        <f>'2 уровень'!R932</f>
        <v>0</v>
      </c>
      <c r="S261" s="2362">
        <f>'2 уровень'!S932</f>
        <v>0</v>
      </c>
      <c r="T261" s="2417">
        <f>'2 уровень'!T932</f>
        <v>0</v>
      </c>
      <c r="U261" s="2362">
        <f>'2 уровень'!U932</f>
        <v>0</v>
      </c>
      <c r="V261" s="2362">
        <f>'2 уровень'!V932</f>
        <v>0</v>
      </c>
      <c r="W261" s="2362">
        <f>'2 уровень'!W932</f>
        <v>0</v>
      </c>
      <c r="X261" s="2363">
        <f>'2 уровень'!X932</f>
        <v>0</v>
      </c>
      <c r="Y261" s="2610"/>
      <c r="Z261" s="161"/>
      <c r="AA261" s="161"/>
      <c r="AB261" s="161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  <c r="EB261" s="161"/>
      <c r="EC261" s="161"/>
      <c r="ED261" s="161"/>
      <c r="EE261" s="161"/>
      <c r="EF261" s="161"/>
      <c r="EG261" s="161"/>
      <c r="EH261" s="161"/>
      <c r="EI261" s="161"/>
      <c r="EJ261" s="161"/>
      <c r="EK261" s="161"/>
      <c r="EL261" s="161"/>
      <c r="EM261" s="161"/>
      <c r="EN261" s="161"/>
      <c r="EO261" s="161"/>
      <c r="EP261" s="161"/>
      <c r="EQ261" s="161"/>
      <c r="ER261" s="161"/>
      <c r="ES261" s="161"/>
      <c r="ET261" s="161"/>
      <c r="EU261" s="161"/>
      <c r="EV261" s="161"/>
      <c r="EW261" s="161"/>
      <c r="EX261" s="161"/>
      <c r="EY261" s="161"/>
      <c r="EZ261" s="161"/>
      <c r="FA261" s="161"/>
      <c r="FB261" s="161"/>
      <c r="FC261" s="161"/>
      <c r="FD261" s="161"/>
      <c r="FE261" s="161"/>
      <c r="FF261" s="161"/>
      <c r="FG261" s="161"/>
      <c r="FH261" s="161"/>
      <c r="FI261" s="161"/>
      <c r="FJ261" s="161"/>
      <c r="FK261" s="161"/>
      <c r="FL261" s="161"/>
      <c r="FM261" s="161"/>
      <c r="FN261" s="161"/>
      <c r="FO261" s="161"/>
      <c r="FP261" s="161"/>
      <c r="FQ261" s="161"/>
      <c r="FR261" s="161"/>
      <c r="FS261" s="161"/>
      <c r="FT261" s="161"/>
      <c r="FU261" s="161"/>
      <c r="FV261" s="161"/>
      <c r="FW261" s="161"/>
      <c r="FX261" s="161"/>
      <c r="FY261" s="161"/>
      <c r="FZ261" s="161"/>
      <c r="GA261" s="161"/>
      <c r="GB261" s="161"/>
      <c r="GC261" s="161"/>
      <c r="GD261" s="161"/>
      <c r="GE261" s="161"/>
      <c r="GF261" s="161"/>
      <c r="GG261" s="161"/>
      <c r="GH261" s="161"/>
      <c r="GI261" s="161"/>
      <c r="GJ261" s="161"/>
      <c r="GK261" s="161"/>
      <c r="GL261" s="161"/>
      <c r="GM261" s="161"/>
      <c r="GN261" s="161"/>
      <c r="GO261" s="161"/>
      <c r="GP261" s="161"/>
      <c r="GQ261" s="161"/>
      <c r="GR261" s="161"/>
    </row>
    <row r="262" spans="1:200" s="162" customFormat="1" ht="32.25" customHeight="1" x14ac:dyDescent="0.25">
      <c r="A262" s="161">
        <v>1</v>
      </c>
      <c r="B262" s="2364" t="s">
        <v>453</v>
      </c>
      <c r="C262" s="267">
        <f>'2 уровень'!C933</f>
        <v>300</v>
      </c>
      <c r="D262" s="267">
        <f>'2 уровень'!D933</f>
        <v>90</v>
      </c>
      <c r="E262" s="267">
        <f>'2 уровень'!E933</f>
        <v>111</v>
      </c>
      <c r="F262" s="783">
        <f>'2 уровень'!F933</f>
        <v>123.33333333333334</v>
      </c>
      <c r="G262" s="2361">
        <f>'2 уровень'!G933</f>
        <v>0</v>
      </c>
      <c r="H262" s="2361">
        <f>'2 уровень'!H933</f>
        <v>0</v>
      </c>
      <c r="I262" s="2362">
        <f>'2 уровень'!I933</f>
        <v>0</v>
      </c>
      <c r="J262" s="2362">
        <f>'2 уровень'!J933</f>
        <v>0</v>
      </c>
      <c r="K262" s="2362">
        <f>'2 уровень'!K933</f>
        <v>0</v>
      </c>
      <c r="L262" s="2362">
        <f>'2 уровень'!L933</f>
        <v>0</v>
      </c>
      <c r="M262" s="2362">
        <f>'2 уровень'!M933</f>
        <v>0</v>
      </c>
      <c r="N262" s="2362">
        <f>'2 уровень'!N933</f>
        <v>0</v>
      </c>
      <c r="O262" s="2362">
        <f>'2 уровень'!O933</f>
        <v>0</v>
      </c>
      <c r="P262" s="2362">
        <f>'2 уровень'!P933</f>
        <v>0</v>
      </c>
      <c r="Q262" s="2362">
        <f>'2 уровень'!Q933</f>
        <v>0</v>
      </c>
      <c r="R262" s="2362">
        <f>'2 уровень'!R933</f>
        <v>0</v>
      </c>
      <c r="S262" s="2362">
        <f>'2 уровень'!S933</f>
        <v>0</v>
      </c>
      <c r="T262" s="2417">
        <f>'2 уровень'!T933</f>
        <v>0</v>
      </c>
      <c r="U262" s="2362">
        <f>'2 уровень'!U933</f>
        <v>0</v>
      </c>
      <c r="V262" s="2362">
        <f>'2 уровень'!V933</f>
        <v>0</v>
      </c>
      <c r="W262" s="2362">
        <f>'2 уровень'!W933</f>
        <v>0</v>
      </c>
      <c r="X262" s="2363">
        <f>'2 уровень'!X933</f>
        <v>0</v>
      </c>
      <c r="Y262" s="2610"/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  <c r="EH262" s="161"/>
      <c r="EI262" s="161"/>
      <c r="EJ262" s="161"/>
      <c r="EK262" s="161"/>
      <c r="EL262" s="161"/>
      <c r="EM262" s="161"/>
      <c r="EN262" s="161"/>
      <c r="EO262" s="161"/>
      <c r="EP262" s="161"/>
      <c r="EQ262" s="161"/>
      <c r="ER262" s="161"/>
      <c r="ES262" s="161"/>
      <c r="ET262" s="161"/>
      <c r="EU262" s="161"/>
      <c r="EV262" s="161"/>
      <c r="EW262" s="161"/>
      <c r="EX262" s="161"/>
      <c r="EY262" s="161"/>
      <c r="EZ262" s="161"/>
      <c r="FA262" s="161"/>
      <c r="FB262" s="161"/>
      <c r="FC262" s="161"/>
      <c r="FD262" s="161"/>
      <c r="FE262" s="161"/>
      <c r="FF262" s="161"/>
      <c r="FG262" s="161"/>
      <c r="FH262" s="161"/>
      <c r="FI262" s="161"/>
      <c r="FJ262" s="161"/>
      <c r="FK262" s="161"/>
      <c r="FL262" s="161"/>
      <c r="FM262" s="161"/>
      <c r="FN262" s="161"/>
      <c r="FO262" s="161"/>
      <c r="FP262" s="161"/>
      <c r="FQ262" s="161"/>
      <c r="FR262" s="161"/>
      <c r="FS262" s="161"/>
      <c r="FT262" s="161"/>
      <c r="FU262" s="161"/>
      <c r="FV262" s="161"/>
      <c r="FW262" s="161"/>
      <c r="FX262" s="161"/>
      <c r="FY262" s="161"/>
      <c r="FZ262" s="161"/>
      <c r="GA262" s="161"/>
      <c r="GB262" s="161"/>
      <c r="GC262" s="161"/>
      <c r="GD262" s="161"/>
      <c r="GE262" s="161"/>
      <c r="GF262" s="161"/>
      <c r="GG262" s="161"/>
      <c r="GH262" s="161"/>
      <c r="GI262" s="161"/>
      <c r="GJ262" s="161"/>
      <c r="GK262" s="161"/>
      <c r="GL262" s="161"/>
      <c r="GM262" s="161"/>
      <c r="GN262" s="161"/>
      <c r="GO262" s="161"/>
      <c r="GP262" s="161"/>
      <c r="GQ262" s="161"/>
      <c r="GR262" s="161"/>
    </row>
    <row r="263" spans="1:200" s="162" customFormat="1" ht="15" customHeight="1" x14ac:dyDescent="0.25">
      <c r="A263" s="161">
        <v>1</v>
      </c>
      <c r="B263" s="54" t="s">
        <v>91</v>
      </c>
      <c r="C263" s="249">
        <f>'2 уровень'!C934</f>
        <v>127083</v>
      </c>
      <c r="D263" s="249">
        <f>'2 уровень'!D934</f>
        <v>52952</v>
      </c>
      <c r="E263" s="249">
        <f>'2 уровень'!E934</f>
        <v>49935.587500000001</v>
      </c>
      <c r="F263" s="774">
        <f>'2 уровень'!F934</f>
        <v>94.30349656292492</v>
      </c>
      <c r="G263" s="248">
        <f>'2 уровень'!G934</f>
        <v>0</v>
      </c>
      <c r="H263" s="248">
        <f>'2 уровень'!H934</f>
        <v>0</v>
      </c>
      <c r="I263" s="226">
        <f>'2 уровень'!I934</f>
        <v>0</v>
      </c>
      <c r="J263" s="226">
        <f>'2 уровень'!J934</f>
        <v>0</v>
      </c>
      <c r="K263" s="226">
        <f>'2 уровень'!K934</f>
        <v>0</v>
      </c>
      <c r="L263" s="226">
        <f>'2 уровень'!L934</f>
        <v>0</v>
      </c>
      <c r="M263" s="226">
        <f>'2 уровень'!M934</f>
        <v>0</v>
      </c>
      <c r="N263" s="226">
        <f>'2 уровень'!N934</f>
        <v>0</v>
      </c>
      <c r="O263" s="226">
        <f>'2 уровень'!O934</f>
        <v>87064.39037155555</v>
      </c>
      <c r="P263" s="226">
        <f>'2 уровень'!P934</f>
        <v>91706.254488905965</v>
      </c>
      <c r="Q263" s="226">
        <f>'2 уровень'!Q934</f>
        <v>91706.254488905965</v>
      </c>
      <c r="R263" s="226">
        <f>'2 уровень'!R934</f>
        <v>91706.254488905965</v>
      </c>
      <c r="S263" s="226">
        <f>'2 уровень'!S934</f>
        <v>91706.254488905965</v>
      </c>
      <c r="T263" s="2418">
        <f>'2 уровень'!T934</f>
        <v>37964.7799096089</v>
      </c>
      <c r="U263" s="226">
        <f>'2 уровень'!U934</f>
        <v>32139.511670000004</v>
      </c>
      <c r="V263" s="226">
        <f>'2 уровень'!V934</f>
        <v>-5825.2682396088967</v>
      </c>
      <c r="W263" s="226">
        <f>'2 уровень'!W934</f>
        <v>-206.64571000000001</v>
      </c>
      <c r="X263" s="2365">
        <f>'2 уровень'!X934</f>
        <v>31932.865960000003</v>
      </c>
      <c r="Y263" s="2612"/>
    </row>
    <row r="264" spans="1:200" s="162" customFormat="1" ht="15" customHeight="1" x14ac:dyDescent="0.25">
      <c r="A264" s="161">
        <v>1</v>
      </c>
      <c r="B264" s="2366" t="s">
        <v>0</v>
      </c>
      <c r="C264" s="267">
        <f>'2 уровень'!C935</f>
        <v>745</v>
      </c>
      <c r="D264" s="267">
        <f>'2 уровень'!D935</f>
        <v>311</v>
      </c>
      <c r="E264" s="267">
        <f>'2 уровень'!E935</f>
        <v>335</v>
      </c>
      <c r="F264" s="783">
        <f>'2 уровень'!F935</f>
        <v>107.71704180064307</v>
      </c>
      <c r="G264" s="2361">
        <f>'2 уровень'!G935</f>
        <v>9.212080536912751</v>
      </c>
      <c r="H264" s="2361">
        <f>'2 уровень'!H935</f>
        <v>9.8805970149253728</v>
      </c>
      <c r="I264" s="2362">
        <f>'2 уровень'!I935</f>
        <v>6863</v>
      </c>
      <c r="J264" s="2362">
        <f>'2 уровень'!J935</f>
        <v>2866</v>
      </c>
      <c r="K264" s="2362">
        <f>'2 уровень'!K935</f>
        <v>3310</v>
      </c>
      <c r="L264" s="2362">
        <f>'2 уровень'!L935</f>
        <v>115.49197487787856</v>
      </c>
      <c r="M264" s="2362">
        <f>'2 уровень'!M935</f>
        <v>22.876666666666669</v>
      </c>
      <c r="N264" s="2362">
        <f>'2 уровень'!N935</f>
        <v>0</v>
      </c>
      <c r="O264" s="2362">
        <f>'2 уровень'!O935</f>
        <v>0</v>
      </c>
      <c r="P264" s="2362">
        <f>'2 уровень'!P935</f>
        <v>0</v>
      </c>
      <c r="Q264" s="2362">
        <f>'2 уровень'!Q935</f>
        <v>0</v>
      </c>
      <c r="R264" s="2362">
        <f>'2 уровень'!R935</f>
        <v>0</v>
      </c>
      <c r="S264" s="2362">
        <f>'2 уровень'!S935</f>
        <v>0</v>
      </c>
      <c r="T264" s="2417">
        <f>'2 уровень'!T935</f>
        <v>0</v>
      </c>
      <c r="U264" s="2362">
        <f>'2 уровень'!U935</f>
        <v>0</v>
      </c>
      <c r="V264" s="2362">
        <f>'2 уровень'!V935</f>
        <v>0</v>
      </c>
      <c r="W264" s="2362">
        <f>'2 уровень'!W935</f>
        <v>0</v>
      </c>
      <c r="X264" s="2363">
        <f>'2 уровень'!X935</f>
        <v>0</v>
      </c>
      <c r="Y264" s="2610"/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  <c r="EB264" s="161"/>
      <c r="EC264" s="161"/>
      <c r="ED264" s="161"/>
      <c r="EE264" s="161"/>
      <c r="EF264" s="161"/>
      <c r="EG264" s="161"/>
      <c r="EH264" s="161"/>
      <c r="EI264" s="161"/>
      <c r="EJ264" s="161"/>
      <c r="EK264" s="161"/>
      <c r="EL264" s="161"/>
      <c r="EM264" s="161"/>
      <c r="EN264" s="161"/>
      <c r="EO264" s="161"/>
      <c r="EP264" s="161"/>
      <c r="EQ264" s="161"/>
      <c r="ER264" s="161"/>
      <c r="ES264" s="161"/>
      <c r="ET264" s="161"/>
      <c r="EU264" s="161"/>
      <c r="EV264" s="161"/>
      <c r="EW264" s="161"/>
      <c r="EX264" s="161"/>
      <c r="EY264" s="161"/>
      <c r="EZ264" s="161"/>
      <c r="FA264" s="161"/>
      <c r="FB264" s="161"/>
      <c r="FC264" s="161"/>
      <c r="FD264" s="161"/>
      <c r="FE264" s="161"/>
      <c r="FF264" s="161"/>
      <c r="FG264" s="161"/>
      <c r="FH264" s="161"/>
      <c r="FI264" s="161"/>
      <c r="FJ264" s="161"/>
      <c r="FK264" s="161"/>
      <c r="FL264" s="161"/>
      <c r="FM264" s="161"/>
      <c r="FN264" s="161"/>
      <c r="FO264" s="161"/>
      <c r="FP264" s="161"/>
      <c r="FQ264" s="161"/>
      <c r="FR264" s="161"/>
      <c r="FS264" s="161"/>
      <c r="FT264" s="161"/>
      <c r="FU264" s="161"/>
      <c r="FV264" s="161"/>
      <c r="FW264" s="161"/>
      <c r="FX264" s="161"/>
      <c r="FY264" s="161"/>
      <c r="FZ264" s="161"/>
      <c r="GA264" s="161"/>
      <c r="GB264" s="161"/>
      <c r="GC264" s="161"/>
      <c r="GD264" s="161"/>
      <c r="GE264" s="161"/>
      <c r="GF264" s="161"/>
      <c r="GG264" s="161"/>
      <c r="GH264" s="161"/>
      <c r="GI264" s="161"/>
      <c r="GJ264" s="161"/>
      <c r="GK264" s="161"/>
      <c r="GL264" s="161"/>
      <c r="GM264" s="161"/>
      <c r="GN264" s="161"/>
      <c r="GO264" s="161"/>
      <c r="GP264" s="161"/>
      <c r="GQ264" s="161"/>
      <c r="GR264" s="161"/>
    </row>
    <row r="265" spans="1:200" s="162" customFormat="1" ht="15" customHeight="1" x14ac:dyDescent="0.25">
      <c r="A265" s="161">
        <v>1</v>
      </c>
      <c r="B265" s="2367" t="s">
        <v>16</v>
      </c>
      <c r="C265" s="267">
        <f>'2 уровень'!C936</f>
        <v>550</v>
      </c>
      <c r="D265" s="267">
        <f>'2 уровень'!D936</f>
        <v>229</v>
      </c>
      <c r="E265" s="267">
        <f>'2 уровень'!E936</f>
        <v>190</v>
      </c>
      <c r="F265" s="783">
        <f>'2 уровень'!F936</f>
        <v>82.969432314410483</v>
      </c>
      <c r="G265" s="2361">
        <f>'2 уровень'!G936</f>
        <v>7.5454545454545459</v>
      </c>
      <c r="H265" s="2361">
        <f>'2 уровень'!H936</f>
        <v>7.4842105263157892</v>
      </c>
      <c r="I265" s="2362">
        <f>'2 уровень'!I936</f>
        <v>4150</v>
      </c>
      <c r="J265" s="2362">
        <f>'2 уровень'!J936</f>
        <v>63</v>
      </c>
      <c r="K265" s="2362">
        <f>'2 уровень'!K936</f>
        <v>1422</v>
      </c>
      <c r="L265" s="2362">
        <f>'2 уровень'!L936</f>
        <v>2257.1428571428573</v>
      </c>
      <c r="M265" s="2362">
        <f>'2 уровень'!M936</f>
        <v>1</v>
      </c>
      <c r="N265" s="2362">
        <f>'2 уровень'!N936</f>
        <v>0</v>
      </c>
      <c r="O265" s="2362">
        <f>'2 уровень'!O936</f>
        <v>0</v>
      </c>
      <c r="P265" s="2362">
        <f>'2 уровень'!P936</f>
        <v>0</v>
      </c>
      <c r="Q265" s="2362">
        <f>'2 уровень'!Q936</f>
        <v>0</v>
      </c>
      <c r="R265" s="2362">
        <f>'2 уровень'!R936</f>
        <v>0</v>
      </c>
      <c r="S265" s="2362">
        <f>'2 уровень'!S936</f>
        <v>0</v>
      </c>
      <c r="T265" s="2417">
        <f>'2 уровень'!T936</f>
        <v>0</v>
      </c>
      <c r="U265" s="2362">
        <f>'2 уровень'!U936</f>
        <v>0</v>
      </c>
      <c r="V265" s="2362">
        <f>'2 уровень'!V936</f>
        <v>0</v>
      </c>
      <c r="W265" s="2362">
        <f>'2 уровень'!W936</f>
        <v>0</v>
      </c>
      <c r="X265" s="2363">
        <f>'2 уровень'!X936</f>
        <v>0</v>
      </c>
      <c r="Y265" s="2610"/>
      <c r="Z265" s="161"/>
      <c r="AA265" s="161"/>
      <c r="AB265" s="161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  <c r="EB265" s="161"/>
      <c r="EC265" s="161"/>
      <c r="ED265" s="161"/>
      <c r="EE265" s="161"/>
      <c r="EF265" s="161"/>
      <c r="EG265" s="161"/>
      <c r="EH265" s="161"/>
      <c r="EI265" s="161"/>
      <c r="EJ265" s="161"/>
      <c r="EK265" s="161"/>
      <c r="EL265" s="161"/>
      <c r="EM265" s="161"/>
      <c r="EN265" s="161"/>
      <c r="EO265" s="161"/>
      <c r="EP265" s="161"/>
      <c r="EQ265" s="161"/>
      <c r="ER265" s="161"/>
      <c r="ES265" s="161"/>
      <c r="ET265" s="161"/>
      <c r="EU265" s="161"/>
      <c r="EV265" s="161"/>
      <c r="EW265" s="161"/>
      <c r="EX265" s="161"/>
      <c r="EY265" s="161"/>
      <c r="EZ265" s="161"/>
      <c r="FA265" s="161"/>
      <c r="FB265" s="161"/>
      <c r="FC265" s="161"/>
      <c r="FD265" s="161"/>
      <c r="FE265" s="161"/>
      <c r="FF265" s="161"/>
      <c r="FG265" s="161"/>
      <c r="FH265" s="161"/>
      <c r="FI265" s="161"/>
      <c r="FJ265" s="161"/>
      <c r="FK265" s="161"/>
      <c r="FL265" s="161"/>
      <c r="FM265" s="161"/>
      <c r="FN265" s="161"/>
      <c r="FO265" s="161"/>
      <c r="FP265" s="161"/>
      <c r="FQ265" s="161"/>
      <c r="FR265" s="161"/>
      <c r="FS265" s="161"/>
      <c r="FT265" s="161"/>
      <c r="FU265" s="161"/>
      <c r="FV265" s="161"/>
      <c r="FW265" s="161"/>
      <c r="FX265" s="161"/>
      <c r="FY265" s="161"/>
      <c r="FZ265" s="161"/>
      <c r="GA265" s="161"/>
      <c r="GB265" s="161"/>
      <c r="GC265" s="161"/>
      <c r="GD265" s="161"/>
      <c r="GE265" s="161"/>
      <c r="GF265" s="161"/>
      <c r="GG265" s="161"/>
      <c r="GH265" s="161"/>
      <c r="GI265" s="161"/>
      <c r="GJ265" s="161"/>
      <c r="GK265" s="161"/>
      <c r="GL265" s="161"/>
      <c r="GM265" s="161"/>
      <c r="GN265" s="161"/>
      <c r="GO265" s="161"/>
      <c r="GP265" s="161"/>
      <c r="GQ265" s="161"/>
      <c r="GR265" s="161"/>
    </row>
    <row r="266" spans="1:200" s="162" customFormat="1" ht="35.25" customHeight="1" x14ac:dyDescent="0.25">
      <c r="A266" s="161">
        <v>1</v>
      </c>
      <c r="B266" s="304" t="s">
        <v>188</v>
      </c>
      <c r="C266" s="249">
        <f>'2 уровень'!C937</f>
        <v>1295</v>
      </c>
      <c r="D266" s="249">
        <f>'2 уровень'!D937</f>
        <v>540</v>
      </c>
      <c r="E266" s="249">
        <f>'2 уровень'!E937</f>
        <v>525</v>
      </c>
      <c r="F266" s="774">
        <f>'2 уровень'!F937</f>
        <v>97.222222222222214</v>
      </c>
      <c r="G266" s="248">
        <f>'2 уровень'!G937</f>
        <v>8.5042471042471046</v>
      </c>
      <c r="H266" s="248">
        <f>'2 уровень'!H937</f>
        <v>9.0133333333333336</v>
      </c>
      <c r="I266" s="226">
        <f>'2 уровень'!I937</f>
        <v>11013</v>
      </c>
      <c r="J266" s="226">
        <f>'2 уровень'!J937</f>
        <v>2929</v>
      </c>
      <c r="K266" s="226">
        <f>'2 уровень'!K937</f>
        <v>4732</v>
      </c>
      <c r="L266" s="226">
        <f>'2 уровень'!L937</f>
        <v>161.55684533970637</v>
      </c>
      <c r="M266" s="226">
        <f>'2 уровень'!M937</f>
        <v>23.876666666666669</v>
      </c>
      <c r="N266" s="226">
        <f>'2 уровень'!N937</f>
        <v>475.64428312159703</v>
      </c>
      <c r="O266" s="226">
        <f>'2 уровень'!O937</f>
        <v>22921.348618022403</v>
      </c>
      <c r="P266" s="226">
        <f>'2 уровень'!P937</f>
        <v>22464.963194419204</v>
      </c>
      <c r="Q266" s="226">
        <f>'2 уровень'!Q937</f>
        <v>22464.963194419204</v>
      </c>
      <c r="R266" s="226">
        <f>'2 уровень'!R937</f>
        <v>22464.963194419204</v>
      </c>
      <c r="S266" s="226">
        <f>'2 уровень'!S937</f>
        <v>22464.963194419204</v>
      </c>
      <c r="T266" s="2418">
        <f>'2 уровень'!T937</f>
        <v>9384.6035883202931</v>
      </c>
      <c r="U266" s="226">
        <f>'2 уровень'!U937</f>
        <v>8758.0832500000015</v>
      </c>
      <c r="V266" s="226">
        <f>'2 уровень'!V937</f>
        <v>-626.52033832029156</v>
      </c>
      <c r="W266" s="226">
        <f>'2 уровень'!W937</f>
        <v>-167.05840999999998</v>
      </c>
      <c r="X266" s="2365">
        <f>'2 уровень'!X937</f>
        <v>8591.0248400000019</v>
      </c>
      <c r="Y266" s="2612"/>
    </row>
    <row r="267" spans="1:200" s="162" customFormat="1" ht="15" customHeight="1" x14ac:dyDescent="0.25">
      <c r="A267" s="161">
        <v>1</v>
      </c>
      <c r="B267" s="200" t="s">
        <v>400</v>
      </c>
      <c r="C267" s="249">
        <f>'2 уровень'!C938</f>
        <v>7900</v>
      </c>
      <c r="D267" s="249">
        <f>'2 уровень'!D938</f>
        <v>3292</v>
      </c>
      <c r="E267" s="249">
        <f>'2 уровень'!E938</f>
        <v>2709</v>
      </c>
      <c r="F267" s="774">
        <f>'2 уровень'!F938</f>
        <v>82.290400972053462</v>
      </c>
      <c r="G267" s="248">
        <f>'2 уровень'!G938</f>
        <v>0</v>
      </c>
      <c r="H267" s="248">
        <f>'2 уровень'!H938</f>
        <v>0</v>
      </c>
      <c r="I267" s="226">
        <f>'2 уровень'!I938</f>
        <v>0</v>
      </c>
      <c r="J267" s="226">
        <f>'2 уровень'!J938</f>
        <v>0</v>
      </c>
      <c r="K267" s="226">
        <f>'2 уровень'!K938</f>
        <v>0</v>
      </c>
      <c r="L267" s="226">
        <f>'2 уровень'!L938</f>
        <v>0</v>
      </c>
      <c r="M267" s="226">
        <f>'2 уровень'!M938</f>
        <v>0</v>
      </c>
      <c r="N267" s="226">
        <f>'2 уровень'!N938</f>
        <v>0</v>
      </c>
      <c r="O267" s="226">
        <f>'2 уровень'!O938</f>
        <v>15587.194015359999</v>
      </c>
      <c r="P267" s="226">
        <f>'2 уровень'!P938</f>
        <v>15587.194015359999</v>
      </c>
      <c r="Q267" s="226">
        <f>'2 уровень'!Q938</f>
        <v>15587.194015359999</v>
      </c>
      <c r="R267" s="226">
        <f>'2 уровень'!R938</f>
        <v>15587.194015359999</v>
      </c>
      <c r="S267" s="226">
        <f>'2 уровень'!S938</f>
        <v>15587.194015359999</v>
      </c>
      <c r="T267" s="2418">
        <f>'2 уровень'!T938</f>
        <v>6494.6641730666661</v>
      </c>
      <c r="U267" s="226">
        <f>'2 уровень'!U938</f>
        <v>6281.7729899999995</v>
      </c>
      <c r="V267" s="226">
        <f>'2 уровень'!V938</f>
        <v>-212.8911830666666</v>
      </c>
      <c r="W267" s="226">
        <f>'2 уровень'!W938</f>
        <v>-33.527989999999996</v>
      </c>
      <c r="X267" s="2365">
        <f>'2 уровень'!X938</f>
        <v>6248.2449999999999</v>
      </c>
      <c r="Y267" s="2612"/>
    </row>
    <row r="268" spans="1:200" s="162" customFormat="1" ht="15" customHeight="1" x14ac:dyDescent="0.25">
      <c r="A268" s="161">
        <v>1</v>
      </c>
      <c r="B268" s="200" t="s">
        <v>371</v>
      </c>
      <c r="C268" s="267">
        <f>'2 уровень'!C939</f>
        <v>7890</v>
      </c>
      <c r="D268" s="267">
        <f>'2 уровень'!D939</f>
        <v>3288</v>
      </c>
      <c r="E268" s="267">
        <f>'2 уровень'!E939</f>
        <v>2706</v>
      </c>
      <c r="F268" s="783">
        <f>'2 уровень'!F939</f>
        <v>82.299270072992698</v>
      </c>
      <c r="G268" s="2361">
        <f>'2 уровень'!G939</f>
        <v>0</v>
      </c>
      <c r="H268" s="2361">
        <f>'2 уровень'!H939</f>
        <v>0</v>
      </c>
      <c r="I268" s="2362">
        <f>'2 уровень'!I939</f>
        <v>0</v>
      </c>
      <c r="J268" s="2362">
        <f>'2 уровень'!J939</f>
        <v>0</v>
      </c>
      <c r="K268" s="2362">
        <f>'2 уровень'!K939</f>
        <v>0</v>
      </c>
      <c r="L268" s="2362">
        <f>'2 уровень'!L939</f>
        <v>0</v>
      </c>
      <c r="M268" s="2362">
        <f>'2 уровень'!M939</f>
        <v>0</v>
      </c>
      <c r="N268" s="2362">
        <f>'2 уровень'!N939</f>
        <v>0</v>
      </c>
      <c r="O268" s="2362">
        <f>'2 уровень'!O939</f>
        <v>0</v>
      </c>
      <c r="P268" s="2362">
        <f>'2 уровень'!P939</f>
        <v>0</v>
      </c>
      <c r="Q268" s="2362">
        <f>'2 уровень'!Q939</f>
        <v>0</v>
      </c>
      <c r="R268" s="2362">
        <f>'2 уровень'!R939</f>
        <v>0</v>
      </c>
      <c r="S268" s="2362">
        <f>'2 уровень'!S939</f>
        <v>0</v>
      </c>
      <c r="T268" s="2417">
        <f>'2 уровень'!T939</f>
        <v>0</v>
      </c>
      <c r="U268" s="2362">
        <f>'2 уровень'!U939</f>
        <v>0</v>
      </c>
      <c r="V268" s="2362">
        <f>'2 уровень'!V939</f>
        <v>0</v>
      </c>
      <c r="W268" s="2362">
        <f>'2 уровень'!W939</f>
        <v>0</v>
      </c>
      <c r="X268" s="2363">
        <f>'2 уровень'!X939</f>
        <v>0</v>
      </c>
      <c r="Y268" s="2610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  <c r="EH268" s="161"/>
      <c r="EI268" s="161"/>
      <c r="EJ268" s="161"/>
      <c r="EK268" s="161"/>
      <c r="EL268" s="161"/>
      <c r="EM268" s="161"/>
      <c r="EN268" s="161"/>
      <c r="EO268" s="161"/>
      <c r="EP268" s="161"/>
      <c r="EQ268" s="161"/>
      <c r="ER268" s="161"/>
      <c r="ES268" s="161"/>
      <c r="ET268" s="161"/>
      <c r="EU268" s="161"/>
      <c r="EV268" s="161"/>
      <c r="EW268" s="161"/>
      <c r="EX268" s="161"/>
      <c r="EY268" s="161"/>
      <c r="EZ268" s="161"/>
      <c r="FA268" s="161"/>
      <c r="FB268" s="161"/>
      <c r="FC268" s="161"/>
      <c r="FD268" s="161"/>
      <c r="FE268" s="161"/>
      <c r="FF268" s="161"/>
      <c r="FG268" s="161"/>
      <c r="FH268" s="161"/>
      <c r="FI268" s="161"/>
      <c r="FJ268" s="161"/>
      <c r="FK268" s="161"/>
      <c r="FL268" s="161"/>
      <c r="FM268" s="161"/>
      <c r="FN268" s="161"/>
      <c r="FO268" s="161"/>
      <c r="FP268" s="161"/>
      <c r="FQ268" s="161"/>
      <c r="FR268" s="161"/>
      <c r="FS268" s="161"/>
      <c r="FT268" s="161"/>
      <c r="FU268" s="161"/>
      <c r="FV268" s="161"/>
      <c r="FW268" s="161"/>
      <c r="FX268" s="161"/>
      <c r="FY268" s="161"/>
      <c r="FZ268" s="161"/>
      <c r="GA268" s="161"/>
      <c r="GB268" s="161"/>
      <c r="GC268" s="161"/>
      <c r="GD268" s="161"/>
      <c r="GE268" s="161"/>
      <c r="GF268" s="161"/>
      <c r="GG268" s="161"/>
      <c r="GH268" s="161"/>
      <c r="GI268" s="161"/>
      <c r="GJ268" s="161"/>
      <c r="GK268" s="161"/>
      <c r="GL268" s="161"/>
      <c r="GM268" s="161"/>
      <c r="GN268" s="161"/>
      <c r="GO268" s="161"/>
      <c r="GP268" s="161"/>
      <c r="GQ268" s="161"/>
      <c r="GR268" s="161"/>
    </row>
    <row r="269" spans="1:200" s="162" customFormat="1" ht="15" customHeight="1" x14ac:dyDescent="0.25">
      <c r="A269" s="161">
        <v>1</v>
      </c>
      <c r="B269" s="1006" t="s">
        <v>372</v>
      </c>
      <c r="C269" s="267">
        <f>'2 уровень'!C940</f>
        <v>7890</v>
      </c>
      <c r="D269" s="267">
        <f>'2 уровень'!D940</f>
        <v>3288</v>
      </c>
      <c r="E269" s="267">
        <f>'2 уровень'!E940</f>
        <v>2706</v>
      </c>
      <c r="F269" s="783">
        <f>'2 уровень'!F940</f>
        <v>82.299270072992698</v>
      </c>
      <c r="G269" s="2361">
        <f>'2 уровень'!G940</f>
        <v>0</v>
      </c>
      <c r="H269" s="2361">
        <f>'2 уровень'!H940</f>
        <v>0</v>
      </c>
      <c r="I269" s="2362">
        <f>'2 уровень'!I940</f>
        <v>0</v>
      </c>
      <c r="J269" s="2362">
        <f>'2 уровень'!J940</f>
        <v>0</v>
      </c>
      <c r="K269" s="2362">
        <f>'2 уровень'!K940</f>
        <v>0</v>
      </c>
      <c r="L269" s="2362">
        <f>'2 уровень'!L940</f>
        <v>0</v>
      </c>
      <c r="M269" s="2362">
        <f>'2 уровень'!M940</f>
        <v>0</v>
      </c>
      <c r="N269" s="2362">
        <f>'2 уровень'!N940</f>
        <v>0</v>
      </c>
      <c r="O269" s="2362">
        <f>'2 уровень'!O940</f>
        <v>0</v>
      </c>
      <c r="P269" s="2362">
        <f>'2 уровень'!P940</f>
        <v>0</v>
      </c>
      <c r="Q269" s="2362">
        <f>'2 уровень'!Q940</f>
        <v>0</v>
      </c>
      <c r="R269" s="2362">
        <f>'2 уровень'!R940</f>
        <v>0</v>
      </c>
      <c r="S269" s="2362">
        <f>'2 уровень'!S940</f>
        <v>0</v>
      </c>
      <c r="T269" s="2417">
        <f>'2 уровень'!T940</f>
        <v>0</v>
      </c>
      <c r="U269" s="2362">
        <f>'2 уровень'!U940</f>
        <v>0</v>
      </c>
      <c r="V269" s="2362">
        <f>'2 уровень'!V940</f>
        <v>0</v>
      </c>
      <c r="W269" s="2362">
        <f>'2 уровень'!W940</f>
        <v>0</v>
      </c>
      <c r="X269" s="2363">
        <f>'2 уровень'!X940</f>
        <v>0</v>
      </c>
      <c r="Y269" s="2610"/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  <c r="EH269" s="161"/>
      <c r="EI269" s="161"/>
      <c r="EJ269" s="161"/>
      <c r="EK269" s="161"/>
      <c r="EL269" s="161"/>
      <c r="EM269" s="161"/>
      <c r="EN269" s="161"/>
      <c r="EO269" s="161"/>
      <c r="EP269" s="161"/>
      <c r="EQ269" s="161"/>
      <c r="ER269" s="161"/>
      <c r="ES269" s="161"/>
      <c r="ET269" s="161"/>
      <c r="EU269" s="161"/>
      <c r="EV269" s="161"/>
      <c r="EW269" s="161"/>
      <c r="EX269" s="161"/>
      <c r="EY269" s="161"/>
      <c r="EZ269" s="161"/>
      <c r="FA269" s="161"/>
      <c r="FB269" s="161"/>
      <c r="FC269" s="161"/>
      <c r="FD269" s="161"/>
      <c r="FE269" s="161"/>
      <c r="FF269" s="161"/>
      <c r="FG269" s="161"/>
      <c r="FH269" s="161"/>
      <c r="FI269" s="161"/>
      <c r="FJ269" s="161"/>
      <c r="FK269" s="161"/>
      <c r="FL269" s="161"/>
      <c r="FM269" s="161"/>
      <c r="FN269" s="161"/>
      <c r="FO269" s="161"/>
      <c r="FP269" s="161"/>
      <c r="FQ269" s="161"/>
      <c r="FR269" s="161"/>
      <c r="FS269" s="161"/>
      <c r="FT269" s="161"/>
      <c r="FU269" s="161"/>
      <c r="FV269" s="161"/>
      <c r="FW269" s="161"/>
      <c r="FX269" s="161"/>
      <c r="FY269" s="161"/>
      <c r="FZ269" s="161"/>
      <c r="GA269" s="161"/>
      <c r="GB269" s="161"/>
      <c r="GC269" s="161"/>
      <c r="GD269" s="161"/>
      <c r="GE269" s="161"/>
      <c r="GF269" s="161"/>
      <c r="GG269" s="161"/>
      <c r="GH269" s="161"/>
      <c r="GI269" s="161"/>
      <c r="GJ269" s="161"/>
      <c r="GK269" s="161"/>
      <c r="GL269" s="161"/>
      <c r="GM269" s="161"/>
      <c r="GN269" s="161"/>
      <c r="GO269" s="161"/>
      <c r="GP269" s="161"/>
      <c r="GQ269" s="161"/>
      <c r="GR269" s="161"/>
    </row>
    <row r="270" spans="1:200" s="162" customFormat="1" ht="15" customHeight="1" x14ac:dyDescent="0.25">
      <c r="A270" s="161">
        <v>1</v>
      </c>
      <c r="B270" s="200" t="s">
        <v>373</v>
      </c>
      <c r="C270" s="267">
        <f>'2 уровень'!C941</f>
        <v>10</v>
      </c>
      <c r="D270" s="267">
        <f>'2 уровень'!D941</f>
        <v>4</v>
      </c>
      <c r="E270" s="267">
        <f>'2 уровень'!E941</f>
        <v>3</v>
      </c>
      <c r="F270" s="783">
        <f>'2 уровень'!F941</f>
        <v>75</v>
      </c>
      <c r="G270" s="2361">
        <f>'2 уровень'!G941</f>
        <v>0</v>
      </c>
      <c r="H270" s="2361">
        <f>'2 уровень'!H941</f>
        <v>0</v>
      </c>
      <c r="I270" s="2362">
        <f>'2 уровень'!I941</f>
        <v>0</v>
      </c>
      <c r="J270" s="2362">
        <f>'2 уровень'!J941</f>
        <v>0</v>
      </c>
      <c r="K270" s="2362">
        <f>'2 уровень'!K941</f>
        <v>0</v>
      </c>
      <c r="L270" s="2362">
        <f>'2 уровень'!L941</f>
        <v>0</v>
      </c>
      <c r="M270" s="2362">
        <f>'2 уровень'!M941</f>
        <v>0</v>
      </c>
      <c r="N270" s="2362">
        <f>'2 уровень'!N941</f>
        <v>0</v>
      </c>
      <c r="O270" s="2362">
        <f>'2 уровень'!O941</f>
        <v>0</v>
      </c>
      <c r="P270" s="2362">
        <f>'2 уровень'!P941</f>
        <v>0</v>
      </c>
      <c r="Q270" s="2362">
        <f>'2 уровень'!Q941</f>
        <v>0</v>
      </c>
      <c r="R270" s="2362">
        <f>'2 уровень'!R941</f>
        <v>0</v>
      </c>
      <c r="S270" s="2362">
        <f>'2 уровень'!S941</f>
        <v>0</v>
      </c>
      <c r="T270" s="2417">
        <f>'2 уровень'!T941</f>
        <v>0</v>
      </c>
      <c r="U270" s="2362">
        <f>'2 уровень'!U941</f>
        <v>0</v>
      </c>
      <c r="V270" s="2362">
        <f>'2 уровень'!V941</f>
        <v>0</v>
      </c>
      <c r="W270" s="2362">
        <f>'2 уровень'!W941</f>
        <v>0</v>
      </c>
      <c r="X270" s="2363">
        <f>'2 уровень'!X941</f>
        <v>0</v>
      </c>
      <c r="Y270" s="2610"/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  <c r="EH270" s="161"/>
      <c r="EI270" s="161"/>
      <c r="EJ270" s="161"/>
      <c r="EK270" s="161"/>
      <c r="EL270" s="161"/>
      <c r="EM270" s="161"/>
      <c r="EN270" s="161"/>
      <c r="EO270" s="161"/>
      <c r="EP270" s="161"/>
      <c r="EQ270" s="161"/>
      <c r="ER270" s="161"/>
      <c r="ES270" s="161"/>
      <c r="ET270" s="161"/>
      <c r="EU270" s="161"/>
      <c r="EV270" s="161"/>
      <c r="EW270" s="161"/>
      <c r="EX270" s="161"/>
      <c r="EY270" s="161"/>
      <c r="EZ270" s="161"/>
      <c r="FA270" s="161"/>
      <c r="FB270" s="161"/>
      <c r="FC270" s="161"/>
      <c r="FD270" s="161"/>
      <c r="FE270" s="161"/>
      <c r="FF270" s="161"/>
      <c r="FG270" s="161"/>
      <c r="FH270" s="161"/>
      <c r="FI270" s="161"/>
      <c r="FJ270" s="161"/>
      <c r="FK270" s="161"/>
      <c r="FL270" s="161"/>
      <c r="FM270" s="161"/>
      <c r="FN270" s="161"/>
      <c r="FO270" s="161"/>
      <c r="FP270" s="161"/>
      <c r="FQ270" s="161"/>
      <c r="FR270" s="161"/>
      <c r="FS270" s="161"/>
      <c r="FT270" s="161"/>
      <c r="FU270" s="161"/>
      <c r="FV270" s="161"/>
      <c r="FW270" s="161"/>
      <c r="FX270" s="161"/>
      <c r="FY270" s="161"/>
      <c r="FZ270" s="161"/>
      <c r="GA270" s="161"/>
      <c r="GB270" s="161"/>
      <c r="GC270" s="161"/>
      <c r="GD270" s="161"/>
      <c r="GE270" s="161"/>
      <c r="GF270" s="161"/>
      <c r="GG270" s="161"/>
      <c r="GH270" s="161"/>
      <c r="GI270" s="161"/>
      <c r="GJ270" s="161"/>
      <c r="GK270" s="161"/>
      <c r="GL270" s="161"/>
      <c r="GM270" s="161"/>
      <c r="GN270" s="161"/>
      <c r="GO270" s="161"/>
      <c r="GP270" s="161"/>
      <c r="GQ270" s="161"/>
      <c r="GR270" s="161"/>
    </row>
    <row r="271" spans="1:200" s="162" customFormat="1" ht="15" customHeight="1" x14ac:dyDescent="0.25">
      <c r="A271" s="161">
        <v>1</v>
      </c>
      <c r="B271" s="1006" t="s">
        <v>374</v>
      </c>
      <c r="C271" s="267">
        <f>'2 уровень'!C942</f>
        <v>10</v>
      </c>
      <c r="D271" s="267">
        <f>'2 уровень'!D942</f>
        <v>4</v>
      </c>
      <c r="E271" s="267">
        <f>'2 уровень'!E942</f>
        <v>0</v>
      </c>
      <c r="F271" s="783">
        <f>'2 уровень'!F942</f>
        <v>0</v>
      </c>
      <c r="G271" s="2361">
        <f>'2 уровень'!G942</f>
        <v>0</v>
      </c>
      <c r="H271" s="2361">
        <f>'2 уровень'!H942</f>
        <v>0</v>
      </c>
      <c r="I271" s="2362">
        <f>'2 уровень'!I942</f>
        <v>0</v>
      </c>
      <c r="J271" s="2362">
        <f>'2 уровень'!J942</f>
        <v>0</v>
      </c>
      <c r="K271" s="2362">
        <f>'2 уровень'!K942</f>
        <v>0</v>
      </c>
      <c r="L271" s="2362">
        <f>'2 уровень'!L942</f>
        <v>0</v>
      </c>
      <c r="M271" s="2362">
        <f>'2 уровень'!M942</f>
        <v>0</v>
      </c>
      <c r="N271" s="2362">
        <f>'2 уровень'!N942</f>
        <v>0</v>
      </c>
      <c r="O271" s="2362">
        <f>'2 уровень'!O942</f>
        <v>0</v>
      </c>
      <c r="P271" s="2362">
        <f>'2 уровень'!P942</f>
        <v>0</v>
      </c>
      <c r="Q271" s="2362">
        <f>'2 уровень'!Q942</f>
        <v>0</v>
      </c>
      <c r="R271" s="2362">
        <f>'2 уровень'!R942</f>
        <v>0</v>
      </c>
      <c r="S271" s="2362">
        <f>'2 уровень'!S942</f>
        <v>0</v>
      </c>
      <c r="T271" s="2417">
        <f>'2 уровень'!T942</f>
        <v>0</v>
      </c>
      <c r="U271" s="2362">
        <f>'2 уровень'!U942</f>
        <v>0</v>
      </c>
      <c r="V271" s="2362">
        <f>'2 уровень'!V942</f>
        <v>0</v>
      </c>
      <c r="W271" s="2362">
        <f>'2 уровень'!W942</f>
        <v>0</v>
      </c>
      <c r="X271" s="2363">
        <f>'2 уровень'!X942</f>
        <v>0</v>
      </c>
      <c r="Y271" s="2610"/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  <c r="EB271" s="161"/>
      <c r="EC271" s="161"/>
      <c r="ED271" s="161"/>
      <c r="EE271" s="161"/>
      <c r="EF271" s="161"/>
      <c r="EG271" s="161"/>
      <c r="EH271" s="161"/>
      <c r="EI271" s="161"/>
      <c r="EJ271" s="161"/>
      <c r="EK271" s="161"/>
      <c r="EL271" s="161"/>
      <c r="EM271" s="161"/>
      <c r="EN271" s="161"/>
      <c r="EO271" s="161"/>
      <c r="EP271" s="161"/>
      <c r="EQ271" s="161"/>
      <c r="ER271" s="161"/>
      <c r="ES271" s="161"/>
      <c r="ET271" s="161"/>
      <c r="EU271" s="161"/>
      <c r="EV271" s="161"/>
      <c r="EW271" s="161"/>
      <c r="EX271" s="161"/>
      <c r="EY271" s="161"/>
      <c r="EZ271" s="161"/>
      <c r="FA271" s="161"/>
      <c r="FB271" s="161"/>
      <c r="FC271" s="161"/>
      <c r="FD271" s="161"/>
      <c r="FE271" s="161"/>
      <c r="FF271" s="161"/>
      <c r="FG271" s="161"/>
      <c r="FH271" s="161"/>
      <c r="FI271" s="161"/>
      <c r="FJ271" s="161"/>
      <c r="FK271" s="161"/>
      <c r="FL271" s="161"/>
      <c r="FM271" s="161"/>
      <c r="FN271" s="161"/>
      <c r="FO271" s="161"/>
      <c r="FP271" s="161"/>
      <c r="FQ271" s="161"/>
      <c r="FR271" s="161"/>
      <c r="FS271" s="161"/>
      <c r="FT271" s="161"/>
      <c r="FU271" s="161"/>
      <c r="FV271" s="161"/>
      <c r="FW271" s="161"/>
      <c r="FX271" s="161"/>
      <c r="FY271" s="161"/>
      <c r="FZ271" s="161"/>
      <c r="GA271" s="161"/>
      <c r="GB271" s="161"/>
      <c r="GC271" s="161"/>
      <c r="GD271" s="161"/>
      <c r="GE271" s="161"/>
      <c r="GF271" s="161"/>
      <c r="GG271" s="161"/>
      <c r="GH271" s="161"/>
      <c r="GI271" s="161"/>
      <c r="GJ271" s="161"/>
      <c r="GK271" s="161"/>
      <c r="GL271" s="161"/>
      <c r="GM271" s="161"/>
      <c r="GN271" s="161"/>
      <c r="GO271" s="161"/>
      <c r="GP271" s="161"/>
      <c r="GQ271" s="161"/>
      <c r="GR271" s="161"/>
    </row>
    <row r="272" spans="1:200" s="162" customFormat="1" ht="15" customHeight="1" thickBot="1" x14ac:dyDescent="0.3">
      <c r="A272" s="161">
        <v>1</v>
      </c>
      <c r="B272" s="2360" t="s">
        <v>375</v>
      </c>
      <c r="C272" s="267">
        <f>'2 уровень'!C943</f>
        <v>0</v>
      </c>
      <c r="D272" s="267">
        <f>'2 уровень'!D943</f>
        <v>0</v>
      </c>
      <c r="E272" s="267">
        <f>'2 уровень'!E943</f>
        <v>3</v>
      </c>
      <c r="F272" s="783">
        <f>'2 уровень'!F943</f>
        <v>0</v>
      </c>
      <c r="G272" s="2361">
        <f>'2 уровень'!G943</f>
        <v>0</v>
      </c>
      <c r="H272" s="2361">
        <f>'2 уровень'!H943</f>
        <v>0</v>
      </c>
      <c r="I272" s="2362">
        <f>'2 уровень'!I943</f>
        <v>0</v>
      </c>
      <c r="J272" s="2362">
        <f>'2 уровень'!J943</f>
        <v>0</v>
      </c>
      <c r="K272" s="2362">
        <f>'2 уровень'!K943</f>
        <v>0</v>
      </c>
      <c r="L272" s="2362">
        <f>'2 уровень'!L943</f>
        <v>0</v>
      </c>
      <c r="M272" s="2362">
        <f>'2 уровень'!M943</f>
        <v>0</v>
      </c>
      <c r="N272" s="2362">
        <f>'2 уровень'!N943</f>
        <v>0</v>
      </c>
      <c r="O272" s="2362">
        <f>'2 уровень'!O943</f>
        <v>0</v>
      </c>
      <c r="P272" s="2362">
        <f>'2 уровень'!P943</f>
        <v>0</v>
      </c>
      <c r="Q272" s="2362">
        <f>'2 уровень'!Q943</f>
        <v>0</v>
      </c>
      <c r="R272" s="2362">
        <f>'2 уровень'!R943</f>
        <v>0</v>
      </c>
      <c r="S272" s="2362">
        <f>'2 уровень'!S943</f>
        <v>0</v>
      </c>
      <c r="T272" s="2417">
        <f>'2 уровень'!T943</f>
        <v>0</v>
      </c>
      <c r="U272" s="2362">
        <f>'2 уровень'!U943</f>
        <v>0</v>
      </c>
      <c r="V272" s="2362">
        <f>'2 уровень'!V943</f>
        <v>0</v>
      </c>
      <c r="W272" s="2362">
        <f>'2 уровень'!W943</f>
        <v>0</v>
      </c>
      <c r="X272" s="2363">
        <f>'2 уровень'!X943</f>
        <v>0</v>
      </c>
      <c r="Y272" s="2610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  <c r="EH272" s="161"/>
      <c r="EI272" s="161"/>
      <c r="EJ272" s="161"/>
      <c r="EK272" s="161"/>
      <c r="EL272" s="161"/>
      <c r="EM272" s="161"/>
      <c r="EN272" s="161"/>
      <c r="EO272" s="161"/>
      <c r="EP272" s="161"/>
      <c r="EQ272" s="161"/>
      <c r="ER272" s="161"/>
      <c r="ES272" s="161"/>
      <c r="ET272" s="161"/>
      <c r="EU272" s="161"/>
      <c r="EV272" s="161"/>
      <c r="EW272" s="161"/>
      <c r="EX272" s="161"/>
      <c r="EY272" s="161"/>
      <c r="EZ272" s="161"/>
      <c r="FA272" s="161"/>
      <c r="FB272" s="161"/>
      <c r="FC272" s="161"/>
      <c r="FD272" s="161"/>
      <c r="FE272" s="161"/>
      <c r="FF272" s="161"/>
      <c r="FG272" s="161"/>
      <c r="FH272" s="161"/>
      <c r="FI272" s="161"/>
      <c r="FJ272" s="161"/>
      <c r="FK272" s="161"/>
      <c r="FL272" s="161"/>
      <c r="FM272" s="161"/>
      <c r="FN272" s="161"/>
      <c r="FO272" s="161"/>
      <c r="FP272" s="161"/>
      <c r="FQ272" s="161"/>
      <c r="FR272" s="161"/>
      <c r="FS272" s="161"/>
      <c r="FT272" s="161"/>
      <c r="FU272" s="161"/>
      <c r="FV272" s="161"/>
      <c r="FW272" s="161"/>
      <c r="FX272" s="161"/>
      <c r="FY272" s="161"/>
      <c r="FZ272" s="161"/>
      <c r="GA272" s="161"/>
      <c r="GB272" s="161"/>
      <c r="GC272" s="161"/>
      <c r="GD272" s="161"/>
      <c r="GE272" s="161"/>
      <c r="GF272" s="161"/>
      <c r="GG272" s="161"/>
      <c r="GH272" s="161"/>
      <c r="GI272" s="161"/>
      <c r="GJ272" s="161"/>
      <c r="GK272" s="161"/>
      <c r="GL272" s="161"/>
      <c r="GM272" s="161"/>
      <c r="GN272" s="161"/>
      <c r="GO272" s="161"/>
      <c r="GP272" s="161"/>
      <c r="GQ272" s="161"/>
      <c r="GR272" s="161"/>
    </row>
    <row r="273" spans="1:200" ht="15" customHeight="1" x14ac:dyDescent="0.25">
      <c r="A273" s="161">
        <v>1</v>
      </c>
      <c r="B273" s="379" t="s">
        <v>122</v>
      </c>
      <c r="C273" s="380"/>
      <c r="D273" s="380"/>
      <c r="E273" s="380"/>
      <c r="F273" s="779"/>
      <c r="G273" s="381"/>
      <c r="H273" s="381"/>
      <c r="I273" s="382"/>
      <c r="J273" s="382"/>
      <c r="K273" s="382"/>
      <c r="L273" s="382"/>
      <c r="M273" s="382"/>
      <c r="N273" s="382"/>
      <c r="O273" s="387">
        <f>O274-O275-O299-O303-O304-O305</f>
        <v>0</v>
      </c>
      <c r="P273" s="387">
        <f>P274-P275-P299-P303-P304-P305</f>
        <v>1.4551915228366852E-11</v>
      </c>
      <c r="Q273" s="387">
        <f>Q274-Q275-Q299-Q303-Q304-Q305</f>
        <v>0</v>
      </c>
      <c r="R273" s="387">
        <f>R274-R275-R299-R303-R304-R305</f>
        <v>0</v>
      </c>
      <c r="S273" s="387">
        <f>S274-S275-S299-S303-S304-S305</f>
        <v>0</v>
      </c>
      <c r="T273" s="2419">
        <f t="shared" ref="T273:X273" si="7">T274-T275-T299-T303-T304-T305</f>
        <v>0</v>
      </c>
      <c r="U273" s="387">
        <f t="shared" si="7"/>
        <v>0</v>
      </c>
      <c r="V273" s="387">
        <f t="shared" si="7"/>
        <v>-2.2737367544323206E-13</v>
      </c>
      <c r="W273" s="387">
        <f t="shared" si="7"/>
        <v>0</v>
      </c>
      <c r="X273" s="2334">
        <f t="shared" si="7"/>
        <v>0</v>
      </c>
      <c r="Y273" s="2612"/>
      <c r="Z273" s="162"/>
      <c r="AA273" s="162"/>
      <c r="AB273" s="162"/>
      <c r="AC273" s="162"/>
      <c r="AD273" s="162"/>
      <c r="AE273" s="162"/>
      <c r="AF273" s="162"/>
      <c r="AG273" s="162"/>
      <c r="AH273" s="162"/>
      <c r="AI273" s="162"/>
      <c r="AJ273" s="162"/>
      <c r="AK273" s="162"/>
      <c r="AL273" s="162"/>
      <c r="AM273" s="162"/>
      <c r="AN273" s="162"/>
      <c r="AO273" s="162"/>
      <c r="AP273" s="162"/>
      <c r="AQ273" s="162"/>
      <c r="AR273" s="162"/>
      <c r="AS273" s="162"/>
      <c r="AT273" s="162"/>
      <c r="AU273" s="162"/>
      <c r="AV273" s="162"/>
      <c r="AW273" s="162"/>
      <c r="AX273" s="162"/>
      <c r="AY273" s="162"/>
      <c r="AZ273" s="162"/>
      <c r="BA273" s="162"/>
      <c r="BB273" s="162"/>
      <c r="BC273" s="162"/>
      <c r="BD273" s="162"/>
      <c r="BE273" s="162"/>
      <c r="BF273" s="162"/>
      <c r="BG273" s="162"/>
      <c r="BH273" s="162"/>
      <c r="BI273" s="162"/>
      <c r="BJ273" s="162"/>
      <c r="BK273" s="162"/>
      <c r="BL273" s="162"/>
      <c r="BM273" s="162"/>
      <c r="BN273" s="162"/>
      <c r="BO273" s="162"/>
      <c r="BP273" s="162"/>
      <c r="BQ273" s="162"/>
      <c r="BR273" s="162"/>
      <c r="BS273" s="162"/>
      <c r="BT273" s="162"/>
      <c r="BU273" s="162"/>
      <c r="BV273" s="162"/>
      <c r="BW273" s="162"/>
      <c r="BX273" s="162"/>
      <c r="BY273" s="162"/>
      <c r="BZ273" s="162"/>
      <c r="CA273" s="162"/>
      <c r="CB273" s="162"/>
      <c r="CC273" s="162"/>
      <c r="CD273" s="162"/>
      <c r="CE273" s="162"/>
      <c r="CF273" s="162"/>
      <c r="CG273" s="162"/>
      <c r="CH273" s="162"/>
      <c r="CI273" s="162"/>
      <c r="CJ273" s="162"/>
      <c r="CK273" s="162"/>
      <c r="CL273" s="162"/>
      <c r="CM273" s="162"/>
      <c r="CN273" s="162"/>
      <c r="CO273" s="162"/>
      <c r="CP273" s="162"/>
      <c r="CQ273" s="162"/>
      <c r="CR273" s="162"/>
      <c r="CS273" s="162"/>
      <c r="CT273" s="162"/>
      <c r="CU273" s="162"/>
      <c r="CV273" s="162"/>
      <c r="CW273" s="162"/>
      <c r="CX273" s="162"/>
      <c r="CY273" s="162"/>
      <c r="CZ273" s="162"/>
      <c r="DA273" s="162"/>
      <c r="DB273" s="162"/>
      <c r="DC273" s="162"/>
      <c r="DD273" s="162"/>
      <c r="DE273" s="162"/>
      <c r="DF273" s="162"/>
      <c r="DG273" s="162"/>
      <c r="DH273" s="162"/>
      <c r="DI273" s="162"/>
      <c r="DJ273" s="162"/>
      <c r="DK273" s="162"/>
      <c r="DL273" s="162"/>
      <c r="DM273" s="162"/>
      <c r="DN273" s="162"/>
      <c r="DO273" s="162"/>
      <c r="DP273" s="162"/>
      <c r="DQ273" s="162"/>
      <c r="DR273" s="162"/>
      <c r="DS273" s="162"/>
      <c r="DT273" s="162"/>
      <c r="DU273" s="162"/>
      <c r="DV273" s="162"/>
      <c r="DW273" s="162"/>
      <c r="DX273" s="162"/>
      <c r="DY273" s="162"/>
      <c r="DZ273" s="162"/>
      <c r="EA273" s="162"/>
      <c r="EB273" s="162"/>
      <c r="EC273" s="162"/>
      <c r="ED273" s="162"/>
      <c r="EE273" s="162"/>
      <c r="EF273" s="162"/>
      <c r="EG273" s="162"/>
      <c r="EH273" s="162"/>
      <c r="EI273" s="162"/>
      <c r="EJ273" s="162"/>
      <c r="EK273" s="162"/>
      <c r="EL273" s="162"/>
      <c r="EM273" s="162"/>
      <c r="EN273" s="162"/>
      <c r="EO273" s="162"/>
      <c r="EP273" s="162"/>
      <c r="EQ273" s="162"/>
      <c r="ER273" s="162"/>
      <c r="ES273" s="162"/>
      <c r="ET273" s="162"/>
      <c r="EU273" s="162"/>
      <c r="EV273" s="162"/>
      <c r="EW273" s="162"/>
      <c r="EX273" s="162"/>
      <c r="EY273" s="162"/>
      <c r="EZ273" s="162"/>
      <c r="FA273" s="162"/>
      <c r="FB273" s="162"/>
      <c r="FC273" s="162"/>
      <c r="FD273" s="162"/>
      <c r="FE273" s="162"/>
      <c r="FF273" s="162"/>
      <c r="FG273" s="162"/>
      <c r="FH273" s="162"/>
      <c r="FI273" s="162"/>
      <c r="FJ273" s="162"/>
      <c r="FK273" s="162"/>
      <c r="FL273" s="162"/>
      <c r="FM273" s="162"/>
      <c r="FN273" s="162"/>
      <c r="FO273" s="162"/>
      <c r="FP273" s="162"/>
      <c r="FQ273" s="162"/>
      <c r="FR273" s="162"/>
      <c r="FS273" s="162"/>
      <c r="FT273" s="162"/>
      <c r="FU273" s="162"/>
      <c r="FV273" s="162"/>
      <c r="FW273" s="162"/>
      <c r="FX273" s="162"/>
      <c r="FY273" s="162"/>
      <c r="FZ273" s="162"/>
      <c r="GA273" s="162"/>
      <c r="GB273" s="162"/>
      <c r="GC273" s="162"/>
      <c r="GD273" s="162"/>
      <c r="GE273" s="162"/>
      <c r="GF273" s="162"/>
      <c r="GG273" s="162"/>
      <c r="GH273" s="162"/>
      <c r="GI273" s="162"/>
      <c r="GJ273" s="162"/>
      <c r="GK273" s="162"/>
      <c r="GL273" s="162"/>
      <c r="GM273" s="162"/>
      <c r="GN273" s="162"/>
      <c r="GO273" s="162"/>
      <c r="GP273" s="162"/>
      <c r="GQ273" s="162"/>
      <c r="GR273" s="162"/>
    </row>
    <row r="274" spans="1:200" s="162" customFormat="1" ht="15" customHeight="1" x14ac:dyDescent="0.25">
      <c r="A274" s="161">
        <v>1</v>
      </c>
      <c r="B274" s="182" t="s">
        <v>116</v>
      </c>
      <c r="C274" s="241"/>
      <c r="D274" s="241"/>
      <c r="E274" s="241"/>
      <c r="F274" s="776"/>
      <c r="G274" s="155"/>
      <c r="H274" s="155"/>
      <c r="I274" s="164"/>
      <c r="J274" s="164"/>
      <c r="K274" s="164"/>
      <c r="L274" s="164"/>
      <c r="M274" s="164"/>
      <c r="N274" s="164"/>
      <c r="O274" s="163">
        <f>'1 уровень'!O1933</f>
        <v>176005.2774672501</v>
      </c>
      <c r="P274" s="163">
        <f>'1 уровень'!P1933</f>
        <v>184810.69884754677</v>
      </c>
      <c r="Q274" s="163">
        <f>'1 уровень'!Q1933</f>
        <v>187319.07484754676</v>
      </c>
      <c r="R274" s="163">
        <f>'1 уровень'!R1933</f>
        <v>192905.73455423967</v>
      </c>
      <c r="S274" s="163">
        <f>'1 уровень'!S1933</f>
        <v>192820.59822423966</v>
      </c>
      <c r="T274" s="2412">
        <f>'1 уровень'!T1933</f>
        <v>81326.626190274736</v>
      </c>
      <c r="U274" s="163">
        <f>'1 уровень'!U1933</f>
        <v>78680.655450000006</v>
      </c>
      <c r="V274" s="163">
        <f>'1 уровень'!V1933</f>
        <v>-2645.9707402747263</v>
      </c>
      <c r="W274" s="163">
        <f>'1 уровень'!W1933</f>
        <v>-798.47133000000008</v>
      </c>
      <c r="X274" s="2331">
        <f>'1 уровень'!X1933</f>
        <v>77882.184120000005</v>
      </c>
      <c r="Y274" s="2610"/>
      <c r="Z274" s="161"/>
      <c r="AA274" s="161"/>
      <c r="AB274" s="161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  <c r="EB274" s="161"/>
      <c r="EC274" s="161"/>
      <c r="ED274" s="161"/>
      <c r="EE274" s="161"/>
      <c r="EF274" s="161"/>
      <c r="EG274" s="161"/>
      <c r="EH274" s="161"/>
      <c r="EI274" s="161"/>
      <c r="EJ274" s="161"/>
      <c r="EK274" s="161"/>
      <c r="EL274" s="161"/>
      <c r="EM274" s="161"/>
      <c r="EN274" s="161"/>
      <c r="EO274" s="161"/>
      <c r="EP274" s="161"/>
      <c r="EQ274" s="161"/>
      <c r="ER274" s="161"/>
      <c r="ES274" s="161"/>
      <c r="ET274" s="161"/>
      <c r="EU274" s="161"/>
      <c r="EV274" s="161"/>
      <c r="EW274" s="161"/>
      <c r="EX274" s="161"/>
      <c r="EY274" s="161"/>
      <c r="EZ274" s="161"/>
      <c r="FA274" s="161"/>
      <c r="FB274" s="161"/>
      <c r="FC274" s="161"/>
      <c r="FD274" s="161"/>
      <c r="FE274" s="161"/>
      <c r="FF274" s="161"/>
      <c r="FG274" s="161"/>
      <c r="FH274" s="161"/>
      <c r="FI274" s="161"/>
      <c r="FJ274" s="161"/>
      <c r="FK274" s="161"/>
      <c r="FL274" s="161"/>
      <c r="FM274" s="161"/>
      <c r="FN274" s="161"/>
      <c r="FO274" s="161"/>
      <c r="FP274" s="161"/>
      <c r="FQ274" s="161"/>
      <c r="FR274" s="161"/>
      <c r="FS274" s="161"/>
      <c r="FT274" s="161"/>
      <c r="FU274" s="161"/>
      <c r="FV274" s="161"/>
      <c r="FW274" s="161"/>
      <c r="FX274" s="161"/>
      <c r="FY274" s="161"/>
      <c r="FZ274" s="161"/>
      <c r="GA274" s="161"/>
      <c r="GB274" s="161"/>
      <c r="GC274" s="161"/>
      <c r="GD274" s="161"/>
      <c r="GE274" s="161"/>
      <c r="GF274" s="161"/>
      <c r="GG274" s="161"/>
      <c r="GH274" s="161"/>
      <c r="GI274" s="161"/>
      <c r="GJ274" s="161"/>
      <c r="GK274" s="161"/>
      <c r="GL274" s="161"/>
      <c r="GM274" s="161"/>
      <c r="GN274" s="161"/>
      <c r="GO274" s="161"/>
      <c r="GP274" s="161"/>
      <c r="GQ274" s="161"/>
      <c r="GR274" s="161"/>
    </row>
    <row r="275" spans="1:200" s="162" customFormat="1" ht="15" customHeight="1" x14ac:dyDescent="0.25">
      <c r="A275" s="161">
        <v>1</v>
      </c>
      <c r="B275" s="304" t="s">
        <v>7</v>
      </c>
      <c r="C275" s="188">
        <f>'1 уровень'!C1934</f>
        <v>2435</v>
      </c>
      <c r="D275" s="188">
        <f>'1 уровень'!D1934</f>
        <v>1015</v>
      </c>
      <c r="E275" s="188">
        <f>'1 уровень'!E1934</f>
        <v>994</v>
      </c>
      <c r="F275" s="772">
        <f>'1 уровень'!F1934</f>
        <v>97.931034482758619</v>
      </c>
      <c r="G275" s="155">
        <f>'1 уровень'!G1934</f>
        <v>8.8295687885010263</v>
      </c>
      <c r="H275" s="155">
        <f>'1 уровень'!H1934</f>
        <v>8.7676056338028161</v>
      </c>
      <c r="I275" s="163">
        <f>'1 уровень'!I1934</f>
        <v>21500</v>
      </c>
      <c r="J275" s="163">
        <f>'1 уровень'!J1934</f>
        <v>8958</v>
      </c>
      <c r="K275" s="163">
        <f>'1 уровень'!K1934</f>
        <v>8715</v>
      </c>
      <c r="L275" s="163">
        <f>'1 уровень'!L1934</f>
        <v>97.287340924313455</v>
      </c>
      <c r="M275" s="163">
        <f>'1 уровень'!M1934</f>
        <v>64</v>
      </c>
      <c r="N275" s="163">
        <f>'1 уровень'!N1934</f>
        <v>326.8125</v>
      </c>
      <c r="O275" s="163">
        <f>'1 уровень'!O1934</f>
        <v>59042.442418176011</v>
      </c>
      <c r="P275" s="163">
        <f>'1 уровень'!P1934</f>
        <v>61968.691328772664</v>
      </c>
      <c r="Q275" s="163">
        <f>'1 уровень'!Q1934</f>
        <v>61968.691328772664</v>
      </c>
      <c r="R275" s="163">
        <f>'1 уровень'!R1934</f>
        <v>65046.975037505603</v>
      </c>
      <c r="S275" s="163">
        <f>'1 уровень'!S1934</f>
        <v>65046.975037505603</v>
      </c>
      <c r="T275" s="2412">
        <f>'1 уровень'!T1934</f>
        <v>26349.171233569341</v>
      </c>
      <c r="U275" s="163">
        <f>'1 уровень'!U1934</f>
        <v>25547.583940000004</v>
      </c>
      <c r="V275" s="163">
        <f>'1 уровень'!V1934</f>
        <v>-801.58729356933691</v>
      </c>
      <c r="W275" s="163">
        <f>'1 уровень'!W1934</f>
        <v>-705.94182000000012</v>
      </c>
      <c r="X275" s="2331">
        <f>'1 уровень'!X1934</f>
        <v>24841.642120000004</v>
      </c>
      <c r="Y275" s="2612"/>
    </row>
    <row r="276" spans="1:200" x14ac:dyDescent="0.25">
      <c r="A276" s="161">
        <v>1</v>
      </c>
      <c r="B276" s="524" t="s">
        <v>14</v>
      </c>
      <c r="C276" s="188">
        <f>'1 уровень'!C1935</f>
        <v>0</v>
      </c>
      <c r="D276" s="188">
        <f>'1 уровень'!D1935</f>
        <v>0</v>
      </c>
      <c r="E276" s="188">
        <f>'1 уровень'!E1935</f>
        <v>0</v>
      </c>
      <c r="F276" s="772">
        <f>'1 уровень'!F1935</f>
        <v>0</v>
      </c>
      <c r="G276" s="890">
        <f>'1 уровень'!G1935</f>
        <v>0</v>
      </c>
      <c r="H276" s="890">
        <f>'1 уровень'!H1935</f>
        <v>0</v>
      </c>
      <c r="I276" s="890">
        <f>'1 уровень'!I1935</f>
        <v>0</v>
      </c>
      <c r="J276" s="890">
        <f>'1 уровень'!J1935</f>
        <v>0</v>
      </c>
      <c r="K276" s="890">
        <f>'1 уровень'!K1935</f>
        <v>0</v>
      </c>
      <c r="L276" s="890">
        <f>'1 уровень'!L1935</f>
        <v>0</v>
      </c>
      <c r="M276" s="890">
        <f>'1 уровень'!M1935</f>
        <v>0</v>
      </c>
      <c r="N276" s="890">
        <f>'1 уровень'!N1935</f>
        <v>0</v>
      </c>
      <c r="O276" s="163">
        <f>'1 уровень'!O1935</f>
        <v>0</v>
      </c>
      <c r="P276" s="163">
        <f>'1 уровень'!P1935</f>
        <v>0</v>
      </c>
      <c r="Q276" s="163">
        <f>'1 уровень'!Q1935</f>
        <v>0</v>
      </c>
      <c r="R276" s="163">
        <f>'1 уровень'!R1935</f>
        <v>0</v>
      </c>
      <c r="S276" s="163">
        <f>'1 уровень'!S1935</f>
        <v>0</v>
      </c>
      <c r="T276" s="2412">
        <f>'1 уровень'!T1935</f>
        <v>0</v>
      </c>
      <c r="U276" s="163">
        <f>'1 уровень'!U1935</f>
        <v>0</v>
      </c>
      <c r="V276" s="163">
        <f>'1 уровень'!V1935</f>
        <v>0</v>
      </c>
      <c r="W276" s="163">
        <f>'1 уровень'!W1935</f>
        <v>0</v>
      </c>
      <c r="X276" s="2331">
        <f>'1 уровень'!X1935</f>
        <v>0</v>
      </c>
      <c r="Y276" s="2610"/>
    </row>
    <row r="277" spans="1:200" x14ac:dyDescent="0.25">
      <c r="A277" s="161">
        <v>1</v>
      </c>
      <c r="B277" s="60" t="s">
        <v>343</v>
      </c>
      <c r="C277" s="189">
        <f>'1 уровень'!C1936</f>
        <v>0</v>
      </c>
      <c r="D277" s="189">
        <f>'1 уровень'!D1936</f>
        <v>0</v>
      </c>
      <c r="E277" s="189">
        <f>'1 уровень'!E1936</f>
        <v>0</v>
      </c>
      <c r="F277" s="773">
        <f>'1 уровень'!F1936</f>
        <v>0</v>
      </c>
      <c r="G277" s="237">
        <f>'1 уровень'!G1936</f>
        <v>0</v>
      </c>
      <c r="H277" s="237">
        <f>'1 уровень'!H1936</f>
        <v>0</v>
      </c>
      <c r="I277" s="242">
        <f>'1 уровень'!I1936</f>
        <v>0</v>
      </c>
      <c r="J277" s="242">
        <f>'1 уровень'!J1936</f>
        <v>0</v>
      </c>
      <c r="K277" s="242">
        <f>'1 уровень'!K1936</f>
        <v>0</v>
      </c>
      <c r="L277" s="242">
        <f>'1 уровень'!L1936</f>
        <v>0</v>
      </c>
      <c r="M277" s="242">
        <f>'1 уровень'!M1936</f>
        <v>0</v>
      </c>
      <c r="N277" s="242">
        <f>'1 уровень'!N1936</f>
        <v>0</v>
      </c>
      <c r="O277" s="163">
        <f>'1 уровень'!O1936</f>
        <v>0</v>
      </c>
      <c r="P277" s="163">
        <f>'1 уровень'!P1936</f>
        <v>0</v>
      </c>
      <c r="Q277" s="163">
        <f>'1 уровень'!Q1936</f>
        <v>0</v>
      </c>
      <c r="R277" s="163">
        <f>'1 уровень'!R1936</f>
        <v>0</v>
      </c>
      <c r="S277" s="163">
        <f>'1 уровень'!S1936</f>
        <v>0</v>
      </c>
      <c r="T277" s="2412">
        <f>'1 уровень'!T1936</f>
        <v>0</v>
      </c>
      <c r="U277" s="163">
        <f>'1 уровень'!U1936</f>
        <v>0</v>
      </c>
      <c r="V277" s="163">
        <f>'1 уровень'!V1936</f>
        <v>0</v>
      </c>
      <c r="W277" s="163">
        <f>'1 уровень'!W1936</f>
        <v>0</v>
      </c>
      <c r="X277" s="2331">
        <f>'1 уровень'!X1936</f>
        <v>0</v>
      </c>
      <c r="Y277" s="2612"/>
      <c r="Z277" s="162"/>
      <c r="AA277" s="162"/>
      <c r="AB277" s="162"/>
      <c r="AC277" s="162"/>
      <c r="AD277" s="162"/>
      <c r="AE277" s="162"/>
      <c r="AF277" s="162"/>
      <c r="AG277" s="162"/>
      <c r="AH277" s="162"/>
      <c r="AI277" s="162"/>
      <c r="AJ277" s="162"/>
      <c r="AK277" s="162"/>
      <c r="AL277" s="162"/>
      <c r="AM277" s="162"/>
      <c r="AN277" s="162"/>
      <c r="AO277" s="162"/>
      <c r="AP277" s="162"/>
      <c r="AQ277" s="162"/>
      <c r="AR277" s="162"/>
      <c r="AS277" s="162"/>
      <c r="AT277" s="162"/>
      <c r="AU277" s="162"/>
      <c r="AV277" s="162"/>
      <c r="AW277" s="162"/>
      <c r="AX277" s="162"/>
      <c r="AY277" s="162"/>
      <c r="AZ277" s="162"/>
      <c r="BA277" s="162"/>
      <c r="BB277" s="162"/>
      <c r="BC277" s="162"/>
      <c r="BD277" s="162"/>
      <c r="BE277" s="162"/>
      <c r="BF277" s="162"/>
      <c r="BG277" s="162"/>
      <c r="BH277" s="162"/>
      <c r="BI277" s="162"/>
      <c r="BJ277" s="162"/>
      <c r="BK277" s="162"/>
      <c r="BL277" s="162"/>
      <c r="BM277" s="162"/>
      <c r="BN277" s="162"/>
      <c r="BO277" s="162"/>
      <c r="BP277" s="162"/>
      <c r="BQ277" s="162"/>
      <c r="BR277" s="162"/>
      <c r="BS277" s="162"/>
      <c r="BT277" s="162"/>
      <c r="BU277" s="162"/>
      <c r="BV277" s="162"/>
      <c r="BW277" s="162"/>
      <c r="BX277" s="162"/>
      <c r="BY277" s="162"/>
      <c r="BZ277" s="162"/>
      <c r="CA277" s="162"/>
      <c r="CB277" s="162"/>
      <c r="CC277" s="162"/>
      <c r="CD277" s="162"/>
      <c r="CE277" s="162"/>
      <c r="CF277" s="162"/>
      <c r="CG277" s="162"/>
      <c r="CH277" s="162"/>
      <c r="CI277" s="162"/>
      <c r="CJ277" s="162"/>
      <c r="CK277" s="162"/>
      <c r="CL277" s="162"/>
      <c r="CM277" s="162"/>
      <c r="CN277" s="162"/>
      <c r="CO277" s="162"/>
      <c r="CP277" s="162"/>
      <c r="CQ277" s="162"/>
      <c r="CR277" s="162"/>
      <c r="CS277" s="162"/>
      <c r="CT277" s="162"/>
      <c r="CU277" s="162"/>
      <c r="CV277" s="162"/>
      <c r="CW277" s="162"/>
      <c r="CX277" s="162"/>
      <c r="CY277" s="162"/>
      <c r="CZ277" s="162"/>
      <c r="DA277" s="162"/>
      <c r="DB277" s="162"/>
      <c r="DC277" s="162"/>
      <c r="DD277" s="162"/>
      <c r="DE277" s="162"/>
      <c r="DF277" s="162"/>
      <c r="DG277" s="162"/>
      <c r="DH277" s="162"/>
      <c r="DI277" s="162"/>
      <c r="DJ277" s="162"/>
      <c r="DK277" s="162"/>
      <c r="DL277" s="162"/>
      <c r="DM277" s="162"/>
      <c r="DN277" s="162"/>
      <c r="DO277" s="162"/>
      <c r="DP277" s="162"/>
      <c r="DQ277" s="162"/>
      <c r="DR277" s="162"/>
      <c r="DS277" s="162"/>
      <c r="DT277" s="162"/>
      <c r="DU277" s="162"/>
      <c r="DV277" s="162"/>
      <c r="DW277" s="162"/>
      <c r="DX277" s="162"/>
      <c r="DY277" s="162"/>
      <c r="DZ277" s="162"/>
      <c r="EA277" s="162"/>
      <c r="EB277" s="162"/>
      <c r="EC277" s="162"/>
      <c r="ED277" s="162"/>
      <c r="EE277" s="162"/>
      <c r="EF277" s="162"/>
      <c r="EG277" s="162"/>
      <c r="EH277" s="162"/>
      <c r="EI277" s="162"/>
      <c r="EJ277" s="162"/>
      <c r="EK277" s="162"/>
      <c r="EL277" s="162"/>
      <c r="EM277" s="162"/>
      <c r="EN277" s="162"/>
      <c r="EO277" s="162"/>
      <c r="EP277" s="162"/>
      <c r="EQ277" s="162"/>
      <c r="ER277" s="162"/>
      <c r="ES277" s="162"/>
      <c r="ET277" s="162"/>
      <c r="EU277" s="162"/>
      <c r="EV277" s="162"/>
      <c r="EW277" s="162"/>
      <c r="EX277" s="162"/>
      <c r="EY277" s="162"/>
      <c r="EZ277" s="162"/>
      <c r="FA277" s="162"/>
      <c r="FB277" s="162"/>
      <c r="FC277" s="162"/>
      <c r="FD277" s="162"/>
      <c r="FE277" s="162"/>
      <c r="FF277" s="162"/>
      <c r="FG277" s="162"/>
      <c r="FH277" s="162"/>
      <c r="FI277" s="162"/>
      <c r="FJ277" s="162"/>
      <c r="FK277" s="162"/>
      <c r="FL277" s="162"/>
      <c r="FM277" s="162"/>
      <c r="FN277" s="162"/>
      <c r="FO277" s="162"/>
      <c r="FP277" s="162"/>
      <c r="FQ277" s="162"/>
      <c r="FR277" s="162"/>
      <c r="FS277" s="162"/>
      <c r="FT277" s="162"/>
      <c r="FU277" s="162"/>
      <c r="FV277" s="162"/>
      <c r="FW277" s="162"/>
      <c r="FX277" s="162"/>
      <c r="FY277" s="162"/>
      <c r="FZ277" s="162"/>
      <c r="GA277" s="162"/>
      <c r="GB277" s="162"/>
      <c r="GC277" s="162"/>
      <c r="GD277" s="162"/>
      <c r="GE277" s="162"/>
      <c r="GF277" s="162"/>
      <c r="GG277" s="162"/>
      <c r="GH277" s="162"/>
      <c r="GI277" s="162"/>
      <c r="GJ277" s="162"/>
      <c r="GK277" s="162"/>
      <c r="GL277" s="162"/>
      <c r="GM277" s="162"/>
      <c r="GN277" s="162"/>
      <c r="GO277" s="162"/>
      <c r="GP277" s="162"/>
      <c r="GQ277" s="162"/>
      <c r="GR277" s="162"/>
    </row>
    <row r="278" spans="1:200" ht="30" x14ac:dyDescent="0.25">
      <c r="A278" s="161">
        <v>1</v>
      </c>
      <c r="B278" s="58" t="s">
        <v>217</v>
      </c>
      <c r="C278" s="189">
        <f>'1 уровень'!C1937</f>
        <v>32004</v>
      </c>
      <c r="D278" s="189">
        <f>'1 уровень'!D1937</f>
        <v>13336</v>
      </c>
      <c r="E278" s="189">
        <f>'1 уровень'!E1937</f>
        <v>17879</v>
      </c>
      <c r="F278" s="773">
        <f>'1 уровень'!F1937</f>
        <v>134.06568686262747</v>
      </c>
      <c r="G278" s="237">
        <f>'1 уровень'!G1937</f>
        <v>0</v>
      </c>
      <c r="H278" s="237">
        <f>'1 уровень'!H1937</f>
        <v>0</v>
      </c>
      <c r="I278" s="242">
        <f>'1 уровень'!I1937</f>
        <v>0</v>
      </c>
      <c r="J278" s="242">
        <f>'1 уровень'!J1937</f>
        <v>0</v>
      </c>
      <c r="K278" s="242">
        <f>'1 уровень'!K1937</f>
        <v>0</v>
      </c>
      <c r="L278" s="242">
        <f>'1 уровень'!L1937</f>
        <v>0</v>
      </c>
      <c r="M278" s="242">
        <f>'1 уровень'!M1937</f>
        <v>0</v>
      </c>
      <c r="N278" s="242">
        <f>'1 уровень'!N1937</f>
        <v>0</v>
      </c>
      <c r="O278" s="163">
        <f>'1 уровень'!O1937</f>
        <v>0</v>
      </c>
      <c r="P278" s="163">
        <f>'1 уровень'!P1937</f>
        <v>0</v>
      </c>
      <c r="Q278" s="163">
        <f>'1 уровень'!Q1937</f>
        <v>0</v>
      </c>
      <c r="R278" s="163">
        <f>'1 уровень'!R1937</f>
        <v>0</v>
      </c>
      <c r="S278" s="163">
        <f>'1 уровень'!S1937</f>
        <v>0</v>
      </c>
      <c r="T278" s="2412">
        <f>'1 уровень'!T1937</f>
        <v>0</v>
      </c>
      <c r="U278" s="163">
        <f>'1 уровень'!U1937</f>
        <v>0</v>
      </c>
      <c r="V278" s="163">
        <f>'1 уровень'!V1937</f>
        <v>0</v>
      </c>
      <c r="W278" s="163">
        <f>'1 уровень'!W1937</f>
        <v>0</v>
      </c>
      <c r="X278" s="2331">
        <f>'1 уровень'!X1937</f>
        <v>0</v>
      </c>
      <c r="Y278" s="2610"/>
    </row>
    <row r="279" spans="1:200" ht="30" x14ac:dyDescent="0.25">
      <c r="A279" s="161">
        <v>1</v>
      </c>
      <c r="B279" s="58" t="s">
        <v>344</v>
      </c>
      <c r="C279" s="189">
        <f>'1 уровень'!C1938</f>
        <v>0</v>
      </c>
      <c r="D279" s="189">
        <f>'1 уровень'!D1938</f>
        <v>0</v>
      </c>
      <c r="E279" s="189">
        <f>'1 уровень'!E1938</f>
        <v>0</v>
      </c>
      <c r="F279" s="773">
        <f>'1 уровень'!F1938</f>
        <v>0</v>
      </c>
      <c r="G279" s="237">
        <f>'1 уровень'!G1938</f>
        <v>0</v>
      </c>
      <c r="H279" s="237">
        <f>'1 уровень'!H1938</f>
        <v>0</v>
      </c>
      <c r="I279" s="242">
        <f>'1 уровень'!I1938</f>
        <v>0</v>
      </c>
      <c r="J279" s="242">
        <f>'1 уровень'!J1938</f>
        <v>0</v>
      </c>
      <c r="K279" s="242">
        <f>'1 уровень'!K1938</f>
        <v>0</v>
      </c>
      <c r="L279" s="242">
        <f>'1 уровень'!L1938</f>
        <v>0</v>
      </c>
      <c r="M279" s="242">
        <f>'1 уровень'!M1938</f>
        <v>0</v>
      </c>
      <c r="N279" s="242">
        <f>'1 уровень'!N1938</f>
        <v>0</v>
      </c>
      <c r="O279" s="163">
        <f>'1 уровень'!O1938</f>
        <v>0</v>
      </c>
      <c r="P279" s="163">
        <f>'1 уровень'!P1938</f>
        <v>0</v>
      </c>
      <c r="Q279" s="163">
        <f>'1 уровень'!Q1938</f>
        <v>0</v>
      </c>
      <c r="R279" s="163">
        <f>'1 уровень'!R1938</f>
        <v>0</v>
      </c>
      <c r="S279" s="163">
        <f>'1 уровень'!S1938</f>
        <v>0</v>
      </c>
      <c r="T279" s="2412">
        <f>'1 уровень'!T1938</f>
        <v>0</v>
      </c>
      <c r="U279" s="163">
        <f>'1 уровень'!U1938</f>
        <v>0</v>
      </c>
      <c r="V279" s="163">
        <f>'1 уровень'!V1938</f>
        <v>0</v>
      </c>
      <c r="W279" s="163">
        <f>'1 уровень'!W1938</f>
        <v>0</v>
      </c>
      <c r="X279" s="2331">
        <f>'1 уровень'!X1938</f>
        <v>0</v>
      </c>
      <c r="Y279" s="2610"/>
    </row>
    <row r="280" spans="1:200" ht="30" x14ac:dyDescent="0.25">
      <c r="A280" s="161">
        <v>1</v>
      </c>
      <c r="B280" s="58" t="s">
        <v>345</v>
      </c>
      <c r="C280" s="189">
        <f>'1 уровень'!C1939</f>
        <v>3400</v>
      </c>
      <c r="D280" s="189">
        <f>'1 уровень'!D1939</f>
        <v>1417</v>
      </c>
      <c r="E280" s="189">
        <f>'1 уровень'!E1939</f>
        <v>185</v>
      </c>
      <c r="F280" s="773">
        <f>'1 уровень'!F1939</f>
        <v>13.05575158786168</v>
      </c>
      <c r="G280" s="237">
        <f>'1 уровень'!G1939</f>
        <v>0</v>
      </c>
      <c r="H280" s="237">
        <f>'1 уровень'!H1939</f>
        <v>0</v>
      </c>
      <c r="I280" s="242">
        <f>'1 уровень'!I1939</f>
        <v>0</v>
      </c>
      <c r="J280" s="242">
        <f>'1 уровень'!J1939</f>
        <v>0</v>
      </c>
      <c r="K280" s="242">
        <f>'1 уровень'!K1939</f>
        <v>0</v>
      </c>
      <c r="L280" s="242">
        <f>'1 уровень'!L1939</f>
        <v>0</v>
      </c>
      <c r="M280" s="242">
        <f>'1 уровень'!M1939</f>
        <v>0</v>
      </c>
      <c r="N280" s="242">
        <f>'1 уровень'!N1939</f>
        <v>0</v>
      </c>
      <c r="O280" s="163">
        <f>'1 уровень'!O1939</f>
        <v>0</v>
      </c>
      <c r="P280" s="163">
        <f>'1 уровень'!P1939</f>
        <v>0</v>
      </c>
      <c r="Q280" s="163">
        <f>'1 уровень'!Q1939</f>
        <v>0</v>
      </c>
      <c r="R280" s="163">
        <f>'1 уровень'!R1939</f>
        <v>0</v>
      </c>
      <c r="S280" s="163">
        <f>'1 уровень'!S1939</f>
        <v>0</v>
      </c>
      <c r="T280" s="2412">
        <f>'1 уровень'!T1939</f>
        <v>0</v>
      </c>
      <c r="U280" s="163">
        <f>'1 уровень'!U1939</f>
        <v>0</v>
      </c>
      <c r="V280" s="163">
        <f>'1 уровень'!V1939</f>
        <v>0</v>
      </c>
      <c r="W280" s="163">
        <f>'1 уровень'!W1939</f>
        <v>0</v>
      </c>
      <c r="X280" s="2331">
        <f>'1 уровень'!X1939</f>
        <v>0</v>
      </c>
      <c r="Y280" s="2610"/>
    </row>
    <row r="281" spans="1:200" ht="30" x14ac:dyDescent="0.25">
      <c r="A281" s="161">
        <v>1</v>
      </c>
      <c r="B281" s="58" t="s">
        <v>346</v>
      </c>
      <c r="C281" s="189">
        <f>'1 уровень'!C1940</f>
        <v>220</v>
      </c>
      <c r="D281" s="189">
        <f>'1 уровень'!D1940</f>
        <v>92</v>
      </c>
      <c r="E281" s="189">
        <f>'1 уровень'!E1940</f>
        <v>53</v>
      </c>
      <c r="F281" s="773">
        <f>'1 уровень'!F1940</f>
        <v>57.608695652173914</v>
      </c>
      <c r="G281" s="237">
        <f>'1 уровень'!G1940</f>
        <v>0</v>
      </c>
      <c r="H281" s="237">
        <f>'1 уровень'!H1940</f>
        <v>0</v>
      </c>
      <c r="I281" s="242">
        <f>'1 уровень'!I1940</f>
        <v>0</v>
      </c>
      <c r="J281" s="242">
        <f>'1 уровень'!J1940</f>
        <v>0</v>
      </c>
      <c r="K281" s="242">
        <f>'1 уровень'!K1940</f>
        <v>0</v>
      </c>
      <c r="L281" s="242">
        <f>'1 уровень'!L1940</f>
        <v>0</v>
      </c>
      <c r="M281" s="242">
        <f>'1 уровень'!M1940</f>
        <v>0</v>
      </c>
      <c r="N281" s="242">
        <f>'1 уровень'!N1940</f>
        <v>0</v>
      </c>
      <c r="O281" s="163">
        <f>'1 уровень'!O1940</f>
        <v>0</v>
      </c>
      <c r="P281" s="163">
        <f>'1 уровень'!P1940</f>
        <v>0</v>
      </c>
      <c r="Q281" s="163">
        <f>'1 уровень'!Q1940</f>
        <v>0</v>
      </c>
      <c r="R281" s="163">
        <f>'1 уровень'!R1940</f>
        <v>0</v>
      </c>
      <c r="S281" s="163">
        <f>'1 уровень'!S1940</f>
        <v>0</v>
      </c>
      <c r="T281" s="2412">
        <f>'1 уровень'!T1940</f>
        <v>0</v>
      </c>
      <c r="U281" s="163">
        <f>'1 уровень'!U1940</f>
        <v>0</v>
      </c>
      <c r="V281" s="163">
        <f>'1 уровень'!V1940</f>
        <v>0</v>
      </c>
      <c r="W281" s="163">
        <f>'1 уровень'!W1940</f>
        <v>0</v>
      </c>
      <c r="X281" s="2331">
        <f>'1 уровень'!X1940</f>
        <v>0</v>
      </c>
      <c r="Y281" s="2610"/>
    </row>
    <row r="282" spans="1:200" ht="45" x14ac:dyDescent="0.25">
      <c r="A282" s="161">
        <v>1</v>
      </c>
      <c r="B282" s="2347" t="s">
        <v>349</v>
      </c>
      <c r="C282" s="189">
        <f>'1 уровень'!C1941</f>
        <v>7442</v>
      </c>
      <c r="D282" s="189">
        <f>'1 уровень'!D1941</f>
        <v>3101</v>
      </c>
      <c r="E282" s="189">
        <f>'1 уровень'!E1941</f>
        <v>3822</v>
      </c>
      <c r="F282" s="773">
        <f>'1 уровень'!F1941</f>
        <v>123.25056433408579</v>
      </c>
      <c r="G282" s="237">
        <f>'1 уровень'!G1941</f>
        <v>0</v>
      </c>
      <c r="H282" s="237">
        <f>'1 уровень'!H1941</f>
        <v>0</v>
      </c>
      <c r="I282" s="242">
        <f>'1 уровень'!I1941</f>
        <v>0</v>
      </c>
      <c r="J282" s="242">
        <f>'1 уровень'!J1941</f>
        <v>0</v>
      </c>
      <c r="K282" s="242">
        <f>'1 уровень'!K1941</f>
        <v>0</v>
      </c>
      <c r="L282" s="242">
        <f>'1 уровень'!L1941</f>
        <v>0</v>
      </c>
      <c r="M282" s="242">
        <f>'1 уровень'!M1941</f>
        <v>0</v>
      </c>
      <c r="N282" s="242">
        <f>'1 уровень'!N1941</f>
        <v>0</v>
      </c>
      <c r="O282" s="163">
        <f>'1 уровень'!O1941</f>
        <v>0</v>
      </c>
      <c r="P282" s="163">
        <f>'1 уровень'!P1941</f>
        <v>0</v>
      </c>
      <c r="Q282" s="163">
        <f>'1 уровень'!Q1941</f>
        <v>0</v>
      </c>
      <c r="R282" s="163">
        <f>'1 уровень'!R1941</f>
        <v>0</v>
      </c>
      <c r="S282" s="163">
        <f>'1 уровень'!S1941</f>
        <v>0</v>
      </c>
      <c r="T282" s="2412">
        <f>'1 уровень'!T1941</f>
        <v>0</v>
      </c>
      <c r="U282" s="163">
        <f>'1 уровень'!U1941</f>
        <v>0</v>
      </c>
      <c r="V282" s="163">
        <f>'1 уровень'!V1941</f>
        <v>0</v>
      </c>
      <c r="W282" s="163">
        <f>'1 уровень'!W1941</f>
        <v>0</v>
      </c>
      <c r="X282" s="2331">
        <f>'1 уровень'!X1941</f>
        <v>0</v>
      </c>
      <c r="Y282" s="2610"/>
    </row>
    <row r="283" spans="1:200" ht="30" x14ac:dyDescent="0.25">
      <c r="A283" s="161">
        <v>1</v>
      </c>
      <c r="B283" s="58" t="s">
        <v>350</v>
      </c>
      <c r="C283" s="189">
        <f>'1 уровень'!C1942</f>
        <v>3532</v>
      </c>
      <c r="D283" s="189">
        <f>'1 уровень'!D1942</f>
        <v>1472</v>
      </c>
      <c r="E283" s="189">
        <f>'1 уровень'!E1942</f>
        <v>889</v>
      </c>
      <c r="F283" s="773">
        <f>'1 уровень'!F1942</f>
        <v>60.39402173913043</v>
      </c>
      <c r="G283" s="237">
        <f>'1 уровень'!G1942</f>
        <v>0</v>
      </c>
      <c r="H283" s="237">
        <f>'1 уровень'!H1942</f>
        <v>0</v>
      </c>
      <c r="I283" s="242">
        <f>'1 уровень'!I1942</f>
        <v>0</v>
      </c>
      <c r="J283" s="242">
        <f>'1 уровень'!J1942</f>
        <v>0</v>
      </c>
      <c r="K283" s="242">
        <f>'1 уровень'!K1942</f>
        <v>0</v>
      </c>
      <c r="L283" s="242">
        <f>'1 уровень'!L1942</f>
        <v>0</v>
      </c>
      <c r="M283" s="242">
        <f>'1 уровень'!M1942</f>
        <v>0</v>
      </c>
      <c r="N283" s="242">
        <f>'1 уровень'!N1942</f>
        <v>0</v>
      </c>
      <c r="O283" s="163">
        <f>'1 уровень'!O1942</f>
        <v>0</v>
      </c>
      <c r="P283" s="163">
        <f>'1 уровень'!P1942</f>
        <v>0</v>
      </c>
      <c r="Q283" s="163">
        <f>'1 уровень'!Q1942</f>
        <v>0</v>
      </c>
      <c r="R283" s="163">
        <f>'1 уровень'!R1942</f>
        <v>0</v>
      </c>
      <c r="S283" s="163">
        <f>'1 уровень'!S1942</f>
        <v>0</v>
      </c>
      <c r="T283" s="2412">
        <f>'1 уровень'!T1942</f>
        <v>0</v>
      </c>
      <c r="U283" s="163">
        <f>'1 уровень'!U1942</f>
        <v>0</v>
      </c>
      <c r="V283" s="163">
        <f>'1 уровень'!V1942</f>
        <v>0</v>
      </c>
      <c r="W283" s="163">
        <f>'1 уровень'!W1942</f>
        <v>0</v>
      </c>
      <c r="X283" s="2331">
        <f>'1 уровень'!X1942</f>
        <v>0</v>
      </c>
      <c r="Y283" s="2610"/>
    </row>
    <row r="284" spans="1:200" ht="30" x14ac:dyDescent="0.25">
      <c r="A284" s="161">
        <v>1</v>
      </c>
      <c r="B284" s="58" t="s">
        <v>351</v>
      </c>
      <c r="C284" s="189">
        <f>'1 уровень'!C1943</f>
        <v>1077</v>
      </c>
      <c r="D284" s="189">
        <f>'1 уровень'!D1943</f>
        <v>449</v>
      </c>
      <c r="E284" s="189">
        <f>'1 уровень'!E1943</f>
        <v>77</v>
      </c>
      <c r="F284" s="773">
        <f>'1 уровень'!F1943</f>
        <v>17.149220489977729</v>
      </c>
      <c r="G284" s="237">
        <f>'1 уровень'!G1943</f>
        <v>0</v>
      </c>
      <c r="H284" s="237">
        <f>'1 уровень'!H1943</f>
        <v>0</v>
      </c>
      <c r="I284" s="242">
        <f>'1 уровень'!I1943</f>
        <v>0</v>
      </c>
      <c r="J284" s="242">
        <f>'1 уровень'!J1943</f>
        <v>0</v>
      </c>
      <c r="K284" s="242">
        <f>'1 уровень'!K1943</f>
        <v>0</v>
      </c>
      <c r="L284" s="242">
        <f>'1 уровень'!L1943</f>
        <v>0</v>
      </c>
      <c r="M284" s="242">
        <f>'1 уровень'!M1943</f>
        <v>0</v>
      </c>
      <c r="N284" s="242">
        <f>'1 уровень'!N1943</f>
        <v>0</v>
      </c>
      <c r="O284" s="163">
        <f>'1 уровень'!O1943</f>
        <v>0</v>
      </c>
      <c r="P284" s="163">
        <f>'1 уровень'!P1943</f>
        <v>0</v>
      </c>
      <c r="Q284" s="163">
        <f>'1 уровень'!Q1943</f>
        <v>0</v>
      </c>
      <c r="R284" s="163">
        <f>'1 уровень'!R1943</f>
        <v>0</v>
      </c>
      <c r="S284" s="163">
        <f>'1 уровень'!S1943</f>
        <v>0</v>
      </c>
      <c r="T284" s="2412">
        <f>'1 уровень'!T1943</f>
        <v>0</v>
      </c>
      <c r="U284" s="163">
        <f>'1 уровень'!U1943</f>
        <v>0</v>
      </c>
      <c r="V284" s="163">
        <f>'1 уровень'!V1943</f>
        <v>0</v>
      </c>
      <c r="W284" s="163">
        <f>'1 уровень'!W1943</f>
        <v>0</v>
      </c>
      <c r="X284" s="2331">
        <f>'1 уровень'!X1943</f>
        <v>0</v>
      </c>
      <c r="Y284" s="2610"/>
    </row>
    <row r="285" spans="1:200" s="162" customFormat="1" ht="45" x14ac:dyDescent="0.25">
      <c r="A285" s="161">
        <v>1</v>
      </c>
      <c r="B285" s="58" t="s">
        <v>418</v>
      </c>
      <c r="C285" s="267">
        <f>'1 уровень'!C1944</f>
        <v>1321</v>
      </c>
      <c r="D285" s="267">
        <f>'1 уровень'!D1944</f>
        <v>550</v>
      </c>
      <c r="E285" s="267">
        <f>'1 уровень'!E1944</f>
        <v>1312</v>
      </c>
      <c r="F285" s="783">
        <f>'1 уровень'!F1944</f>
        <v>238.54545454545453</v>
      </c>
      <c r="G285" s="155">
        <f>'1 уровень'!G1944</f>
        <v>0</v>
      </c>
      <c r="H285" s="155">
        <f>'1 уровень'!H1944</f>
        <v>0</v>
      </c>
      <c r="I285" s="164">
        <f>'1 уровень'!I1944</f>
        <v>0</v>
      </c>
      <c r="J285" s="164">
        <f>'1 уровень'!J1944</f>
        <v>0</v>
      </c>
      <c r="K285" s="164">
        <f>'1 уровень'!K1944</f>
        <v>0</v>
      </c>
      <c r="L285" s="164">
        <f>'1 уровень'!L1944</f>
        <v>0</v>
      </c>
      <c r="M285" s="164">
        <f>'1 уровень'!M1944</f>
        <v>0</v>
      </c>
      <c r="N285" s="164">
        <f>'1 уровень'!N1944</f>
        <v>0</v>
      </c>
      <c r="O285" s="163">
        <f>'1 уровень'!O1944</f>
        <v>0</v>
      </c>
      <c r="P285" s="163">
        <f>'1 уровень'!P1944</f>
        <v>0</v>
      </c>
      <c r="Q285" s="163">
        <f>'1 уровень'!Q1944</f>
        <v>0</v>
      </c>
      <c r="R285" s="163">
        <f>'1 уровень'!R1944</f>
        <v>0</v>
      </c>
      <c r="S285" s="163">
        <f>'1 уровень'!S1944</f>
        <v>0</v>
      </c>
      <c r="T285" s="2412">
        <f>'1 уровень'!T1944</f>
        <v>0</v>
      </c>
      <c r="U285" s="163">
        <f>'1 уровень'!U1944</f>
        <v>0</v>
      </c>
      <c r="V285" s="163">
        <f>'1 уровень'!V1944</f>
        <v>0</v>
      </c>
      <c r="W285" s="163">
        <f>'1 уровень'!W1944</f>
        <v>0</v>
      </c>
      <c r="X285" s="2331">
        <f>'1 уровень'!X1944</f>
        <v>0</v>
      </c>
      <c r="Y285" s="2612"/>
    </row>
    <row r="286" spans="1:200" ht="30" x14ac:dyDescent="0.25">
      <c r="A286" s="161">
        <v>1</v>
      </c>
      <c r="B286" s="58" t="s">
        <v>419</v>
      </c>
      <c r="C286" s="189">
        <f>'1 уровень'!C1945</f>
        <v>1512</v>
      </c>
      <c r="D286" s="189">
        <f>'1 уровень'!D1945</f>
        <v>630</v>
      </c>
      <c r="E286" s="189">
        <f>'1 уровень'!E1945</f>
        <v>1544</v>
      </c>
      <c r="F286" s="773">
        <f>'1 уровень'!F1945</f>
        <v>245.07936507936509</v>
      </c>
      <c r="G286" s="237">
        <f>'1 уровень'!G1945</f>
        <v>0</v>
      </c>
      <c r="H286" s="237">
        <f>'1 уровень'!H1945</f>
        <v>0</v>
      </c>
      <c r="I286" s="242">
        <f>'1 уровень'!I1945</f>
        <v>0</v>
      </c>
      <c r="J286" s="242">
        <f>'1 уровень'!J1945</f>
        <v>0</v>
      </c>
      <c r="K286" s="242">
        <f>'1 уровень'!K1945</f>
        <v>0</v>
      </c>
      <c r="L286" s="242">
        <f>'1 уровень'!L1945</f>
        <v>0</v>
      </c>
      <c r="M286" s="242">
        <f>'1 уровень'!M1945</f>
        <v>0</v>
      </c>
      <c r="N286" s="242">
        <f>'1 уровень'!N1945</f>
        <v>0</v>
      </c>
      <c r="O286" s="163">
        <f>'1 уровень'!O1945</f>
        <v>0</v>
      </c>
      <c r="P286" s="163">
        <f>'1 уровень'!P1945</f>
        <v>0</v>
      </c>
      <c r="Q286" s="163">
        <f>'1 уровень'!Q1945</f>
        <v>0</v>
      </c>
      <c r="R286" s="163">
        <f>'1 уровень'!R1945</f>
        <v>0</v>
      </c>
      <c r="S286" s="163">
        <f>'1 уровень'!S1945</f>
        <v>0</v>
      </c>
      <c r="T286" s="2412">
        <f>'1 уровень'!T1945</f>
        <v>0</v>
      </c>
      <c r="U286" s="163">
        <f>'1 уровень'!U1945</f>
        <v>0</v>
      </c>
      <c r="V286" s="163">
        <f>'1 уровень'!V1945</f>
        <v>0</v>
      </c>
      <c r="W286" s="163">
        <f>'1 уровень'!W1945</f>
        <v>0</v>
      </c>
      <c r="X286" s="2331">
        <f>'1 уровень'!X1945</f>
        <v>0</v>
      </c>
      <c r="Y286" s="2610"/>
    </row>
    <row r="287" spans="1:200" ht="45" x14ac:dyDescent="0.25">
      <c r="A287" s="161">
        <v>1</v>
      </c>
      <c r="B287" s="2347" t="s">
        <v>352</v>
      </c>
      <c r="C287" s="189">
        <f>'1 уровень'!C1946</f>
        <v>16942</v>
      </c>
      <c r="D287" s="189">
        <f>'1 уровень'!D1946</f>
        <v>7059</v>
      </c>
      <c r="E287" s="189">
        <f>'1 уровень'!E1946</f>
        <v>11368</v>
      </c>
      <c r="F287" s="773">
        <f>'1 уровень'!F1946</f>
        <v>161.04264060065165</v>
      </c>
      <c r="G287" s="237">
        <f>'1 уровень'!G1946</f>
        <v>0</v>
      </c>
      <c r="H287" s="237">
        <f>'1 уровень'!H1946</f>
        <v>0</v>
      </c>
      <c r="I287" s="242">
        <f>'1 уровень'!I1946</f>
        <v>0</v>
      </c>
      <c r="J287" s="242">
        <f>'1 уровень'!J1946</f>
        <v>0</v>
      </c>
      <c r="K287" s="242">
        <f>'1 уровень'!K1946</f>
        <v>0</v>
      </c>
      <c r="L287" s="242">
        <f>'1 уровень'!L1946</f>
        <v>0</v>
      </c>
      <c r="M287" s="242">
        <f>'1 уровень'!M1946</f>
        <v>0</v>
      </c>
      <c r="N287" s="242">
        <f>'1 уровень'!N1946</f>
        <v>0</v>
      </c>
      <c r="O287" s="163">
        <f>'1 уровень'!O1946</f>
        <v>0</v>
      </c>
      <c r="P287" s="163">
        <f>'1 уровень'!P1946</f>
        <v>0</v>
      </c>
      <c r="Q287" s="163">
        <f>'1 уровень'!Q1946</f>
        <v>0</v>
      </c>
      <c r="R287" s="163">
        <f>'1 уровень'!R1946</f>
        <v>0</v>
      </c>
      <c r="S287" s="163">
        <f>'1 уровень'!S1946</f>
        <v>0</v>
      </c>
      <c r="T287" s="2412">
        <f>'1 уровень'!T1946</f>
        <v>0</v>
      </c>
      <c r="U287" s="163">
        <f>'1 уровень'!U1946</f>
        <v>0</v>
      </c>
      <c r="V287" s="163">
        <f>'1 уровень'!V1946</f>
        <v>0</v>
      </c>
      <c r="W287" s="163">
        <f>'1 уровень'!W1946</f>
        <v>0</v>
      </c>
      <c r="X287" s="2331">
        <f>'1 уровень'!X1946</f>
        <v>0</v>
      </c>
      <c r="Y287" s="2610"/>
    </row>
    <row r="288" spans="1:200" ht="30" x14ac:dyDescent="0.25">
      <c r="A288" s="161">
        <v>1</v>
      </c>
      <c r="B288" s="58" t="s">
        <v>353</v>
      </c>
      <c r="C288" s="189">
        <f>'1 уровень'!C1947</f>
        <v>1200</v>
      </c>
      <c r="D288" s="189">
        <f>'1 уровень'!D1947</f>
        <v>500</v>
      </c>
      <c r="E288" s="189">
        <f>'1 уровень'!E1947</f>
        <v>230</v>
      </c>
      <c r="F288" s="773">
        <f>'1 уровень'!F1947</f>
        <v>46</v>
      </c>
      <c r="G288" s="237">
        <f>'1 уровень'!G1947</f>
        <v>0</v>
      </c>
      <c r="H288" s="237">
        <f>'1 уровень'!H1947</f>
        <v>0</v>
      </c>
      <c r="I288" s="242">
        <f>'1 уровень'!I1947</f>
        <v>0</v>
      </c>
      <c r="J288" s="242">
        <f>'1 уровень'!J1947</f>
        <v>0</v>
      </c>
      <c r="K288" s="242">
        <f>'1 уровень'!K1947</f>
        <v>0</v>
      </c>
      <c r="L288" s="242">
        <f>'1 уровень'!L1947</f>
        <v>0</v>
      </c>
      <c r="M288" s="242">
        <f>'1 уровень'!M1947</f>
        <v>0</v>
      </c>
      <c r="N288" s="242">
        <f>'1 уровень'!N1947</f>
        <v>0</v>
      </c>
      <c r="O288" s="163">
        <f>'1 уровень'!O1947</f>
        <v>0</v>
      </c>
      <c r="P288" s="163">
        <f>'1 уровень'!P1947</f>
        <v>0</v>
      </c>
      <c r="Q288" s="163">
        <f>'1 уровень'!Q1947</f>
        <v>0</v>
      </c>
      <c r="R288" s="163">
        <f>'1 уровень'!R1947</f>
        <v>0</v>
      </c>
      <c r="S288" s="163">
        <f>'1 уровень'!S1947</f>
        <v>0</v>
      </c>
      <c r="T288" s="2412">
        <f>'1 уровень'!T1947</f>
        <v>0</v>
      </c>
      <c r="U288" s="163">
        <f>'1 уровень'!U1947</f>
        <v>0</v>
      </c>
      <c r="V288" s="163">
        <f>'1 уровень'!V1947</f>
        <v>0</v>
      </c>
      <c r="W288" s="163">
        <f>'1 уровень'!W1947</f>
        <v>0</v>
      </c>
      <c r="X288" s="2331">
        <f>'1 уровень'!X1947</f>
        <v>0</v>
      </c>
      <c r="Y288" s="2610"/>
    </row>
    <row r="289" spans="1:25" ht="60" x14ac:dyDescent="0.25">
      <c r="A289" s="161">
        <v>1</v>
      </c>
      <c r="B289" s="58" t="s">
        <v>366</v>
      </c>
      <c r="C289" s="189">
        <f>'1 уровень'!C1948</f>
        <v>13856</v>
      </c>
      <c r="D289" s="189">
        <f>'1 уровень'!D1948</f>
        <v>5773</v>
      </c>
      <c r="E289" s="189">
        <f>'1 уровень'!E1948</f>
        <v>10837</v>
      </c>
      <c r="F289" s="773">
        <f>'1 уровень'!F1948</f>
        <v>187.71869045556903</v>
      </c>
      <c r="G289" s="237">
        <f>'1 уровень'!G1948</f>
        <v>0</v>
      </c>
      <c r="H289" s="237">
        <f>'1 уровень'!H1948</f>
        <v>0</v>
      </c>
      <c r="I289" s="242">
        <f>'1 уровень'!I1948</f>
        <v>0</v>
      </c>
      <c r="J289" s="242">
        <f>'1 уровень'!J1948</f>
        <v>0</v>
      </c>
      <c r="K289" s="242">
        <f>'1 уровень'!K1948</f>
        <v>0</v>
      </c>
      <c r="L289" s="242">
        <f>'1 уровень'!L1948</f>
        <v>0</v>
      </c>
      <c r="M289" s="242">
        <f>'1 уровень'!M1948</f>
        <v>0</v>
      </c>
      <c r="N289" s="242">
        <f>'1 уровень'!N1948</f>
        <v>0</v>
      </c>
      <c r="O289" s="163">
        <f>'1 уровень'!O1948</f>
        <v>0</v>
      </c>
      <c r="P289" s="163">
        <f>'1 уровень'!P1948</f>
        <v>0</v>
      </c>
      <c r="Q289" s="163">
        <f>'1 уровень'!Q1948</f>
        <v>0</v>
      </c>
      <c r="R289" s="163">
        <f>'1 уровень'!R1948</f>
        <v>0</v>
      </c>
      <c r="S289" s="163">
        <f>'1 уровень'!S1948</f>
        <v>0</v>
      </c>
      <c r="T289" s="2412">
        <f>'1 уровень'!T1948</f>
        <v>0</v>
      </c>
      <c r="U289" s="163">
        <f>'1 уровень'!U1948</f>
        <v>0</v>
      </c>
      <c r="V289" s="163">
        <f>'1 уровень'!V1948</f>
        <v>0</v>
      </c>
      <c r="W289" s="163">
        <f>'1 уровень'!W1948</f>
        <v>0</v>
      </c>
      <c r="X289" s="2331">
        <f>'1 уровень'!X1948</f>
        <v>0</v>
      </c>
      <c r="Y289" s="2610"/>
    </row>
    <row r="290" spans="1:25" ht="45" x14ac:dyDescent="0.25">
      <c r="A290" s="161">
        <v>1</v>
      </c>
      <c r="B290" s="58" t="s">
        <v>367</v>
      </c>
      <c r="C290" s="189">
        <f>'1 уровень'!C1949</f>
        <v>467</v>
      </c>
      <c r="D290" s="189">
        <f>'1 уровень'!D1949</f>
        <v>195</v>
      </c>
      <c r="E290" s="189">
        <f>'1 уровень'!E1949</f>
        <v>31</v>
      </c>
      <c r="F290" s="773">
        <f>'1 уровень'!F1949</f>
        <v>15.897435897435896</v>
      </c>
      <c r="G290" s="237">
        <f>'1 уровень'!G1949</f>
        <v>0</v>
      </c>
      <c r="H290" s="237">
        <f>'1 уровень'!H1949</f>
        <v>0</v>
      </c>
      <c r="I290" s="242">
        <f>'1 уровень'!I1949</f>
        <v>0</v>
      </c>
      <c r="J290" s="242">
        <f>'1 уровень'!J1949</f>
        <v>0</v>
      </c>
      <c r="K290" s="242">
        <f>'1 уровень'!K1949</f>
        <v>0</v>
      </c>
      <c r="L290" s="242">
        <f>'1 уровень'!L1949</f>
        <v>0</v>
      </c>
      <c r="M290" s="242">
        <f>'1 уровень'!M1949</f>
        <v>0</v>
      </c>
      <c r="N290" s="242">
        <f>'1 уровень'!N1949</f>
        <v>0</v>
      </c>
      <c r="O290" s="163">
        <f>'1 уровень'!O1949</f>
        <v>0</v>
      </c>
      <c r="P290" s="163">
        <f>'1 уровень'!P1949</f>
        <v>0</v>
      </c>
      <c r="Q290" s="163">
        <f>'1 уровень'!Q1949</f>
        <v>0</v>
      </c>
      <c r="R290" s="163">
        <f>'1 уровень'!R1949</f>
        <v>0</v>
      </c>
      <c r="S290" s="163">
        <f>'1 уровень'!S1949</f>
        <v>0</v>
      </c>
      <c r="T290" s="2412">
        <f>'1 уровень'!T1949</f>
        <v>0</v>
      </c>
      <c r="U290" s="163">
        <f>'1 уровень'!U1949</f>
        <v>0</v>
      </c>
      <c r="V290" s="163">
        <f>'1 уровень'!V1949</f>
        <v>0</v>
      </c>
      <c r="W290" s="163">
        <f>'1 уровень'!W1949</f>
        <v>0</v>
      </c>
      <c r="X290" s="2331">
        <f>'1 уровень'!X1949</f>
        <v>0</v>
      </c>
      <c r="Y290" s="2610"/>
    </row>
    <row r="291" spans="1:25" ht="30" x14ac:dyDescent="0.25">
      <c r="A291" s="161">
        <v>1</v>
      </c>
      <c r="B291" s="58" t="s">
        <v>368</v>
      </c>
      <c r="C291" s="189">
        <f>'1 уровень'!C1950</f>
        <v>230</v>
      </c>
      <c r="D291" s="189">
        <f>'1 уровень'!D1950</f>
        <v>96</v>
      </c>
      <c r="E291" s="189">
        <f>'1 уровень'!E1950</f>
        <v>264</v>
      </c>
      <c r="F291" s="773">
        <f>'1 уровень'!F1950</f>
        <v>275</v>
      </c>
      <c r="G291" s="237">
        <f>'1 уровень'!G1950</f>
        <v>0</v>
      </c>
      <c r="H291" s="237">
        <f>'1 уровень'!H1950</f>
        <v>0</v>
      </c>
      <c r="I291" s="242">
        <f>'1 уровень'!I1950</f>
        <v>0</v>
      </c>
      <c r="J291" s="242">
        <f>'1 уровень'!J1950</f>
        <v>0</v>
      </c>
      <c r="K291" s="242">
        <f>'1 уровень'!K1950</f>
        <v>0</v>
      </c>
      <c r="L291" s="242">
        <f>'1 уровень'!L1950</f>
        <v>0</v>
      </c>
      <c r="M291" s="242">
        <f>'1 уровень'!M1950</f>
        <v>0</v>
      </c>
      <c r="N291" s="242">
        <f>'1 уровень'!N1950</f>
        <v>0</v>
      </c>
      <c r="O291" s="163">
        <f>'1 уровень'!O1950</f>
        <v>0</v>
      </c>
      <c r="P291" s="163">
        <f>'1 уровень'!P1950</f>
        <v>0</v>
      </c>
      <c r="Q291" s="163">
        <f>'1 уровень'!Q1950</f>
        <v>0</v>
      </c>
      <c r="R291" s="163">
        <f>'1 уровень'!R1950</f>
        <v>0</v>
      </c>
      <c r="S291" s="163">
        <f>'1 уровень'!S1950</f>
        <v>0</v>
      </c>
      <c r="T291" s="2412">
        <f>'1 уровень'!T1950</f>
        <v>0</v>
      </c>
      <c r="U291" s="163">
        <f>'1 уровень'!U1950</f>
        <v>0</v>
      </c>
      <c r="V291" s="163">
        <f>'1 уровень'!V1950</f>
        <v>0</v>
      </c>
      <c r="W291" s="163">
        <f>'1 уровень'!W1950</f>
        <v>0</v>
      </c>
      <c r="X291" s="2331">
        <f>'1 уровень'!X1950</f>
        <v>0</v>
      </c>
      <c r="Y291" s="2610"/>
    </row>
    <row r="292" spans="1:25" ht="30" x14ac:dyDescent="0.25">
      <c r="A292" s="161">
        <v>1</v>
      </c>
      <c r="B292" s="58" t="s">
        <v>369</v>
      </c>
      <c r="C292" s="189">
        <f>'1 уровень'!C1951</f>
        <v>1189</v>
      </c>
      <c r="D292" s="189">
        <f>'1 уровень'!D1951</f>
        <v>495</v>
      </c>
      <c r="E292" s="189">
        <f>'1 уровень'!E1951</f>
        <v>6</v>
      </c>
      <c r="F292" s="773">
        <f>'1 уровень'!F1951</f>
        <v>1.2121212121212122</v>
      </c>
      <c r="G292" s="237">
        <f>'1 уровень'!G1951</f>
        <v>0</v>
      </c>
      <c r="H292" s="237">
        <f>'1 уровень'!H1951</f>
        <v>0</v>
      </c>
      <c r="I292" s="242">
        <f>'1 уровень'!I1951</f>
        <v>0</v>
      </c>
      <c r="J292" s="242">
        <f>'1 уровень'!J1951</f>
        <v>0</v>
      </c>
      <c r="K292" s="242">
        <f>'1 уровень'!K1951</f>
        <v>0</v>
      </c>
      <c r="L292" s="242">
        <f>'1 уровень'!L1951</f>
        <v>0</v>
      </c>
      <c r="M292" s="242">
        <f>'1 уровень'!M1951</f>
        <v>0</v>
      </c>
      <c r="N292" s="242">
        <f>'1 уровень'!N1951</f>
        <v>0</v>
      </c>
      <c r="O292" s="163">
        <f>'1 уровень'!O1951</f>
        <v>0</v>
      </c>
      <c r="P292" s="163">
        <f>'1 уровень'!P1951</f>
        <v>0</v>
      </c>
      <c r="Q292" s="163">
        <f>'1 уровень'!Q1951</f>
        <v>0</v>
      </c>
      <c r="R292" s="163">
        <f>'1 уровень'!R1951</f>
        <v>0</v>
      </c>
      <c r="S292" s="163">
        <f>'1 уровень'!S1951</f>
        <v>0</v>
      </c>
      <c r="T292" s="2412">
        <f>'1 уровень'!T1951</f>
        <v>0</v>
      </c>
      <c r="U292" s="163">
        <f>'1 уровень'!U1951</f>
        <v>0</v>
      </c>
      <c r="V292" s="163">
        <f>'1 уровень'!V1951</f>
        <v>0</v>
      </c>
      <c r="W292" s="163">
        <f>'1 уровень'!W1951</f>
        <v>0</v>
      </c>
      <c r="X292" s="2331">
        <f>'1 уровень'!X1951</f>
        <v>0</v>
      </c>
      <c r="Y292" s="2610"/>
    </row>
    <row r="293" spans="1:25" x14ac:dyDescent="0.25">
      <c r="A293" s="161">
        <v>1</v>
      </c>
      <c r="B293" s="58" t="s">
        <v>347</v>
      </c>
      <c r="C293" s="189">
        <f>'1 уровень'!C1952</f>
        <v>4000</v>
      </c>
      <c r="D293" s="189">
        <f>'1 уровень'!D1952</f>
        <v>1667</v>
      </c>
      <c r="E293" s="189">
        <f>'1 уровень'!E1952</f>
        <v>2451</v>
      </c>
      <c r="F293" s="773">
        <f>'1 уровень'!F1952</f>
        <v>147.03059388122375</v>
      </c>
      <c r="G293" s="237">
        <f>'1 уровень'!G1952</f>
        <v>0</v>
      </c>
      <c r="H293" s="237">
        <f>'1 уровень'!H1952</f>
        <v>0</v>
      </c>
      <c r="I293" s="242">
        <f>'1 уровень'!I1952</f>
        <v>0</v>
      </c>
      <c r="J293" s="242">
        <f>'1 уровень'!J1952</f>
        <v>0</v>
      </c>
      <c r="K293" s="242">
        <f>'1 уровень'!K1952</f>
        <v>0</v>
      </c>
      <c r="L293" s="242">
        <f>'1 уровень'!L1952</f>
        <v>0</v>
      </c>
      <c r="M293" s="242">
        <f>'1 уровень'!M1952</f>
        <v>0</v>
      </c>
      <c r="N293" s="242">
        <f>'1 уровень'!N1952</f>
        <v>0</v>
      </c>
      <c r="O293" s="163">
        <f>'1 уровень'!O1952</f>
        <v>0</v>
      </c>
      <c r="P293" s="163">
        <f>'1 уровень'!P1952</f>
        <v>0</v>
      </c>
      <c r="Q293" s="163">
        <f>'1 уровень'!Q1952</f>
        <v>0</v>
      </c>
      <c r="R293" s="163">
        <f>'1 уровень'!R1952</f>
        <v>0</v>
      </c>
      <c r="S293" s="163">
        <f>'1 уровень'!S1952</f>
        <v>0</v>
      </c>
      <c r="T293" s="2412">
        <f>'1 уровень'!T1952</f>
        <v>0</v>
      </c>
      <c r="U293" s="163">
        <f>'1 уровень'!U1952</f>
        <v>0</v>
      </c>
      <c r="V293" s="163">
        <f>'1 уровень'!V1952</f>
        <v>0</v>
      </c>
      <c r="W293" s="163">
        <f>'1 уровень'!W1952</f>
        <v>0</v>
      </c>
      <c r="X293" s="2331">
        <f>'1 уровень'!X1952</f>
        <v>0</v>
      </c>
      <c r="Y293" s="2610"/>
    </row>
    <row r="294" spans="1:25" x14ac:dyDescent="0.25">
      <c r="A294" s="161">
        <v>1</v>
      </c>
      <c r="B294" s="831" t="s">
        <v>169</v>
      </c>
      <c r="C294" s="189">
        <f>'1 уровень'!C1953</f>
        <v>35600</v>
      </c>
      <c r="D294" s="189">
        <f>'1 уровень'!D1953</f>
        <v>14833</v>
      </c>
      <c r="E294" s="189">
        <f>'1 уровень'!E1953</f>
        <v>13733.921875</v>
      </c>
      <c r="F294" s="773">
        <f>'1 уровень'!F1953</f>
        <v>92.590318040854839</v>
      </c>
      <c r="G294" s="237">
        <f>'1 уровень'!G1953</f>
        <v>0</v>
      </c>
      <c r="H294" s="237">
        <f>'1 уровень'!H1953</f>
        <v>0</v>
      </c>
      <c r="I294" s="242">
        <f>'1 уровень'!I1953</f>
        <v>0</v>
      </c>
      <c r="J294" s="242">
        <f>'1 уровень'!J1953</f>
        <v>0</v>
      </c>
      <c r="K294" s="242">
        <f>'1 уровень'!K1953</f>
        <v>0</v>
      </c>
      <c r="L294" s="242">
        <f>'1 уровень'!L1953</f>
        <v>0</v>
      </c>
      <c r="M294" s="242">
        <f>'1 уровень'!M1953</f>
        <v>0</v>
      </c>
      <c r="N294" s="242">
        <f>'1 уровень'!N1953</f>
        <v>0</v>
      </c>
      <c r="O294" s="163">
        <f>'1 уровень'!O1953</f>
        <v>0</v>
      </c>
      <c r="P294" s="163">
        <f>'1 уровень'!P1953</f>
        <v>0</v>
      </c>
      <c r="Q294" s="163">
        <f>'1 уровень'!Q1953</f>
        <v>0</v>
      </c>
      <c r="R294" s="163">
        <f>'1 уровень'!R1953</f>
        <v>0</v>
      </c>
      <c r="S294" s="163">
        <f>'1 уровень'!S1953</f>
        <v>0</v>
      </c>
      <c r="T294" s="2412">
        <f>'1 уровень'!T1953</f>
        <v>0</v>
      </c>
      <c r="U294" s="163">
        <f>'1 уровень'!U1953</f>
        <v>0</v>
      </c>
      <c r="V294" s="163">
        <f>'1 уровень'!V1953</f>
        <v>0</v>
      </c>
      <c r="W294" s="163">
        <f>'1 уровень'!W1953</f>
        <v>0</v>
      </c>
      <c r="X294" s="2331">
        <f>'1 уровень'!X1953</f>
        <v>0</v>
      </c>
      <c r="Y294" s="2610"/>
    </row>
    <row r="295" spans="1:25" x14ac:dyDescent="0.25">
      <c r="A295" s="161">
        <v>1</v>
      </c>
      <c r="B295" s="2368" t="s">
        <v>339</v>
      </c>
      <c r="C295" s="189">
        <f>'1 уровень'!C1954</f>
        <v>21500</v>
      </c>
      <c r="D295" s="189">
        <f>'1 уровень'!D1954</f>
        <v>8958</v>
      </c>
      <c r="E295" s="189">
        <f>'1 уровень'!E1954</f>
        <v>9087</v>
      </c>
      <c r="F295" s="773">
        <f>'1 уровень'!F1954</f>
        <v>101.44005358338914</v>
      </c>
      <c r="G295" s="237">
        <f>'1 уровень'!G1954</f>
        <v>0</v>
      </c>
      <c r="H295" s="237">
        <f>'1 уровень'!H1954</f>
        <v>0</v>
      </c>
      <c r="I295" s="242">
        <f>'1 уровень'!I1954</f>
        <v>0</v>
      </c>
      <c r="J295" s="242">
        <f>'1 уровень'!J1954</f>
        <v>0</v>
      </c>
      <c r="K295" s="242">
        <f>'1 уровень'!K1954</f>
        <v>0</v>
      </c>
      <c r="L295" s="242">
        <f>'1 уровень'!L1954</f>
        <v>0</v>
      </c>
      <c r="M295" s="242">
        <f>'1 уровень'!M1954</f>
        <v>0</v>
      </c>
      <c r="N295" s="242">
        <f>'1 уровень'!N1954</f>
        <v>0</v>
      </c>
      <c r="O295" s="163">
        <f>'1 уровень'!O1954</f>
        <v>0</v>
      </c>
      <c r="P295" s="163">
        <f>'1 уровень'!P1954</f>
        <v>0</v>
      </c>
      <c r="Q295" s="163">
        <f>'1 уровень'!Q1954</f>
        <v>0</v>
      </c>
      <c r="R295" s="163">
        <f>'1 уровень'!R1954</f>
        <v>0</v>
      </c>
      <c r="S295" s="163">
        <f>'1 уровень'!S1954</f>
        <v>0</v>
      </c>
      <c r="T295" s="2412">
        <f>'1 уровень'!T1954</f>
        <v>0</v>
      </c>
      <c r="U295" s="163">
        <f>'1 уровень'!U1954</f>
        <v>0</v>
      </c>
      <c r="V295" s="163">
        <f>'1 уровень'!V1954</f>
        <v>0</v>
      </c>
      <c r="W295" s="163">
        <f>'1 уровень'!W1954</f>
        <v>0</v>
      </c>
      <c r="X295" s="2331">
        <f>'1 уровень'!X1954</f>
        <v>0</v>
      </c>
      <c r="Y295" s="2610"/>
    </row>
    <row r="296" spans="1:25" ht="30" x14ac:dyDescent="0.25">
      <c r="A296" s="161">
        <v>1</v>
      </c>
      <c r="B296" s="831" t="s">
        <v>170</v>
      </c>
      <c r="C296" s="189">
        <f>'1 уровень'!C1955</f>
        <v>11774</v>
      </c>
      <c r="D296" s="189">
        <f>'1 уровень'!D1955</f>
        <v>4906</v>
      </c>
      <c r="E296" s="189">
        <f>'1 уровень'!E1955</f>
        <v>3479</v>
      </c>
      <c r="F296" s="773">
        <f>'1 уровень'!F1955</f>
        <v>70.913167549938848</v>
      </c>
      <c r="G296" s="237">
        <f>'1 уровень'!G1955</f>
        <v>0</v>
      </c>
      <c r="H296" s="237">
        <f>'1 уровень'!H1955</f>
        <v>0</v>
      </c>
      <c r="I296" s="242">
        <f>'1 уровень'!I1955</f>
        <v>0</v>
      </c>
      <c r="J296" s="242">
        <f>'1 уровень'!J1955</f>
        <v>0</v>
      </c>
      <c r="K296" s="242">
        <f>'1 уровень'!K1955</f>
        <v>0</v>
      </c>
      <c r="L296" s="242">
        <f>'1 уровень'!L1955</f>
        <v>0</v>
      </c>
      <c r="M296" s="242">
        <f>'1 уровень'!M1955</f>
        <v>0</v>
      </c>
      <c r="N296" s="242">
        <f>'1 уровень'!N1955</f>
        <v>0</v>
      </c>
      <c r="O296" s="163">
        <f>'1 уровень'!O1955</f>
        <v>0</v>
      </c>
      <c r="P296" s="163">
        <f>'1 уровень'!P1955</f>
        <v>0</v>
      </c>
      <c r="Q296" s="163">
        <f>'1 уровень'!Q1955</f>
        <v>0</v>
      </c>
      <c r="R296" s="163">
        <f>'1 уровень'!R1955</f>
        <v>0</v>
      </c>
      <c r="S296" s="163">
        <f>'1 уровень'!S1955</f>
        <v>0</v>
      </c>
      <c r="T296" s="2412">
        <f>'1 уровень'!T1955</f>
        <v>0</v>
      </c>
      <c r="U296" s="163">
        <f>'1 уровень'!U1955</f>
        <v>0</v>
      </c>
      <c r="V296" s="163">
        <f>'1 уровень'!V1955</f>
        <v>0</v>
      </c>
      <c r="W296" s="163">
        <f>'1 уровень'!W1955</f>
        <v>0</v>
      </c>
      <c r="X296" s="2331">
        <f>'1 уровень'!X1955</f>
        <v>0</v>
      </c>
      <c r="Y296" s="2610"/>
    </row>
    <row r="297" spans="1:25" ht="30" x14ac:dyDescent="0.25">
      <c r="B297" s="831" t="s">
        <v>340</v>
      </c>
      <c r="C297" s="189">
        <f>'1 уровень'!C1956</f>
        <v>0</v>
      </c>
      <c r="D297" s="189">
        <f>'1 уровень'!D1956</f>
        <v>0</v>
      </c>
      <c r="E297" s="189">
        <f>'1 уровень'!E1956</f>
        <v>0</v>
      </c>
      <c r="F297" s="773">
        <f>'1 уровень'!F1956</f>
        <v>0</v>
      </c>
      <c r="G297" s="237"/>
      <c r="H297" s="237"/>
      <c r="I297" s="242"/>
      <c r="J297" s="242"/>
      <c r="K297" s="242"/>
      <c r="L297" s="242"/>
      <c r="M297" s="242"/>
      <c r="N297" s="242"/>
      <c r="O297" s="163"/>
      <c r="P297" s="163"/>
      <c r="Q297" s="163"/>
      <c r="R297" s="163"/>
      <c r="S297" s="163"/>
      <c r="T297" s="2412"/>
      <c r="U297" s="163"/>
      <c r="V297" s="163"/>
      <c r="W297" s="163"/>
      <c r="X297" s="2331"/>
      <c r="Y297" s="2610"/>
    </row>
    <row r="298" spans="1:25" ht="30" x14ac:dyDescent="0.25">
      <c r="B298" s="831" t="s">
        <v>453</v>
      </c>
      <c r="C298" s="189">
        <f>'1 уровень'!C1957</f>
        <v>5500</v>
      </c>
      <c r="D298" s="189">
        <f>'1 уровень'!D1957</f>
        <v>1650</v>
      </c>
      <c r="E298" s="189">
        <f>'1 уровень'!E1957</f>
        <v>0</v>
      </c>
      <c r="F298" s="773">
        <f>'1 уровень'!F1957</f>
        <v>0</v>
      </c>
      <c r="G298" s="237"/>
      <c r="H298" s="237"/>
      <c r="I298" s="242"/>
      <c r="J298" s="242"/>
      <c r="K298" s="242"/>
      <c r="L298" s="242"/>
      <c r="M298" s="242"/>
      <c r="N298" s="242"/>
      <c r="O298" s="163"/>
      <c r="P298" s="163"/>
      <c r="Q298" s="163"/>
      <c r="R298" s="163"/>
      <c r="S298" s="163"/>
      <c r="T298" s="2412"/>
      <c r="U298" s="163"/>
      <c r="V298" s="163"/>
      <c r="W298" s="163"/>
      <c r="X298" s="2331"/>
      <c r="Y298" s="2610"/>
    </row>
    <row r="299" spans="1:25" x14ac:dyDescent="0.25">
      <c r="A299" s="161">
        <v>1</v>
      </c>
      <c r="B299" s="921" t="s">
        <v>399</v>
      </c>
      <c r="C299" s="189">
        <f>'1 уровень'!C1958</f>
        <v>157698</v>
      </c>
      <c r="D299" s="189">
        <f>'1 уровень'!D1958</f>
        <v>65707.600000000006</v>
      </c>
      <c r="E299" s="189">
        <f>'1 уровень'!E1958</f>
        <v>65306.55</v>
      </c>
      <c r="F299" s="773">
        <f>'1 уровень'!F1958</f>
        <v>99.389644424693628</v>
      </c>
      <c r="G299" s="237">
        <f>'1 уровень'!G1958</f>
        <v>0</v>
      </c>
      <c r="H299" s="237">
        <f>'1 уровень'!H1958</f>
        <v>0</v>
      </c>
      <c r="I299" s="242">
        <f>'1 уровень'!I1958</f>
        <v>0</v>
      </c>
      <c r="J299" s="242">
        <f>'1 уровень'!J1958</f>
        <v>0</v>
      </c>
      <c r="K299" s="242">
        <f>'1 уровень'!K1958</f>
        <v>0</v>
      </c>
      <c r="L299" s="242">
        <f>'1 уровень'!L1958</f>
        <v>0</v>
      </c>
      <c r="M299" s="242">
        <f>'1 уровень'!M1958</f>
        <v>0</v>
      </c>
      <c r="N299" s="242">
        <f>'1 уровень'!N1958</f>
        <v>0</v>
      </c>
      <c r="O299" s="163">
        <f>'1 уровень'!O1958</f>
        <v>82487.469204074092</v>
      </c>
      <c r="P299" s="163">
        <f>'1 уровень'!P1958</f>
        <v>87443.246964294085</v>
      </c>
      <c r="Q299" s="163">
        <f>'1 уровень'!Q1958</f>
        <v>89951.622964294089</v>
      </c>
      <c r="R299" s="163">
        <f>'1 уровень'!R1958</f>
        <v>92459.99896225406</v>
      </c>
      <c r="S299" s="163">
        <f>'1 уровень'!S1958</f>
        <v>92459.99896225406</v>
      </c>
      <c r="T299" s="2412">
        <f>'1 уровень'!T1958</f>
        <v>40287.581334849026</v>
      </c>
      <c r="U299" s="163">
        <f>'1 уровень'!U1958</f>
        <v>40550.291230000003</v>
      </c>
      <c r="V299" s="163">
        <f>'1 уровень'!V1958</f>
        <v>262.70989515097608</v>
      </c>
      <c r="W299" s="163">
        <f>'1 уровень'!W1958</f>
        <v>-13.699590000000001</v>
      </c>
      <c r="X299" s="2331">
        <f>'1 уровень'!X1958</f>
        <v>40536.591640000006</v>
      </c>
      <c r="Y299" s="2610"/>
    </row>
    <row r="300" spans="1:25" x14ac:dyDescent="0.25">
      <c r="A300" s="161">
        <v>1</v>
      </c>
      <c r="B300" s="201" t="s">
        <v>33</v>
      </c>
      <c r="C300" s="189">
        <f>'1 уровень'!C1959</f>
        <v>0</v>
      </c>
      <c r="D300" s="189">
        <f>'1 уровень'!D1959</f>
        <v>0</v>
      </c>
      <c r="E300" s="189">
        <f>'1 уровень'!E1959</f>
        <v>0</v>
      </c>
      <c r="F300" s="773">
        <f>'1 уровень'!F1959</f>
        <v>0</v>
      </c>
      <c r="G300" s="237">
        <f>'1 уровень'!G1959</f>
        <v>0</v>
      </c>
      <c r="H300" s="237">
        <f>'1 уровень'!H1959</f>
        <v>0</v>
      </c>
      <c r="I300" s="242">
        <f>'1 уровень'!I1959</f>
        <v>0</v>
      </c>
      <c r="J300" s="242">
        <f>'1 уровень'!J1959</f>
        <v>0</v>
      </c>
      <c r="K300" s="242">
        <f>'1 уровень'!K1959</f>
        <v>0</v>
      </c>
      <c r="L300" s="242">
        <f>'1 уровень'!L1959</f>
        <v>0</v>
      </c>
      <c r="M300" s="242">
        <f>'1 уровень'!M1959</f>
        <v>0</v>
      </c>
      <c r="N300" s="242">
        <f>'1 уровень'!N1959</f>
        <v>0</v>
      </c>
      <c r="O300" s="163">
        <f>'1 уровень'!O1959</f>
        <v>0</v>
      </c>
      <c r="P300" s="163">
        <f>'1 уровень'!P1959</f>
        <v>0</v>
      </c>
      <c r="Q300" s="163">
        <f>'1 уровень'!Q1959</f>
        <v>0</v>
      </c>
      <c r="R300" s="163">
        <f>'1 уровень'!R1959</f>
        <v>0</v>
      </c>
      <c r="S300" s="163">
        <f>'1 уровень'!S1959</f>
        <v>0</v>
      </c>
      <c r="T300" s="2412">
        <f>'1 уровень'!T1959</f>
        <v>0</v>
      </c>
      <c r="U300" s="163">
        <f>'1 уровень'!U1959</f>
        <v>0</v>
      </c>
      <c r="V300" s="163">
        <f>'1 уровень'!V1959</f>
        <v>0</v>
      </c>
      <c r="W300" s="163">
        <f>'1 уровень'!W1959</f>
        <v>0</v>
      </c>
      <c r="X300" s="2331">
        <f>'1 уровень'!X1959</f>
        <v>0</v>
      </c>
      <c r="Y300" s="2610"/>
    </row>
    <row r="301" spans="1:25" x14ac:dyDescent="0.25">
      <c r="A301" s="161">
        <v>1</v>
      </c>
      <c r="B301" s="80" t="s">
        <v>201</v>
      </c>
      <c r="C301" s="189">
        <f>'1 уровень'!C1960</f>
        <v>820</v>
      </c>
      <c r="D301" s="189">
        <f>'1 уровень'!D1960</f>
        <v>342</v>
      </c>
      <c r="E301" s="189">
        <f>'1 уровень'!E1960</f>
        <v>279</v>
      </c>
      <c r="F301" s="773">
        <f>'1 уровень'!F1960</f>
        <v>81.578947368421055</v>
      </c>
      <c r="G301" s="237">
        <f>'1 уровень'!G1960</f>
        <v>7.9536585365853663</v>
      </c>
      <c r="H301" s="237">
        <f>'1 уровень'!H1960</f>
        <v>7.1326164874551967</v>
      </c>
      <c r="I301" s="242">
        <f>'1 уровень'!I1960</f>
        <v>6522</v>
      </c>
      <c r="J301" s="242">
        <f>'1 уровень'!J1960</f>
        <v>2721</v>
      </c>
      <c r="K301" s="242">
        <f>'1 уровень'!K1960</f>
        <v>1990</v>
      </c>
      <c r="L301" s="242">
        <f>'1 уровень'!L1960</f>
        <v>73.134876883498706</v>
      </c>
      <c r="M301" s="242">
        <f>'1 уровень'!M1960</f>
        <v>23</v>
      </c>
      <c r="N301" s="242">
        <f>'1 уровень'!N1960</f>
        <v>207.65217391304347</v>
      </c>
      <c r="O301" s="163">
        <f>'1 уровень'!O1960</f>
        <v>0</v>
      </c>
      <c r="P301" s="163">
        <f>'1 уровень'!P1960</f>
        <v>0</v>
      </c>
      <c r="Q301" s="163">
        <f>'1 уровень'!Q1960</f>
        <v>0</v>
      </c>
      <c r="R301" s="163">
        <f>'1 уровень'!R1960</f>
        <v>0</v>
      </c>
      <c r="S301" s="163">
        <f>'1 уровень'!S1960</f>
        <v>0</v>
      </c>
      <c r="T301" s="2412">
        <f>'1 уровень'!T1960</f>
        <v>0</v>
      </c>
      <c r="U301" s="163">
        <f>'1 уровень'!U1960</f>
        <v>0</v>
      </c>
      <c r="V301" s="163">
        <f>'1 уровень'!V1960</f>
        <v>0</v>
      </c>
      <c r="W301" s="163">
        <f>'1 уровень'!W1960</f>
        <v>0</v>
      </c>
      <c r="X301" s="2331">
        <f>'1 уровень'!X1960</f>
        <v>0</v>
      </c>
      <c r="Y301" s="2610"/>
    </row>
    <row r="302" spans="1:25" x14ac:dyDescent="0.25">
      <c r="A302" s="161">
        <v>1</v>
      </c>
      <c r="B302" s="663" t="s">
        <v>156</v>
      </c>
      <c r="C302" s="189">
        <f>'1 уровень'!C1961</f>
        <v>500</v>
      </c>
      <c r="D302" s="189">
        <f>'1 уровень'!D1961</f>
        <v>208</v>
      </c>
      <c r="E302" s="189">
        <f>'1 уровень'!E1961</f>
        <v>194</v>
      </c>
      <c r="F302" s="773">
        <f>'1 уровень'!F1961</f>
        <v>93.269230769230774</v>
      </c>
      <c r="G302" s="237">
        <f>'1 уровень'!G1961</f>
        <v>8</v>
      </c>
      <c r="H302" s="237">
        <f>'1 уровень'!H1961</f>
        <v>7.9484536082474229</v>
      </c>
      <c r="I302" s="242">
        <f>'1 уровень'!I1961</f>
        <v>4000</v>
      </c>
      <c r="J302" s="242">
        <f>'1 уровень'!J1961</f>
        <v>1664</v>
      </c>
      <c r="K302" s="242">
        <f>'1 уровень'!K1961</f>
        <v>1542</v>
      </c>
      <c r="L302" s="242">
        <f>'1 уровень'!L1961</f>
        <v>92.668269230769226</v>
      </c>
      <c r="M302" s="242">
        <f>'1 уровень'!M1961</f>
        <v>16.666666666666668</v>
      </c>
      <c r="N302" s="242">
        <f>'1 уровень'!N1961</f>
        <v>222.04799999999997</v>
      </c>
      <c r="O302" s="163">
        <f>'1 уровень'!O1961</f>
        <v>0</v>
      </c>
      <c r="P302" s="163">
        <f>'1 уровень'!P1961</f>
        <v>0</v>
      </c>
      <c r="Q302" s="163">
        <f>'1 уровень'!Q1961</f>
        <v>0</v>
      </c>
      <c r="R302" s="163">
        <f>'1 уровень'!R1961</f>
        <v>0</v>
      </c>
      <c r="S302" s="163">
        <f>'1 уровень'!S1961</f>
        <v>0</v>
      </c>
      <c r="T302" s="2412">
        <f>'1 уровень'!T1961</f>
        <v>0</v>
      </c>
      <c r="U302" s="163">
        <f>'1 уровень'!U1961</f>
        <v>0</v>
      </c>
      <c r="V302" s="163">
        <f>'1 уровень'!V1961</f>
        <v>0</v>
      </c>
      <c r="W302" s="163">
        <f>'1 уровень'!W1961</f>
        <v>0</v>
      </c>
      <c r="X302" s="2331">
        <f>'1 уровень'!X1961</f>
        <v>0</v>
      </c>
      <c r="Y302" s="2610"/>
    </row>
    <row r="303" spans="1:25" ht="29.25" x14ac:dyDescent="0.25">
      <c r="A303" s="161">
        <v>1</v>
      </c>
      <c r="B303" s="200" t="s">
        <v>187</v>
      </c>
      <c r="C303" s="189">
        <f>'1 уровень'!C1962</f>
        <v>1320</v>
      </c>
      <c r="D303" s="189">
        <f>'1 уровень'!D1962</f>
        <v>550</v>
      </c>
      <c r="E303" s="189">
        <f>'1 уровень'!E1962</f>
        <v>473</v>
      </c>
      <c r="F303" s="773">
        <f>'1 уровень'!F1962</f>
        <v>86</v>
      </c>
      <c r="G303" s="237">
        <f>'1 уровень'!G1962</f>
        <v>8</v>
      </c>
      <c r="H303" s="237">
        <f>'1 уровень'!H1962</f>
        <v>7.4672304439746302</v>
      </c>
      <c r="I303" s="242">
        <f>'1 уровень'!I1962</f>
        <v>10522</v>
      </c>
      <c r="J303" s="242">
        <f>'1 уровень'!J1962</f>
        <v>4385</v>
      </c>
      <c r="K303" s="242">
        <f>'1 уровень'!K1962</f>
        <v>3532</v>
      </c>
      <c r="L303" s="242">
        <f>'1 уровень'!L1962</f>
        <v>80.547320410490315</v>
      </c>
      <c r="M303" s="242">
        <f>'1 уровень'!M1962</f>
        <v>39.666666666666671</v>
      </c>
      <c r="N303" s="242">
        <f>'1 уровень'!N1962</f>
        <v>213.70084033613441</v>
      </c>
      <c r="O303" s="163">
        <f>'1 уровень'!O1962</f>
        <v>16268.472565800001</v>
      </c>
      <c r="P303" s="163">
        <f>'1 уровень'!P1962</f>
        <v>17191.824475280002</v>
      </c>
      <c r="Q303" s="163">
        <f>'1 уровень'!Q1962</f>
        <v>17191.824475280002</v>
      </c>
      <c r="R303" s="163">
        <f>'1 уровень'!R1962</f>
        <v>17191.824475280002</v>
      </c>
      <c r="S303" s="163">
        <f>'1 уровень'!S1962</f>
        <v>17191.824475280002</v>
      </c>
      <c r="T303" s="2412">
        <f>'1 уровень'!T1962</f>
        <v>7114.294566470001</v>
      </c>
      <c r="U303" s="163">
        <f>'1 уровень'!U1962</f>
        <v>6178.0584200000003</v>
      </c>
      <c r="V303" s="163">
        <f>'1 уровень'!V1962</f>
        <v>-936.23614647000068</v>
      </c>
      <c r="W303" s="163">
        <f>'1 уровень'!W1962</f>
        <v>-42.452179999999998</v>
      </c>
      <c r="X303" s="2331">
        <f>'1 уровень'!X1962</f>
        <v>6135.6062400000001</v>
      </c>
      <c r="Y303" s="2610"/>
    </row>
    <row r="304" spans="1:25" ht="31.5" x14ac:dyDescent="0.25">
      <c r="A304" s="161">
        <v>1</v>
      </c>
      <c r="B304" s="2211" t="s">
        <v>337</v>
      </c>
      <c r="C304" s="189">
        <f>'1 уровень'!C1963</f>
        <v>1070</v>
      </c>
      <c r="D304" s="189">
        <f>'1 уровень'!D1963</f>
        <v>446</v>
      </c>
      <c r="E304" s="189">
        <f>'1 уровень'!E1963</f>
        <v>296</v>
      </c>
      <c r="F304" s="773">
        <f>'1 уровень'!F1963</f>
        <v>66.367713004484301</v>
      </c>
      <c r="G304" s="237">
        <f>'1 уровень'!G1963</f>
        <v>0</v>
      </c>
      <c r="H304" s="237">
        <f>'1 уровень'!H1963</f>
        <v>0</v>
      </c>
      <c r="I304" s="242">
        <f>'1 уровень'!I1963</f>
        <v>0</v>
      </c>
      <c r="J304" s="242">
        <f>'1 уровень'!J1963</f>
        <v>0</v>
      </c>
      <c r="K304" s="242">
        <f>'1 уровень'!K1963</f>
        <v>0</v>
      </c>
      <c r="L304" s="242">
        <f>'1 уровень'!L1963</f>
        <v>0</v>
      </c>
      <c r="M304" s="242">
        <f>'1 уровень'!M1963</f>
        <v>0</v>
      </c>
      <c r="N304" s="242">
        <f>'1 уровень'!N1963</f>
        <v>0</v>
      </c>
      <c r="O304" s="163">
        <f>'1 уровень'!O1963</f>
        <v>7139.9602000000004</v>
      </c>
      <c r="P304" s="163">
        <f>'1 уровень'!P1963</f>
        <v>7140.0029999999997</v>
      </c>
      <c r="Q304" s="163">
        <f>'1 уровень'!Q1963</f>
        <v>7140.0029999999997</v>
      </c>
      <c r="R304" s="163">
        <f>'1 уровень'!R1963</f>
        <v>7140.0029999999997</v>
      </c>
      <c r="S304" s="163">
        <f>'1 уровень'!S1963</f>
        <v>7054.8666700000003</v>
      </c>
      <c r="T304" s="2412">
        <f>'1 уровень'!T1963</f>
        <v>2964.3569390530301</v>
      </c>
      <c r="U304" s="163">
        <f>'1 уровень'!U1963</f>
        <v>1975.1784</v>
      </c>
      <c r="V304" s="163">
        <f>'1 уровень'!V1963</f>
        <v>-989.17853905303014</v>
      </c>
      <c r="W304" s="163">
        <f>'1 уровень'!W1963</f>
        <v>0</v>
      </c>
      <c r="X304" s="2331">
        <f>'1 уровень'!X1963</f>
        <v>1975.1784</v>
      </c>
      <c r="Y304" s="2610"/>
    </row>
    <row r="305" spans="1:200" s="162" customFormat="1" x14ac:dyDescent="0.25">
      <c r="A305" s="161">
        <v>1</v>
      </c>
      <c r="B305" s="59" t="s">
        <v>400</v>
      </c>
      <c r="C305" s="188">
        <f>'1 уровень'!C1964</f>
        <v>7000</v>
      </c>
      <c r="D305" s="188">
        <f>'1 уровень'!D1964</f>
        <v>2917</v>
      </c>
      <c r="E305" s="188">
        <f>'1 уровень'!E1964</f>
        <v>3091</v>
      </c>
      <c r="F305" s="772">
        <f>'1 уровень'!F1964</f>
        <v>105.96503256770656</v>
      </c>
      <c r="G305" s="155">
        <f>'1 уровень'!G1964</f>
        <v>0</v>
      </c>
      <c r="H305" s="155">
        <f>'1 уровень'!H1964</f>
        <v>0</v>
      </c>
      <c r="I305" s="164">
        <f>'1 уровень'!I1964</f>
        <v>0</v>
      </c>
      <c r="J305" s="164">
        <f>'1 уровень'!J1964</f>
        <v>0</v>
      </c>
      <c r="K305" s="164">
        <f>'1 уровень'!K1964</f>
        <v>0</v>
      </c>
      <c r="L305" s="164">
        <f>'1 уровень'!L1964</f>
        <v>0</v>
      </c>
      <c r="M305" s="164">
        <f>'1 уровень'!M1964</f>
        <v>0</v>
      </c>
      <c r="N305" s="164">
        <f>'1 уровень'!N1964</f>
        <v>0</v>
      </c>
      <c r="O305" s="163">
        <f>'1 уровень'!O1964</f>
        <v>11066.9330792</v>
      </c>
      <c r="P305" s="163">
        <f>'1 уровень'!P1964</f>
        <v>11066.9330792</v>
      </c>
      <c r="Q305" s="163">
        <f>'1 уровень'!Q1964</f>
        <v>11066.9330792</v>
      </c>
      <c r="R305" s="163">
        <f>'1 уровень'!R1964</f>
        <v>11066.9330792</v>
      </c>
      <c r="S305" s="163">
        <f>'1 уровень'!S1964</f>
        <v>11066.9330792</v>
      </c>
      <c r="T305" s="2412">
        <f>'1 уровень'!T1964</f>
        <v>4611.2221163333334</v>
      </c>
      <c r="U305" s="163">
        <f>'1 уровень'!U1964</f>
        <v>4429.543459999999</v>
      </c>
      <c r="V305" s="163">
        <f>'1 уровень'!V1964</f>
        <v>-181.6786563333344</v>
      </c>
      <c r="W305" s="163">
        <f>'1 уровень'!W1964</f>
        <v>-36.377739999999996</v>
      </c>
      <c r="X305" s="2331">
        <f>'1 уровень'!X1964</f>
        <v>4393.1657199999991</v>
      </c>
      <c r="Y305" s="2612"/>
    </row>
    <row r="306" spans="1:200" s="162" customFormat="1" x14ac:dyDescent="0.25">
      <c r="A306" s="161">
        <v>1</v>
      </c>
      <c r="B306" s="663" t="s">
        <v>371</v>
      </c>
      <c r="C306" s="188">
        <f>'1 уровень'!C1965</f>
        <v>6990</v>
      </c>
      <c r="D306" s="188">
        <f>'1 уровень'!D1965</f>
        <v>2913</v>
      </c>
      <c r="E306" s="188">
        <f>'1 уровень'!E1965</f>
        <v>3074</v>
      </c>
      <c r="F306" s="772">
        <f>'1 уровень'!F1965</f>
        <v>105.52694816340542</v>
      </c>
      <c r="G306" s="155">
        <f>'1 уровень'!G1965</f>
        <v>0</v>
      </c>
      <c r="H306" s="155">
        <f>'1 уровень'!H1965</f>
        <v>0</v>
      </c>
      <c r="I306" s="164">
        <f>'1 уровень'!I1965</f>
        <v>0</v>
      </c>
      <c r="J306" s="164">
        <f>'1 уровень'!J1965</f>
        <v>0</v>
      </c>
      <c r="K306" s="164">
        <f>'1 уровень'!K1965</f>
        <v>0</v>
      </c>
      <c r="L306" s="164">
        <f>'1 уровень'!L1965</f>
        <v>0</v>
      </c>
      <c r="M306" s="164">
        <f>'1 уровень'!M1965</f>
        <v>0</v>
      </c>
      <c r="N306" s="164">
        <f>'1 уровень'!N1965</f>
        <v>0</v>
      </c>
      <c r="O306" s="163">
        <f>'1 уровень'!O1965</f>
        <v>0</v>
      </c>
      <c r="P306" s="163">
        <f>'1 уровень'!P1965</f>
        <v>0</v>
      </c>
      <c r="Q306" s="163">
        <f>'1 уровень'!Q1965</f>
        <v>0</v>
      </c>
      <c r="R306" s="163">
        <f>'1 уровень'!R1965</f>
        <v>0</v>
      </c>
      <c r="S306" s="163">
        <f>'1 уровень'!S1965</f>
        <v>0</v>
      </c>
      <c r="T306" s="2412">
        <f>'1 уровень'!T1965</f>
        <v>0</v>
      </c>
      <c r="U306" s="163">
        <f>'1 уровень'!U1965</f>
        <v>0</v>
      </c>
      <c r="V306" s="163">
        <f>'1 уровень'!V1965</f>
        <v>0</v>
      </c>
      <c r="W306" s="163">
        <f>'1 уровень'!W1965</f>
        <v>0</v>
      </c>
      <c r="X306" s="2331">
        <f>'1 уровень'!X1965</f>
        <v>0</v>
      </c>
      <c r="Y306" s="2612"/>
    </row>
    <row r="307" spans="1:200" x14ac:dyDescent="0.25">
      <c r="A307" s="161">
        <v>1</v>
      </c>
      <c r="B307" s="851" t="s">
        <v>372</v>
      </c>
      <c r="C307" s="189">
        <f>'1 уровень'!C1966</f>
        <v>6990</v>
      </c>
      <c r="D307" s="189">
        <f>'1 уровень'!D1966</f>
        <v>2913</v>
      </c>
      <c r="E307" s="189">
        <f>'1 уровень'!E1966</f>
        <v>3074</v>
      </c>
      <c r="F307" s="773">
        <f>'1 уровень'!F1966</f>
        <v>105.52694816340542</v>
      </c>
      <c r="G307" s="237">
        <f>'1 уровень'!G1966</f>
        <v>0</v>
      </c>
      <c r="H307" s="237">
        <f>'1 уровень'!H1966</f>
        <v>0</v>
      </c>
      <c r="I307" s="242">
        <f>'1 уровень'!I1966</f>
        <v>0</v>
      </c>
      <c r="J307" s="242">
        <f>'1 уровень'!J1966</f>
        <v>0</v>
      </c>
      <c r="K307" s="242">
        <f>'1 уровень'!K1966</f>
        <v>0</v>
      </c>
      <c r="L307" s="242">
        <f>'1 уровень'!L1966</f>
        <v>0</v>
      </c>
      <c r="M307" s="242">
        <f>'1 уровень'!M1966</f>
        <v>0</v>
      </c>
      <c r="N307" s="242">
        <f>'1 уровень'!N1966</f>
        <v>0</v>
      </c>
      <c r="O307" s="163">
        <f>'1 уровень'!O1966</f>
        <v>0</v>
      </c>
      <c r="P307" s="163">
        <f>'1 уровень'!P1966</f>
        <v>0</v>
      </c>
      <c r="Q307" s="163">
        <f>'1 уровень'!Q1966</f>
        <v>0</v>
      </c>
      <c r="R307" s="163">
        <f>'1 уровень'!R1966</f>
        <v>0</v>
      </c>
      <c r="S307" s="163">
        <f>'1 уровень'!S1966</f>
        <v>0</v>
      </c>
      <c r="T307" s="2412">
        <f>'1 уровень'!T1966</f>
        <v>0</v>
      </c>
      <c r="U307" s="163">
        <f>'1 уровень'!U1966</f>
        <v>0</v>
      </c>
      <c r="V307" s="163">
        <f>'1 уровень'!V1966</f>
        <v>0</v>
      </c>
      <c r="W307" s="163">
        <f>'1 уровень'!W1966</f>
        <v>0</v>
      </c>
      <c r="X307" s="2331">
        <f>'1 уровень'!X1966</f>
        <v>0</v>
      </c>
      <c r="Y307" s="2610"/>
    </row>
    <row r="308" spans="1:200" x14ac:dyDescent="0.25">
      <c r="A308" s="161">
        <v>1</v>
      </c>
      <c r="B308" s="663" t="s">
        <v>373</v>
      </c>
      <c r="C308" s="189">
        <f>'1 уровень'!C1967</f>
        <v>10</v>
      </c>
      <c r="D308" s="189">
        <f>'1 уровень'!D1967</f>
        <v>4</v>
      </c>
      <c r="E308" s="189">
        <f>'1 уровень'!E1967</f>
        <v>17</v>
      </c>
      <c r="F308" s="773">
        <f>'1 уровень'!F1967</f>
        <v>425</v>
      </c>
      <c r="G308" s="237">
        <f>'1 уровень'!G1967</f>
        <v>0</v>
      </c>
      <c r="H308" s="237">
        <f>'1 уровень'!H1967</f>
        <v>0</v>
      </c>
      <c r="I308" s="242">
        <f>'1 уровень'!I1967</f>
        <v>0</v>
      </c>
      <c r="J308" s="242">
        <f>'1 уровень'!J1967</f>
        <v>0</v>
      </c>
      <c r="K308" s="242">
        <f>'1 уровень'!K1967</f>
        <v>0</v>
      </c>
      <c r="L308" s="242">
        <f>'1 уровень'!L1967</f>
        <v>0</v>
      </c>
      <c r="M308" s="242">
        <f>'1 уровень'!M1967</f>
        <v>0</v>
      </c>
      <c r="N308" s="242">
        <f>'1 уровень'!N1967</f>
        <v>0</v>
      </c>
      <c r="O308" s="163">
        <f>'1 уровень'!O1967</f>
        <v>0</v>
      </c>
      <c r="P308" s="163">
        <f>'1 уровень'!P1967</f>
        <v>0</v>
      </c>
      <c r="Q308" s="163">
        <f>'1 уровень'!Q1967</f>
        <v>0</v>
      </c>
      <c r="R308" s="163">
        <f>'1 уровень'!R1967</f>
        <v>0</v>
      </c>
      <c r="S308" s="163">
        <f>'1 уровень'!S1967</f>
        <v>0</v>
      </c>
      <c r="T308" s="2412">
        <f>'1 уровень'!T1967</f>
        <v>0</v>
      </c>
      <c r="U308" s="163">
        <f>'1 уровень'!U1967</f>
        <v>0</v>
      </c>
      <c r="V308" s="163">
        <f>'1 уровень'!V1967</f>
        <v>0</v>
      </c>
      <c r="W308" s="163">
        <f>'1 уровень'!W1967</f>
        <v>0</v>
      </c>
      <c r="X308" s="2331">
        <f>'1 уровень'!X1967</f>
        <v>0</v>
      </c>
      <c r="Y308" s="2610"/>
    </row>
    <row r="309" spans="1:200" ht="30" x14ac:dyDescent="0.25">
      <c r="A309" s="161">
        <v>1</v>
      </c>
      <c r="B309" s="851" t="s">
        <v>374</v>
      </c>
      <c r="C309" s="189">
        <f>'1 уровень'!C1968</f>
        <v>10</v>
      </c>
      <c r="D309" s="189">
        <f>'1 уровень'!D1968</f>
        <v>4</v>
      </c>
      <c r="E309" s="189">
        <f>'1 уровень'!E1968</f>
        <v>0</v>
      </c>
      <c r="F309" s="773">
        <f>'1 уровень'!F1968</f>
        <v>0</v>
      </c>
      <c r="G309" s="237">
        <f>'1 уровень'!G1968</f>
        <v>0</v>
      </c>
      <c r="H309" s="237">
        <f>'1 уровень'!H1968</f>
        <v>0</v>
      </c>
      <c r="I309" s="242">
        <f>'1 уровень'!I1968</f>
        <v>0</v>
      </c>
      <c r="J309" s="242">
        <f>'1 уровень'!J1968</f>
        <v>0</v>
      </c>
      <c r="K309" s="242">
        <f>'1 уровень'!K1968</f>
        <v>0</v>
      </c>
      <c r="L309" s="242">
        <f>'1 уровень'!L1968</f>
        <v>0</v>
      </c>
      <c r="M309" s="242">
        <f>'1 уровень'!M1968</f>
        <v>0</v>
      </c>
      <c r="N309" s="242">
        <f>'1 уровень'!N1968</f>
        <v>0</v>
      </c>
      <c r="O309" s="163">
        <f>'1 уровень'!O1968</f>
        <v>0</v>
      </c>
      <c r="P309" s="163">
        <f>'1 уровень'!P1968</f>
        <v>0</v>
      </c>
      <c r="Q309" s="163">
        <f>'1 уровень'!Q1968</f>
        <v>0</v>
      </c>
      <c r="R309" s="163">
        <f>'1 уровень'!R1968</f>
        <v>0</v>
      </c>
      <c r="S309" s="163">
        <f>'1 уровень'!S1968</f>
        <v>0</v>
      </c>
      <c r="T309" s="2412">
        <f>'1 уровень'!T1968</f>
        <v>0</v>
      </c>
      <c r="U309" s="163">
        <f>'1 уровень'!U1968</f>
        <v>0</v>
      </c>
      <c r="V309" s="163">
        <f>'1 уровень'!V1968</f>
        <v>0</v>
      </c>
      <c r="W309" s="163">
        <f>'1 уровень'!W1968</f>
        <v>0</v>
      </c>
      <c r="X309" s="2331">
        <f>'1 уровень'!X1968</f>
        <v>0</v>
      </c>
      <c r="Y309" s="2610"/>
    </row>
    <row r="310" spans="1:200" s="162" customFormat="1" ht="15.75" thickBot="1" x14ac:dyDescent="0.3">
      <c r="A310" s="161">
        <v>1</v>
      </c>
      <c r="B310" s="2351" t="s">
        <v>375</v>
      </c>
      <c r="C310" s="188">
        <f>'1 уровень'!C1969</f>
        <v>0</v>
      </c>
      <c r="D310" s="188">
        <f>'1 уровень'!D1969</f>
        <v>0</v>
      </c>
      <c r="E310" s="188">
        <f>'1 уровень'!E1969</f>
        <v>17</v>
      </c>
      <c r="F310" s="772">
        <f>'1 уровень'!F1969</f>
        <v>0</v>
      </c>
      <c r="G310" s="155">
        <f>'1 уровень'!G1969</f>
        <v>0</v>
      </c>
      <c r="H310" s="155">
        <f>'1 уровень'!H1969</f>
        <v>0</v>
      </c>
      <c r="I310" s="164">
        <f>'1 уровень'!I1969</f>
        <v>0</v>
      </c>
      <c r="J310" s="164">
        <f>'1 уровень'!J1969</f>
        <v>0</v>
      </c>
      <c r="K310" s="164">
        <f>'1 уровень'!K1969</f>
        <v>0</v>
      </c>
      <c r="L310" s="164">
        <f>'1 уровень'!L1969</f>
        <v>0</v>
      </c>
      <c r="M310" s="164">
        <f>'1 уровень'!M1969</f>
        <v>0</v>
      </c>
      <c r="N310" s="164">
        <f>'1 уровень'!N1969</f>
        <v>0</v>
      </c>
      <c r="O310" s="163">
        <f>'1 уровень'!O1969</f>
        <v>0</v>
      </c>
      <c r="P310" s="163">
        <f>'1 уровень'!P1969</f>
        <v>0</v>
      </c>
      <c r="Q310" s="163">
        <f>'1 уровень'!Q1969</f>
        <v>0</v>
      </c>
      <c r="R310" s="163">
        <f>'1 уровень'!R1969</f>
        <v>0</v>
      </c>
      <c r="S310" s="163">
        <f>'1 уровень'!S1969</f>
        <v>0</v>
      </c>
      <c r="T310" s="2412">
        <f>'1 уровень'!T1969</f>
        <v>0</v>
      </c>
      <c r="U310" s="163">
        <f>'1 уровень'!U1969</f>
        <v>0</v>
      </c>
      <c r="V310" s="163">
        <f>'1 уровень'!V1969</f>
        <v>0</v>
      </c>
      <c r="W310" s="163">
        <f>'1 уровень'!W1969</f>
        <v>0</v>
      </c>
      <c r="X310" s="2331">
        <f>'1 уровень'!X1969</f>
        <v>0</v>
      </c>
      <c r="Y310" s="2612"/>
    </row>
    <row r="311" spans="1:200" ht="15" customHeight="1" x14ac:dyDescent="0.25">
      <c r="A311" s="161">
        <v>1</v>
      </c>
      <c r="B311" s="379" t="s">
        <v>123</v>
      </c>
      <c r="C311" s="380"/>
      <c r="D311" s="380"/>
      <c r="E311" s="380"/>
      <c r="F311" s="779"/>
      <c r="G311" s="381"/>
      <c r="H311" s="381"/>
      <c r="I311" s="382"/>
      <c r="J311" s="382"/>
      <c r="K311" s="382"/>
      <c r="L311" s="382"/>
      <c r="M311" s="382"/>
      <c r="N311" s="382"/>
      <c r="O311" s="384">
        <f>O312-O313-O335-O338-O339</f>
        <v>0</v>
      </c>
      <c r="P311" s="384">
        <f>P312-P313-P335-P338-P339</f>
        <v>0</v>
      </c>
      <c r="Q311" s="384">
        <f>Q312-Q313-Q335-Q338-Q339</f>
        <v>0</v>
      </c>
      <c r="R311" s="384">
        <f>R312-R313-R335-R338-R339</f>
        <v>0</v>
      </c>
      <c r="S311" s="384">
        <f>S312-S313-S335-S338-S339</f>
        <v>0</v>
      </c>
      <c r="T311" s="2414">
        <f t="shared" ref="T311:X311" si="8">T312-T313-T335-T338-T339</f>
        <v>0</v>
      </c>
      <c r="U311" s="384">
        <f t="shared" si="8"/>
        <v>0</v>
      </c>
      <c r="V311" s="384">
        <f t="shared" si="8"/>
        <v>0</v>
      </c>
      <c r="W311" s="384">
        <f t="shared" si="8"/>
        <v>0</v>
      </c>
      <c r="X311" s="2333">
        <f t="shared" si="8"/>
        <v>0</v>
      </c>
      <c r="Y311" s="2610"/>
    </row>
    <row r="312" spans="1:200" s="162" customFormat="1" ht="15" customHeight="1" x14ac:dyDescent="0.25">
      <c r="A312" s="161">
        <v>1</v>
      </c>
      <c r="B312" s="182" t="s">
        <v>116</v>
      </c>
      <c r="C312" s="241"/>
      <c r="D312" s="241"/>
      <c r="E312" s="241"/>
      <c r="F312" s="776"/>
      <c r="G312" s="155"/>
      <c r="H312" s="155"/>
      <c r="I312" s="164"/>
      <c r="J312" s="164"/>
      <c r="K312" s="164"/>
      <c r="L312" s="164"/>
      <c r="M312" s="164"/>
      <c r="N312" s="164"/>
      <c r="O312" s="188">
        <f>'2 уровень'!O994</f>
        <v>213135.16397619448</v>
      </c>
      <c r="P312" s="188">
        <f>'2 уровень'!P994</f>
        <v>213395.72377759754</v>
      </c>
      <c r="Q312" s="188">
        <f>'2 уровень'!Q994</f>
        <v>213395.72377759754</v>
      </c>
      <c r="R312" s="188">
        <f>'2 уровень'!R994</f>
        <v>213395.72377759754</v>
      </c>
      <c r="S312" s="188">
        <f>'2 уровень'!S994</f>
        <v>213395.72377759754</v>
      </c>
      <c r="T312" s="2416">
        <f>'2 уровень'!T994</f>
        <v>88901.067342106384</v>
      </c>
      <c r="U312" s="188">
        <f>'2 уровень'!U994</f>
        <v>93974.007859999998</v>
      </c>
      <c r="V312" s="188">
        <f>'2 уровень'!V994</f>
        <v>5072.9405178936031</v>
      </c>
      <c r="W312" s="188">
        <f>'2 уровень'!W994</f>
        <v>-503.21643000000006</v>
      </c>
      <c r="X312" s="2335">
        <f>'2 уровень'!X994</f>
        <v>93470.791429999983</v>
      </c>
      <c r="Y312" s="2612"/>
    </row>
    <row r="313" spans="1:200" s="162" customFormat="1" ht="15" customHeight="1" x14ac:dyDescent="0.25">
      <c r="A313" s="161">
        <v>1</v>
      </c>
      <c r="B313" s="111" t="s">
        <v>43</v>
      </c>
      <c r="C313" s="188">
        <f>'2 уровень'!C995</f>
        <v>1874</v>
      </c>
      <c r="D313" s="188">
        <f>'2 уровень'!D995</f>
        <v>781</v>
      </c>
      <c r="E313" s="188">
        <f>'2 уровень'!E995</f>
        <v>790</v>
      </c>
      <c r="F313" s="772">
        <f>'2 уровень'!F995</f>
        <v>101.15236875800255</v>
      </c>
      <c r="G313" s="188">
        <f>'2 уровень'!G995</f>
        <v>10.805763073639275</v>
      </c>
      <c r="H313" s="188">
        <f>'2 уровень'!H995</f>
        <v>10.460759493670887</v>
      </c>
      <c r="I313" s="188">
        <f>'2 уровень'!I995</f>
        <v>20250</v>
      </c>
      <c r="J313" s="188">
        <f>'2 уровень'!J995</f>
        <v>8439</v>
      </c>
      <c r="K313" s="188">
        <f>'2 уровень'!K995</f>
        <v>8264</v>
      </c>
      <c r="L313" s="188">
        <f>'2 уровень'!L995</f>
        <v>97.926294584666422</v>
      </c>
      <c r="M313" s="188">
        <f>'2 уровень'!M995</f>
        <v>60.227941176470587</v>
      </c>
      <c r="N313" s="188">
        <f>'2 уровень'!N995</f>
        <v>329.3089488462947</v>
      </c>
      <c r="O313" s="188">
        <f>'2 уровень'!O995</f>
        <v>52969.793247436792</v>
      </c>
      <c r="P313" s="188">
        <f>'2 уровень'!P995</f>
        <v>51965.385105681606</v>
      </c>
      <c r="Q313" s="188">
        <f>'2 уровень'!Q995</f>
        <v>51965.385105681606</v>
      </c>
      <c r="R313" s="188">
        <f>'2 уровень'!R995</f>
        <v>51965.385105681606</v>
      </c>
      <c r="S313" s="188">
        <f>'2 уровень'!S995</f>
        <v>51965.385105681606</v>
      </c>
      <c r="T313" s="2416">
        <f>'2 уровень'!T995</f>
        <v>21705.507862157381</v>
      </c>
      <c r="U313" s="188">
        <f>'2 уровень'!U995</f>
        <v>21614.216700000001</v>
      </c>
      <c r="V313" s="188">
        <f>'2 уровень'!V995</f>
        <v>-91.291162157380313</v>
      </c>
      <c r="W313" s="188">
        <f>'2 уровень'!W995</f>
        <v>-83.958459999999988</v>
      </c>
      <c r="X313" s="2335">
        <f>'2 уровень'!X995</f>
        <v>21530.258239999999</v>
      </c>
      <c r="Y313" s="2610"/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  <c r="EB313" s="161"/>
      <c r="EC313" s="161"/>
      <c r="ED313" s="161"/>
      <c r="EE313" s="161"/>
      <c r="EF313" s="161"/>
      <c r="EG313" s="161"/>
      <c r="EH313" s="161"/>
      <c r="EI313" s="161"/>
      <c r="EJ313" s="161"/>
      <c r="EK313" s="161"/>
      <c r="EL313" s="161"/>
      <c r="EM313" s="161"/>
      <c r="EN313" s="161"/>
      <c r="EO313" s="161"/>
      <c r="EP313" s="161"/>
      <c r="EQ313" s="161"/>
      <c r="ER313" s="161"/>
      <c r="ES313" s="161"/>
      <c r="ET313" s="161"/>
      <c r="EU313" s="161"/>
      <c r="EV313" s="161"/>
      <c r="EW313" s="161"/>
      <c r="EX313" s="161"/>
      <c r="EY313" s="161"/>
      <c r="EZ313" s="161"/>
      <c r="FA313" s="161"/>
      <c r="FB313" s="161"/>
      <c r="FC313" s="161"/>
      <c r="FD313" s="161"/>
      <c r="FE313" s="161"/>
      <c r="FF313" s="161"/>
      <c r="FG313" s="161"/>
      <c r="FH313" s="161"/>
      <c r="FI313" s="161"/>
      <c r="FJ313" s="161"/>
      <c r="FK313" s="161"/>
      <c r="FL313" s="161"/>
      <c r="FM313" s="161"/>
      <c r="FN313" s="161"/>
      <c r="FO313" s="161"/>
      <c r="FP313" s="161"/>
      <c r="FQ313" s="161"/>
      <c r="FR313" s="161"/>
      <c r="FS313" s="161"/>
      <c r="FT313" s="161"/>
      <c r="FU313" s="161"/>
      <c r="FV313" s="161"/>
      <c r="FW313" s="161"/>
      <c r="FX313" s="161"/>
      <c r="FY313" s="161"/>
      <c r="FZ313" s="161"/>
      <c r="GA313" s="161"/>
      <c r="GB313" s="161"/>
      <c r="GC313" s="161"/>
      <c r="GD313" s="161"/>
      <c r="GE313" s="161"/>
      <c r="GF313" s="161"/>
      <c r="GG313" s="161"/>
      <c r="GH313" s="161"/>
      <c r="GI313" s="161"/>
      <c r="GJ313" s="161"/>
      <c r="GK313" s="161"/>
      <c r="GL313" s="161"/>
      <c r="GM313" s="161"/>
      <c r="GN313" s="161"/>
      <c r="GO313" s="161"/>
      <c r="GP313" s="161"/>
      <c r="GQ313" s="161"/>
      <c r="GR313" s="161"/>
    </row>
    <row r="314" spans="1:200" x14ac:dyDescent="0.25">
      <c r="A314" s="161">
        <v>1</v>
      </c>
      <c r="B314" s="2347" t="s">
        <v>354</v>
      </c>
      <c r="C314" s="189">
        <f>'2 уровень'!C996</f>
        <v>0</v>
      </c>
      <c r="D314" s="189">
        <f>'2 уровень'!D996</f>
        <v>0</v>
      </c>
      <c r="E314" s="189">
        <f>'2 уровень'!E996</f>
        <v>0</v>
      </c>
      <c r="F314" s="773">
        <f>'2 уровень'!F996</f>
        <v>0</v>
      </c>
      <c r="G314" s="237">
        <f>'2 уровень'!G996</f>
        <v>0</v>
      </c>
      <c r="H314" s="237">
        <f>'2 уровень'!H996</f>
        <v>0</v>
      </c>
      <c r="I314" s="242">
        <f>'2 уровень'!I996</f>
        <v>0</v>
      </c>
      <c r="J314" s="242">
        <f>'2 уровень'!J996</f>
        <v>0</v>
      </c>
      <c r="K314" s="242">
        <f>'2 уровень'!K996</f>
        <v>0</v>
      </c>
      <c r="L314" s="242">
        <f>'2 уровень'!L996</f>
        <v>0</v>
      </c>
      <c r="M314" s="242">
        <f>'2 уровень'!M996</f>
        <v>0</v>
      </c>
      <c r="N314" s="242">
        <f>'2 уровень'!N996</f>
        <v>0</v>
      </c>
      <c r="O314" s="189">
        <f>'2 уровень'!O996</f>
        <v>0</v>
      </c>
      <c r="P314" s="189">
        <f>'2 уровень'!P996</f>
        <v>0</v>
      </c>
      <c r="Q314" s="189">
        <f>'2 уровень'!Q996</f>
        <v>0</v>
      </c>
      <c r="R314" s="189">
        <f>'2 уровень'!R996</f>
        <v>0</v>
      </c>
      <c r="S314" s="189">
        <f>'2 уровень'!S996</f>
        <v>0</v>
      </c>
      <c r="T314" s="2420">
        <f>'2 уровень'!T996</f>
        <v>0</v>
      </c>
      <c r="U314" s="189">
        <f>'2 уровень'!U996</f>
        <v>0</v>
      </c>
      <c r="V314" s="189">
        <f>'2 уровень'!V996</f>
        <v>0</v>
      </c>
      <c r="W314" s="189">
        <f>'2 уровень'!W996</f>
        <v>0</v>
      </c>
      <c r="X314" s="2336">
        <f>'2 уровень'!X996</f>
        <v>0</v>
      </c>
      <c r="Y314" s="2610"/>
    </row>
    <row r="315" spans="1:200" ht="30" x14ac:dyDescent="0.25">
      <c r="A315" s="161">
        <v>1</v>
      </c>
      <c r="B315" s="58" t="s">
        <v>217</v>
      </c>
      <c r="C315" s="189">
        <f>'2 уровень'!C997</f>
        <v>45607</v>
      </c>
      <c r="D315" s="189">
        <f>'2 уровень'!D997</f>
        <v>19004</v>
      </c>
      <c r="E315" s="189">
        <f>'2 уровень'!E997</f>
        <v>16321</v>
      </c>
      <c r="F315" s="773">
        <f>'2 уровень'!F997</f>
        <v>85.88191959587455</v>
      </c>
      <c r="G315" s="237">
        <f>'2 уровень'!G997</f>
        <v>0</v>
      </c>
      <c r="H315" s="237">
        <f>'2 уровень'!H997</f>
        <v>0</v>
      </c>
      <c r="I315" s="242">
        <f>'2 уровень'!I997</f>
        <v>0</v>
      </c>
      <c r="J315" s="242">
        <f>'2 уровень'!J997</f>
        <v>0</v>
      </c>
      <c r="K315" s="242">
        <f>'2 уровень'!K997</f>
        <v>0</v>
      </c>
      <c r="L315" s="242">
        <f>'2 уровень'!L997</f>
        <v>0</v>
      </c>
      <c r="M315" s="242">
        <f>'2 уровень'!M997</f>
        <v>0</v>
      </c>
      <c r="N315" s="242">
        <f>'2 уровень'!N997</f>
        <v>0</v>
      </c>
      <c r="O315" s="189">
        <f>'2 уровень'!O997</f>
        <v>0</v>
      </c>
      <c r="P315" s="189">
        <f>'2 уровень'!P997</f>
        <v>0</v>
      </c>
      <c r="Q315" s="189">
        <f>'2 уровень'!Q997</f>
        <v>0</v>
      </c>
      <c r="R315" s="189">
        <f>'2 уровень'!R997</f>
        <v>0</v>
      </c>
      <c r="S315" s="189">
        <f>'2 уровень'!S997</f>
        <v>0</v>
      </c>
      <c r="T315" s="2420">
        <f>'2 уровень'!T997</f>
        <v>0</v>
      </c>
      <c r="U315" s="189">
        <f>'2 уровень'!U997</f>
        <v>0</v>
      </c>
      <c r="V315" s="189">
        <f>'2 уровень'!V997</f>
        <v>0</v>
      </c>
      <c r="W315" s="189">
        <f>'2 уровень'!W997</f>
        <v>0</v>
      </c>
      <c r="X315" s="2336">
        <f>'2 уровень'!X997</f>
        <v>0</v>
      </c>
      <c r="Y315" s="2610"/>
    </row>
    <row r="316" spans="1:200" ht="30" x14ac:dyDescent="0.25">
      <c r="A316" s="161">
        <v>1</v>
      </c>
      <c r="B316" s="58" t="s">
        <v>344</v>
      </c>
      <c r="C316" s="189">
        <f>'2 уровень'!C998</f>
        <v>0</v>
      </c>
      <c r="D316" s="189">
        <f>'2 уровень'!D998</f>
        <v>0</v>
      </c>
      <c r="E316" s="189">
        <f>'2 уровень'!E998</f>
        <v>0</v>
      </c>
      <c r="F316" s="773">
        <f>'2 уровень'!F998</f>
        <v>0</v>
      </c>
      <c r="G316" s="237">
        <f>'2 уровень'!G998</f>
        <v>0</v>
      </c>
      <c r="H316" s="237">
        <f>'2 уровень'!H998</f>
        <v>0</v>
      </c>
      <c r="I316" s="242">
        <f>'2 уровень'!I998</f>
        <v>0</v>
      </c>
      <c r="J316" s="242">
        <f>'2 уровень'!J998</f>
        <v>0</v>
      </c>
      <c r="K316" s="242">
        <f>'2 уровень'!K998</f>
        <v>0</v>
      </c>
      <c r="L316" s="242">
        <f>'2 уровень'!L998</f>
        <v>0</v>
      </c>
      <c r="M316" s="242">
        <f>'2 уровень'!M998</f>
        <v>0</v>
      </c>
      <c r="N316" s="242">
        <f>'2 уровень'!N998</f>
        <v>0</v>
      </c>
      <c r="O316" s="189">
        <f>'2 уровень'!O998</f>
        <v>0</v>
      </c>
      <c r="P316" s="189">
        <f>'2 уровень'!P998</f>
        <v>0</v>
      </c>
      <c r="Q316" s="189">
        <f>'2 уровень'!Q998</f>
        <v>0</v>
      </c>
      <c r="R316" s="189">
        <f>'2 уровень'!R998</f>
        <v>0</v>
      </c>
      <c r="S316" s="189">
        <f>'2 уровень'!S998</f>
        <v>0</v>
      </c>
      <c r="T316" s="2420">
        <f>'2 уровень'!T998</f>
        <v>0</v>
      </c>
      <c r="U316" s="189">
        <f>'2 уровень'!U998</f>
        <v>0</v>
      </c>
      <c r="V316" s="189">
        <f>'2 уровень'!V998</f>
        <v>0</v>
      </c>
      <c r="W316" s="189">
        <f>'2 уровень'!W998</f>
        <v>0</v>
      </c>
      <c r="X316" s="2336">
        <f>'2 уровень'!X998</f>
        <v>0</v>
      </c>
      <c r="Y316" s="2610"/>
    </row>
    <row r="317" spans="1:200" ht="30" x14ac:dyDescent="0.25">
      <c r="A317" s="161">
        <v>1</v>
      </c>
      <c r="B317" s="58" t="s">
        <v>345</v>
      </c>
      <c r="C317" s="189">
        <f>'2 уровень'!C999</f>
        <v>10000</v>
      </c>
      <c r="D317" s="189">
        <f>'2 уровень'!D999</f>
        <v>4167</v>
      </c>
      <c r="E317" s="189">
        <f>'2 уровень'!E999</f>
        <v>0</v>
      </c>
      <c r="F317" s="773">
        <f>'2 уровень'!F999</f>
        <v>0</v>
      </c>
      <c r="G317" s="237">
        <f>'2 уровень'!G999</f>
        <v>0</v>
      </c>
      <c r="H317" s="237">
        <f>'2 уровень'!H999</f>
        <v>0</v>
      </c>
      <c r="I317" s="242">
        <f>'2 уровень'!I999</f>
        <v>0</v>
      </c>
      <c r="J317" s="242">
        <f>'2 уровень'!J999</f>
        <v>0</v>
      </c>
      <c r="K317" s="242">
        <f>'2 уровень'!K999</f>
        <v>0</v>
      </c>
      <c r="L317" s="242">
        <f>'2 уровень'!L999</f>
        <v>0</v>
      </c>
      <c r="M317" s="242">
        <f>'2 уровень'!M999</f>
        <v>0</v>
      </c>
      <c r="N317" s="242">
        <f>'2 уровень'!N999</f>
        <v>0</v>
      </c>
      <c r="O317" s="189">
        <f>'2 уровень'!O999</f>
        <v>0</v>
      </c>
      <c r="P317" s="189">
        <f>'2 уровень'!P999</f>
        <v>0</v>
      </c>
      <c r="Q317" s="189">
        <f>'2 уровень'!Q999</f>
        <v>0</v>
      </c>
      <c r="R317" s="189">
        <f>'2 уровень'!R999</f>
        <v>0</v>
      </c>
      <c r="S317" s="189">
        <f>'2 уровень'!S999</f>
        <v>0</v>
      </c>
      <c r="T317" s="2420">
        <f>'2 уровень'!T999</f>
        <v>0</v>
      </c>
      <c r="U317" s="189">
        <f>'2 уровень'!U999</f>
        <v>0</v>
      </c>
      <c r="V317" s="189">
        <f>'2 уровень'!V999</f>
        <v>0</v>
      </c>
      <c r="W317" s="189">
        <f>'2 уровень'!W999</f>
        <v>0</v>
      </c>
      <c r="X317" s="2336">
        <f>'2 уровень'!X999</f>
        <v>0</v>
      </c>
      <c r="Y317" s="2610"/>
    </row>
    <row r="318" spans="1:200" ht="30" x14ac:dyDescent="0.25">
      <c r="A318" s="161">
        <v>1</v>
      </c>
      <c r="B318" s="58" t="s">
        <v>346</v>
      </c>
      <c r="C318" s="189">
        <f>'2 уровень'!C1000</f>
        <v>300</v>
      </c>
      <c r="D318" s="189">
        <f>'2 уровень'!D1000</f>
        <v>125</v>
      </c>
      <c r="E318" s="189">
        <f>'2 уровень'!E1000</f>
        <v>0</v>
      </c>
      <c r="F318" s="773">
        <f>'2 уровень'!F1000</f>
        <v>0</v>
      </c>
      <c r="G318" s="237">
        <f>'2 уровень'!G1000</f>
        <v>0</v>
      </c>
      <c r="H318" s="237">
        <f>'2 уровень'!H1000</f>
        <v>0</v>
      </c>
      <c r="I318" s="242">
        <f>'2 уровень'!I1000</f>
        <v>0</v>
      </c>
      <c r="J318" s="242">
        <f>'2 уровень'!J1000</f>
        <v>0</v>
      </c>
      <c r="K318" s="242">
        <f>'2 уровень'!K1000</f>
        <v>0</v>
      </c>
      <c r="L318" s="242">
        <f>'2 уровень'!L1000</f>
        <v>0</v>
      </c>
      <c r="M318" s="242">
        <f>'2 уровень'!M1000</f>
        <v>0</v>
      </c>
      <c r="N318" s="242">
        <f>'2 уровень'!N1000</f>
        <v>0</v>
      </c>
      <c r="O318" s="189">
        <f>'2 уровень'!O1000</f>
        <v>0</v>
      </c>
      <c r="P318" s="189">
        <f>'2 уровень'!P1000</f>
        <v>0</v>
      </c>
      <c r="Q318" s="189">
        <f>'2 уровень'!Q1000</f>
        <v>0</v>
      </c>
      <c r="R318" s="189">
        <f>'2 уровень'!R1000</f>
        <v>0</v>
      </c>
      <c r="S318" s="189">
        <f>'2 уровень'!S1000</f>
        <v>0</v>
      </c>
      <c r="T318" s="2420">
        <f>'2 уровень'!T1000</f>
        <v>0</v>
      </c>
      <c r="U318" s="189">
        <f>'2 уровень'!U1000</f>
        <v>0</v>
      </c>
      <c r="V318" s="189">
        <f>'2 уровень'!V1000</f>
        <v>0</v>
      </c>
      <c r="W318" s="189">
        <f>'2 уровень'!W1000</f>
        <v>0</v>
      </c>
      <c r="X318" s="2336">
        <f>'2 уровень'!X1000</f>
        <v>0</v>
      </c>
      <c r="Y318" s="2610"/>
    </row>
    <row r="319" spans="1:200" ht="45" x14ac:dyDescent="0.25">
      <c r="A319" s="161">
        <v>1</v>
      </c>
      <c r="B319" s="2347" t="s">
        <v>349</v>
      </c>
      <c r="C319" s="189">
        <f>'2 уровень'!C1001</f>
        <v>6185</v>
      </c>
      <c r="D319" s="189">
        <f>'2 уровень'!D1001</f>
        <v>2577</v>
      </c>
      <c r="E319" s="189">
        <f>'2 уровень'!E1001</f>
        <v>4423</v>
      </c>
      <c r="F319" s="773">
        <f>'2 уровень'!F1001</f>
        <v>171.6336825766395</v>
      </c>
      <c r="G319" s="237">
        <f>'2 уровень'!G1001</f>
        <v>0</v>
      </c>
      <c r="H319" s="237">
        <f>'2 уровень'!H1001</f>
        <v>0</v>
      </c>
      <c r="I319" s="242">
        <f>'2 уровень'!I1001</f>
        <v>0</v>
      </c>
      <c r="J319" s="242">
        <f>'2 уровень'!J1001</f>
        <v>0</v>
      </c>
      <c r="K319" s="242">
        <f>'2 уровень'!K1001</f>
        <v>0</v>
      </c>
      <c r="L319" s="242">
        <f>'2 уровень'!L1001</f>
        <v>0</v>
      </c>
      <c r="M319" s="242">
        <f>'2 уровень'!M1001</f>
        <v>0</v>
      </c>
      <c r="N319" s="242">
        <f>'2 уровень'!N1001</f>
        <v>0</v>
      </c>
      <c r="O319" s="189">
        <f>'2 уровень'!O1001</f>
        <v>0</v>
      </c>
      <c r="P319" s="189">
        <f>'2 уровень'!P1001</f>
        <v>0</v>
      </c>
      <c r="Q319" s="189">
        <f>'2 уровень'!Q1001</f>
        <v>0</v>
      </c>
      <c r="R319" s="189">
        <f>'2 уровень'!R1001</f>
        <v>0</v>
      </c>
      <c r="S319" s="189">
        <f>'2 уровень'!S1001</f>
        <v>0</v>
      </c>
      <c r="T319" s="2420">
        <f>'2 уровень'!T1001</f>
        <v>0</v>
      </c>
      <c r="U319" s="189">
        <f>'2 уровень'!U1001</f>
        <v>0</v>
      </c>
      <c r="V319" s="189">
        <f>'2 уровень'!V1001</f>
        <v>0</v>
      </c>
      <c r="W319" s="189">
        <f>'2 уровень'!W1001</f>
        <v>0</v>
      </c>
      <c r="X319" s="2336">
        <f>'2 уровень'!X1001</f>
        <v>0</v>
      </c>
      <c r="Y319" s="2610"/>
    </row>
    <row r="320" spans="1:200" ht="30" x14ac:dyDescent="0.25">
      <c r="A320" s="161">
        <v>1</v>
      </c>
      <c r="B320" s="58" t="s">
        <v>350</v>
      </c>
      <c r="C320" s="189">
        <f>'2 уровень'!C1002</f>
        <v>3172</v>
      </c>
      <c r="D320" s="189">
        <f>'2 уровень'!D1002</f>
        <v>1322</v>
      </c>
      <c r="E320" s="189">
        <f>'2 уровень'!E1002</f>
        <v>2162</v>
      </c>
      <c r="F320" s="773">
        <f>'2 уровень'!F1002</f>
        <v>163.54009077155825</v>
      </c>
      <c r="G320" s="237">
        <f>'2 уровень'!G1002</f>
        <v>0</v>
      </c>
      <c r="H320" s="237">
        <f>'2 уровень'!H1002</f>
        <v>0</v>
      </c>
      <c r="I320" s="242">
        <f>'2 уровень'!I1002</f>
        <v>0</v>
      </c>
      <c r="J320" s="242">
        <f>'2 уровень'!J1002</f>
        <v>0</v>
      </c>
      <c r="K320" s="242">
        <f>'2 уровень'!K1002</f>
        <v>0</v>
      </c>
      <c r="L320" s="242">
        <f>'2 уровень'!L1002</f>
        <v>0</v>
      </c>
      <c r="M320" s="242">
        <f>'2 уровень'!M1002</f>
        <v>0</v>
      </c>
      <c r="N320" s="242">
        <f>'2 уровень'!N1002</f>
        <v>0</v>
      </c>
      <c r="O320" s="189">
        <f>'2 уровень'!O1002</f>
        <v>0</v>
      </c>
      <c r="P320" s="189">
        <f>'2 уровень'!P1002</f>
        <v>0</v>
      </c>
      <c r="Q320" s="189">
        <f>'2 уровень'!Q1002</f>
        <v>0</v>
      </c>
      <c r="R320" s="189">
        <f>'2 уровень'!R1002</f>
        <v>0</v>
      </c>
      <c r="S320" s="189">
        <f>'2 уровень'!S1002</f>
        <v>0</v>
      </c>
      <c r="T320" s="2420">
        <f>'2 уровень'!T1002</f>
        <v>0</v>
      </c>
      <c r="U320" s="189">
        <f>'2 уровень'!U1002</f>
        <v>0</v>
      </c>
      <c r="V320" s="189">
        <f>'2 уровень'!V1002</f>
        <v>0</v>
      </c>
      <c r="W320" s="189">
        <f>'2 уровень'!W1002</f>
        <v>0</v>
      </c>
      <c r="X320" s="2336">
        <f>'2 уровень'!X1002</f>
        <v>0</v>
      </c>
      <c r="Y320" s="2610"/>
    </row>
    <row r="321" spans="1:25" ht="30" x14ac:dyDescent="0.25">
      <c r="A321" s="161">
        <v>1</v>
      </c>
      <c r="B321" s="58" t="s">
        <v>351</v>
      </c>
      <c r="C321" s="189">
        <f>'2 уровень'!C1003</f>
        <v>967</v>
      </c>
      <c r="D321" s="189">
        <f>'2 уровень'!D1003</f>
        <v>403</v>
      </c>
      <c r="E321" s="189">
        <f>'2 уровень'!E1003</f>
        <v>549</v>
      </c>
      <c r="F321" s="773">
        <f>'2 уровень'!F1003</f>
        <v>136.22828784119108</v>
      </c>
      <c r="G321" s="237">
        <f>'2 уровень'!G1003</f>
        <v>0</v>
      </c>
      <c r="H321" s="237">
        <f>'2 уровень'!H1003</f>
        <v>0</v>
      </c>
      <c r="I321" s="242">
        <f>'2 уровень'!I1003</f>
        <v>0</v>
      </c>
      <c r="J321" s="242">
        <f>'2 уровень'!J1003</f>
        <v>0</v>
      </c>
      <c r="K321" s="242">
        <f>'2 уровень'!K1003</f>
        <v>0</v>
      </c>
      <c r="L321" s="242">
        <f>'2 уровень'!L1003</f>
        <v>0</v>
      </c>
      <c r="M321" s="242">
        <f>'2 уровень'!M1003</f>
        <v>0</v>
      </c>
      <c r="N321" s="242">
        <f>'2 уровень'!N1003</f>
        <v>0</v>
      </c>
      <c r="O321" s="189">
        <f>'2 уровень'!O1003</f>
        <v>0</v>
      </c>
      <c r="P321" s="189">
        <f>'2 уровень'!P1003</f>
        <v>0</v>
      </c>
      <c r="Q321" s="189">
        <f>'2 уровень'!Q1003</f>
        <v>0</v>
      </c>
      <c r="R321" s="189">
        <f>'2 уровень'!R1003</f>
        <v>0</v>
      </c>
      <c r="S321" s="189">
        <f>'2 уровень'!S1003</f>
        <v>0</v>
      </c>
      <c r="T321" s="2420">
        <f>'2 уровень'!T1003</f>
        <v>0</v>
      </c>
      <c r="U321" s="189">
        <f>'2 уровень'!U1003</f>
        <v>0</v>
      </c>
      <c r="V321" s="189">
        <f>'2 уровень'!V1003</f>
        <v>0</v>
      </c>
      <c r="W321" s="189">
        <f>'2 уровень'!W1003</f>
        <v>0</v>
      </c>
      <c r="X321" s="2336">
        <f>'2 уровень'!X1003</f>
        <v>0</v>
      </c>
      <c r="Y321" s="2610"/>
    </row>
    <row r="322" spans="1:25" ht="45" x14ac:dyDescent="0.25">
      <c r="A322" s="161">
        <v>1</v>
      </c>
      <c r="B322" s="58" t="s">
        <v>418</v>
      </c>
      <c r="C322" s="189">
        <f>'2 уровень'!C1004</f>
        <v>1059</v>
      </c>
      <c r="D322" s="189">
        <f>'2 уровень'!D1004</f>
        <v>441</v>
      </c>
      <c r="E322" s="189">
        <f>'2 уровень'!E1004</f>
        <v>566</v>
      </c>
      <c r="F322" s="773">
        <f>'2 уровень'!F1004</f>
        <v>128.34467120181407</v>
      </c>
      <c r="G322" s="237">
        <f>'2 уровень'!G1004</f>
        <v>0</v>
      </c>
      <c r="H322" s="237">
        <f>'2 уровень'!H1004</f>
        <v>0</v>
      </c>
      <c r="I322" s="242">
        <f>'2 уровень'!I1004</f>
        <v>0</v>
      </c>
      <c r="J322" s="242">
        <f>'2 уровень'!J1004</f>
        <v>0</v>
      </c>
      <c r="K322" s="242">
        <f>'2 уровень'!K1004</f>
        <v>0</v>
      </c>
      <c r="L322" s="242">
        <f>'2 уровень'!L1004</f>
        <v>0</v>
      </c>
      <c r="M322" s="242">
        <f>'2 уровень'!M1004</f>
        <v>0</v>
      </c>
      <c r="N322" s="242">
        <f>'2 уровень'!N1004</f>
        <v>0</v>
      </c>
      <c r="O322" s="189">
        <f>'2 уровень'!O1004</f>
        <v>0</v>
      </c>
      <c r="P322" s="189">
        <f>'2 уровень'!P1004</f>
        <v>0</v>
      </c>
      <c r="Q322" s="189">
        <f>'2 уровень'!Q1004</f>
        <v>0</v>
      </c>
      <c r="R322" s="189">
        <f>'2 уровень'!R1004</f>
        <v>0</v>
      </c>
      <c r="S322" s="189">
        <f>'2 уровень'!S1004</f>
        <v>0</v>
      </c>
      <c r="T322" s="2420">
        <f>'2 уровень'!T1004</f>
        <v>0</v>
      </c>
      <c r="U322" s="189">
        <f>'2 уровень'!U1004</f>
        <v>0</v>
      </c>
      <c r="V322" s="189">
        <f>'2 уровень'!V1004</f>
        <v>0</v>
      </c>
      <c r="W322" s="189">
        <f>'2 уровень'!W1004</f>
        <v>0</v>
      </c>
      <c r="X322" s="2336">
        <f>'2 уровень'!X1004</f>
        <v>0</v>
      </c>
      <c r="Y322" s="2610"/>
    </row>
    <row r="323" spans="1:25" ht="30" x14ac:dyDescent="0.25">
      <c r="A323" s="161">
        <v>1</v>
      </c>
      <c r="B323" s="58" t="s">
        <v>419</v>
      </c>
      <c r="C323" s="189">
        <f>'2 уровень'!C1005</f>
        <v>987</v>
      </c>
      <c r="D323" s="189">
        <f>'2 уровень'!D1005</f>
        <v>411</v>
      </c>
      <c r="E323" s="189">
        <f>'2 уровень'!E1005</f>
        <v>1146</v>
      </c>
      <c r="F323" s="773">
        <f>'2 уровень'!F1005</f>
        <v>278.83211678832117</v>
      </c>
      <c r="G323" s="237">
        <f>'2 уровень'!G1005</f>
        <v>0</v>
      </c>
      <c r="H323" s="237">
        <f>'2 уровень'!H1005</f>
        <v>0</v>
      </c>
      <c r="I323" s="242">
        <f>'2 уровень'!I1005</f>
        <v>0</v>
      </c>
      <c r="J323" s="242">
        <f>'2 уровень'!J1005</f>
        <v>0</v>
      </c>
      <c r="K323" s="242">
        <f>'2 уровень'!K1005</f>
        <v>0</v>
      </c>
      <c r="L323" s="242">
        <f>'2 уровень'!L1005</f>
        <v>0</v>
      </c>
      <c r="M323" s="242">
        <f>'2 уровень'!M1005</f>
        <v>0</v>
      </c>
      <c r="N323" s="242">
        <f>'2 уровень'!N1005</f>
        <v>0</v>
      </c>
      <c r="O323" s="189">
        <f>'2 уровень'!O1005</f>
        <v>0</v>
      </c>
      <c r="P323" s="189">
        <f>'2 уровень'!P1005</f>
        <v>0</v>
      </c>
      <c r="Q323" s="189">
        <f>'2 уровень'!Q1005</f>
        <v>0</v>
      </c>
      <c r="R323" s="189">
        <f>'2 уровень'!R1005</f>
        <v>0</v>
      </c>
      <c r="S323" s="189">
        <f>'2 уровень'!S1005</f>
        <v>0</v>
      </c>
      <c r="T323" s="2420">
        <f>'2 уровень'!T1005</f>
        <v>0</v>
      </c>
      <c r="U323" s="189">
        <f>'2 уровень'!U1005</f>
        <v>0</v>
      </c>
      <c r="V323" s="189">
        <f>'2 уровень'!V1005</f>
        <v>0</v>
      </c>
      <c r="W323" s="189">
        <f>'2 уровень'!W1005</f>
        <v>0</v>
      </c>
      <c r="X323" s="2336">
        <f>'2 уровень'!X1005</f>
        <v>0</v>
      </c>
      <c r="Y323" s="2610"/>
    </row>
    <row r="324" spans="1:25" ht="45" x14ac:dyDescent="0.25">
      <c r="A324" s="161">
        <v>1</v>
      </c>
      <c r="B324" s="2347" t="s">
        <v>352</v>
      </c>
      <c r="C324" s="189">
        <f>'2 уровень'!C1006</f>
        <v>26952</v>
      </c>
      <c r="D324" s="189">
        <f>'2 уровень'!D1006</f>
        <v>11231</v>
      </c>
      <c r="E324" s="189">
        <f>'2 уровень'!E1006</f>
        <v>11502</v>
      </c>
      <c r="F324" s="773">
        <f>'2 уровень'!F1006</f>
        <v>102.41296411717566</v>
      </c>
      <c r="G324" s="237">
        <f>'2 уровень'!G1006</f>
        <v>0</v>
      </c>
      <c r="H324" s="237">
        <f>'2 уровень'!H1006</f>
        <v>0</v>
      </c>
      <c r="I324" s="242">
        <f>'2 уровень'!I1006</f>
        <v>0</v>
      </c>
      <c r="J324" s="242">
        <f>'2 уровень'!J1006</f>
        <v>0</v>
      </c>
      <c r="K324" s="242">
        <f>'2 уровень'!K1006</f>
        <v>0</v>
      </c>
      <c r="L324" s="242">
        <f>'2 уровень'!L1006</f>
        <v>0</v>
      </c>
      <c r="M324" s="242">
        <f>'2 уровень'!M1006</f>
        <v>0</v>
      </c>
      <c r="N324" s="242">
        <f>'2 уровень'!N1006</f>
        <v>0</v>
      </c>
      <c r="O324" s="189">
        <f>'2 уровень'!O1006</f>
        <v>0</v>
      </c>
      <c r="P324" s="189">
        <f>'2 уровень'!P1006</f>
        <v>0</v>
      </c>
      <c r="Q324" s="189">
        <f>'2 уровень'!Q1006</f>
        <v>0</v>
      </c>
      <c r="R324" s="189">
        <f>'2 уровень'!R1006</f>
        <v>0</v>
      </c>
      <c r="S324" s="189">
        <f>'2 уровень'!S1006</f>
        <v>0</v>
      </c>
      <c r="T324" s="2420">
        <f>'2 уровень'!T1006</f>
        <v>0</v>
      </c>
      <c r="U324" s="189">
        <f>'2 уровень'!U1006</f>
        <v>0</v>
      </c>
      <c r="V324" s="189">
        <f>'2 уровень'!V1006</f>
        <v>0</v>
      </c>
      <c r="W324" s="189">
        <f>'2 уровень'!W1006</f>
        <v>0</v>
      </c>
      <c r="X324" s="2336">
        <f>'2 уровень'!X1006</f>
        <v>0</v>
      </c>
      <c r="Y324" s="2610"/>
    </row>
    <row r="325" spans="1:25" ht="30" x14ac:dyDescent="0.25">
      <c r="A325" s="161">
        <v>1</v>
      </c>
      <c r="B325" s="58" t="s">
        <v>353</v>
      </c>
      <c r="C325" s="189">
        <f>'2 уровень'!C1007</f>
        <v>2200</v>
      </c>
      <c r="D325" s="189">
        <f>'2 уровень'!D1007</f>
        <v>917</v>
      </c>
      <c r="E325" s="189">
        <f>'2 уровень'!E1007</f>
        <v>1374</v>
      </c>
      <c r="F325" s="773">
        <f>'2 уровень'!F1007</f>
        <v>149.83642311886587</v>
      </c>
      <c r="G325" s="237">
        <f>'2 уровень'!G1007</f>
        <v>0</v>
      </c>
      <c r="H325" s="237">
        <f>'2 уровень'!H1007</f>
        <v>0</v>
      </c>
      <c r="I325" s="242">
        <f>'2 уровень'!I1007</f>
        <v>0</v>
      </c>
      <c r="J325" s="242">
        <f>'2 уровень'!J1007</f>
        <v>0</v>
      </c>
      <c r="K325" s="242">
        <f>'2 уровень'!K1007</f>
        <v>0</v>
      </c>
      <c r="L325" s="242">
        <f>'2 уровень'!L1007</f>
        <v>0</v>
      </c>
      <c r="M325" s="242">
        <f>'2 уровень'!M1007</f>
        <v>0</v>
      </c>
      <c r="N325" s="242">
        <f>'2 уровень'!N1007</f>
        <v>0</v>
      </c>
      <c r="O325" s="189">
        <f>'2 уровень'!O1007</f>
        <v>0</v>
      </c>
      <c r="P325" s="189">
        <f>'2 уровень'!P1007</f>
        <v>0</v>
      </c>
      <c r="Q325" s="189">
        <f>'2 уровень'!Q1007</f>
        <v>0</v>
      </c>
      <c r="R325" s="189">
        <f>'2 уровень'!R1007</f>
        <v>0</v>
      </c>
      <c r="S325" s="189">
        <f>'2 уровень'!S1007</f>
        <v>0</v>
      </c>
      <c r="T325" s="2420">
        <f>'2 уровень'!T1007</f>
        <v>0</v>
      </c>
      <c r="U325" s="189">
        <f>'2 уровень'!U1007</f>
        <v>0</v>
      </c>
      <c r="V325" s="189">
        <f>'2 уровень'!V1007</f>
        <v>0</v>
      </c>
      <c r="W325" s="189">
        <f>'2 уровень'!W1007</f>
        <v>0</v>
      </c>
      <c r="X325" s="2336">
        <f>'2 уровень'!X1007</f>
        <v>0</v>
      </c>
      <c r="Y325" s="2610"/>
    </row>
    <row r="326" spans="1:25" ht="60" x14ac:dyDescent="0.25">
      <c r="A326" s="161">
        <v>1</v>
      </c>
      <c r="B326" s="58" t="s">
        <v>366</v>
      </c>
      <c r="C326" s="189">
        <f>'2 уровень'!C1008</f>
        <v>18668</v>
      </c>
      <c r="D326" s="189">
        <f>'2 уровень'!D1008</f>
        <v>7778</v>
      </c>
      <c r="E326" s="189">
        <f>'2 уровень'!E1008</f>
        <v>8952</v>
      </c>
      <c r="F326" s="773">
        <f>'2 уровень'!F1008</f>
        <v>115.09385446130112</v>
      </c>
      <c r="G326" s="237">
        <f>'2 уровень'!G1008</f>
        <v>0</v>
      </c>
      <c r="H326" s="237">
        <f>'2 уровень'!H1008</f>
        <v>0</v>
      </c>
      <c r="I326" s="242">
        <f>'2 уровень'!I1008</f>
        <v>0</v>
      </c>
      <c r="J326" s="242">
        <f>'2 уровень'!J1008</f>
        <v>0</v>
      </c>
      <c r="K326" s="242">
        <f>'2 уровень'!K1008</f>
        <v>0</v>
      </c>
      <c r="L326" s="242">
        <f>'2 уровень'!L1008</f>
        <v>0</v>
      </c>
      <c r="M326" s="242">
        <f>'2 уровень'!M1008</f>
        <v>0</v>
      </c>
      <c r="N326" s="242">
        <f>'2 уровень'!N1008</f>
        <v>0</v>
      </c>
      <c r="O326" s="189">
        <f>'2 уровень'!O1008</f>
        <v>0</v>
      </c>
      <c r="P326" s="189">
        <f>'2 уровень'!P1008</f>
        <v>0</v>
      </c>
      <c r="Q326" s="189">
        <f>'2 уровень'!Q1008</f>
        <v>0</v>
      </c>
      <c r="R326" s="189">
        <f>'2 уровень'!R1008</f>
        <v>0</v>
      </c>
      <c r="S326" s="189">
        <f>'2 уровень'!S1008</f>
        <v>0</v>
      </c>
      <c r="T326" s="2420">
        <f>'2 уровень'!T1008</f>
        <v>0</v>
      </c>
      <c r="U326" s="189">
        <f>'2 уровень'!U1008</f>
        <v>0</v>
      </c>
      <c r="V326" s="189">
        <f>'2 уровень'!V1008</f>
        <v>0</v>
      </c>
      <c r="W326" s="189">
        <f>'2 уровень'!W1008</f>
        <v>0</v>
      </c>
      <c r="X326" s="2336">
        <f>'2 уровень'!X1008</f>
        <v>0</v>
      </c>
      <c r="Y326" s="2610"/>
    </row>
    <row r="327" spans="1:25" ht="45" x14ac:dyDescent="0.25">
      <c r="A327" s="161">
        <v>1</v>
      </c>
      <c r="B327" s="58" t="s">
        <v>367</v>
      </c>
      <c r="C327" s="189">
        <f>'2 уровень'!C1009</f>
        <v>892</v>
      </c>
      <c r="D327" s="189">
        <f>'2 уровень'!D1009</f>
        <v>372</v>
      </c>
      <c r="E327" s="189">
        <f>'2 уровень'!E1009</f>
        <v>320</v>
      </c>
      <c r="F327" s="773">
        <f>'2 уровень'!F1009</f>
        <v>86.021505376344081</v>
      </c>
      <c r="G327" s="237">
        <f>'2 уровень'!G1009</f>
        <v>0</v>
      </c>
      <c r="H327" s="237">
        <f>'2 уровень'!H1009</f>
        <v>0</v>
      </c>
      <c r="I327" s="242">
        <f>'2 уровень'!I1009</f>
        <v>0</v>
      </c>
      <c r="J327" s="242">
        <f>'2 уровень'!J1009</f>
        <v>0</v>
      </c>
      <c r="K327" s="242">
        <f>'2 уровень'!K1009</f>
        <v>0</v>
      </c>
      <c r="L327" s="242">
        <f>'2 уровень'!L1009</f>
        <v>0</v>
      </c>
      <c r="M327" s="242">
        <f>'2 уровень'!M1009</f>
        <v>0</v>
      </c>
      <c r="N327" s="242">
        <f>'2 уровень'!N1009</f>
        <v>0</v>
      </c>
      <c r="O327" s="189">
        <f>'2 уровень'!O1009</f>
        <v>0</v>
      </c>
      <c r="P327" s="189">
        <f>'2 уровень'!P1009</f>
        <v>0</v>
      </c>
      <c r="Q327" s="189">
        <f>'2 уровень'!Q1009</f>
        <v>0</v>
      </c>
      <c r="R327" s="189">
        <f>'2 уровень'!R1009</f>
        <v>0</v>
      </c>
      <c r="S327" s="189">
        <f>'2 уровень'!S1009</f>
        <v>0</v>
      </c>
      <c r="T327" s="2420">
        <f>'2 уровень'!T1009</f>
        <v>0</v>
      </c>
      <c r="U327" s="189">
        <f>'2 уровень'!U1009</f>
        <v>0</v>
      </c>
      <c r="V327" s="189">
        <f>'2 уровень'!V1009</f>
        <v>0</v>
      </c>
      <c r="W327" s="189">
        <f>'2 уровень'!W1009</f>
        <v>0</v>
      </c>
      <c r="X327" s="2336">
        <f>'2 уровень'!X1009</f>
        <v>0</v>
      </c>
      <c r="Y327" s="2610"/>
    </row>
    <row r="328" spans="1:25" ht="30" x14ac:dyDescent="0.25">
      <c r="A328" s="161">
        <v>1</v>
      </c>
      <c r="B328" s="58" t="s">
        <v>368</v>
      </c>
      <c r="C328" s="189">
        <f>'2 уровень'!C1010</f>
        <v>4950</v>
      </c>
      <c r="D328" s="189">
        <f>'2 уровень'!D1010</f>
        <v>2063</v>
      </c>
      <c r="E328" s="189">
        <f>'2 уровень'!E1010</f>
        <v>152</v>
      </c>
      <c r="F328" s="773">
        <f>'2 уровень'!F1010</f>
        <v>7.3679108095007271</v>
      </c>
      <c r="G328" s="237">
        <f>'2 уровень'!G1010</f>
        <v>0</v>
      </c>
      <c r="H328" s="237">
        <f>'2 уровень'!H1010</f>
        <v>0</v>
      </c>
      <c r="I328" s="242">
        <f>'2 уровень'!I1010</f>
        <v>0</v>
      </c>
      <c r="J328" s="242">
        <f>'2 уровень'!J1010</f>
        <v>0</v>
      </c>
      <c r="K328" s="242">
        <f>'2 уровень'!K1010</f>
        <v>0</v>
      </c>
      <c r="L328" s="242">
        <f>'2 уровень'!L1010</f>
        <v>0</v>
      </c>
      <c r="M328" s="242">
        <f>'2 уровень'!M1010</f>
        <v>0</v>
      </c>
      <c r="N328" s="242">
        <f>'2 уровень'!N1010</f>
        <v>0</v>
      </c>
      <c r="O328" s="189">
        <f>'2 уровень'!O1010</f>
        <v>0</v>
      </c>
      <c r="P328" s="189">
        <f>'2 уровень'!P1010</f>
        <v>0</v>
      </c>
      <c r="Q328" s="189">
        <f>'2 уровень'!Q1010</f>
        <v>0</v>
      </c>
      <c r="R328" s="189">
        <f>'2 уровень'!R1010</f>
        <v>0</v>
      </c>
      <c r="S328" s="189">
        <f>'2 уровень'!S1010</f>
        <v>0</v>
      </c>
      <c r="T328" s="2420">
        <f>'2 уровень'!T1010</f>
        <v>0</v>
      </c>
      <c r="U328" s="189">
        <f>'2 уровень'!U1010</f>
        <v>0</v>
      </c>
      <c r="V328" s="189">
        <f>'2 уровень'!V1010</f>
        <v>0</v>
      </c>
      <c r="W328" s="189">
        <f>'2 уровень'!W1010</f>
        <v>0</v>
      </c>
      <c r="X328" s="2336">
        <f>'2 уровень'!X1010</f>
        <v>0</v>
      </c>
      <c r="Y328" s="2610"/>
    </row>
    <row r="329" spans="1:25" ht="30" x14ac:dyDescent="0.25">
      <c r="A329" s="161">
        <v>1</v>
      </c>
      <c r="B329" s="58" t="s">
        <v>369</v>
      </c>
      <c r="C329" s="189">
        <f>'2 уровень'!C1011</f>
        <v>242</v>
      </c>
      <c r="D329" s="189">
        <f>'2 уровень'!D1011</f>
        <v>101</v>
      </c>
      <c r="E329" s="189">
        <f>'2 уровень'!E1011</f>
        <v>704</v>
      </c>
      <c r="F329" s="773">
        <f>'2 уровень'!F1011</f>
        <v>697.02970297029708</v>
      </c>
      <c r="G329" s="237">
        <f>'2 уровень'!G1011</f>
        <v>0</v>
      </c>
      <c r="H329" s="237">
        <f>'2 уровень'!H1011</f>
        <v>0</v>
      </c>
      <c r="I329" s="242">
        <f>'2 уровень'!I1011</f>
        <v>0</v>
      </c>
      <c r="J329" s="242">
        <f>'2 уровень'!J1011</f>
        <v>0</v>
      </c>
      <c r="K329" s="242">
        <f>'2 уровень'!K1011</f>
        <v>0</v>
      </c>
      <c r="L329" s="242">
        <f>'2 уровень'!L1011</f>
        <v>0</v>
      </c>
      <c r="M329" s="242">
        <f>'2 уровень'!M1011</f>
        <v>0</v>
      </c>
      <c r="N329" s="242">
        <f>'2 уровень'!N1011</f>
        <v>0</v>
      </c>
      <c r="O329" s="189">
        <f>'2 уровень'!O1011</f>
        <v>0</v>
      </c>
      <c r="P329" s="189">
        <f>'2 уровень'!P1011</f>
        <v>0</v>
      </c>
      <c r="Q329" s="189">
        <f>'2 уровень'!Q1011</f>
        <v>0</v>
      </c>
      <c r="R329" s="189">
        <f>'2 уровень'!R1011</f>
        <v>0</v>
      </c>
      <c r="S329" s="189">
        <f>'2 уровень'!S1011</f>
        <v>0</v>
      </c>
      <c r="T329" s="2420">
        <f>'2 уровень'!T1011</f>
        <v>0</v>
      </c>
      <c r="U329" s="189">
        <f>'2 уровень'!U1011</f>
        <v>0</v>
      </c>
      <c r="V329" s="189">
        <f>'2 уровень'!V1011</f>
        <v>0</v>
      </c>
      <c r="W329" s="189">
        <f>'2 уровень'!W1011</f>
        <v>0</v>
      </c>
      <c r="X329" s="2336">
        <f>'2 уровень'!X1011</f>
        <v>0</v>
      </c>
      <c r="Y329" s="2610"/>
    </row>
    <row r="330" spans="1:25" x14ac:dyDescent="0.25">
      <c r="A330" s="161">
        <v>1</v>
      </c>
      <c r="B330" s="58" t="s">
        <v>333</v>
      </c>
      <c r="C330" s="189">
        <f>'2 уровень'!C1012</f>
        <v>2170</v>
      </c>
      <c r="D330" s="189">
        <f>'2 уровень'!D1012</f>
        <v>904</v>
      </c>
      <c r="E330" s="189">
        <f>'2 уровень'!E1012</f>
        <v>396</v>
      </c>
      <c r="F330" s="773">
        <f>'2 уровень'!F1012</f>
        <v>43.805309734513273</v>
      </c>
      <c r="G330" s="237">
        <f>'2 уровень'!G1012</f>
        <v>0</v>
      </c>
      <c r="H330" s="237">
        <f>'2 уровень'!H1012</f>
        <v>0</v>
      </c>
      <c r="I330" s="242">
        <f>'2 уровень'!I1012</f>
        <v>0</v>
      </c>
      <c r="J330" s="242">
        <f>'2 уровень'!J1012</f>
        <v>0</v>
      </c>
      <c r="K330" s="242">
        <f>'2 уровень'!K1012</f>
        <v>0</v>
      </c>
      <c r="L330" s="242">
        <f>'2 уровень'!L1012</f>
        <v>0</v>
      </c>
      <c r="M330" s="242">
        <f>'2 уровень'!M1012</f>
        <v>0</v>
      </c>
      <c r="N330" s="242">
        <f>'2 уровень'!N1012</f>
        <v>0</v>
      </c>
      <c r="O330" s="189">
        <f>'2 уровень'!O1012</f>
        <v>0</v>
      </c>
      <c r="P330" s="189">
        <f>'2 уровень'!P1012</f>
        <v>0</v>
      </c>
      <c r="Q330" s="189">
        <f>'2 уровень'!Q1012</f>
        <v>0</v>
      </c>
      <c r="R330" s="189">
        <f>'2 уровень'!R1012</f>
        <v>0</v>
      </c>
      <c r="S330" s="189">
        <f>'2 уровень'!S1012</f>
        <v>0</v>
      </c>
      <c r="T330" s="2420">
        <f>'2 уровень'!T1012</f>
        <v>0</v>
      </c>
      <c r="U330" s="189">
        <f>'2 уровень'!U1012</f>
        <v>0</v>
      </c>
      <c r="V330" s="189">
        <f>'2 уровень'!V1012</f>
        <v>0</v>
      </c>
      <c r="W330" s="189">
        <f>'2 уровень'!W1012</f>
        <v>0</v>
      </c>
      <c r="X330" s="2336">
        <f>'2 уровень'!X1012</f>
        <v>0</v>
      </c>
      <c r="Y330" s="2610"/>
    </row>
    <row r="331" spans="1:25" x14ac:dyDescent="0.25">
      <c r="A331" s="161">
        <v>1</v>
      </c>
      <c r="B331" s="58" t="s">
        <v>169</v>
      </c>
      <c r="C331" s="189">
        <f>'2 уровень'!C1013</f>
        <v>45400</v>
      </c>
      <c r="D331" s="189">
        <f>'2 уровень'!D1013</f>
        <v>18917</v>
      </c>
      <c r="E331" s="189">
        <f>'2 уровень'!E1013</f>
        <v>20685.96875</v>
      </c>
      <c r="F331" s="773">
        <f>'2 уровень'!F1013</f>
        <v>109.35121187291854</v>
      </c>
      <c r="G331" s="237">
        <f>'2 уровень'!G1013</f>
        <v>0</v>
      </c>
      <c r="H331" s="237">
        <f>'2 уровень'!H1013</f>
        <v>0</v>
      </c>
      <c r="I331" s="242">
        <f>'2 уровень'!I1013</f>
        <v>0</v>
      </c>
      <c r="J331" s="242">
        <f>'2 уровень'!J1013</f>
        <v>0</v>
      </c>
      <c r="K331" s="242">
        <f>'2 уровень'!K1013</f>
        <v>0</v>
      </c>
      <c r="L331" s="242">
        <f>'2 уровень'!L1013</f>
        <v>0</v>
      </c>
      <c r="M331" s="242">
        <f>'2 уровень'!M1013</f>
        <v>0</v>
      </c>
      <c r="N331" s="242">
        <f>'2 уровень'!N1013</f>
        <v>0</v>
      </c>
      <c r="O331" s="189">
        <f>'2 уровень'!O1013</f>
        <v>0</v>
      </c>
      <c r="P331" s="189">
        <f>'2 уровень'!P1013</f>
        <v>0</v>
      </c>
      <c r="Q331" s="189">
        <f>'2 уровень'!Q1013</f>
        <v>0</v>
      </c>
      <c r="R331" s="189">
        <f>'2 уровень'!R1013</f>
        <v>0</v>
      </c>
      <c r="S331" s="189">
        <f>'2 уровень'!S1013</f>
        <v>0</v>
      </c>
      <c r="T331" s="2420">
        <f>'2 уровень'!T1013</f>
        <v>0</v>
      </c>
      <c r="U331" s="189">
        <f>'2 уровень'!U1013</f>
        <v>0</v>
      </c>
      <c r="V331" s="189">
        <f>'2 уровень'!V1013</f>
        <v>0</v>
      </c>
      <c r="W331" s="189">
        <f>'2 уровень'!W1013</f>
        <v>0</v>
      </c>
      <c r="X331" s="2336">
        <f>'2 уровень'!X1013</f>
        <v>0</v>
      </c>
      <c r="Y331" s="2610"/>
    </row>
    <row r="332" spans="1:25" x14ac:dyDescent="0.25">
      <c r="A332" s="161">
        <v>1</v>
      </c>
      <c r="B332" s="58" t="s">
        <v>339</v>
      </c>
      <c r="C332" s="189">
        <f>'2 уровень'!C1014</f>
        <v>41120</v>
      </c>
      <c r="D332" s="189">
        <f>'2 уровень'!D1014</f>
        <v>17133</v>
      </c>
      <c r="E332" s="189">
        <f>'2 уровень'!E1014</f>
        <v>17958</v>
      </c>
      <c r="F332" s="773">
        <f>'2 уровень'!F1014</f>
        <v>104.81526877954823</v>
      </c>
      <c r="G332" s="237">
        <f>'2 уровень'!G1014</f>
        <v>0</v>
      </c>
      <c r="H332" s="237">
        <f>'2 уровень'!H1014</f>
        <v>0</v>
      </c>
      <c r="I332" s="242">
        <f>'2 уровень'!I1014</f>
        <v>0</v>
      </c>
      <c r="J332" s="242">
        <f>'2 уровень'!J1014</f>
        <v>0</v>
      </c>
      <c r="K332" s="242">
        <f>'2 уровень'!K1014</f>
        <v>0</v>
      </c>
      <c r="L332" s="242">
        <f>'2 уровень'!L1014</f>
        <v>0</v>
      </c>
      <c r="M332" s="242">
        <f>'2 уровень'!M1014</f>
        <v>0</v>
      </c>
      <c r="N332" s="242">
        <f>'2 уровень'!N1014</f>
        <v>0</v>
      </c>
      <c r="O332" s="189">
        <f>'2 уровень'!O1014</f>
        <v>0</v>
      </c>
      <c r="P332" s="189">
        <f>'2 уровень'!P1014</f>
        <v>0</v>
      </c>
      <c r="Q332" s="189">
        <f>'2 уровень'!Q1014</f>
        <v>0</v>
      </c>
      <c r="R332" s="189">
        <f>'2 уровень'!R1014</f>
        <v>0</v>
      </c>
      <c r="S332" s="189">
        <f>'2 уровень'!S1014</f>
        <v>0</v>
      </c>
      <c r="T332" s="2420">
        <f>'2 уровень'!T1014</f>
        <v>0</v>
      </c>
      <c r="U332" s="189">
        <f>'2 уровень'!U1014</f>
        <v>0</v>
      </c>
      <c r="V332" s="189">
        <f>'2 уровень'!V1014</f>
        <v>0</v>
      </c>
      <c r="W332" s="189">
        <f>'2 уровень'!W1014</f>
        <v>0</v>
      </c>
      <c r="X332" s="2336">
        <f>'2 уровень'!X1014</f>
        <v>0</v>
      </c>
      <c r="Y332" s="2610"/>
    </row>
    <row r="333" spans="1:25" ht="30" x14ac:dyDescent="0.25">
      <c r="A333" s="161">
        <v>1</v>
      </c>
      <c r="B333" s="58" t="s">
        <v>170</v>
      </c>
      <c r="C333" s="189">
        <f>'2 уровень'!C1015</f>
        <v>13759</v>
      </c>
      <c r="D333" s="189">
        <f>'2 уровень'!D1015</f>
        <v>5733</v>
      </c>
      <c r="E333" s="189">
        <f>'2 уровень'!E1015</f>
        <v>5656</v>
      </c>
      <c r="F333" s="773">
        <f>'2 уровень'!F1015</f>
        <v>98.656898656898662</v>
      </c>
      <c r="G333" s="237">
        <f>'2 уровень'!G1015</f>
        <v>0</v>
      </c>
      <c r="H333" s="237">
        <f>'2 уровень'!H1015</f>
        <v>0</v>
      </c>
      <c r="I333" s="242">
        <f>'2 уровень'!I1015</f>
        <v>0</v>
      </c>
      <c r="J333" s="242">
        <f>'2 уровень'!J1015</f>
        <v>0</v>
      </c>
      <c r="K333" s="242">
        <f>'2 уровень'!K1015</f>
        <v>0</v>
      </c>
      <c r="L333" s="242">
        <f>'2 уровень'!L1015</f>
        <v>0</v>
      </c>
      <c r="M333" s="242">
        <f>'2 уровень'!M1015</f>
        <v>0</v>
      </c>
      <c r="N333" s="242">
        <f>'2 уровень'!N1015</f>
        <v>0</v>
      </c>
      <c r="O333" s="189">
        <f>'2 уровень'!O1015</f>
        <v>0</v>
      </c>
      <c r="P333" s="189">
        <f>'2 уровень'!P1015</f>
        <v>0</v>
      </c>
      <c r="Q333" s="189">
        <f>'2 уровень'!Q1015</f>
        <v>0</v>
      </c>
      <c r="R333" s="189">
        <f>'2 уровень'!R1015</f>
        <v>0</v>
      </c>
      <c r="S333" s="189">
        <f>'2 уровень'!S1015</f>
        <v>0</v>
      </c>
      <c r="T333" s="2420">
        <f>'2 уровень'!T1015</f>
        <v>0</v>
      </c>
      <c r="U333" s="189">
        <f>'2 уровень'!U1015</f>
        <v>0</v>
      </c>
      <c r="V333" s="189">
        <f>'2 уровень'!V1015</f>
        <v>0</v>
      </c>
      <c r="W333" s="189">
        <f>'2 уровень'!W1015</f>
        <v>0</v>
      </c>
      <c r="X333" s="2336">
        <f>'2 уровень'!X1015</f>
        <v>0</v>
      </c>
      <c r="Y333" s="2610"/>
    </row>
    <row r="334" spans="1:25" ht="30" x14ac:dyDescent="0.25">
      <c r="A334" s="161">
        <v>1</v>
      </c>
      <c r="B334" s="58" t="s">
        <v>365</v>
      </c>
      <c r="C334" s="189">
        <f>'2 уровень'!C1016</f>
        <v>0</v>
      </c>
      <c r="D334" s="189">
        <f>'2 уровень'!D1016</f>
        <v>0</v>
      </c>
      <c r="E334" s="189">
        <f>'2 уровень'!E1016</f>
        <v>0</v>
      </c>
      <c r="F334" s="773">
        <f>'2 уровень'!F1016</f>
        <v>0</v>
      </c>
      <c r="G334" s="237">
        <f>'2 уровень'!G1016</f>
        <v>0</v>
      </c>
      <c r="H334" s="237">
        <f>'2 уровень'!H1016</f>
        <v>0</v>
      </c>
      <c r="I334" s="242">
        <f>'2 уровень'!I1016</f>
        <v>0</v>
      </c>
      <c r="J334" s="242">
        <f>'2 уровень'!J1016</f>
        <v>0</v>
      </c>
      <c r="K334" s="242">
        <f>'2 уровень'!K1016</f>
        <v>0</v>
      </c>
      <c r="L334" s="242">
        <f>'2 уровень'!L1016</f>
        <v>0</v>
      </c>
      <c r="M334" s="242">
        <f>'2 уровень'!M1016</f>
        <v>0</v>
      </c>
      <c r="N334" s="242">
        <f>'2 уровень'!N1016</f>
        <v>0</v>
      </c>
      <c r="O334" s="189">
        <f>'2 уровень'!O1016</f>
        <v>0</v>
      </c>
      <c r="P334" s="189">
        <f>'2 уровень'!P1016</f>
        <v>0</v>
      </c>
      <c r="Q334" s="189">
        <f>'2 уровень'!Q1016</f>
        <v>0</v>
      </c>
      <c r="R334" s="189">
        <f>'2 уровень'!R1016</f>
        <v>0</v>
      </c>
      <c r="S334" s="189">
        <f>'2 уровень'!S1016</f>
        <v>0</v>
      </c>
      <c r="T334" s="2420">
        <f>'2 уровень'!T1016</f>
        <v>0</v>
      </c>
      <c r="U334" s="189">
        <f>'2 уровень'!U1016</f>
        <v>0</v>
      </c>
      <c r="V334" s="189">
        <f>'2 уровень'!V1016</f>
        <v>0</v>
      </c>
      <c r="W334" s="189">
        <f>'2 уровень'!W1016</f>
        <v>0</v>
      </c>
      <c r="X334" s="2336">
        <f>'2 уровень'!X1016</f>
        <v>0</v>
      </c>
      <c r="Y334" s="2610"/>
    </row>
    <row r="335" spans="1:25" x14ac:dyDescent="0.25">
      <c r="A335" s="161">
        <v>1</v>
      </c>
      <c r="B335" s="54" t="s">
        <v>91</v>
      </c>
      <c r="C335" s="189">
        <f>'2 уровень'!C1017</f>
        <v>204646</v>
      </c>
      <c r="D335" s="189">
        <f>'2 уровень'!D1017</f>
        <v>85271.4</v>
      </c>
      <c r="E335" s="189">
        <f>'2 уровень'!E1017</f>
        <v>88172.1</v>
      </c>
      <c r="F335" s="773">
        <f>'2 уровень'!F1017</f>
        <v>103.40172672197245</v>
      </c>
      <c r="G335" s="237">
        <f>'2 уровень'!G1017</f>
        <v>0</v>
      </c>
      <c r="H335" s="237">
        <f>'2 уровень'!H1017</f>
        <v>0</v>
      </c>
      <c r="I335" s="242">
        <f>'2 уровень'!I1017</f>
        <v>0</v>
      </c>
      <c r="J335" s="242">
        <f>'2 уровень'!J1017</f>
        <v>0</v>
      </c>
      <c r="K335" s="242">
        <f>'2 уровень'!K1017</f>
        <v>0</v>
      </c>
      <c r="L335" s="242">
        <f>'2 уровень'!L1017</f>
        <v>0</v>
      </c>
      <c r="M335" s="242">
        <f>'2 уровень'!M1017</f>
        <v>0</v>
      </c>
      <c r="N335" s="242">
        <f>'2 уровень'!N1017</f>
        <v>0</v>
      </c>
      <c r="O335" s="189">
        <f>'2 уровень'!O1017</f>
        <v>119995.1107108889</v>
      </c>
      <c r="P335" s="189">
        <f>'2 уровень'!P1017</f>
        <v>121675.02701856874</v>
      </c>
      <c r="Q335" s="189">
        <f>'2 уровень'!Q1017</f>
        <v>121675.02701856874</v>
      </c>
      <c r="R335" s="189">
        <f>'2 уровень'!R1017</f>
        <v>121675.02701856874</v>
      </c>
      <c r="S335" s="189">
        <f>'2 уровень'!S1017</f>
        <v>121675.02701856874</v>
      </c>
      <c r="T335" s="2420">
        <f>'2 уровень'!T1017</f>
        <v>50608.841453541834</v>
      </c>
      <c r="U335" s="189">
        <f>'2 уровень'!U1017</f>
        <v>55270.146399999991</v>
      </c>
      <c r="V335" s="189">
        <f>'2 уровень'!V1017</f>
        <v>4661.3049464581563</v>
      </c>
      <c r="W335" s="189">
        <f>'2 уровень'!W1017</f>
        <v>-418.07002000000006</v>
      </c>
      <c r="X335" s="2336">
        <f>'2 уровень'!X1017</f>
        <v>54852.076379999991</v>
      </c>
      <c r="Y335" s="2610"/>
    </row>
    <row r="336" spans="1:25" x14ac:dyDescent="0.25">
      <c r="A336" s="161">
        <v>1</v>
      </c>
      <c r="B336" s="251" t="s">
        <v>82</v>
      </c>
      <c r="C336" s="189">
        <f>'2 уровень'!C1018</f>
        <v>255</v>
      </c>
      <c r="D336" s="189">
        <f>'2 уровень'!D1018</f>
        <v>106</v>
      </c>
      <c r="E336" s="189">
        <f>'2 уровень'!E1018</f>
        <v>95</v>
      </c>
      <c r="F336" s="773">
        <f>'2 уровень'!F1018</f>
        <v>89.622641509433961</v>
      </c>
      <c r="G336" s="237">
        <f>'2 уровень'!G1018</f>
        <v>10.764705882352942</v>
      </c>
      <c r="H336" s="237">
        <f>'2 уровень'!H1018</f>
        <v>10.694736842105263</v>
      </c>
      <c r="I336" s="242">
        <f>'2 уровень'!I1018</f>
        <v>2745</v>
      </c>
      <c r="J336" s="242">
        <f>'2 уровень'!J1018</f>
        <v>1141</v>
      </c>
      <c r="K336" s="242">
        <f>'2 уровень'!K1018</f>
        <v>1016</v>
      </c>
      <c r="L336" s="242">
        <f>'2 уровень'!L1018</f>
        <v>89.044697633654692</v>
      </c>
      <c r="M336" s="242">
        <f>'2 уровень'!M1018</f>
        <v>9.15</v>
      </c>
      <c r="N336" s="242">
        <f>'2 уровень'!N1018</f>
        <v>266.49180327868845</v>
      </c>
      <c r="O336" s="189">
        <f>'2 уровень'!O1018</f>
        <v>0</v>
      </c>
      <c r="P336" s="189">
        <f>'2 уровень'!P1018</f>
        <v>0</v>
      </c>
      <c r="Q336" s="189">
        <f>'2 уровень'!Q1018</f>
        <v>0</v>
      </c>
      <c r="R336" s="189">
        <f>'2 уровень'!R1018</f>
        <v>0</v>
      </c>
      <c r="S336" s="189">
        <f>'2 уровень'!S1018</f>
        <v>0</v>
      </c>
      <c r="T336" s="2420">
        <f>'2 уровень'!T1018</f>
        <v>0</v>
      </c>
      <c r="U336" s="189">
        <f>'2 уровень'!U1018</f>
        <v>0</v>
      </c>
      <c r="V336" s="189">
        <f>'2 уровень'!V1018</f>
        <v>0</v>
      </c>
      <c r="W336" s="189">
        <f>'2 уровень'!W1018</f>
        <v>0</v>
      </c>
      <c r="X336" s="2336">
        <f>'2 уровень'!X1018</f>
        <v>0</v>
      </c>
      <c r="Y336" s="2610"/>
    </row>
    <row r="337" spans="1:200" x14ac:dyDescent="0.25">
      <c r="A337" s="161">
        <v>1</v>
      </c>
      <c r="B337" s="48" t="s">
        <v>16</v>
      </c>
      <c r="C337" s="189">
        <f>'2 уровень'!C1019</f>
        <v>1300</v>
      </c>
      <c r="D337" s="189">
        <f>'2 уровень'!D1019</f>
        <v>542</v>
      </c>
      <c r="E337" s="189">
        <f>'2 уровень'!E1019</f>
        <v>607</v>
      </c>
      <c r="F337" s="773">
        <f>'2 уровень'!F1019</f>
        <v>111.99261992619927</v>
      </c>
      <c r="G337" s="237">
        <f>'2 уровень'!G1019</f>
        <v>8</v>
      </c>
      <c r="H337" s="237">
        <f>'2 уровень'!H1019</f>
        <v>8.7512355848434922</v>
      </c>
      <c r="I337" s="242">
        <f>'2 уровень'!I1019</f>
        <v>10400</v>
      </c>
      <c r="J337" s="242">
        <f>'2 уровень'!J1019</f>
        <v>4336</v>
      </c>
      <c r="K337" s="242">
        <f>'2 уровень'!K1019</f>
        <v>5312</v>
      </c>
      <c r="L337" s="242">
        <f>'2 уровень'!L1019</f>
        <v>122.50922509225093</v>
      </c>
      <c r="M337" s="242">
        <f>'2 уровень'!M1019</f>
        <v>43.333333333333336</v>
      </c>
      <c r="N337" s="242">
        <f>'2 уровень'!N1019</f>
        <v>294.20307692307694</v>
      </c>
      <c r="O337" s="189">
        <f>'2 уровень'!O1019</f>
        <v>0</v>
      </c>
      <c r="P337" s="189">
        <f>'2 уровень'!P1019</f>
        <v>0</v>
      </c>
      <c r="Q337" s="189">
        <f>'2 уровень'!Q1019</f>
        <v>0</v>
      </c>
      <c r="R337" s="189">
        <f>'2 уровень'!R1019</f>
        <v>0</v>
      </c>
      <c r="S337" s="189">
        <f>'2 уровень'!S1019</f>
        <v>0</v>
      </c>
      <c r="T337" s="2420">
        <f>'2 уровень'!T1019</f>
        <v>0</v>
      </c>
      <c r="U337" s="189">
        <f>'2 уровень'!U1019</f>
        <v>0</v>
      </c>
      <c r="V337" s="189">
        <f>'2 уровень'!V1019</f>
        <v>0</v>
      </c>
      <c r="W337" s="189">
        <f>'2 уровень'!W1019</f>
        <v>0</v>
      </c>
      <c r="X337" s="2336">
        <f>'2 уровень'!X1019</f>
        <v>0</v>
      </c>
      <c r="Y337" s="2610"/>
    </row>
    <row r="338" spans="1:200" ht="29.25" x14ac:dyDescent="0.25">
      <c r="A338" s="161">
        <v>1</v>
      </c>
      <c r="B338" s="2369" t="s">
        <v>188</v>
      </c>
      <c r="C338" s="189">
        <f>'2 уровень'!C1020</f>
        <v>1555</v>
      </c>
      <c r="D338" s="189">
        <f>'2 уровень'!D1020</f>
        <v>648</v>
      </c>
      <c r="E338" s="189">
        <f>'2 уровень'!E1020</f>
        <v>702</v>
      </c>
      <c r="F338" s="773">
        <f>'2 уровень'!F1020</f>
        <v>108.33333333333333</v>
      </c>
      <c r="G338" s="237">
        <f>'2 уровень'!G1020</f>
        <v>8.4533762057877819</v>
      </c>
      <c r="H338" s="237">
        <f>'2 уровень'!H1020</f>
        <v>9.0142450142450148</v>
      </c>
      <c r="I338" s="242">
        <f>'2 уровень'!I1020</f>
        <v>13145</v>
      </c>
      <c r="J338" s="242">
        <f>'2 уровень'!J1020</f>
        <v>5477</v>
      </c>
      <c r="K338" s="242">
        <f>'2 уровень'!K1020</f>
        <v>6328</v>
      </c>
      <c r="L338" s="242">
        <f>'2 уровень'!L1020</f>
        <v>115.53770312214715</v>
      </c>
      <c r="M338" s="242">
        <f>'2 уровень'!M1020</f>
        <v>52.483333333333334</v>
      </c>
      <c r="N338" s="242">
        <f>'2 уровень'!N1020</f>
        <v>289.3718640838361</v>
      </c>
      <c r="O338" s="189">
        <f>'2 уровень'!O1020</f>
        <v>26774.181193468798</v>
      </c>
      <c r="P338" s="189">
        <f>'2 уровень'!P1020</f>
        <v>26359.232828947195</v>
      </c>
      <c r="Q338" s="189">
        <f>'2 уровень'!Q1020</f>
        <v>26359.232828947195</v>
      </c>
      <c r="R338" s="189">
        <f>'2 уровень'!R1020</f>
        <v>26359.232828947195</v>
      </c>
      <c r="S338" s="189">
        <f>'2 уровень'!S1020</f>
        <v>26359.232828947195</v>
      </c>
      <c r="T338" s="2420">
        <f>'2 уровень'!T1020</f>
        <v>11005.018516240507</v>
      </c>
      <c r="U338" s="189">
        <f>'2 уровень'!U1020</f>
        <v>11728.18534</v>
      </c>
      <c r="V338" s="189">
        <f>'2 уровень'!V1020</f>
        <v>723.16682375949313</v>
      </c>
      <c r="W338" s="189">
        <f>'2 уровень'!W1020</f>
        <v>0</v>
      </c>
      <c r="X338" s="2336">
        <f>'2 уровень'!X1020</f>
        <v>11728.18534</v>
      </c>
      <c r="Y338" s="2610"/>
    </row>
    <row r="339" spans="1:200" x14ac:dyDescent="0.25">
      <c r="A339" s="161">
        <v>1</v>
      </c>
      <c r="B339" s="200" t="s">
        <v>400</v>
      </c>
      <c r="C339" s="189">
        <f>'2 уровень'!C1021</f>
        <v>5510</v>
      </c>
      <c r="D339" s="189">
        <f>'2 уровень'!D1021</f>
        <v>2296</v>
      </c>
      <c r="E339" s="189">
        <f>'2 уровень'!E1021</f>
        <v>2758</v>
      </c>
      <c r="F339" s="773">
        <f>'2 уровень'!F1021</f>
        <v>120.1219512195122</v>
      </c>
      <c r="G339" s="237">
        <f>'2 уровень'!G1021</f>
        <v>0</v>
      </c>
      <c r="H339" s="237">
        <f>'2 уровень'!H1021</f>
        <v>0</v>
      </c>
      <c r="I339" s="242">
        <f>'2 уровень'!I1021</f>
        <v>0</v>
      </c>
      <c r="J339" s="242">
        <f>'2 уровень'!J1021</f>
        <v>0</v>
      </c>
      <c r="K339" s="242">
        <f>'2 уровень'!K1021</f>
        <v>0</v>
      </c>
      <c r="L339" s="242">
        <f>'2 уровень'!L1021</f>
        <v>0</v>
      </c>
      <c r="M339" s="242">
        <f>'2 уровень'!M1021</f>
        <v>0</v>
      </c>
      <c r="N339" s="242">
        <f>'2 уровень'!N1021</f>
        <v>0</v>
      </c>
      <c r="O339" s="189">
        <f>'2 уровень'!O1021</f>
        <v>13396.078824399998</v>
      </c>
      <c r="P339" s="189">
        <f>'2 уровень'!P1021</f>
        <v>13396.078824399998</v>
      </c>
      <c r="Q339" s="189">
        <f>'2 уровень'!Q1021</f>
        <v>13396.078824399998</v>
      </c>
      <c r="R339" s="189">
        <f>'2 уровень'!R1021</f>
        <v>13396.078824399998</v>
      </c>
      <c r="S339" s="189">
        <f>'2 уровень'!S1021</f>
        <v>13396.078824399998</v>
      </c>
      <c r="T339" s="2420">
        <f>'2 уровень'!T1021</f>
        <v>5581.6995101666653</v>
      </c>
      <c r="U339" s="189">
        <f>'2 уровень'!U1021</f>
        <v>5361.4594199999992</v>
      </c>
      <c r="V339" s="189">
        <f>'2 уровень'!V1021</f>
        <v>-220.24009016666605</v>
      </c>
      <c r="W339" s="189">
        <f>'2 уровень'!W1021</f>
        <v>-1.1879500000000001</v>
      </c>
      <c r="X339" s="2336">
        <f>'2 уровень'!X1021</f>
        <v>5360.2714699999997</v>
      </c>
      <c r="Y339" s="2610"/>
    </row>
    <row r="340" spans="1:200" x14ac:dyDescent="0.25">
      <c r="A340" s="161">
        <v>1</v>
      </c>
      <c r="B340" s="200" t="s">
        <v>371</v>
      </c>
      <c r="C340" s="189">
        <f>'2 уровень'!C1022</f>
        <v>5500</v>
      </c>
      <c r="D340" s="189">
        <f>'2 уровень'!D1022</f>
        <v>2292</v>
      </c>
      <c r="E340" s="189">
        <f>'2 уровень'!E1022</f>
        <v>2758</v>
      </c>
      <c r="F340" s="773">
        <f>'2 уровень'!F1022</f>
        <v>120.33158813263525</v>
      </c>
      <c r="G340" s="237">
        <f>'2 уровень'!G1022</f>
        <v>0</v>
      </c>
      <c r="H340" s="237">
        <f>'2 уровень'!H1022</f>
        <v>0</v>
      </c>
      <c r="I340" s="242">
        <f>'2 уровень'!I1022</f>
        <v>0</v>
      </c>
      <c r="J340" s="242">
        <f>'2 уровень'!J1022</f>
        <v>0</v>
      </c>
      <c r="K340" s="242">
        <f>'2 уровень'!K1022</f>
        <v>0</v>
      </c>
      <c r="L340" s="242">
        <f>'2 уровень'!L1022</f>
        <v>0</v>
      </c>
      <c r="M340" s="242">
        <f>'2 уровень'!M1022</f>
        <v>0</v>
      </c>
      <c r="N340" s="242">
        <f>'2 уровень'!N1022</f>
        <v>0</v>
      </c>
      <c r="O340" s="189">
        <f>'2 уровень'!O1022</f>
        <v>0</v>
      </c>
      <c r="P340" s="189">
        <f>'2 уровень'!P1022</f>
        <v>0</v>
      </c>
      <c r="Q340" s="189">
        <f>'2 уровень'!Q1022</f>
        <v>0</v>
      </c>
      <c r="R340" s="189">
        <f>'2 уровень'!R1022</f>
        <v>0</v>
      </c>
      <c r="S340" s="189">
        <f>'2 уровень'!S1022</f>
        <v>0</v>
      </c>
      <c r="T340" s="2420">
        <f>'2 уровень'!T1022</f>
        <v>0</v>
      </c>
      <c r="U340" s="189">
        <f>'2 уровень'!U1022</f>
        <v>0</v>
      </c>
      <c r="V340" s="189">
        <f>'2 уровень'!V1022</f>
        <v>0</v>
      </c>
      <c r="W340" s="189">
        <f>'2 уровень'!W1022</f>
        <v>0</v>
      </c>
      <c r="X340" s="2336">
        <f>'2 уровень'!X1022</f>
        <v>0</v>
      </c>
      <c r="Y340" s="2610"/>
    </row>
    <row r="341" spans="1:200" x14ac:dyDescent="0.25">
      <c r="A341" s="161">
        <v>1</v>
      </c>
      <c r="B341" s="1006" t="s">
        <v>372</v>
      </c>
      <c r="C341" s="189">
        <f>'2 уровень'!C1023</f>
        <v>5500</v>
      </c>
      <c r="D341" s="189">
        <f>'2 уровень'!D1023</f>
        <v>2292</v>
      </c>
      <c r="E341" s="189">
        <f>'2 уровень'!E1023</f>
        <v>2758</v>
      </c>
      <c r="F341" s="773">
        <f>'2 уровень'!F1023</f>
        <v>120.33158813263525</v>
      </c>
      <c r="G341" s="237">
        <f>'2 уровень'!G1023</f>
        <v>0</v>
      </c>
      <c r="H341" s="237">
        <f>'2 уровень'!H1023</f>
        <v>0</v>
      </c>
      <c r="I341" s="242">
        <f>'2 уровень'!I1023</f>
        <v>0</v>
      </c>
      <c r="J341" s="242">
        <f>'2 уровень'!J1023</f>
        <v>0</v>
      </c>
      <c r="K341" s="242">
        <f>'2 уровень'!K1023</f>
        <v>0</v>
      </c>
      <c r="L341" s="242">
        <f>'2 уровень'!L1023</f>
        <v>0</v>
      </c>
      <c r="M341" s="242">
        <f>'2 уровень'!M1023</f>
        <v>0</v>
      </c>
      <c r="N341" s="242">
        <f>'2 уровень'!N1023</f>
        <v>0</v>
      </c>
      <c r="O341" s="189">
        <f>'2 уровень'!O1023</f>
        <v>0</v>
      </c>
      <c r="P341" s="189">
        <f>'2 уровень'!P1023</f>
        <v>0</v>
      </c>
      <c r="Q341" s="189">
        <f>'2 уровень'!Q1023</f>
        <v>0</v>
      </c>
      <c r="R341" s="189">
        <f>'2 уровень'!R1023</f>
        <v>0</v>
      </c>
      <c r="S341" s="189">
        <f>'2 уровень'!S1023</f>
        <v>0</v>
      </c>
      <c r="T341" s="2420">
        <f>'2 уровень'!T1023</f>
        <v>0</v>
      </c>
      <c r="U341" s="189">
        <f>'2 уровень'!U1023</f>
        <v>0</v>
      </c>
      <c r="V341" s="189">
        <f>'2 уровень'!V1023</f>
        <v>0</v>
      </c>
      <c r="W341" s="189">
        <f>'2 уровень'!W1023</f>
        <v>0</v>
      </c>
      <c r="X341" s="2336">
        <f>'2 уровень'!X1023</f>
        <v>0</v>
      </c>
      <c r="Y341" s="2610"/>
    </row>
    <row r="342" spans="1:200" x14ac:dyDescent="0.25">
      <c r="A342" s="161">
        <v>1</v>
      </c>
      <c r="B342" s="200" t="s">
        <v>373</v>
      </c>
      <c r="C342" s="189">
        <f>'2 уровень'!C1024</f>
        <v>10</v>
      </c>
      <c r="D342" s="189">
        <f>'2 уровень'!D1024</f>
        <v>4</v>
      </c>
      <c r="E342" s="189">
        <f>'2 уровень'!E1024</f>
        <v>0</v>
      </c>
      <c r="F342" s="773">
        <f>'2 уровень'!F1024</f>
        <v>0</v>
      </c>
      <c r="G342" s="237">
        <f>'2 уровень'!G1024</f>
        <v>0</v>
      </c>
      <c r="H342" s="237">
        <f>'2 уровень'!H1024</f>
        <v>0</v>
      </c>
      <c r="I342" s="242">
        <f>'2 уровень'!I1024</f>
        <v>0</v>
      </c>
      <c r="J342" s="242">
        <f>'2 уровень'!J1024</f>
        <v>0</v>
      </c>
      <c r="K342" s="242">
        <f>'2 уровень'!K1024</f>
        <v>0</v>
      </c>
      <c r="L342" s="242">
        <f>'2 уровень'!L1024</f>
        <v>0</v>
      </c>
      <c r="M342" s="242">
        <f>'2 уровень'!M1024</f>
        <v>0</v>
      </c>
      <c r="N342" s="242">
        <f>'2 уровень'!N1024</f>
        <v>0</v>
      </c>
      <c r="O342" s="189">
        <f>'2 уровень'!O1024</f>
        <v>0</v>
      </c>
      <c r="P342" s="189">
        <f>'2 уровень'!P1024</f>
        <v>0</v>
      </c>
      <c r="Q342" s="189">
        <f>'2 уровень'!Q1024</f>
        <v>0</v>
      </c>
      <c r="R342" s="189">
        <f>'2 уровень'!R1024</f>
        <v>0</v>
      </c>
      <c r="S342" s="189">
        <f>'2 уровень'!S1024</f>
        <v>0</v>
      </c>
      <c r="T342" s="2420">
        <f>'2 уровень'!T1024</f>
        <v>0</v>
      </c>
      <c r="U342" s="189">
        <f>'2 уровень'!U1024</f>
        <v>0</v>
      </c>
      <c r="V342" s="189">
        <f>'2 уровень'!V1024</f>
        <v>0</v>
      </c>
      <c r="W342" s="189">
        <f>'2 уровень'!W1024</f>
        <v>0</v>
      </c>
      <c r="X342" s="2336">
        <f>'2 уровень'!X1024</f>
        <v>0</v>
      </c>
      <c r="Y342" s="2610"/>
    </row>
    <row r="343" spans="1:200" ht="30" x14ac:dyDescent="0.25">
      <c r="A343" s="161">
        <v>1</v>
      </c>
      <c r="B343" s="1006" t="s">
        <v>374</v>
      </c>
      <c r="C343" s="189">
        <f>'2 уровень'!C1025</f>
        <v>10</v>
      </c>
      <c r="D343" s="189">
        <f>'2 уровень'!D1025</f>
        <v>4</v>
      </c>
      <c r="E343" s="189">
        <f>'2 уровень'!E1025</f>
        <v>0</v>
      </c>
      <c r="F343" s="773">
        <f>'2 уровень'!F1025</f>
        <v>0</v>
      </c>
      <c r="G343" s="237">
        <f>'2 уровень'!G1025</f>
        <v>0</v>
      </c>
      <c r="H343" s="237">
        <f>'2 уровень'!H1025</f>
        <v>0</v>
      </c>
      <c r="I343" s="242">
        <f>'2 уровень'!I1025</f>
        <v>0</v>
      </c>
      <c r="J343" s="242">
        <f>'2 уровень'!J1025</f>
        <v>0</v>
      </c>
      <c r="K343" s="242">
        <f>'2 уровень'!K1025</f>
        <v>0</v>
      </c>
      <c r="L343" s="242">
        <f>'2 уровень'!L1025</f>
        <v>0</v>
      </c>
      <c r="M343" s="242">
        <f>'2 уровень'!M1025</f>
        <v>0</v>
      </c>
      <c r="N343" s="242">
        <f>'2 уровень'!N1025</f>
        <v>0</v>
      </c>
      <c r="O343" s="189">
        <f>'2 уровень'!O1025</f>
        <v>0</v>
      </c>
      <c r="P343" s="189">
        <f>'2 уровень'!P1025</f>
        <v>0</v>
      </c>
      <c r="Q343" s="189">
        <f>'2 уровень'!Q1025</f>
        <v>0</v>
      </c>
      <c r="R343" s="189">
        <f>'2 уровень'!R1025</f>
        <v>0</v>
      </c>
      <c r="S343" s="189">
        <f>'2 уровень'!S1025</f>
        <v>0</v>
      </c>
      <c r="T343" s="2420">
        <f>'2 уровень'!T1025</f>
        <v>0</v>
      </c>
      <c r="U343" s="189">
        <f>'2 уровень'!U1025</f>
        <v>0</v>
      </c>
      <c r="V343" s="189">
        <f>'2 уровень'!V1025</f>
        <v>0</v>
      </c>
      <c r="W343" s="189">
        <f>'2 уровень'!W1025</f>
        <v>0</v>
      </c>
      <c r="X343" s="2336">
        <f>'2 уровень'!X1025</f>
        <v>0</v>
      </c>
      <c r="Y343" s="2610"/>
    </row>
    <row r="344" spans="1:200" ht="15.75" thickBot="1" x14ac:dyDescent="0.3">
      <c r="A344" s="161">
        <v>1</v>
      </c>
      <c r="B344" s="2360" t="s">
        <v>375</v>
      </c>
      <c r="C344" s="189">
        <f>'2 уровень'!C1026</f>
        <v>0</v>
      </c>
      <c r="D344" s="189">
        <f>'2 уровень'!D1026</f>
        <v>0</v>
      </c>
      <c r="E344" s="189">
        <f>'2 уровень'!E1026</f>
        <v>0</v>
      </c>
      <c r="F344" s="773">
        <f>'2 уровень'!F1026</f>
        <v>0</v>
      </c>
      <c r="G344" s="237">
        <f>'2 уровень'!G1026</f>
        <v>0</v>
      </c>
      <c r="H344" s="237">
        <f>'2 уровень'!H1026</f>
        <v>0</v>
      </c>
      <c r="I344" s="242">
        <f>'2 уровень'!I1026</f>
        <v>0</v>
      </c>
      <c r="J344" s="242">
        <f>'2 уровень'!J1026</f>
        <v>0</v>
      </c>
      <c r="K344" s="242">
        <f>'2 уровень'!K1026</f>
        <v>0</v>
      </c>
      <c r="L344" s="242">
        <f>'2 уровень'!L1026</f>
        <v>0</v>
      </c>
      <c r="M344" s="242">
        <f>'2 уровень'!M1026</f>
        <v>0</v>
      </c>
      <c r="N344" s="242">
        <f>'2 уровень'!N1026</f>
        <v>0</v>
      </c>
      <c r="O344" s="189">
        <f>'2 уровень'!O1026</f>
        <v>0</v>
      </c>
      <c r="P344" s="189">
        <f>'2 уровень'!P1026</f>
        <v>0</v>
      </c>
      <c r="Q344" s="189">
        <f>'2 уровень'!Q1026</f>
        <v>0</v>
      </c>
      <c r="R344" s="189">
        <f>'2 уровень'!R1026</f>
        <v>0</v>
      </c>
      <c r="S344" s="189">
        <f>'2 уровень'!S1026</f>
        <v>0</v>
      </c>
      <c r="T344" s="2420">
        <f>'2 уровень'!T1026</f>
        <v>0</v>
      </c>
      <c r="U344" s="189">
        <f>'2 уровень'!U1026</f>
        <v>0</v>
      </c>
      <c r="V344" s="189">
        <f>'2 уровень'!V1026</f>
        <v>0</v>
      </c>
      <c r="W344" s="189">
        <f>'2 уровень'!W1026</f>
        <v>0</v>
      </c>
      <c r="X344" s="2336">
        <f>'2 уровень'!X1026</f>
        <v>0</v>
      </c>
      <c r="Y344" s="2610"/>
    </row>
    <row r="345" spans="1:200" ht="15" customHeight="1" x14ac:dyDescent="0.25">
      <c r="A345" s="161">
        <v>1</v>
      </c>
      <c r="B345" s="379" t="s">
        <v>124</v>
      </c>
      <c r="C345" s="380"/>
      <c r="D345" s="380"/>
      <c r="E345" s="380"/>
      <c r="F345" s="779"/>
      <c r="G345" s="381"/>
      <c r="H345" s="381"/>
      <c r="I345" s="382"/>
      <c r="J345" s="382"/>
      <c r="K345" s="382"/>
      <c r="L345" s="382"/>
      <c r="M345" s="382"/>
      <c r="N345" s="382"/>
      <c r="O345" s="388">
        <f>O346-O347-O371-O375-O376</f>
        <v>-3.2741809263825417E-11</v>
      </c>
      <c r="P345" s="388">
        <f>P346-P347-P371-P375-P376</f>
        <v>0</v>
      </c>
      <c r="Q345" s="388">
        <f>Q346-Q347-Q371-Q375-Q376</f>
        <v>0</v>
      </c>
      <c r="R345" s="388">
        <f>R346-R347-R371-R375-R376</f>
        <v>0</v>
      </c>
      <c r="S345" s="388">
        <f>S346-S347-S371-S375-S376</f>
        <v>0</v>
      </c>
      <c r="T345" s="2421">
        <f t="shared" ref="T345:X345" si="9">T346-T347-T371-T375-T376</f>
        <v>0</v>
      </c>
      <c r="U345" s="388">
        <f t="shared" si="9"/>
        <v>0</v>
      </c>
      <c r="V345" s="388">
        <f t="shared" si="9"/>
        <v>0</v>
      </c>
      <c r="W345" s="388">
        <f t="shared" si="9"/>
        <v>0</v>
      </c>
      <c r="X345" s="2337">
        <f t="shared" si="9"/>
        <v>0</v>
      </c>
      <c r="Y345" s="2612"/>
      <c r="Z345" s="162"/>
      <c r="AA345" s="162"/>
      <c r="AB345" s="162"/>
      <c r="AC345" s="162"/>
      <c r="AD345" s="162"/>
      <c r="AE345" s="162"/>
      <c r="AF345" s="162"/>
      <c r="AG345" s="162"/>
      <c r="AH345" s="162"/>
      <c r="AI345" s="162"/>
      <c r="AJ345" s="162"/>
      <c r="AK345" s="162"/>
      <c r="AL345" s="162"/>
      <c r="AM345" s="162"/>
      <c r="AN345" s="162"/>
      <c r="AO345" s="162"/>
      <c r="AP345" s="162"/>
      <c r="AQ345" s="162"/>
      <c r="AR345" s="162"/>
      <c r="AS345" s="162"/>
      <c r="AT345" s="162"/>
      <c r="AU345" s="162"/>
      <c r="AV345" s="162"/>
      <c r="AW345" s="162"/>
      <c r="AX345" s="162"/>
      <c r="AY345" s="162"/>
      <c r="AZ345" s="162"/>
      <c r="BA345" s="162"/>
      <c r="BB345" s="162"/>
      <c r="BC345" s="162"/>
      <c r="BD345" s="162"/>
      <c r="BE345" s="162"/>
      <c r="BF345" s="162"/>
      <c r="BG345" s="162"/>
      <c r="BH345" s="162"/>
      <c r="BI345" s="162"/>
      <c r="BJ345" s="162"/>
      <c r="BK345" s="162"/>
      <c r="BL345" s="162"/>
      <c r="BM345" s="162"/>
      <c r="BN345" s="162"/>
      <c r="BO345" s="162"/>
      <c r="BP345" s="162"/>
      <c r="BQ345" s="162"/>
      <c r="BR345" s="162"/>
      <c r="BS345" s="162"/>
      <c r="BT345" s="162"/>
      <c r="BU345" s="162"/>
      <c r="BV345" s="162"/>
      <c r="BW345" s="162"/>
      <c r="BX345" s="162"/>
      <c r="BY345" s="162"/>
      <c r="BZ345" s="162"/>
      <c r="CA345" s="162"/>
      <c r="CB345" s="162"/>
      <c r="CC345" s="162"/>
      <c r="CD345" s="162"/>
      <c r="CE345" s="162"/>
      <c r="CF345" s="162"/>
      <c r="CG345" s="162"/>
      <c r="CH345" s="162"/>
      <c r="CI345" s="162"/>
      <c r="CJ345" s="162"/>
      <c r="CK345" s="162"/>
      <c r="CL345" s="162"/>
      <c r="CM345" s="162"/>
      <c r="CN345" s="162"/>
      <c r="CO345" s="162"/>
      <c r="CP345" s="162"/>
      <c r="CQ345" s="162"/>
      <c r="CR345" s="162"/>
      <c r="CS345" s="162"/>
      <c r="CT345" s="162"/>
      <c r="CU345" s="162"/>
      <c r="CV345" s="162"/>
      <c r="CW345" s="162"/>
      <c r="CX345" s="162"/>
      <c r="CY345" s="162"/>
      <c r="CZ345" s="162"/>
      <c r="DA345" s="162"/>
      <c r="DB345" s="162"/>
      <c r="DC345" s="162"/>
      <c r="DD345" s="162"/>
      <c r="DE345" s="162"/>
      <c r="DF345" s="162"/>
      <c r="DG345" s="162"/>
      <c r="DH345" s="162"/>
      <c r="DI345" s="162"/>
      <c r="DJ345" s="162"/>
      <c r="DK345" s="162"/>
      <c r="DL345" s="162"/>
      <c r="DM345" s="162"/>
      <c r="DN345" s="162"/>
      <c r="DO345" s="162"/>
      <c r="DP345" s="162"/>
      <c r="DQ345" s="162"/>
      <c r="DR345" s="162"/>
      <c r="DS345" s="162"/>
      <c r="DT345" s="162"/>
      <c r="DU345" s="162"/>
      <c r="DV345" s="162"/>
      <c r="DW345" s="162"/>
      <c r="DX345" s="162"/>
      <c r="DY345" s="162"/>
      <c r="DZ345" s="162"/>
      <c r="EA345" s="162"/>
      <c r="EB345" s="162"/>
      <c r="EC345" s="162"/>
      <c r="ED345" s="162"/>
      <c r="EE345" s="162"/>
      <c r="EF345" s="162"/>
      <c r="EG345" s="162"/>
      <c r="EH345" s="162"/>
      <c r="EI345" s="162"/>
      <c r="EJ345" s="162"/>
      <c r="EK345" s="162"/>
      <c r="EL345" s="162"/>
      <c r="EM345" s="162"/>
      <c r="EN345" s="162"/>
      <c r="EO345" s="162"/>
      <c r="EP345" s="162"/>
      <c r="EQ345" s="162"/>
      <c r="ER345" s="162"/>
      <c r="ES345" s="162"/>
      <c r="ET345" s="162"/>
      <c r="EU345" s="162"/>
      <c r="EV345" s="162"/>
      <c r="EW345" s="162"/>
      <c r="EX345" s="162"/>
      <c r="EY345" s="162"/>
      <c r="EZ345" s="162"/>
      <c r="FA345" s="162"/>
      <c r="FB345" s="162"/>
      <c r="FC345" s="162"/>
      <c r="FD345" s="162"/>
      <c r="FE345" s="162"/>
      <c r="FF345" s="162"/>
      <c r="FG345" s="162"/>
      <c r="FH345" s="162"/>
      <c r="FI345" s="162"/>
      <c r="FJ345" s="162"/>
      <c r="FK345" s="162"/>
      <c r="FL345" s="162"/>
      <c r="FM345" s="162"/>
      <c r="FN345" s="162"/>
      <c r="FO345" s="162"/>
      <c r="FP345" s="162"/>
      <c r="FQ345" s="162"/>
      <c r="FR345" s="162"/>
      <c r="FS345" s="162"/>
      <c r="FT345" s="162"/>
      <c r="FU345" s="162"/>
      <c r="FV345" s="162"/>
      <c r="FW345" s="162"/>
      <c r="FX345" s="162"/>
      <c r="FY345" s="162"/>
      <c r="FZ345" s="162"/>
      <c r="GA345" s="162"/>
      <c r="GB345" s="162"/>
      <c r="GC345" s="162"/>
      <c r="GD345" s="162"/>
      <c r="GE345" s="162"/>
      <c r="GF345" s="162"/>
      <c r="GG345" s="162"/>
      <c r="GH345" s="162"/>
      <c r="GI345" s="162"/>
      <c r="GJ345" s="162"/>
      <c r="GK345" s="162"/>
      <c r="GL345" s="162"/>
      <c r="GM345" s="162"/>
      <c r="GN345" s="162"/>
      <c r="GO345" s="162"/>
      <c r="GP345" s="162"/>
      <c r="GQ345" s="162"/>
      <c r="GR345" s="162"/>
    </row>
    <row r="346" spans="1:200" s="162" customFormat="1" ht="15" customHeight="1" x14ac:dyDescent="0.25">
      <c r="A346" s="161">
        <v>1</v>
      </c>
      <c r="B346" s="182" t="s">
        <v>116</v>
      </c>
      <c r="C346" s="241"/>
      <c r="D346" s="241"/>
      <c r="E346" s="241"/>
      <c r="F346" s="776"/>
      <c r="G346" s="155"/>
      <c r="H346" s="155"/>
      <c r="I346" s="164"/>
      <c r="J346" s="164"/>
      <c r="K346" s="164"/>
      <c r="L346" s="164"/>
      <c r="M346" s="164"/>
      <c r="N346" s="164"/>
      <c r="O346" s="163">
        <f>'1 уровень'!O2034</f>
        <v>376552.3468011776</v>
      </c>
      <c r="P346" s="163">
        <f>'1 уровень'!P2034</f>
        <v>382601.01213921263</v>
      </c>
      <c r="Q346" s="163">
        <f>'1 уровень'!Q2034</f>
        <v>382601.01213921263</v>
      </c>
      <c r="R346" s="163">
        <f>'1 уровень'!R2034</f>
        <v>391131.58906216826</v>
      </c>
      <c r="S346" s="163">
        <f>'1 уровень'!S2034</f>
        <v>393130.63121216826</v>
      </c>
      <c r="T346" s="2412">
        <f>'1 уровень'!T2034</f>
        <v>161241.88986494052</v>
      </c>
      <c r="U346" s="163">
        <f>'1 уровень'!U2034</f>
        <v>158996.58197</v>
      </c>
      <c r="V346" s="163">
        <f>'1 уровень'!V2034</f>
        <v>-2245.3078949405262</v>
      </c>
      <c r="W346" s="163">
        <f>'1 уровень'!W2034</f>
        <v>-1065.27459</v>
      </c>
      <c r="X346" s="2331">
        <f>'1 уровень'!X2034</f>
        <v>157931.30737999998</v>
      </c>
      <c r="Y346" s="2610"/>
      <c r="Z346" s="161"/>
      <c r="AA346" s="161"/>
      <c r="AB346" s="161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  <c r="EB346" s="161"/>
      <c r="EC346" s="161"/>
      <c r="ED346" s="161"/>
      <c r="EE346" s="161"/>
      <c r="EF346" s="161"/>
      <c r="EG346" s="161"/>
      <c r="EH346" s="161"/>
      <c r="EI346" s="161"/>
      <c r="EJ346" s="161"/>
      <c r="EK346" s="161"/>
      <c r="EL346" s="161"/>
      <c r="EM346" s="161"/>
      <c r="EN346" s="161"/>
      <c r="EO346" s="161"/>
      <c r="EP346" s="161"/>
      <c r="EQ346" s="161"/>
      <c r="ER346" s="161"/>
      <c r="ES346" s="161"/>
      <c r="ET346" s="161"/>
      <c r="EU346" s="161"/>
      <c r="EV346" s="161"/>
      <c r="EW346" s="161"/>
      <c r="EX346" s="161"/>
      <c r="EY346" s="161"/>
      <c r="EZ346" s="161"/>
      <c r="FA346" s="161"/>
      <c r="FB346" s="161"/>
      <c r="FC346" s="161"/>
      <c r="FD346" s="161"/>
      <c r="FE346" s="161"/>
      <c r="FF346" s="161"/>
      <c r="FG346" s="161"/>
      <c r="FH346" s="161"/>
      <c r="FI346" s="161"/>
      <c r="FJ346" s="161"/>
      <c r="FK346" s="161"/>
      <c r="FL346" s="161"/>
      <c r="FM346" s="161"/>
      <c r="FN346" s="161"/>
      <c r="FO346" s="161"/>
      <c r="FP346" s="161"/>
      <c r="FQ346" s="161"/>
      <c r="FR346" s="161"/>
      <c r="FS346" s="161"/>
      <c r="FT346" s="161"/>
      <c r="FU346" s="161"/>
      <c r="FV346" s="161"/>
      <c r="FW346" s="161"/>
      <c r="FX346" s="161"/>
      <c r="FY346" s="161"/>
      <c r="FZ346" s="161"/>
      <c r="GA346" s="161"/>
      <c r="GB346" s="161"/>
      <c r="GC346" s="161"/>
      <c r="GD346" s="161"/>
      <c r="GE346" s="161"/>
      <c r="GF346" s="161"/>
      <c r="GG346" s="161"/>
      <c r="GH346" s="161"/>
      <c r="GI346" s="161"/>
      <c r="GJ346" s="161"/>
      <c r="GK346" s="161"/>
      <c r="GL346" s="161"/>
      <c r="GM346" s="161"/>
      <c r="GN346" s="161"/>
      <c r="GO346" s="161"/>
      <c r="GP346" s="161"/>
      <c r="GQ346" s="161"/>
      <c r="GR346" s="161"/>
    </row>
    <row r="347" spans="1:200" s="162" customFormat="1" ht="15" customHeight="1" x14ac:dyDescent="0.25">
      <c r="A347" s="161">
        <v>1</v>
      </c>
      <c r="B347" s="190" t="s">
        <v>7</v>
      </c>
      <c r="C347" s="188">
        <f>'1 уровень'!C2035</f>
        <v>5380</v>
      </c>
      <c r="D347" s="188">
        <f>'1 уровень'!D2035</f>
        <v>2243</v>
      </c>
      <c r="E347" s="188">
        <f>'1 уровень'!E2035</f>
        <v>2258</v>
      </c>
      <c r="F347" s="772">
        <f>'1 уровень'!F2035</f>
        <v>100.66874721355327</v>
      </c>
      <c r="G347" s="155">
        <f>'1 уровень'!G2035</f>
        <v>8.8613464110566209</v>
      </c>
      <c r="H347" s="155">
        <f>'1 уровень'!H2035</f>
        <v>8.814880425155005</v>
      </c>
      <c r="I347" s="163">
        <f>'1 уровень'!I2035</f>
        <v>47673</v>
      </c>
      <c r="J347" s="163">
        <f>'1 уровень'!J2035</f>
        <v>19876</v>
      </c>
      <c r="K347" s="163">
        <f>'1 уровень'!K2035</f>
        <v>19904</v>
      </c>
      <c r="L347" s="163">
        <f>'1 уровень'!L2035</f>
        <v>100.14087341517408</v>
      </c>
      <c r="M347" s="163">
        <f>'1 уровень'!M2035</f>
        <v>146</v>
      </c>
      <c r="N347" s="163">
        <f>'1 уровень'!N2035</f>
        <v>327.18904109589045</v>
      </c>
      <c r="O347" s="163">
        <f>'1 уровень'!O2035</f>
        <v>124558.875506688</v>
      </c>
      <c r="P347" s="163">
        <f>'1 уровень'!P2035</f>
        <v>132339.20595639801</v>
      </c>
      <c r="Q347" s="163">
        <f>'1 уровень'!Q2035</f>
        <v>132339.20595639801</v>
      </c>
      <c r="R347" s="163">
        <f>'1 уровень'!R2035</f>
        <v>140869.78287935362</v>
      </c>
      <c r="S347" s="163">
        <f>'1 уровень'!S2035</f>
        <v>140869.78287935362</v>
      </c>
      <c r="T347" s="2412">
        <f>'1 уровень'!T2035</f>
        <v>56624.426294398618</v>
      </c>
      <c r="U347" s="163">
        <f>'1 уровень'!U2035</f>
        <v>56512.653999999995</v>
      </c>
      <c r="V347" s="163">
        <f>'1 уровень'!V2035</f>
        <v>-111.77229439862276</v>
      </c>
      <c r="W347" s="163">
        <f>'1 уровень'!W2035</f>
        <v>-624.40257999999994</v>
      </c>
      <c r="X347" s="2331">
        <f>'1 уровень'!X2035</f>
        <v>55888.251419999993</v>
      </c>
      <c r="Y347" s="2612"/>
    </row>
    <row r="348" spans="1:200" x14ac:dyDescent="0.25">
      <c r="A348" s="161">
        <v>1</v>
      </c>
      <c r="B348" s="524" t="s">
        <v>14</v>
      </c>
      <c r="C348" s="189">
        <f>'1 уровень'!C2036</f>
        <v>0</v>
      </c>
      <c r="D348" s="189">
        <f>'1 уровень'!D2036</f>
        <v>0</v>
      </c>
      <c r="E348" s="189">
        <f>'1 уровень'!E2036</f>
        <v>0</v>
      </c>
      <c r="F348" s="773">
        <f>'1 уровень'!F2036</f>
        <v>0</v>
      </c>
      <c r="G348" s="237">
        <f>'1 уровень'!G2036</f>
        <v>0</v>
      </c>
      <c r="H348" s="237">
        <f>'1 уровень'!H2036</f>
        <v>0</v>
      </c>
      <c r="I348" s="242">
        <f>'1 уровень'!I2036</f>
        <v>0</v>
      </c>
      <c r="J348" s="242">
        <f>'1 уровень'!J2036</f>
        <v>0</v>
      </c>
      <c r="K348" s="242">
        <f>'1 уровень'!K2036</f>
        <v>0</v>
      </c>
      <c r="L348" s="242">
        <f>'1 уровень'!L2036</f>
        <v>0</v>
      </c>
      <c r="M348" s="242">
        <f>'1 уровень'!M2036</f>
        <v>0</v>
      </c>
      <c r="N348" s="242">
        <f>'1 уровень'!N2036</f>
        <v>0</v>
      </c>
      <c r="O348" s="163">
        <f>'1 уровень'!O2036</f>
        <v>0</v>
      </c>
      <c r="P348" s="163">
        <f>'1 уровень'!P2036</f>
        <v>0</v>
      </c>
      <c r="Q348" s="163">
        <f>'1 уровень'!Q2036</f>
        <v>0</v>
      </c>
      <c r="R348" s="163">
        <f>'1 уровень'!R2036</f>
        <v>0</v>
      </c>
      <c r="S348" s="163">
        <f>'1 уровень'!S2036</f>
        <v>0</v>
      </c>
      <c r="T348" s="2412">
        <f>'1 уровень'!T2036</f>
        <v>0</v>
      </c>
      <c r="U348" s="163">
        <f>'1 уровень'!U2036</f>
        <v>0</v>
      </c>
      <c r="V348" s="163">
        <f>'1 уровень'!V2036</f>
        <v>0</v>
      </c>
      <c r="W348" s="163">
        <f>'1 уровень'!W2036</f>
        <v>0</v>
      </c>
      <c r="X348" s="2331">
        <f>'1 уровень'!X2036</f>
        <v>0</v>
      </c>
      <c r="Y348" s="2612"/>
      <c r="Z348" s="162"/>
      <c r="AA348" s="162"/>
      <c r="AB348" s="162"/>
      <c r="AC348" s="162"/>
      <c r="AD348" s="162"/>
      <c r="AE348" s="162"/>
      <c r="AF348" s="162"/>
      <c r="AG348" s="162"/>
      <c r="AH348" s="162"/>
      <c r="AI348" s="162"/>
      <c r="AJ348" s="162"/>
      <c r="AK348" s="162"/>
      <c r="AL348" s="162"/>
      <c r="AM348" s="162"/>
      <c r="AN348" s="162"/>
      <c r="AO348" s="162"/>
      <c r="AP348" s="162"/>
      <c r="AQ348" s="162"/>
      <c r="AR348" s="162"/>
      <c r="AS348" s="162"/>
      <c r="AT348" s="162"/>
      <c r="AU348" s="162"/>
      <c r="AV348" s="162"/>
      <c r="AW348" s="162"/>
      <c r="AX348" s="162"/>
      <c r="AY348" s="162"/>
      <c r="AZ348" s="162"/>
      <c r="BA348" s="162"/>
      <c r="BB348" s="162"/>
      <c r="BC348" s="162"/>
      <c r="BD348" s="162"/>
      <c r="BE348" s="162"/>
      <c r="BF348" s="162"/>
      <c r="BG348" s="162"/>
      <c r="BH348" s="162"/>
      <c r="BI348" s="162"/>
      <c r="BJ348" s="162"/>
      <c r="BK348" s="162"/>
      <c r="BL348" s="162"/>
      <c r="BM348" s="162"/>
      <c r="BN348" s="162"/>
      <c r="BO348" s="162"/>
      <c r="BP348" s="162"/>
      <c r="BQ348" s="162"/>
      <c r="BR348" s="162"/>
      <c r="BS348" s="162"/>
      <c r="BT348" s="162"/>
      <c r="BU348" s="162"/>
      <c r="BV348" s="162"/>
      <c r="BW348" s="162"/>
      <c r="BX348" s="162"/>
      <c r="BY348" s="162"/>
      <c r="BZ348" s="162"/>
      <c r="CA348" s="162"/>
      <c r="CB348" s="162"/>
      <c r="CC348" s="162"/>
      <c r="CD348" s="162"/>
      <c r="CE348" s="162"/>
      <c r="CF348" s="162"/>
      <c r="CG348" s="162"/>
      <c r="CH348" s="162"/>
      <c r="CI348" s="162"/>
      <c r="CJ348" s="162"/>
      <c r="CK348" s="162"/>
      <c r="CL348" s="162"/>
      <c r="CM348" s="162"/>
      <c r="CN348" s="162"/>
      <c r="CO348" s="162"/>
      <c r="CP348" s="162"/>
      <c r="CQ348" s="162"/>
      <c r="CR348" s="162"/>
      <c r="CS348" s="162"/>
      <c r="CT348" s="162"/>
      <c r="CU348" s="162"/>
      <c r="CV348" s="162"/>
      <c r="CW348" s="162"/>
      <c r="CX348" s="162"/>
      <c r="CY348" s="162"/>
      <c r="CZ348" s="162"/>
      <c r="DA348" s="162"/>
      <c r="DB348" s="162"/>
      <c r="DC348" s="162"/>
      <c r="DD348" s="162"/>
      <c r="DE348" s="162"/>
      <c r="DF348" s="162"/>
      <c r="DG348" s="162"/>
      <c r="DH348" s="162"/>
      <c r="DI348" s="162"/>
      <c r="DJ348" s="162"/>
      <c r="DK348" s="162"/>
      <c r="DL348" s="162"/>
      <c r="DM348" s="162"/>
      <c r="DN348" s="162"/>
      <c r="DO348" s="162"/>
      <c r="DP348" s="162"/>
      <c r="DQ348" s="162"/>
      <c r="DR348" s="162"/>
      <c r="DS348" s="162"/>
      <c r="DT348" s="162"/>
      <c r="DU348" s="162"/>
      <c r="DV348" s="162"/>
      <c r="DW348" s="162"/>
      <c r="DX348" s="162"/>
      <c r="DY348" s="162"/>
      <c r="DZ348" s="162"/>
      <c r="EA348" s="162"/>
      <c r="EB348" s="162"/>
      <c r="EC348" s="162"/>
      <c r="ED348" s="162"/>
      <c r="EE348" s="162"/>
      <c r="EF348" s="162"/>
      <c r="EG348" s="162"/>
      <c r="EH348" s="162"/>
      <c r="EI348" s="162"/>
      <c r="EJ348" s="162"/>
      <c r="EK348" s="162"/>
      <c r="EL348" s="162"/>
      <c r="EM348" s="162"/>
      <c r="EN348" s="162"/>
      <c r="EO348" s="162"/>
      <c r="EP348" s="162"/>
      <c r="EQ348" s="162"/>
      <c r="ER348" s="162"/>
      <c r="ES348" s="162"/>
      <c r="ET348" s="162"/>
      <c r="EU348" s="162"/>
      <c r="EV348" s="162"/>
      <c r="EW348" s="162"/>
      <c r="EX348" s="162"/>
      <c r="EY348" s="162"/>
      <c r="EZ348" s="162"/>
      <c r="FA348" s="162"/>
      <c r="FB348" s="162"/>
      <c r="FC348" s="162"/>
      <c r="FD348" s="162"/>
      <c r="FE348" s="162"/>
      <c r="FF348" s="162"/>
      <c r="FG348" s="162"/>
      <c r="FH348" s="162"/>
      <c r="FI348" s="162"/>
      <c r="FJ348" s="162"/>
      <c r="FK348" s="162"/>
      <c r="FL348" s="162"/>
      <c r="FM348" s="162"/>
      <c r="FN348" s="162"/>
      <c r="FO348" s="162"/>
      <c r="FP348" s="162"/>
      <c r="FQ348" s="162"/>
      <c r="FR348" s="162"/>
      <c r="FS348" s="162"/>
      <c r="FT348" s="162"/>
      <c r="FU348" s="162"/>
      <c r="FV348" s="162"/>
      <c r="FW348" s="162"/>
      <c r="FX348" s="162"/>
      <c r="FY348" s="162"/>
      <c r="FZ348" s="162"/>
      <c r="GA348" s="162"/>
      <c r="GB348" s="162"/>
      <c r="GC348" s="162"/>
      <c r="GD348" s="162"/>
      <c r="GE348" s="162"/>
      <c r="GF348" s="162"/>
      <c r="GG348" s="162"/>
      <c r="GH348" s="162"/>
      <c r="GI348" s="162"/>
      <c r="GJ348" s="162"/>
      <c r="GK348" s="162"/>
      <c r="GL348" s="162"/>
      <c r="GM348" s="162"/>
      <c r="GN348" s="162"/>
      <c r="GO348" s="162"/>
      <c r="GP348" s="162"/>
      <c r="GQ348" s="162"/>
      <c r="GR348" s="162"/>
    </row>
    <row r="349" spans="1:200" x14ac:dyDescent="0.25">
      <c r="A349" s="161">
        <v>1</v>
      </c>
      <c r="B349" s="60" t="s">
        <v>343</v>
      </c>
      <c r="C349" s="189">
        <f>'1 уровень'!C2037</f>
        <v>0</v>
      </c>
      <c r="D349" s="189">
        <f>'1 уровень'!D2037</f>
        <v>0</v>
      </c>
      <c r="E349" s="189">
        <f>'1 уровень'!E2037</f>
        <v>0</v>
      </c>
      <c r="F349" s="773">
        <f>'1 уровень'!F2037</f>
        <v>0</v>
      </c>
      <c r="G349" s="237">
        <f>'1 уровень'!G2037</f>
        <v>0</v>
      </c>
      <c r="H349" s="237">
        <f>'1 уровень'!H2037</f>
        <v>0</v>
      </c>
      <c r="I349" s="242">
        <f>'1 уровень'!I2037</f>
        <v>0</v>
      </c>
      <c r="J349" s="242">
        <f>'1 уровень'!J2037</f>
        <v>0</v>
      </c>
      <c r="K349" s="242">
        <f>'1 уровень'!K2037</f>
        <v>0</v>
      </c>
      <c r="L349" s="242">
        <f>'1 уровень'!L2037</f>
        <v>0</v>
      </c>
      <c r="M349" s="242">
        <f>'1 уровень'!M2037</f>
        <v>0</v>
      </c>
      <c r="N349" s="242">
        <f>'1 уровень'!N2037</f>
        <v>0</v>
      </c>
      <c r="O349" s="163">
        <f>'1 уровень'!O2037</f>
        <v>0</v>
      </c>
      <c r="P349" s="163">
        <f>'1 уровень'!P2037</f>
        <v>0</v>
      </c>
      <c r="Q349" s="163">
        <f>'1 уровень'!Q2037</f>
        <v>0</v>
      </c>
      <c r="R349" s="163">
        <f>'1 уровень'!R2037</f>
        <v>0</v>
      </c>
      <c r="S349" s="163">
        <f>'1 уровень'!S2037</f>
        <v>0</v>
      </c>
      <c r="T349" s="2412">
        <f>'1 уровень'!T2037</f>
        <v>0</v>
      </c>
      <c r="U349" s="163">
        <f>'1 уровень'!U2037</f>
        <v>0</v>
      </c>
      <c r="V349" s="163">
        <f>'1 уровень'!V2037</f>
        <v>0</v>
      </c>
      <c r="W349" s="163">
        <f>'1 уровень'!W2037</f>
        <v>0</v>
      </c>
      <c r="X349" s="2331">
        <f>'1 уровень'!X2037</f>
        <v>0</v>
      </c>
      <c r="Y349" s="2610"/>
    </row>
    <row r="350" spans="1:200" ht="30" x14ac:dyDescent="0.25">
      <c r="A350" s="161">
        <v>1</v>
      </c>
      <c r="B350" s="58" t="s">
        <v>401</v>
      </c>
      <c r="C350" s="189">
        <f>'1 уровень'!C2038</f>
        <v>98685</v>
      </c>
      <c r="D350" s="189">
        <f>'1 уровень'!D2038</f>
        <v>41118</v>
      </c>
      <c r="E350" s="189">
        <f>'1 уровень'!E2038</f>
        <v>44484.868911174781</v>
      </c>
      <c r="F350" s="773">
        <f>'1 уровень'!F2038</f>
        <v>108.18830904026164</v>
      </c>
      <c r="G350" s="237">
        <f>'1 уровень'!G2038</f>
        <v>0</v>
      </c>
      <c r="H350" s="237">
        <f>'1 уровень'!H2038</f>
        <v>0</v>
      </c>
      <c r="I350" s="242">
        <f>'1 уровень'!I2038</f>
        <v>0</v>
      </c>
      <c r="J350" s="242">
        <f>'1 уровень'!J2038</f>
        <v>0</v>
      </c>
      <c r="K350" s="242">
        <f>'1 уровень'!K2038</f>
        <v>0</v>
      </c>
      <c r="L350" s="242">
        <f>'1 уровень'!L2038</f>
        <v>0</v>
      </c>
      <c r="M350" s="242">
        <f>'1 уровень'!M2038</f>
        <v>0</v>
      </c>
      <c r="N350" s="242">
        <f>'1 уровень'!N2038</f>
        <v>0</v>
      </c>
      <c r="O350" s="163">
        <f>'1 уровень'!O2038</f>
        <v>0</v>
      </c>
      <c r="P350" s="163">
        <f>'1 уровень'!P2038</f>
        <v>0</v>
      </c>
      <c r="Q350" s="163">
        <f>'1 уровень'!Q2038</f>
        <v>0</v>
      </c>
      <c r="R350" s="163">
        <f>'1 уровень'!R2038</f>
        <v>0</v>
      </c>
      <c r="S350" s="163">
        <f>'1 уровень'!S2038</f>
        <v>0</v>
      </c>
      <c r="T350" s="2412">
        <f>'1 уровень'!T2038</f>
        <v>0</v>
      </c>
      <c r="U350" s="163">
        <f>'1 уровень'!U2038</f>
        <v>0</v>
      </c>
      <c r="V350" s="163">
        <f>'1 уровень'!V2038</f>
        <v>0</v>
      </c>
      <c r="W350" s="163">
        <f>'1 уровень'!W2038</f>
        <v>0</v>
      </c>
      <c r="X350" s="2331">
        <f>'1 уровень'!X2038</f>
        <v>0</v>
      </c>
      <c r="Y350" s="2610"/>
    </row>
    <row r="351" spans="1:200" ht="30" x14ac:dyDescent="0.25">
      <c r="A351" s="161">
        <v>1</v>
      </c>
      <c r="B351" s="58" t="s">
        <v>344</v>
      </c>
      <c r="C351" s="189">
        <f>'1 уровень'!C2039</f>
        <v>0</v>
      </c>
      <c r="D351" s="189">
        <f>'1 уровень'!D2039</f>
        <v>0</v>
      </c>
      <c r="E351" s="189">
        <f>'1 уровень'!E2039</f>
        <v>0</v>
      </c>
      <c r="F351" s="773">
        <f>'1 уровень'!F2039</f>
        <v>0</v>
      </c>
      <c r="G351" s="237">
        <f>'1 уровень'!G2039</f>
        <v>0</v>
      </c>
      <c r="H351" s="237">
        <f>'1 уровень'!H2039</f>
        <v>0</v>
      </c>
      <c r="I351" s="242">
        <f>'1 уровень'!I2039</f>
        <v>0</v>
      </c>
      <c r="J351" s="242">
        <f>'1 уровень'!J2039</f>
        <v>0</v>
      </c>
      <c r="K351" s="242">
        <f>'1 уровень'!K2039</f>
        <v>0</v>
      </c>
      <c r="L351" s="242">
        <f>'1 уровень'!L2039</f>
        <v>0</v>
      </c>
      <c r="M351" s="242">
        <f>'1 уровень'!M2039</f>
        <v>0</v>
      </c>
      <c r="N351" s="242">
        <f>'1 уровень'!N2039</f>
        <v>0</v>
      </c>
      <c r="O351" s="163">
        <f>'1 уровень'!O2039</f>
        <v>0</v>
      </c>
      <c r="P351" s="163">
        <f>'1 уровень'!P2039</f>
        <v>0</v>
      </c>
      <c r="Q351" s="163">
        <f>'1 уровень'!Q2039</f>
        <v>0</v>
      </c>
      <c r="R351" s="163">
        <f>'1 уровень'!R2039</f>
        <v>0</v>
      </c>
      <c r="S351" s="163">
        <f>'1 уровень'!S2039</f>
        <v>0</v>
      </c>
      <c r="T351" s="2412">
        <f>'1 уровень'!T2039</f>
        <v>0</v>
      </c>
      <c r="U351" s="163">
        <f>'1 уровень'!U2039</f>
        <v>0</v>
      </c>
      <c r="V351" s="163">
        <f>'1 уровень'!V2039</f>
        <v>0</v>
      </c>
      <c r="W351" s="163">
        <f>'1 уровень'!W2039</f>
        <v>0</v>
      </c>
      <c r="X351" s="2331">
        <f>'1 уровень'!X2039</f>
        <v>0</v>
      </c>
      <c r="Y351" s="2610"/>
    </row>
    <row r="352" spans="1:200" ht="30" x14ac:dyDescent="0.25">
      <c r="A352" s="161">
        <v>1</v>
      </c>
      <c r="B352" s="58" t="s">
        <v>345</v>
      </c>
      <c r="C352" s="189">
        <f>'1 уровень'!C2040</f>
        <v>21500</v>
      </c>
      <c r="D352" s="189">
        <f>'1 уровень'!D2040</f>
        <v>8958</v>
      </c>
      <c r="E352" s="189">
        <f>'1 уровень'!E2040</f>
        <v>2886</v>
      </c>
      <c r="F352" s="773">
        <f>'1 уровень'!F2040</f>
        <v>32.217012726054925</v>
      </c>
      <c r="G352" s="237">
        <f>'1 уровень'!G2040</f>
        <v>0</v>
      </c>
      <c r="H352" s="237">
        <f>'1 уровень'!H2040</f>
        <v>0</v>
      </c>
      <c r="I352" s="242">
        <f>'1 уровень'!I2040</f>
        <v>0</v>
      </c>
      <c r="J352" s="242">
        <f>'1 уровень'!J2040</f>
        <v>0</v>
      </c>
      <c r="K352" s="242">
        <f>'1 уровень'!K2040</f>
        <v>0</v>
      </c>
      <c r="L352" s="242">
        <f>'1 уровень'!L2040</f>
        <v>0</v>
      </c>
      <c r="M352" s="242">
        <f>'1 уровень'!M2040</f>
        <v>0</v>
      </c>
      <c r="N352" s="242">
        <f>'1 уровень'!N2040</f>
        <v>0</v>
      </c>
      <c r="O352" s="163">
        <f>'1 уровень'!O2040</f>
        <v>0</v>
      </c>
      <c r="P352" s="163">
        <f>'1 уровень'!P2040</f>
        <v>0</v>
      </c>
      <c r="Q352" s="163">
        <f>'1 уровень'!Q2040</f>
        <v>0</v>
      </c>
      <c r="R352" s="163">
        <f>'1 уровень'!R2040</f>
        <v>0</v>
      </c>
      <c r="S352" s="163">
        <f>'1 уровень'!S2040</f>
        <v>0</v>
      </c>
      <c r="T352" s="2412">
        <f>'1 уровень'!T2040</f>
        <v>0</v>
      </c>
      <c r="U352" s="163">
        <f>'1 уровень'!U2040</f>
        <v>0</v>
      </c>
      <c r="V352" s="163">
        <f>'1 уровень'!V2040</f>
        <v>0</v>
      </c>
      <c r="W352" s="163">
        <f>'1 уровень'!W2040</f>
        <v>0</v>
      </c>
      <c r="X352" s="2331">
        <f>'1 уровень'!X2040</f>
        <v>0</v>
      </c>
      <c r="Y352" s="2610"/>
    </row>
    <row r="353" spans="1:25" ht="30" x14ac:dyDescent="0.25">
      <c r="A353" s="161">
        <v>1</v>
      </c>
      <c r="B353" s="58" t="s">
        <v>346</v>
      </c>
      <c r="C353" s="189">
        <f>'1 уровень'!C2041</f>
        <v>500</v>
      </c>
      <c r="D353" s="189">
        <f>'1 уровень'!D2041</f>
        <v>208</v>
      </c>
      <c r="E353" s="189">
        <f>'1 уровень'!E2041</f>
        <v>124</v>
      </c>
      <c r="F353" s="773">
        <f>'1 уровень'!F2041</f>
        <v>59.615384615384613</v>
      </c>
      <c r="G353" s="237">
        <f>'1 уровень'!G2041</f>
        <v>0</v>
      </c>
      <c r="H353" s="237">
        <f>'1 уровень'!H2041</f>
        <v>0</v>
      </c>
      <c r="I353" s="242">
        <f>'1 уровень'!I2041</f>
        <v>0</v>
      </c>
      <c r="J353" s="242">
        <f>'1 уровень'!J2041</f>
        <v>0</v>
      </c>
      <c r="K353" s="242">
        <f>'1 уровень'!K2041</f>
        <v>0</v>
      </c>
      <c r="L353" s="242">
        <f>'1 уровень'!L2041</f>
        <v>0</v>
      </c>
      <c r="M353" s="242">
        <f>'1 уровень'!M2041</f>
        <v>0</v>
      </c>
      <c r="N353" s="242">
        <f>'1 уровень'!N2041</f>
        <v>0</v>
      </c>
      <c r="O353" s="163">
        <f>'1 уровень'!O2041</f>
        <v>0</v>
      </c>
      <c r="P353" s="163">
        <f>'1 уровень'!P2041</f>
        <v>0</v>
      </c>
      <c r="Q353" s="163">
        <f>'1 уровень'!Q2041</f>
        <v>0</v>
      </c>
      <c r="R353" s="163">
        <f>'1 уровень'!R2041</f>
        <v>0</v>
      </c>
      <c r="S353" s="163">
        <f>'1 уровень'!S2041</f>
        <v>0</v>
      </c>
      <c r="T353" s="2412">
        <f>'1 уровень'!T2041</f>
        <v>0</v>
      </c>
      <c r="U353" s="163">
        <f>'1 уровень'!U2041</f>
        <v>0</v>
      </c>
      <c r="V353" s="163">
        <f>'1 уровень'!V2041</f>
        <v>0</v>
      </c>
      <c r="W353" s="163">
        <f>'1 уровень'!W2041</f>
        <v>0</v>
      </c>
      <c r="X353" s="2331">
        <f>'1 уровень'!X2041</f>
        <v>0</v>
      </c>
      <c r="Y353" s="2610"/>
    </row>
    <row r="354" spans="1:25" ht="45" x14ac:dyDescent="0.25">
      <c r="A354" s="161">
        <v>1</v>
      </c>
      <c r="B354" s="2347" t="s">
        <v>349</v>
      </c>
      <c r="C354" s="189">
        <f>'1 уровень'!C2042</f>
        <v>11449</v>
      </c>
      <c r="D354" s="189">
        <f>'1 уровень'!D2042</f>
        <v>4770</v>
      </c>
      <c r="E354" s="189">
        <f>'1 уровень'!E2042</f>
        <v>4740</v>
      </c>
      <c r="F354" s="773">
        <f>'1 уровень'!F2042</f>
        <v>99.371069182389931</v>
      </c>
      <c r="G354" s="237">
        <f>'1 уровень'!G2042</f>
        <v>0</v>
      </c>
      <c r="H354" s="237">
        <f>'1 уровень'!H2042</f>
        <v>0</v>
      </c>
      <c r="I354" s="242">
        <f>'1 уровень'!I2042</f>
        <v>0</v>
      </c>
      <c r="J354" s="242">
        <f>'1 уровень'!J2042</f>
        <v>0</v>
      </c>
      <c r="K354" s="242">
        <f>'1 уровень'!K2042</f>
        <v>0</v>
      </c>
      <c r="L354" s="242">
        <f>'1 уровень'!L2042</f>
        <v>0</v>
      </c>
      <c r="M354" s="242">
        <f>'1 уровень'!M2042</f>
        <v>0</v>
      </c>
      <c r="N354" s="242">
        <f>'1 уровень'!N2042</f>
        <v>0</v>
      </c>
      <c r="O354" s="163">
        <f>'1 уровень'!O2042</f>
        <v>0</v>
      </c>
      <c r="P354" s="163">
        <f>'1 уровень'!P2042</f>
        <v>0</v>
      </c>
      <c r="Q354" s="163">
        <f>'1 уровень'!Q2042</f>
        <v>0</v>
      </c>
      <c r="R354" s="163">
        <f>'1 уровень'!R2042</f>
        <v>0</v>
      </c>
      <c r="S354" s="163">
        <f>'1 уровень'!S2042</f>
        <v>0</v>
      </c>
      <c r="T354" s="2412">
        <f>'1 уровень'!T2042</f>
        <v>0</v>
      </c>
      <c r="U354" s="163">
        <f>'1 уровень'!U2042</f>
        <v>0</v>
      </c>
      <c r="V354" s="163">
        <f>'1 уровень'!V2042</f>
        <v>0</v>
      </c>
      <c r="W354" s="163">
        <f>'1 уровень'!W2042</f>
        <v>0</v>
      </c>
      <c r="X354" s="2331">
        <f>'1 уровень'!X2042</f>
        <v>0</v>
      </c>
      <c r="Y354" s="2610"/>
    </row>
    <row r="355" spans="1:25" ht="30" x14ac:dyDescent="0.25">
      <c r="A355" s="161">
        <v>1</v>
      </c>
      <c r="B355" s="58" t="s">
        <v>350</v>
      </c>
      <c r="C355" s="189">
        <f>'1 уровень'!C2043</f>
        <v>7450</v>
      </c>
      <c r="D355" s="189">
        <f>'1 уровень'!D2043</f>
        <v>3104</v>
      </c>
      <c r="E355" s="189">
        <f>'1 уровень'!E2043</f>
        <v>2846</v>
      </c>
      <c r="F355" s="773">
        <f>'1 уровень'!F2043</f>
        <v>91.6881443298969</v>
      </c>
      <c r="G355" s="237">
        <f>'1 уровень'!G2043</f>
        <v>0</v>
      </c>
      <c r="H355" s="237">
        <f>'1 уровень'!H2043</f>
        <v>0</v>
      </c>
      <c r="I355" s="242">
        <f>'1 уровень'!I2043</f>
        <v>0</v>
      </c>
      <c r="J355" s="242">
        <f>'1 уровень'!J2043</f>
        <v>0</v>
      </c>
      <c r="K355" s="242">
        <f>'1 уровень'!K2043</f>
        <v>0</v>
      </c>
      <c r="L355" s="242">
        <f>'1 уровень'!L2043</f>
        <v>0</v>
      </c>
      <c r="M355" s="242">
        <f>'1 уровень'!M2043</f>
        <v>0</v>
      </c>
      <c r="N355" s="242">
        <f>'1 уровень'!N2043</f>
        <v>0</v>
      </c>
      <c r="O355" s="163">
        <f>'1 уровень'!O2043</f>
        <v>0</v>
      </c>
      <c r="P355" s="163">
        <f>'1 уровень'!P2043</f>
        <v>0</v>
      </c>
      <c r="Q355" s="163">
        <f>'1 уровень'!Q2043</f>
        <v>0</v>
      </c>
      <c r="R355" s="163">
        <f>'1 уровень'!R2043</f>
        <v>0</v>
      </c>
      <c r="S355" s="163">
        <f>'1 уровень'!S2043</f>
        <v>0</v>
      </c>
      <c r="T355" s="2412">
        <f>'1 уровень'!T2043</f>
        <v>0</v>
      </c>
      <c r="U355" s="163">
        <f>'1 уровень'!U2043</f>
        <v>0</v>
      </c>
      <c r="V355" s="163">
        <f>'1 уровень'!V2043</f>
        <v>0</v>
      </c>
      <c r="W355" s="163">
        <f>'1 уровень'!W2043</f>
        <v>0</v>
      </c>
      <c r="X355" s="2331">
        <f>'1 уровень'!X2043</f>
        <v>0</v>
      </c>
      <c r="Y355" s="2610"/>
    </row>
    <row r="356" spans="1:25" ht="30" x14ac:dyDescent="0.25">
      <c r="A356" s="161">
        <v>1</v>
      </c>
      <c r="B356" s="58" t="s">
        <v>351</v>
      </c>
      <c r="C356" s="189">
        <f>'1 уровень'!C2044</f>
        <v>2235</v>
      </c>
      <c r="D356" s="189">
        <f>'1 уровень'!D2044</f>
        <v>931</v>
      </c>
      <c r="E356" s="189">
        <f>'1 уровень'!E2044</f>
        <v>944</v>
      </c>
      <c r="F356" s="773">
        <f>'1 уровень'!F2044</f>
        <v>101.39634801288938</v>
      </c>
      <c r="G356" s="237">
        <f>'1 уровень'!G2044</f>
        <v>0</v>
      </c>
      <c r="H356" s="237">
        <f>'1 уровень'!H2044</f>
        <v>0</v>
      </c>
      <c r="I356" s="242">
        <f>'1 уровень'!I2044</f>
        <v>0</v>
      </c>
      <c r="J356" s="242">
        <f>'1 уровень'!J2044</f>
        <v>0</v>
      </c>
      <c r="K356" s="242">
        <f>'1 уровень'!K2044</f>
        <v>0</v>
      </c>
      <c r="L356" s="242">
        <f>'1 уровень'!L2044</f>
        <v>0</v>
      </c>
      <c r="M356" s="242">
        <f>'1 уровень'!M2044</f>
        <v>0</v>
      </c>
      <c r="N356" s="242">
        <f>'1 уровень'!N2044</f>
        <v>0</v>
      </c>
      <c r="O356" s="163">
        <f>'1 уровень'!O2044</f>
        <v>0</v>
      </c>
      <c r="P356" s="163">
        <f>'1 уровень'!P2044</f>
        <v>0</v>
      </c>
      <c r="Q356" s="163">
        <f>'1 уровень'!Q2044</f>
        <v>0</v>
      </c>
      <c r="R356" s="163">
        <f>'1 уровень'!R2044</f>
        <v>0</v>
      </c>
      <c r="S356" s="163">
        <f>'1 уровень'!S2044</f>
        <v>0</v>
      </c>
      <c r="T356" s="2412">
        <f>'1 уровень'!T2044</f>
        <v>0</v>
      </c>
      <c r="U356" s="163">
        <f>'1 уровень'!U2044</f>
        <v>0</v>
      </c>
      <c r="V356" s="163">
        <f>'1 уровень'!V2044</f>
        <v>0</v>
      </c>
      <c r="W356" s="163">
        <f>'1 уровень'!W2044</f>
        <v>0</v>
      </c>
      <c r="X356" s="2331">
        <f>'1 уровень'!X2044</f>
        <v>0</v>
      </c>
      <c r="Y356" s="2610"/>
    </row>
    <row r="357" spans="1:25" ht="45" x14ac:dyDescent="0.25">
      <c r="A357" s="161">
        <v>1</v>
      </c>
      <c r="B357" s="58" t="s">
        <v>418</v>
      </c>
      <c r="C357" s="189">
        <f>'1 уровень'!C2045</f>
        <v>1412</v>
      </c>
      <c r="D357" s="189">
        <f>'1 уровень'!D2045</f>
        <v>588</v>
      </c>
      <c r="E357" s="189">
        <f>'1 уровень'!E2045</f>
        <v>782</v>
      </c>
      <c r="F357" s="773">
        <f>'1 уровень'!F2045</f>
        <v>132.99319727891157</v>
      </c>
      <c r="G357" s="237">
        <f>'1 уровень'!G2045</f>
        <v>0</v>
      </c>
      <c r="H357" s="237">
        <f>'1 уровень'!H2045</f>
        <v>0</v>
      </c>
      <c r="I357" s="242">
        <f>'1 уровень'!I2045</f>
        <v>0</v>
      </c>
      <c r="J357" s="242">
        <f>'1 уровень'!J2045</f>
        <v>0</v>
      </c>
      <c r="K357" s="242">
        <f>'1 уровень'!K2045</f>
        <v>0</v>
      </c>
      <c r="L357" s="242">
        <f>'1 уровень'!L2045</f>
        <v>0</v>
      </c>
      <c r="M357" s="242">
        <f>'1 уровень'!M2045</f>
        <v>0</v>
      </c>
      <c r="N357" s="242">
        <f>'1 уровень'!N2045</f>
        <v>0</v>
      </c>
      <c r="O357" s="163">
        <f>'1 уровень'!O2045</f>
        <v>0</v>
      </c>
      <c r="P357" s="163">
        <f>'1 уровень'!P2045</f>
        <v>0</v>
      </c>
      <c r="Q357" s="163">
        <f>'1 уровень'!Q2045</f>
        <v>0</v>
      </c>
      <c r="R357" s="163">
        <f>'1 уровень'!R2045</f>
        <v>0</v>
      </c>
      <c r="S357" s="163">
        <f>'1 уровень'!S2045</f>
        <v>0</v>
      </c>
      <c r="T357" s="2412">
        <f>'1 уровень'!T2045</f>
        <v>0</v>
      </c>
      <c r="U357" s="163">
        <f>'1 уровень'!U2045</f>
        <v>0</v>
      </c>
      <c r="V357" s="163">
        <f>'1 уровень'!V2045</f>
        <v>0</v>
      </c>
      <c r="W357" s="163">
        <f>'1 уровень'!W2045</f>
        <v>0</v>
      </c>
      <c r="X357" s="2331">
        <f>'1 уровень'!X2045</f>
        <v>0</v>
      </c>
      <c r="Y357" s="2610"/>
    </row>
    <row r="358" spans="1:25" ht="30" x14ac:dyDescent="0.25">
      <c r="A358" s="161">
        <v>1</v>
      </c>
      <c r="B358" s="58" t="s">
        <v>419</v>
      </c>
      <c r="C358" s="189">
        <f>'1 уровень'!C2046</f>
        <v>352</v>
      </c>
      <c r="D358" s="189">
        <f>'1 уровень'!D2046</f>
        <v>147</v>
      </c>
      <c r="E358" s="189">
        <f>'1 уровень'!E2046</f>
        <v>168</v>
      </c>
      <c r="F358" s="773">
        <f>'1 уровень'!F2046</f>
        <v>114.28571428571428</v>
      </c>
      <c r="G358" s="237">
        <f>'1 уровень'!G2046</f>
        <v>0</v>
      </c>
      <c r="H358" s="237">
        <f>'1 уровень'!H2046</f>
        <v>0</v>
      </c>
      <c r="I358" s="242">
        <f>'1 уровень'!I2046</f>
        <v>0</v>
      </c>
      <c r="J358" s="242">
        <f>'1 уровень'!J2046</f>
        <v>0</v>
      </c>
      <c r="K358" s="242">
        <f>'1 уровень'!K2046</f>
        <v>0</v>
      </c>
      <c r="L358" s="242">
        <f>'1 уровень'!L2046</f>
        <v>0</v>
      </c>
      <c r="M358" s="242">
        <f>'1 уровень'!M2046</f>
        <v>0</v>
      </c>
      <c r="N358" s="242">
        <f>'1 уровень'!N2046</f>
        <v>0</v>
      </c>
      <c r="O358" s="163">
        <f>'1 уровень'!O2046</f>
        <v>0</v>
      </c>
      <c r="P358" s="163">
        <f>'1 уровень'!P2046</f>
        <v>0</v>
      </c>
      <c r="Q358" s="163">
        <f>'1 уровень'!Q2046</f>
        <v>0</v>
      </c>
      <c r="R358" s="163">
        <f>'1 уровень'!R2046</f>
        <v>0</v>
      </c>
      <c r="S358" s="163">
        <f>'1 уровень'!S2046</f>
        <v>0</v>
      </c>
      <c r="T358" s="2412">
        <f>'1 уровень'!T2046</f>
        <v>0</v>
      </c>
      <c r="U358" s="163">
        <f>'1 уровень'!U2046</f>
        <v>0</v>
      </c>
      <c r="V358" s="163">
        <f>'1 уровень'!V2046</f>
        <v>0</v>
      </c>
      <c r="W358" s="163">
        <f>'1 уровень'!W2046</f>
        <v>0</v>
      </c>
      <c r="X358" s="2331">
        <f>'1 уровень'!X2046</f>
        <v>0</v>
      </c>
      <c r="Y358" s="2610"/>
    </row>
    <row r="359" spans="1:25" ht="45" x14ac:dyDescent="0.25">
      <c r="A359" s="161">
        <v>1</v>
      </c>
      <c r="B359" s="2347" t="s">
        <v>352</v>
      </c>
      <c r="C359" s="189">
        <f>'1 уровень'!C2047</f>
        <v>47236</v>
      </c>
      <c r="D359" s="189">
        <f>'1 уровень'!D2047</f>
        <v>19682</v>
      </c>
      <c r="E359" s="189">
        <f>'1 уровень'!E2047</f>
        <v>11303.868911174784</v>
      </c>
      <c r="F359" s="773">
        <f>'1 уровень'!F2047</f>
        <v>57.432521650110679</v>
      </c>
      <c r="G359" s="237">
        <f>'1 уровень'!G2047</f>
        <v>0</v>
      </c>
      <c r="H359" s="237">
        <f>'1 уровень'!H2047</f>
        <v>0</v>
      </c>
      <c r="I359" s="242">
        <f>'1 уровень'!I2047</f>
        <v>0</v>
      </c>
      <c r="J359" s="242">
        <f>'1 уровень'!J2047</f>
        <v>0</v>
      </c>
      <c r="K359" s="242">
        <f>'1 уровень'!K2047</f>
        <v>0</v>
      </c>
      <c r="L359" s="242">
        <f>'1 уровень'!L2047</f>
        <v>0</v>
      </c>
      <c r="M359" s="242">
        <f>'1 уровень'!M2047</f>
        <v>0</v>
      </c>
      <c r="N359" s="242">
        <f>'1 уровень'!N2047</f>
        <v>0</v>
      </c>
      <c r="O359" s="163">
        <f>'1 уровень'!O2047</f>
        <v>0</v>
      </c>
      <c r="P359" s="163">
        <f>'1 уровень'!P2047</f>
        <v>0</v>
      </c>
      <c r="Q359" s="163">
        <f>'1 уровень'!Q2047</f>
        <v>0</v>
      </c>
      <c r="R359" s="163">
        <f>'1 уровень'!R2047</f>
        <v>0</v>
      </c>
      <c r="S359" s="163">
        <f>'1 уровень'!S2047</f>
        <v>0</v>
      </c>
      <c r="T359" s="2412">
        <f>'1 уровень'!T2047</f>
        <v>0</v>
      </c>
      <c r="U359" s="163">
        <f>'1 уровень'!U2047</f>
        <v>0</v>
      </c>
      <c r="V359" s="163">
        <f>'1 уровень'!V2047</f>
        <v>0</v>
      </c>
      <c r="W359" s="163">
        <f>'1 уровень'!W2047</f>
        <v>0</v>
      </c>
      <c r="X359" s="2331">
        <f>'1 уровень'!X2047</f>
        <v>0</v>
      </c>
      <c r="Y359" s="2610"/>
    </row>
    <row r="360" spans="1:25" ht="30" x14ac:dyDescent="0.25">
      <c r="A360" s="161">
        <v>1</v>
      </c>
      <c r="B360" s="58" t="s">
        <v>353</v>
      </c>
      <c r="C360" s="189">
        <f>'1 уровень'!C2048</f>
        <v>4500</v>
      </c>
      <c r="D360" s="189">
        <f>'1 уровень'!D2048</f>
        <v>1875</v>
      </c>
      <c r="E360" s="189">
        <f>'1 уровень'!E2048</f>
        <v>1216</v>
      </c>
      <c r="F360" s="773">
        <f>'1 уровень'!F2048</f>
        <v>64.853333333333325</v>
      </c>
      <c r="G360" s="237">
        <f>'1 уровень'!G2048</f>
        <v>0</v>
      </c>
      <c r="H360" s="237">
        <f>'1 уровень'!H2048</f>
        <v>0</v>
      </c>
      <c r="I360" s="242">
        <f>'1 уровень'!I2048</f>
        <v>0</v>
      </c>
      <c r="J360" s="242">
        <f>'1 уровень'!J2048</f>
        <v>0</v>
      </c>
      <c r="K360" s="242">
        <f>'1 уровень'!K2048</f>
        <v>0</v>
      </c>
      <c r="L360" s="242">
        <f>'1 уровень'!L2048</f>
        <v>0</v>
      </c>
      <c r="M360" s="242">
        <f>'1 уровень'!M2048</f>
        <v>0</v>
      </c>
      <c r="N360" s="242">
        <f>'1 уровень'!N2048</f>
        <v>0</v>
      </c>
      <c r="O360" s="163">
        <f>'1 уровень'!O2048</f>
        <v>0</v>
      </c>
      <c r="P360" s="163">
        <f>'1 уровень'!P2048</f>
        <v>0</v>
      </c>
      <c r="Q360" s="163">
        <f>'1 уровень'!Q2048</f>
        <v>0</v>
      </c>
      <c r="R360" s="163">
        <f>'1 уровень'!R2048</f>
        <v>0</v>
      </c>
      <c r="S360" s="163">
        <f>'1 уровень'!S2048</f>
        <v>0</v>
      </c>
      <c r="T360" s="2412">
        <f>'1 уровень'!T2048</f>
        <v>0</v>
      </c>
      <c r="U360" s="163">
        <f>'1 уровень'!U2048</f>
        <v>0</v>
      </c>
      <c r="V360" s="163">
        <f>'1 уровень'!V2048</f>
        <v>0</v>
      </c>
      <c r="W360" s="163">
        <f>'1 уровень'!W2048</f>
        <v>0</v>
      </c>
      <c r="X360" s="2331">
        <f>'1 уровень'!X2048</f>
        <v>0</v>
      </c>
      <c r="Y360" s="2610"/>
    </row>
    <row r="361" spans="1:25" ht="60" x14ac:dyDescent="0.25">
      <c r="A361" s="161">
        <v>1</v>
      </c>
      <c r="B361" s="58" t="s">
        <v>366</v>
      </c>
      <c r="C361" s="189">
        <f>'1 уровень'!C2049</f>
        <v>26090</v>
      </c>
      <c r="D361" s="189">
        <f>'1 уровень'!D2049</f>
        <v>10871</v>
      </c>
      <c r="E361" s="189">
        <f>'1 уровень'!E2049</f>
        <v>5364</v>
      </c>
      <c r="F361" s="773">
        <f>'1 уровень'!F2049</f>
        <v>49.34228681814001</v>
      </c>
      <c r="G361" s="237">
        <f>'1 уровень'!G2049</f>
        <v>0</v>
      </c>
      <c r="H361" s="237">
        <f>'1 уровень'!H2049</f>
        <v>0</v>
      </c>
      <c r="I361" s="242">
        <f>'1 уровень'!I2049</f>
        <v>0</v>
      </c>
      <c r="J361" s="242">
        <f>'1 уровень'!J2049</f>
        <v>0</v>
      </c>
      <c r="K361" s="242">
        <f>'1 уровень'!K2049</f>
        <v>0</v>
      </c>
      <c r="L361" s="242">
        <f>'1 уровень'!L2049</f>
        <v>0</v>
      </c>
      <c r="M361" s="242">
        <f>'1 уровень'!M2049</f>
        <v>0</v>
      </c>
      <c r="N361" s="242">
        <f>'1 уровень'!N2049</f>
        <v>0</v>
      </c>
      <c r="O361" s="163">
        <f>'1 уровень'!O2049</f>
        <v>0</v>
      </c>
      <c r="P361" s="163">
        <f>'1 уровень'!P2049</f>
        <v>0</v>
      </c>
      <c r="Q361" s="163">
        <f>'1 уровень'!Q2049</f>
        <v>0</v>
      </c>
      <c r="R361" s="163">
        <f>'1 уровень'!R2049</f>
        <v>0</v>
      </c>
      <c r="S361" s="163">
        <f>'1 уровень'!S2049</f>
        <v>0</v>
      </c>
      <c r="T361" s="2412">
        <f>'1 уровень'!T2049</f>
        <v>0</v>
      </c>
      <c r="U361" s="163">
        <f>'1 уровень'!U2049</f>
        <v>0</v>
      </c>
      <c r="V361" s="163">
        <f>'1 уровень'!V2049</f>
        <v>0</v>
      </c>
      <c r="W361" s="163">
        <f>'1 уровень'!W2049</f>
        <v>0</v>
      </c>
      <c r="X361" s="2331">
        <f>'1 уровень'!X2049</f>
        <v>0</v>
      </c>
      <c r="Y361" s="2610"/>
    </row>
    <row r="362" spans="1:25" ht="45" x14ac:dyDescent="0.25">
      <c r="A362" s="161">
        <v>1</v>
      </c>
      <c r="B362" s="58" t="s">
        <v>367</v>
      </c>
      <c r="C362" s="189">
        <f>'1 уровень'!C2050</f>
        <v>3532</v>
      </c>
      <c r="D362" s="189">
        <f>'1 уровень'!D2050</f>
        <v>1472</v>
      </c>
      <c r="E362" s="189">
        <f>'1 уровень'!E2050</f>
        <v>1983.8689111747849</v>
      </c>
      <c r="F362" s="773">
        <f>'1 уровень'!F2050</f>
        <v>134.77370320480875</v>
      </c>
      <c r="G362" s="237">
        <f>'1 уровень'!G2050</f>
        <v>0</v>
      </c>
      <c r="H362" s="237">
        <f>'1 уровень'!H2050</f>
        <v>0</v>
      </c>
      <c r="I362" s="242">
        <f>'1 уровень'!I2050</f>
        <v>0</v>
      </c>
      <c r="J362" s="242">
        <f>'1 уровень'!J2050</f>
        <v>0</v>
      </c>
      <c r="K362" s="242">
        <f>'1 уровень'!K2050</f>
        <v>0</v>
      </c>
      <c r="L362" s="242">
        <f>'1 уровень'!L2050</f>
        <v>0</v>
      </c>
      <c r="M362" s="242">
        <f>'1 уровень'!M2050</f>
        <v>0</v>
      </c>
      <c r="N362" s="242">
        <f>'1 уровень'!N2050</f>
        <v>0</v>
      </c>
      <c r="O362" s="163">
        <f>'1 уровень'!O2050</f>
        <v>0</v>
      </c>
      <c r="P362" s="163">
        <f>'1 уровень'!P2050</f>
        <v>0</v>
      </c>
      <c r="Q362" s="163">
        <f>'1 уровень'!Q2050</f>
        <v>0</v>
      </c>
      <c r="R362" s="163">
        <f>'1 уровень'!R2050</f>
        <v>0</v>
      </c>
      <c r="S362" s="163">
        <f>'1 уровень'!S2050</f>
        <v>0</v>
      </c>
      <c r="T362" s="2412">
        <f>'1 уровень'!T2050</f>
        <v>0</v>
      </c>
      <c r="U362" s="163">
        <f>'1 уровень'!U2050</f>
        <v>0</v>
      </c>
      <c r="V362" s="163">
        <f>'1 уровень'!V2050</f>
        <v>0</v>
      </c>
      <c r="W362" s="163">
        <f>'1 уровень'!W2050</f>
        <v>0</v>
      </c>
      <c r="X362" s="2331">
        <f>'1 уровень'!X2050</f>
        <v>0</v>
      </c>
      <c r="Y362" s="2610"/>
    </row>
    <row r="363" spans="1:25" ht="30" x14ac:dyDescent="0.25">
      <c r="A363" s="161">
        <v>1</v>
      </c>
      <c r="B363" s="58" t="s">
        <v>368</v>
      </c>
      <c r="C363" s="189">
        <f>'1 уровень'!C2051</f>
        <v>11534</v>
      </c>
      <c r="D363" s="189">
        <f>'1 уровень'!D2051</f>
        <v>4806</v>
      </c>
      <c r="E363" s="189">
        <f>'1 уровень'!E2051</f>
        <v>1726</v>
      </c>
      <c r="F363" s="773">
        <f>'1 уровень'!F2051</f>
        <v>35.91344153141906</v>
      </c>
      <c r="G363" s="237">
        <f>'1 уровень'!G2051</f>
        <v>0</v>
      </c>
      <c r="H363" s="237">
        <f>'1 уровень'!H2051</f>
        <v>0</v>
      </c>
      <c r="I363" s="242">
        <f>'1 уровень'!I2051</f>
        <v>0</v>
      </c>
      <c r="J363" s="242">
        <f>'1 уровень'!J2051</f>
        <v>0</v>
      </c>
      <c r="K363" s="242">
        <f>'1 уровень'!K2051</f>
        <v>0</v>
      </c>
      <c r="L363" s="242">
        <f>'1 уровень'!L2051</f>
        <v>0</v>
      </c>
      <c r="M363" s="242">
        <f>'1 уровень'!M2051</f>
        <v>0</v>
      </c>
      <c r="N363" s="242">
        <f>'1 уровень'!N2051</f>
        <v>0</v>
      </c>
      <c r="O363" s="163">
        <f>'1 уровень'!O2051</f>
        <v>0</v>
      </c>
      <c r="P363" s="163">
        <f>'1 уровень'!P2051</f>
        <v>0</v>
      </c>
      <c r="Q363" s="163">
        <f>'1 уровень'!Q2051</f>
        <v>0</v>
      </c>
      <c r="R363" s="163">
        <f>'1 уровень'!R2051</f>
        <v>0</v>
      </c>
      <c r="S363" s="163">
        <f>'1 уровень'!S2051</f>
        <v>0</v>
      </c>
      <c r="T363" s="2412">
        <f>'1 уровень'!T2051</f>
        <v>0</v>
      </c>
      <c r="U363" s="163">
        <f>'1 уровень'!U2051</f>
        <v>0</v>
      </c>
      <c r="V363" s="163">
        <f>'1 уровень'!V2051</f>
        <v>0</v>
      </c>
      <c r="W363" s="163">
        <f>'1 уровень'!W2051</f>
        <v>0</v>
      </c>
      <c r="X363" s="2331">
        <f>'1 уровень'!X2051</f>
        <v>0</v>
      </c>
      <c r="Y363" s="2610"/>
    </row>
    <row r="364" spans="1:25" ht="30" x14ac:dyDescent="0.25">
      <c r="A364" s="161">
        <v>1</v>
      </c>
      <c r="B364" s="58" t="s">
        <v>369</v>
      </c>
      <c r="C364" s="189">
        <f>'1 уровень'!C2052</f>
        <v>1580</v>
      </c>
      <c r="D364" s="189">
        <f>'1 уровень'!D2052</f>
        <v>658</v>
      </c>
      <c r="E364" s="189">
        <f>'1 уровень'!E2052</f>
        <v>1014</v>
      </c>
      <c r="F364" s="773">
        <f>'1 уровень'!F2052</f>
        <v>154.10334346504558</v>
      </c>
      <c r="G364" s="237">
        <f>'1 уровень'!G2052</f>
        <v>0</v>
      </c>
      <c r="H364" s="237">
        <f>'1 уровень'!H2052</f>
        <v>0</v>
      </c>
      <c r="I364" s="242">
        <f>'1 уровень'!I2052</f>
        <v>0</v>
      </c>
      <c r="J364" s="242">
        <f>'1 уровень'!J2052</f>
        <v>0</v>
      </c>
      <c r="K364" s="242">
        <f>'1 уровень'!K2052</f>
        <v>0</v>
      </c>
      <c r="L364" s="242">
        <f>'1 уровень'!L2052</f>
        <v>0</v>
      </c>
      <c r="M364" s="242">
        <f>'1 уровень'!M2052</f>
        <v>0</v>
      </c>
      <c r="N364" s="242">
        <f>'1 уровень'!N2052</f>
        <v>0</v>
      </c>
      <c r="O364" s="163">
        <f>'1 уровень'!O2052</f>
        <v>0</v>
      </c>
      <c r="P364" s="163">
        <f>'1 уровень'!P2052</f>
        <v>0</v>
      </c>
      <c r="Q364" s="163">
        <f>'1 уровень'!Q2052</f>
        <v>0</v>
      </c>
      <c r="R364" s="163">
        <f>'1 уровень'!R2052</f>
        <v>0</v>
      </c>
      <c r="S364" s="163">
        <f>'1 уровень'!S2052</f>
        <v>0</v>
      </c>
      <c r="T364" s="2412">
        <f>'1 уровень'!T2052</f>
        <v>0</v>
      </c>
      <c r="U364" s="163">
        <f>'1 уровень'!U2052</f>
        <v>0</v>
      </c>
      <c r="V364" s="163">
        <f>'1 уровень'!V2052</f>
        <v>0</v>
      </c>
      <c r="W364" s="163">
        <f>'1 уровень'!W2052</f>
        <v>0</v>
      </c>
      <c r="X364" s="2331">
        <f>'1 уровень'!X2052</f>
        <v>0</v>
      </c>
      <c r="Y364" s="2610"/>
    </row>
    <row r="365" spans="1:25" x14ac:dyDescent="0.25">
      <c r="A365" s="161">
        <v>1</v>
      </c>
      <c r="B365" s="58" t="s">
        <v>347</v>
      </c>
      <c r="C365" s="189">
        <f>'1 уровень'!C2053</f>
        <v>18000</v>
      </c>
      <c r="D365" s="189">
        <f>'1 уровень'!D2053</f>
        <v>7500</v>
      </c>
      <c r="E365" s="189">
        <f>'1 уровень'!E2053</f>
        <v>25431</v>
      </c>
      <c r="F365" s="773">
        <f>'1 уровень'!F2053</f>
        <v>339.08</v>
      </c>
      <c r="G365" s="237">
        <f>'1 уровень'!G2053</f>
        <v>0</v>
      </c>
      <c r="H365" s="237">
        <f>'1 уровень'!H2053</f>
        <v>0</v>
      </c>
      <c r="I365" s="242">
        <f>'1 уровень'!I2053</f>
        <v>0</v>
      </c>
      <c r="J365" s="242">
        <f>'1 уровень'!J2053</f>
        <v>0</v>
      </c>
      <c r="K365" s="242">
        <f>'1 уровень'!K2053</f>
        <v>0</v>
      </c>
      <c r="L365" s="242">
        <f>'1 уровень'!L2053</f>
        <v>0</v>
      </c>
      <c r="M365" s="242">
        <f>'1 уровень'!M2053</f>
        <v>0</v>
      </c>
      <c r="N365" s="242">
        <f>'1 уровень'!N2053</f>
        <v>0</v>
      </c>
      <c r="O365" s="163">
        <f>'1 уровень'!O2053</f>
        <v>0</v>
      </c>
      <c r="P365" s="163">
        <f>'1 уровень'!P2053</f>
        <v>0</v>
      </c>
      <c r="Q365" s="163">
        <f>'1 уровень'!Q2053</f>
        <v>0</v>
      </c>
      <c r="R365" s="163">
        <f>'1 уровень'!R2053</f>
        <v>0</v>
      </c>
      <c r="S365" s="163">
        <f>'1 уровень'!S2053</f>
        <v>0</v>
      </c>
      <c r="T365" s="2412">
        <f>'1 уровень'!T2053</f>
        <v>0</v>
      </c>
      <c r="U365" s="163">
        <f>'1 уровень'!U2053</f>
        <v>0</v>
      </c>
      <c r="V365" s="163">
        <f>'1 уровень'!V2053</f>
        <v>0</v>
      </c>
      <c r="W365" s="163">
        <f>'1 уровень'!W2053</f>
        <v>0</v>
      </c>
      <c r="X365" s="2331">
        <f>'1 уровень'!X2053</f>
        <v>0</v>
      </c>
      <c r="Y365" s="2610"/>
    </row>
    <row r="366" spans="1:25" x14ac:dyDescent="0.25">
      <c r="A366" s="161">
        <v>1</v>
      </c>
      <c r="B366" s="831" t="s">
        <v>169</v>
      </c>
      <c r="C366" s="189">
        <f>'1 уровень'!C2054</f>
        <v>88000</v>
      </c>
      <c r="D366" s="189">
        <f>'1 уровень'!D2054</f>
        <v>36667</v>
      </c>
      <c r="E366" s="189">
        <f>'1 уровень'!E2054</f>
        <v>33332.9609375</v>
      </c>
      <c r="F366" s="773">
        <f>'1 уровень'!F2054</f>
        <v>90.90724885455586</v>
      </c>
      <c r="G366" s="237">
        <f>'1 уровень'!G2054</f>
        <v>0</v>
      </c>
      <c r="H366" s="237">
        <f>'1 уровень'!H2054</f>
        <v>0</v>
      </c>
      <c r="I366" s="242">
        <f>'1 уровень'!I2054</f>
        <v>0</v>
      </c>
      <c r="J366" s="242">
        <f>'1 уровень'!J2054</f>
        <v>0</v>
      </c>
      <c r="K366" s="242">
        <f>'1 уровень'!K2054</f>
        <v>0</v>
      </c>
      <c r="L366" s="242">
        <f>'1 уровень'!L2054</f>
        <v>0</v>
      </c>
      <c r="M366" s="242">
        <f>'1 уровень'!M2054</f>
        <v>0</v>
      </c>
      <c r="N366" s="242">
        <f>'1 уровень'!N2054</f>
        <v>0</v>
      </c>
      <c r="O366" s="163">
        <f>'1 уровень'!O2054</f>
        <v>0</v>
      </c>
      <c r="P366" s="163">
        <f>'1 уровень'!P2054</f>
        <v>0</v>
      </c>
      <c r="Q366" s="163">
        <f>'1 уровень'!Q2054</f>
        <v>0</v>
      </c>
      <c r="R366" s="163">
        <f>'1 уровень'!R2054</f>
        <v>0</v>
      </c>
      <c r="S366" s="163">
        <f>'1 уровень'!S2054</f>
        <v>0</v>
      </c>
      <c r="T366" s="2412">
        <f>'1 уровень'!T2054</f>
        <v>0</v>
      </c>
      <c r="U366" s="163">
        <f>'1 уровень'!U2054</f>
        <v>0</v>
      </c>
      <c r="V366" s="163">
        <f>'1 уровень'!V2054</f>
        <v>0</v>
      </c>
      <c r="W366" s="163">
        <f>'1 уровень'!W2054</f>
        <v>0</v>
      </c>
      <c r="X366" s="2331">
        <f>'1 уровень'!X2054</f>
        <v>0</v>
      </c>
      <c r="Y366" s="2610"/>
    </row>
    <row r="367" spans="1:25" x14ac:dyDescent="0.25">
      <c r="A367" s="161">
        <v>1</v>
      </c>
      <c r="B367" s="2368" t="s">
        <v>339</v>
      </c>
      <c r="C367" s="189">
        <f>'1 уровень'!C2055</f>
        <v>71287</v>
      </c>
      <c r="D367" s="189">
        <f>'1 уровень'!D2055</f>
        <v>29703</v>
      </c>
      <c r="E367" s="189">
        <f>'1 уровень'!E2055</f>
        <v>30143.5</v>
      </c>
      <c r="F367" s="773">
        <f>'1 уровень'!F2055</f>
        <v>101.48301518365147</v>
      </c>
      <c r="G367" s="237">
        <f>'1 уровень'!G2055</f>
        <v>0</v>
      </c>
      <c r="H367" s="237">
        <f>'1 уровень'!H2055</f>
        <v>0</v>
      </c>
      <c r="I367" s="242">
        <f>'1 уровень'!I2055</f>
        <v>0</v>
      </c>
      <c r="J367" s="242">
        <f>'1 уровень'!J2055</f>
        <v>0</v>
      </c>
      <c r="K367" s="242">
        <f>'1 уровень'!K2055</f>
        <v>0</v>
      </c>
      <c r="L367" s="242">
        <f>'1 уровень'!L2055</f>
        <v>0</v>
      </c>
      <c r="M367" s="242">
        <f>'1 уровень'!M2055</f>
        <v>0</v>
      </c>
      <c r="N367" s="242">
        <f>'1 уровень'!N2055</f>
        <v>0</v>
      </c>
      <c r="O367" s="163">
        <f>'1 уровень'!O2055</f>
        <v>0</v>
      </c>
      <c r="P367" s="163">
        <f>'1 уровень'!P2055</f>
        <v>0</v>
      </c>
      <c r="Q367" s="163">
        <f>'1 уровень'!Q2055</f>
        <v>0</v>
      </c>
      <c r="R367" s="163">
        <f>'1 уровень'!R2055</f>
        <v>0</v>
      </c>
      <c r="S367" s="163">
        <f>'1 уровень'!S2055</f>
        <v>0</v>
      </c>
      <c r="T367" s="2412">
        <f>'1 уровень'!T2055</f>
        <v>0</v>
      </c>
      <c r="U367" s="163">
        <f>'1 уровень'!U2055</f>
        <v>0</v>
      </c>
      <c r="V367" s="163">
        <f>'1 уровень'!V2055</f>
        <v>0</v>
      </c>
      <c r="W367" s="163">
        <f>'1 уровень'!W2055</f>
        <v>0</v>
      </c>
      <c r="X367" s="2331">
        <f>'1 уровень'!X2055</f>
        <v>0</v>
      </c>
      <c r="Y367" s="2610"/>
    </row>
    <row r="368" spans="1:25" ht="30" x14ac:dyDescent="0.25">
      <c r="A368" s="161">
        <v>1</v>
      </c>
      <c r="B368" s="831" t="s">
        <v>170</v>
      </c>
      <c r="C368" s="189">
        <f>'1 уровень'!C2056</f>
        <v>32048</v>
      </c>
      <c r="D368" s="189">
        <f>'1 уровень'!D2056</f>
        <v>13353</v>
      </c>
      <c r="E368" s="189">
        <f>'1 уровень'!E2056</f>
        <v>13751</v>
      </c>
      <c r="F368" s="773">
        <f>'1 уровень'!F2056</f>
        <v>102.98060360967574</v>
      </c>
      <c r="G368" s="237">
        <f>'1 уровень'!G2056</f>
        <v>0</v>
      </c>
      <c r="H368" s="237">
        <f>'1 уровень'!H2056</f>
        <v>0</v>
      </c>
      <c r="I368" s="242">
        <f>'1 уровень'!I2056</f>
        <v>0</v>
      </c>
      <c r="J368" s="242">
        <f>'1 уровень'!J2056</f>
        <v>0</v>
      </c>
      <c r="K368" s="242">
        <f>'1 уровень'!K2056</f>
        <v>0</v>
      </c>
      <c r="L368" s="242">
        <f>'1 уровень'!L2056</f>
        <v>0</v>
      </c>
      <c r="M368" s="242">
        <f>'1 уровень'!M2056</f>
        <v>0</v>
      </c>
      <c r="N368" s="242">
        <f>'1 уровень'!N2056</f>
        <v>0</v>
      </c>
      <c r="O368" s="163">
        <f>'1 уровень'!O2056</f>
        <v>0</v>
      </c>
      <c r="P368" s="163">
        <f>'1 уровень'!P2056</f>
        <v>0</v>
      </c>
      <c r="Q368" s="163">
        <f>'1 уровень'!Q2056</f>
        <v>0</v>
      </c>
      <c r="R368" s="163">
        <f>'1 уровень'!R2056</f>
        <v>0</v>
      </c>
      <c r="S368" s="163">
        <f>'1 уровень'!S2056</f>
        <v>0</v>
      </c>
      <c r="T368" s="2412">
        <f>'1 уровень'!T2056</f>
        <v>0</v>
      </c>
      <c r="U368" s="163">
        <f>'1 уровень'!U2056</f>
        <v>0</v>
      </c>
      <c r="V368" s="163">
        <f>'1 уровень'!V2056</f>
        <v>0</v>
      </c>
      <c r="W368" s="163">
        <f>'1 уровень'!W2056</f>
        <v>0</v>
      </c>
      <c r="X368" s="2331">
        <f>'1 уровень'!X2056</f>
        <v>0</v>
      </c>
      <c r="Y368" s="2610"/>
    </row>
    <row r="369" spans="1:200" ht="30" x14ac:dyDescent="0.25">
      <c r="A369" s="161">
        <v>1</v>
      </c>
      <c r="B369" s="2368" t="s">
        <v>340</v>
      </c>
      <c r="C369" s="189">
        <f>'1 уровень'!C2057</f>
        <v>670</v>
      </c>
      <c r="D369" s="189">
        <f>'1 уровень'!D2057</f>
        <v>279</v>
      </c>
      <c r="E369" s="189">
        <f>'1 уровень'!E2057</f>
        <v>463</v>
      </c>
      <c r="F369" s="773">
        <f>'1 уровень'!F2057</f>
        <v>165.94982078853047</v>
      </c>
      <c r="G369" s="237">
        <f>'1 уровень'!G2057</f>
        <v>0</v>
      </c>
      <c r="H369" s="237">
        <f>'1 уровень'!H2057</f>
        <v>0</v>
      </c>
      <c r="I369" s="242">
        <f>'1 уровень'!I2057</f>
        <v>0</v>
      </c>
      <c r="J369" s="242">
        <f>'1 уровень'!J2057</f>
        <v>0</v>
      </c>
      <c r="K369" s="242">
        <f>'1 уровень'!K2057</f>
        <v>0</v>
      </c>
      <c r="L369" s="242">
        <f>'1 уровень'!L2057</f>
        <v>0</v>
      </c>
      <c r="M369" s="242">
        <f>'1 уровень'!M2057</f>
        <v>0</v>
      </c>
      <c r="N369" s="242">
        <f>'1 уровень'!N2057</f>
        <v>0</v>
      </c>
      <c r="O369" s="163">
        <f>'1 уровень'!O2057</f>
        <v>0</v>
      </c>
      <c r="P369" s="163">
        <f>'1 уровень'!P2057</f>
        <v>0</v>
      </c>
      <c r="Q369" s="163">
        <f>'1 уровень'!Q2057</f>
        <v>0</v>
      </c>
      <c r="R369" s="163">
        <f>'1 уровень'!R2057</f>
        <v>0</v>
      </c>
      <c r="S369" s="163">
        <f>'1 уровень'!S2057</f>
        <v>0</v>
      </c>
      <c r="T369" s="2412">
        <f>'1 уровень'!T2057</f>
        <v>0</v>
      </c>
      <c r="U369" s="163">
        <f>'1 уровень'!U2057</f>
        <v>0</v>
      </c>
      <c r="V369" s="163">
        <f>'1 уровень'!V2057</f>
        <v>0</v>
      </c>
      <c r="W369" s="163">
        <f>'1 уровень'!W2057</f>
        <v>0</v>
      </c>
      <c r="X369" s="2331">
        <f>'1 уровень'!X2057</f>
        <v>0</v>
      </c>
      <c r="Y369" s="2610"/>
    </row>
    <row r="370" spans="1:200" ht="30" x14ac:dyDescent="0.25">
      <c r="A370" s="161">
        <v>1</v>
      </c>
      <c r="B370" s="2370" t="s">
        <v>453</v>
      </c>
      <c r="C370" s="189">
        <f>'1 уровень'!C2058</f>
        <v>400</v>
      </c>
      <c r="D370" s="189">
        <f>'1 уровень'!D2058</f>
        <v>120</v>
      </c>
      <c r="E370" s="189">
        <f>'1 уровень'!E2058</f>
        <v>65</v>
      </c>
      <c r="F370" s="773">
        <f>'1 уровень'!F2058</f>
        <v>54.166666666666664</v>
      </c>
      <c r="G370" s="237">
        <f>'1 уровень'!G2058</f>
        <v>0</v>
      </c>
      <c r="H370" s="237">
        <f>'1 уровень'!H2058</f>
        <v>0</v>
      </c>
      <c r="I370" s="242">
        <f>'1 уровень'!I2058</f>
        <v>0</v>
      </c>
      <c r="J370" s="242">
        <f>'1 уровень'!J2058</f>
        <v>0</v>
      </c>
      <c r="K370" s="242">
        <f>'1 уровень'!K2058</f>
        <v>0</v>
      </c>
      <c r="L370" s="242">
        <f>'1 уровень'!L2058</f>
        <v>0</v>
      </c>
      <c r="M370" s="242">
        <f>'1 уровень'!M2058</f>
        <v>0</v>
      </c>
      <c r="N370" s="242">
        <f>'1 уровень'!N2058</f>
        <v>0</v>
      </c>
      <c r="O370" s="163">
        <f>'1 уровень'!O2058</f>
        <v>0</v>
      </c>
      <c r="P370" s="163">
        <f>'1 уровень'!P2058</f>
        <v>0</v>
      </c>
      <c r="Q370" s="163">
        <f>'1 уровень'!Q2058</f>
        <v>0</v>
      </c>
      <c r="R370" s="163">
        <f>'1 уровень'!R2058</f>
        <v>0</v>
      </c>
      <c r="S370" s="163">
        <f>'1 уровень'!S2058</f>
        <v>0</v>
      </c>
      <c r="T370" s="2412">
        <f>'1 уровень'!T2058</f>
        <v>0</v>
      </c>
      <c r="U370" s="163">
        <f>'1 уровень'!U2058</f>
        <v>0</v>
      </c>
      <c r="V370" s="163">
        <f>'1 уровень'!V2058</f>
        <v>0</v>
      </c>
      <c r="W370" s="163">
        <f>'1 уровень'!W2058</f>
        <v>0</v>
      </c>
      <c r="X370" s="2331">
        <f>'1 уровень'!X2058</f>
        <v>0</v>
      </c>
      <c r="Y370" s="2610"/>
    </row>
    <row r="371" spans="1:200" x14ac:dyDescent="0.25">
      <c r="A371" s="161">
        <v>1</v>
      </c>
      <c r="B371" s="13" t="s">
        <v>399</v>
      </c>
      <c r="C371" s="189">
        <f>'1 уровень'!C2059</f>
        <v>412333</v>
      </c>
      <c r="D371" s="189">
        <f>'1 уровень'!D2059</f>
        <v>171805.40000000002</v>
      </c>
      <c r="E371" s="189">
        <f>'1 уровень'!E2059</f>
        <v>164901.3439111748</v>
      </c>
      <c r="F371" s="773">
        <f>'1 уровень'!F2059</f>
        <v>95.981467352699497</v>
      </c>
      <c r="G371" s="237">
        <f>'1 уровень'!G2059</f>
        <v>0</v>
      </c>
      <c r="H371" s="237">
        <f>'1 уровень'!H2059</f>
        <v>0</v>
      </c>
      <c r="I371" s="242">
        <f>'1 уровень'!I2059</f>
        <v>0</v>
      </c>
      <c r="J371" s="242">
        <f>'1 уровень'!J2059</f>
        <v>0</v>
      </c>
      <c r="K371" s="242">
        <f>'1 уровень'!K2059</f>
        <v>0</v>
      </c>
      <c r="L371" s="242">
        <f>'1 уровень'!L2059</f>
        <v>0</v>
      </c>
      <c r="M371" s="242">
        <f>'1 уровень'!M2059</f>
        <v>0</v>
      </c>
      <c r="N371" s="242">
        <f>'1 уровень'!N2059</f>
        <v>0</v>
      </c>
      <c r="O371" s="163">
        <f>'1 уровень'!O2059</f>
        <v>184091.20512962964</v>
      </c>
      <c r="P371" s="163">
        <f>'1 уровень'!P2059</f>
        <v>183277.91232962962</v>
      </c>
      <c r="Q371" s="163">
        <f>'1 уровень'!Q2059</f>
        <v>183277.91232962962</v>
      </c>
      <c r="R371" s="163">
        <f>'1 уровень'!R2059</f>
        <v>183277.91232962962</v>
      </c>
      <c r="S371" s="163">
        <f>'1 уровень'!S2059</f>
        <v>183277.91232962962</v>
      </c>
      <c r="T371" s="2412">
        <f>'1 уровень'!T2059</f>
        <v>76408.925967648713</v>
      </c>
      <c r="U371" s="163">
        <f>'1 уровень'!U2059</f>
        <v>68901.740439999994</v>
      </c>
      <c r="V371" s="163">
        <f>'1 уровень'!V2059</f>
        <v>-7507.1855276487186</v>
      </c>
      <c r="W371" s="163">
        <f>'1 уровень'!W2059</f>
        <v>-289.11858000000001</v>
      </c>
      <c r="X371" s="2331">
        <f>'1 уровень'!X2059</f>
        <v>68612.621859999999</v>
      </c>
      <c r="Y371" s="2610"/>
    </row>
    <row r="372" spans="1:200" x14ac:dyDescent="0.25">
      <c r="A372" s="161">
        <v>1</v>
      </c>
      <c r="B372" s="540" t="s">
        <v>172</v>
      </c>
      <c r="C372" s="189">
        <f>'1 уровень'!C2060</f>
        <v>1200</v>
      </c>
      <c r="D372" s="189">
        <f>'1 уровень'!D2060</f>
        <v>500</v>
      </c>
      <c r="E372" s="189">
        <f>'1 уровень'!E2060</f>
        <v>216</v>
      </c>
      <c r="F372" s="773">
        <f>'1 уровень'!F2060</f>
        <v>51.798561151079134</v>
      </c>
      <c r="G372" s="237">
        <f>'1 уровень'!G2060</f>
        <v>0</v>
      </c>
      <c r="H372" s="237">
        <f>'1 уровень'!H2060</f>
        <v>0</v>
      </c>
      <c r="I372" s="242">
        <f>'1 уровень'!I2060</f>
        <v>0</v>
      </c>
      <c r="J372" s="242">
        <f>'1 уровень'!J2060</f>
        <v>0</v>
      </c>
      <c r="K372" s="242">
        <f>'1 уровень'!K2060</f>
        <v>0</v>
      </c>
      <c r="L372" s="242">
        <f>'1 уровень'!L2060</f>
        <v>0</v>
      </c>
      <c r="M372" s="242">
        <f>'1 уровень'!M2060</f>
        <v>0</v>
      </c>
      <c r="N372" s="242">
        <f>'1 уровень'!N2060</f>
        <v>0</v>
      </c>
      <c r="O372" s="163">
        <f>'1 уровень'!O2060</f>
        <v>0</v>
      </c>
      <c r="P372" s="163">
        <f>'1 уровень'!P2060</f>
        <v>0</v>
      </c>
      <c r="Q372" s="163">
        <f>'1 уровень'!Q2060</f>
        <v>0</v>
      </c>
      <c r="R372" s="163">
        <f>'1 уровень'!R2060</f>
        <v>0</v>
      </c>
      <c r="S372" s="163">
        <f>'1 уровень'!S2060</f>
        <v>0</v>
      </c>
      <c r="T372" s="2412">
        <f>'1 уровень'!T2060</f>
        <v>0</v>
      </c>
      <c r="U372" s="163">
        <f>'1 уровень'!U2060</f>
        <v>0</v>
      </c>
      <c r="V372" s="163">
        <f>'1 уровень'!V2060</f>
        <v>0</v>
      </c>
      <c r="W372" s="163">
        <f>'1 уровень'!W2060</f>
        <v>0</v>
      </c>
      <c r="X372" s="2331">
        <f>'1 уровень'!X2060</f>
        <v>0</v>
      </c>
      <c r="Y372" s="2610"/>
    </row>
    <row r="373" spans="1:200" x14ac:dyDescent="0.25">
      <c r="A373" s="161">
        <v>1</v>
      </c>
      <c r="B373" s="180" t="s">
        <v>82</v>
      </c>
      <c r="C373" s="189">
        <f>'1 уровень'!C2061</f>
        <v>1355</v>
      </c>
      <c r="D373" s="189">
        <f>'1 уровень'!D2061</f>
        <v>565</v>
      </c>
      <c r="E373" s="189">
        <f>'1 уровень'!E2061</f>
        <v>615</v>
      </c>
      <c r="F373" s="773">
        <f>'1 уровень'!F2061</f>
        <v>108.84955752212389</v>
      </c>
      <c r="G373" s="237">
        <f>'1 уровень'!G2061</f>
        <v>10.040590405904059</v>
      </c>
      <c r="H373" s="237">
        <f>'1 уровень'!H2061</f>
        <v>9.6504065040650406</v>
      </c>
      <c r="I373" s="242">
        <f>'1 уровень'!I2061</f>
        <v>13605</v>
      </c>
      <c r="J373" s="242">
        <f>'1 уровень'!J2061</f>
        <v>5672</v>
      </c>
      <c r="K373" s="242">
        <f>'1 уровень'!K2061</f>
        <v>5935</v>
      </c>
      <c r="L373" s="242">
        <f>'1 уровень'!L2061</f>
        <v>104.63681241184769</v>
      </c>
      <c r="M373" s="242">
        <f>'1 уровень'!M2061</f>
        <v>46</v>
      </c>
      <c r="N373" s="242">
        <f>'1 уровень'!N2061</f>
        <v>309.6521739130435</v>
      </c>
      <c r="O373" s="163">
        <f>'1 уровень'!O2061</f>
        <v>0</v>
      </c>
      <c r="P373" s="163">
        <f>'1 уровень'!P2061</f>
        <v>0</v>
      </c>
      <c r="Q373" s="163">
        <f>'1 уровень'!Q2061</f>
        <v>0</v>
      </c>
      <c r="R373" s="163">
        <f>'1 уровень'!R2061</f>
        <v>0</v>
      </c>
      <c r="S373" s="163">
        <f>'1 уровень'!S2061</f>
        <v>0</v>
      </c>
      <c r="T373" s="2412">
        <f>'1 уровень'!T2061</f>
        <v>0</v>
      </c>
      <c r="U373" s="163">
        <f>'1 уровень'!U2061</f>
        <v>0</v>
      </c>
      <c r="V373" s="163">
        <f>'1 уровень'!V2061</f>
        <v>0</v>
      </c>
      <c r="W373" s="163">
        <f>'1 уровень'!W2061</f>
        <v>0</v>
      </c>
      <c r="X373" s="2331">
        <f>'1 уровень'!X2061</f>
        <v>0</v>
      </c>
      <c r="Y373" s="2610"/>
    </row>
    <row r="374" spans="1:200" ht="29.25" x14ac:dyDescent="0.25">
      <c r="A374" s="161">
        <v>1</v>
      </c>
      <c r="B374" s="664" t="s">
        <v>16</v>
      </c>
      <c r="C374" s="189">
        <f>'1 уровень'!C2062</f>
        <v>1884</v>
      </c>
      <c r="D374" s="189">
        <f>'1 уровень'!D2062</f>
        <v>785</v>
      </c>
      <c r="E374" s="189">
        <f>'1 уровень'!E2062</f>
        <v>1183</v>
      </c>
      <c r="F374" s="773">
        <f>'1 уровень'!F2062</f>
        <v>150.70063694267517</v>
      </c>
      <c r="G374" s="237">
        <f>'1 уровень'!G2062</f>
        <v>6.2749469214437363</v>
      </c>
      <c r="H374" s="237">
        <f>'1 уровень'!H2062</f>
        <v>7.9087066779374471</v>
      </c>
      <c r="I374" s="242">
        <f>'1 уровень'!I2062</f>
        <v>11822</v>
      </c>
      <c r="J374" s="242">
        <f>'1 уровень'!J2062</f>
        <v>4925</v>
      </c>
      <c r="K374" s="242">
        <f>'1 уровень'!K2062</f>
        <v>9356</v>
      </c>
      <c r="L374" s="242">
        <f>'1 уровень'!L2062</f>
        <v>189.96954314720813</v>
      </c>
      <c r="M374" s="242">
        <f>'1 уровень'!M2062</f>
        <v>49.258333333333333</v>
      </c>
      <c r="N374" s="242">
        <f>'1 уровень'!N2062</f>
        <v>455.84977161224839</v>
      </c>
      <c r="O374" s="163">
        <f>'1 уровень'!O2062</f>
        <v>0</v>
      </c>
      <c r="P374" s="163">
        <f>'1 уровень'!P2062</f>
        <v>0</v>
      </c>
      <c r="Q374" s="163">
        <f>'1 уровень'!Q2062</f>
        <v>0</v>
      </c>
      <c r="R374" s="163">
        <f>'1 уровень'!R2062</f>
        <v>0</v>
      </c>
      <c r="S374" s="163">
        <f>'1 уровень'!S2062</f>
        <v>0</v>
      </c>
      <c r="T374" s="2412">
        <f>'1 уровень'!T2062</f>
        <v>0</v>
      </c>
      <c r="U374" s="163">
        <f>'1 уровень'!U2062</f>
        <v>0</v>
      </c>
      <c r="V374" s="163">
        <f>'1 уровень'!V2062</f>
        <v>0</v>
      </c>
      <c r="W374" s="163">
        <f>'1 уровень'!W2062</f>
        <v>0</v>
      </c>
      <c r="X374" s="2331">
        <f>'1 уровень'!X2062</f>
        <v>0</v>
      </c>
      <c r="Y374" s="2610"/>
    </row>
    <row r="375" spans="1:200" ht="29.25" x14ac:dyDescent="0.25">
      <c r="A375" s="161">
        <v>1</v>
      </c>
      <c r="B375" s="200" t="s">
        <v>187</v>
      </c>
      <c r="C375" s="189">
        <f>'1 уровень'!C2063</f>
        <v>3239</v>
      </c>
      <c r="D375" s="189">
        <f>'1 уровень'!D2063</f>
        <v>1350</v>
      </c>
      <c r="E375" s="189">
        <f>'1 уровень'!E2063</f>
        <v>1798</v>
      </c>
      <c r="F375" s="773">
        <f>'1 уровень'!F2063</f>
        <v>133.18518518518519</v>
      </c>
      <c r="G375" s="237">
        <f>'1 уровень'!G2063</f>
        <v>16.315537327347794</v>
      </c>
      <c r="H375" s="237">
        <f>'1 уровень'!H2063</f>
        <v>17.559113182002488</v>
      </c>
      <c r="I375" s="242">
        <f>'1 уровень'!I2063</f>
        <v>25427</v>
      </c>
      <c r="J375" s="242">
        <f>'1 уровень'!J2063</f>
        <v>10597</v>
      </c>
      <c r="K375" s="242">
        <f>'1 уровень'!K2063</f>
        <v>15291</v>
      </c>
      <c r="L375" s="242">
        <f>'1 уровень'!L2063</f>
        <v>144.29555534585262</v>
      </c>
      <c r="M375" s="242">
        <f>'1 уровень'!M2063</f>
        <v>95.258333333333326</v>
      </c>
      <c r="N375" s="242">
        <f>'1 уровень'!N2063</f>
        <v>385.2513340915055</v>
      </c>
      <c r="O375" s="163">
        <f>'1 уровень'!O2063</f>
        <v>44924.096080499992</v>
      </c>
      <c r="P375" s="163">
        <f>'1 уровень'!P2063</f>
        <v>44005.723768825002</v>
      </c>
      <c r="Q375" s="163">
        <f>'1 уровень'!Q2063</f>
        <v>44005.723768825002</v>
      </c>
      <c r="R375" s="163">
        <f>'1 уровень'!R2063</f>
        <v>44005.723768825002</v>
      </c>
      <c r="S375" s="163">
        <f>'1 уровень'!S2063</f>
        <v>46004.765918825004</v>
      </c>
      <c r="T375" s="2412">
        <f>'1 уровень'!T2063</f>
        <v>18634.300067743181</v>
      </c>
      <c r="U375" s="163">
        <f>'1 уровень'!U2063</f>
        <v>23800.158699999996</v>
      </c>
      <c r="V375" s="163">
        <f>'1 уровень'!V2063</f>
        <v>5165.8586322568153</v>
      </c>
      <c r="W375" s="163">
        <f>'1 уровень'!W2063</f>
        <v>-73.675089999999997</v>
      </c>
      <c r="X375" s="2331">
        <f>'1 уровень'!X2063</f>
        <v>23726.483609999996</v>
      </c>
      <c r="Y375" s="2610"/>
    </row>
    <row r="376" spans="1:200" ht="15.75" x14ac:dyDescent="0.25">
      <c r="A376" s="161">
        <v>1</v>
      </c>
      <c r="B376" s="893" t="s">
        <v>361</v>
      </c>
      <c r="C376" s="189">
        <f>'1 уровень'!C2064</f>
        <v>14000</v>
      </c>
      <c r="D376" s="189">
        <f>'1 уровень'!D2064</f>
        <v>5833</v>
      </c>
      <c r="E376" s="189">
        <f>'1 уровень'!E2064</f>
        <v>6382</v>
      </c>
      <c r="F376" s="773">
        <f>'1 уровень'!F2064</f>
        <v>109.41196639807988</v>
      </c>
      <c r="G376" s="237">
        <f>'1 уровень'!G2064</f>
        <v>0</v>
      </c>
      <c r="H376" s="237">
        <f>'1 уровень'!H2064</f>
        <v>0</v>
      </c>
      <c r="I376" s="242">
        <f>'1 уровень'!I2064</f>
        <v>0</v>
      </c>
      <c r="J376" s="242">
        <f>'1 уровень'!J2064</f>
        <v>0</v>
      </c>
      <c r="K376" s="242">
        <f>'1 уровень'!K2064</f>
        <v>0</v>
      </c>
      <c r="L376" s="242">
        <f>'1 уровень'!L2064</f>
        <v>0</v>
      </c>
      <c r="M376" s="242">
        <f>'1 уровень'!M2064</f>
        <v>0</v>
      </c>
      <c r="N376" s="242">
        <f>'1 уровень'!N2064</f>
        <v>0</v>
      </c>
      <c r="O376" s="163">
        <f>'1 уровень'!O2064</f>
        <v>22978.170084360001</v>
      </c>
      <c r="P376" s="163">
        <f>'1 уровень'!P2064</f>
        <v>22978.170084360001</v>
      </c>
      <c r="Q376" s="163">
        <f>'1 уровень'!Q2064</f>
        <v>22978.170084360001</v>
      </c>
      <c r="R376" s="163">
        <f>'1 уровень'!R2064</f>
        <v>22978.170084360001</v>
      </c>
      <c r="S376" s="163">
        <f>'1 уровень'!S2064</f>
        <v>22978.170084360001</v>
      </c>
      <c r="T376" s="2412">
        <f>'1 уровень'!T2064</f>
        <v>9574.2375351500013</v>
      </c>
      <c r="U376" s="163">
        <f>'1 уровень'!U2064</f>
        <v>9782.0288300000011</v>
      </c>
      <c r="V376" s="163">
        <f>'1 уровень'!V2064</f>
        <v>207.79129484999976</v>
      </c>
      <c r="W376" s="163">
        <f>'1 уровень'!W2064</f>
        <v>-78.078339999999997</v>
      </c>
      <c r="X376" s="2331">
        <f>'1 уровень'!X2064</f>
        <v>9703.9504900000011</v>
      </c>
      <c r="Y376" s="2610"/>
    </row>
    <row r="377" spans="1:200" x14ac:dyDescent="0.25">
      <c r="A377" s="161">
        <v>1</v>
      </c>
      <c r="B377" s="329" t="s">
        <v>371</v>
      </c>
      <c r="C377" s="189">
        <f>'1 уровень'!C2065</f>
        <v>13985</v>
      </c>
      <c r="D377" s="189">
        <f>'1 уровень'!D2065</f>
        <v>5827</v>
      </c>
      <c r="E377" s="189">
        <f>'1 уровень'!E2065</f>
        <v>6355</v>
      </c>
      <c r="F377" s="773">
        <f>'1 уровень'!F2065</f>
        <v>109.06126651793375</v>
      </c>
      <c r="G377" s="237">
        <f>'1 уровень'!G2065</f>
        <v>0</v>
      </c>
      <c r="H377" s="237">
        <f>'1 уровень'!H2065</f>
        <v>0</v>
      </c>
      <c r="I377" s="242">
        <f>'1 уровень'!I2065</f>
        <v>0</v>
      </c>
      <c r="J377" s="242">
        <f>'1 уровень'!J2065</f>
        <v>0</v>
      </c>
      <c r="K377" s="242">
        <f>'1 уровень'!K2065</f>
        <v>0</v>
      </c>
      <c r="L377" s="242">
        <f>'1 уровень'!L2065</f>
        <v>0</v>
      </c>
      <c r="M377" s="242">
        <f>'1 уровень'!M2065</f>
        <v>0</v>
      </c>
      <c r="N377" s="242">
        <f>'1 уровень'!N2065</f>
        <v>0</v>
      </c>
      <c r="O377" s="163">
        <f>'1 уровень'!O2065</f>
        <v>0</v>
      </c>
      <c r="P377" s="163">
        <f>'1 уровень'!P2065</f>
        <v>0</v>
      </c>
      <c r="Q377" s="163">
        <f>'1 уровень'!Q2065</f>
        <v>0</v>
      </c>
      <c r="R377" s="163">
        <f>'1 уровень'!R2065</f>
        <v>0</v>
      </c>
      <c r="S377" s="163">
        <f>'1 уровень'!S2065</f>
        <v>0</v>
      </c>
      <c r="T377" s="2412">
        <f>'1 уровень'!T2065</f>
        <v>0</v>
      </c>
      <c r="U377" s="163">
        <f>'1 уровень'!U2065</f>
        <v>0</v>
      </c>
      <c r="V377" s="163">
        <f>'1 уровень'!V2065</f>
        <v>0</v>
      </c>
      <c r="W377" s="163">
        <f>'1 уровень'!W2065</f>
        <v>0</v>
      </c>
      <c r="X377" s="2331">
        <f>'1 уровень'!X2065</f>
        <v>0</v>
      </c>
      <c r="Y377" s="2610"/>
    </row>
    <row r="378" spans="1:200" x14ac:dyDescent="0.25">
      <c r="A378" s="161">
        <v>1</v>
      </c>
      <c r="B378" s="851" t="s">
        <v>372</v>
      </c>
      <c r="C378" s="189">
        <f>'1 уровень'!C2066</f>
        <v>13985</v>
      </c>
      <c r="D378" s="189">
        <f>'1 уровень'!D2066</f>
        <v>5827</v>
      </c>
      <c r="E378" s="189">
        <f>'1 уровень'!E2066</f>
        <v>6355</v>
      </c>
      <c r="F378" s="773">
        <f>'1 уровень'!F2066</f>
        <v>109.06126651793375</v>
      </c>
      <c r="G378" s="237">
        <f>'1 уровень'!G2066</f>
        <v>0</v>
      </c>
      <c r="H378" s="237">
        <f>'1 уровень'!H2066</f>
        <v>0</v>
      </c>
      <c r="I378" s="242">
        <f>'1 уровень'!I2066</f>
        <v>0</v>
      </c>
      <c r="J378" s="242">
        <f>'1 уровень'!J2066</f>
        <v>0</v>
      </c>
      <c r="K378" s="242">
        <f>'1 уровень'!K2066</f>
        <v>0</v>
      </c>
      <c r="L378" s="242">
        <f>'1 уровень'!L2066</f>
        <v>0</v>
      </c>
      <c r="M378" s="242">
        <f>'1 уровень'!M2066</f>
        <v>0</v>
      </c>
      <c r="N378" s="242">
        <f>'1 уровень'!N2066</f>
        <v>0</v>
      </c>
      <c r="O378" s="163">
        <f>'1 уровень'!O2066</f>
        <v>0</v>
      </c>
      <c r="P378" s="163">
        <f>'1 уровень'!P2066</f>
        <v>0</v>
      </c>
      <c r="Q378" s="163">
        <f>'1 уровень'!Q2066</f>
        <v>0</v>
      </c>
      <c r="R378" s="163">
        <f>'1 уровень'!R2066</f>
        <v>0</v>
      </c>
      <c r="S378" s="163">
        <f>'1 уровень'!S2066</f>
        <v>0</v>
      </c>
      <c r="T378" s="2412">
        <f>'1 уровень'!T2066</f>
        <v>0</v>
      </c>
      <c r="U378" s="163">
        <f>'1 уровень'!U2066</f>
        <v>0</v>
      </c>
      <c r="V378" s="163">
        <f>'1 уровень'!V2066</f>
        <v>0</v>
      </c>
      <c r="W378" s="163">
        <f>'1 уровень'!W2066</f>
        <v>0</v>
      </c>
      <c r="X378" s="2331">
        <f>'1 уровень'!X2066</f>
        <v>0</v>
      </c>
      <c r="Y378" s="2610"/>
    </row>
    <row r="379" spans="1:200" x14ac:dyDescent="0.25">
      <c r="A379" s="161">
        <v>1</v>
      </c>
      <c r="B379" s="663" t="s">
        <v>373</v>
      </c>
      <c r="C379" s="189">
        <f>'1 уровень'!C2067</f>
        <v>15</v>
      </c>
      <c r="D379" s="189">
        <f>'1 уровень'!D2067</f>
        <v>6</v>
      </c>
      <c r="E379" s="189">
        <f>'1 уровень'!E2067</f>
        <v>27</v>
      </c>
      <c r="F379" s="773">
        <f>'1 уровень'!F2067</f>
        <v>450</v>
      </c>
      <c r="G379" s="237">
        <f>'1 уровень'!G2067</f>
        <v>0</v>
      </c>
      <c r="H379" s="237">
        <f>'1 уровень'!H2067</f>
        <v>0</v>
      </c>
      <c r="I379" s="242">
        <f>'1 уровень'!I2067</f>
        <v>0</v>
      </c>
      <c r="J379" s="242">
        <f>'1 уровень'!J2067</f>
        <v>0</v>
      </c>
      <c r="K379" s="242">
        <f>'1 уровень'!K2067</f>
        <v>0</v>
      </c>
      <c r="L379" s="242">
        <f>'1 уровень'!L2067</f>
        <v>0</v>
      </c>
      <c r="M379" s="242">
        <f>'1 уровень'!M2067</f>
        <v>0</v>
      </c>
      <c r="N379" s="242">
        <f>'1 уровень'!N2067</f>
        <v>0</v>
      </c>
      <c r="O379" s="163">
        <f>'1 уровень'!O2067</f>
        <v>0</v>
      </c>
      <c r="P379" s="163">
        <f>'1 уровень'!P2067</f>
        <v>0</v>
      </c>
      <c r="Q379" s="163">
        <f>'1 уровень'!Q2067</f>
        <v>0</v>
      </c>
      <c r="R379" s="163">
        <f>'1 уровень'!R2067</f>
        <v>0</v>
      </c>
      <c r="S379" s="163">
        <f>'1 уровень'!S2067</f>
        <v>0</v>
      </c>
      <c r="T379" s="2412">
        <f>'1 уровень'!T2067</f>
        <v>0</v>
      </c>
      <c r="U379" s="163">
        <f>'1 уровень'!U2067</f>
        <v>0</v>
      </c>
      <c r="V379" s="163">
        <f>'1 уровень'!V2067</f>
        <v>0</v>
      </c>
      <c r="W379" s="163">
        <f>'1 уровень'!W2067</f>
        <v>0</v>
      </c>
      <c r="X379" s="2331">
        <f>'1 уровень'!X2067</f>
        <v>0</v>
      </c>
      <c r="Y379" s="2610"/>
    </row>
    <row r="380" spans="1:200" ht="30" x14ac:dyDescent="0.25">
      <c r="A380" s="161">
        <v>1</v>
      </c>
      <c r="B380" s="851" t="s">
        <v>374</v>
      </c>
      <c r="C380" s="189">
        <f>'1 уровень'!C2068</f>
        <v>15</v>
      </c>
      <c r="D380" s="189">
        <f>'1 уровень'!D2068</f>
        <v>6</v>
      </c>
      <c r="E380" s="189">
        <f>'1 уровень'!E2068</f>
        <v>10</v>
      </c>
      <c r="F380" s="773">
        <f>'1 уровень'!F2068</f>
        <v>166.66666666666669</v>
      </c>
      <c r="G380" s="237">
        <f>'1 уровень'!G2068</f>
        <v>0</v>
      </c>
      <c r="H380" s="237">
        <f>'1 уровень'!H2068</f>
        <v>0</v>
      </c>
      <c r="I380" s="242">
        <f>'1 уровень'!I2068</f>
        <v>0</v>
      </c>
      <c r="J380" s="242">
        <f>'1 уровень'!J2068</f>
        <v>0</v>
      </c>
      <c r="K380" s="242">
        <f>'1 уровень'!K2068</f>
        <v>0</v>
      </c>
      <c r="L380" s="242">
        <f>'1 уровень'!L2068</f>
        <v>0</v>
      </c>
      <c r="M380" s="242">
        <f>'1 уровень'!M2068</f>
        <v>0</v>
      </c>
      <c r="N380" s="242">
        <f>'1 уровень'!N2068</f>
        <v>0</v>
      </c>
      <c r="O380" s="163">
        <f>'1 уровень'!O2068</f>
        <v>0</v>
      </c>
      <c r="P380" s="163">
        <f>'1 уровень'!P2068</f>
        <v>0</v>
      </c>
      <c r="Q380" s="163">
        <f>'1 уровень'!Q2068</f>
        <v>0</v>
      </c>
      <c r="R380" s="163">
        <f>'1 уровень'!R2068</f>
        <v>0</v>
      </c>
      <c r="S380" s="163">
        <f>'1 уровень'!S2068</f>
        <v>0</v>
      </c>
      <c r="T380" s="2412">
        <f>'1 уровень'!T2068</f>
        <v>0</v>
      </c>
      <c r="U380" s="163">
        <f>'1 уровень'!U2068</f>
        <v>0</v>
      </c>
      <c r="V380" s="163">
        <f>'1 уровень'!V2068</f>
        <v>0</v>
      </c>
      <c r="W380" s="163">
        <f>'1 уровень'!W2068</f>
        <v>0</v>
      </c>
      <c r="X380" s="2331">
        <f>'1 уровень'!X2068</f>
        <v>0</v>
      </c>
      <c r="Y380" s="2610"/>
    </row>
    <row r="381" spans="1:200" ht="15.75" thickBot="1" x14ac:dyDescent="0.3">
      <c r="A381" s="161">
        <v>1</v>
      </c>
      <c r="B381" s="2351" t="s">
        <v>375</v>
      </c>
      <c r="C381" s="189">
        <f>'1 уровень'!C2069</f>
        <v>0</v>
      </c>
      <c r="D381" s="189">
        <f>'1 уровень'!D2069</f>
        <v>0</v>
      </c>
      <c r="E381" s="189">
        <f>'1 уровень'!E2069</f>
        <v>17</v>
      </c>
      <c r="F381" s="773">
        <f>'1 уровень'!F2069</f>
        <v>0</v>
      </c>
      <c r="G381" s="237">
        <f>'1 уровень'!G2069</f>
        <v>0</v>
      </c>
      <c r="H381" s="237">
        <f>'1 уровень'!H2069</f>
        <v>0</v>
      </c>
      <c r="I381" s="242">
        <f>'1 уровень'!I2069</f>
        <v>0</v>
      </c>
      <c r="J381" s="242">
        <f>'1 уровень'!J2069</f>
        <v>0</v>
      </c>
      <c r="K381" s="242">
        <f>'1 уровень'!K2069</f>
        <v>0</v>
      </c>
      <c r="L381" s="242">
        <f>'1 уровень'!L2069</f>
        <v>0</v>
      </c>
      <c r="M381" s="242">
        <f>'1 уровень'!M2069</f>
        <v>0</v>
      </c>
      <c r="N381" s="242">
        <f>'1 уровень'!N2069</f>
        <v>0</v>
      </c>
      <c r="O381" s="163">
        <f>'1 уровень'!O2069</f>
        <v>0</v>
      </c>
      <c r="P381" s="163">
        <f>'1 уровень'!P2069</f>
        <v>0</v>
      </c>
      <c r="Q381" s="163">
        <f>'1 уровень'!Q2069</f>
        <v>0</v>
      </c>
      <c r="R381" s="163">
        <f>'1 уровень'!R2069</f>
        <v>0</v>
      </c>
      <c r="S381" s="163">
        <f>'1 уровень'!S2069</f>
        <v>0</v>
      </c>
      <c r="T381" s="2412">
        <f>'1 уровень'!T2069</f>
        <v>0</v>
      </c>
      <c r="U381" s="163">
        <f>'1 уровень'!U2069</f>
        <v>0</v>
      </c>
      <c r="V381" s="163">
        <f>'1 уровень'!V2069</f>
        <v>0</v>
      </c>
      <c r="W381" s="163">
        <f>'1 уровень'!W2069</f>
        <v>0</v>
      </c>
      <c r="X381" s="2331">
        <f>'1 уровень'!X2069</f>
        <v>0</v>
      </c>
      <c r="Y381" s="2610"/>
    </row>
    <row r="382" spans="1:200" ht="15" customHeight="1" x14ac:dyDescent="0.25">
      <c r="A382" s="161">
        <v>1</v>
      </c>
      <c r="B382" s="379" t="s">
        <v>125</v>
      </c>
      <c r="C382" s="380"/>
      <c r="D382" s="380"/>
      <c r="E382" s="380"/>
      <c r="F382" s="779"/>
      <c r="G382" s="381"/>
      <c r="H382" s="381"/>
      <c r="I382" s="382"/>
      <c r="J382" s="382"/>
      <c r="K382" s="382"/>
      <c r="L382" s="382"/>
      <c r="M382" s="382"/>
      <c r="N382" s="382"/>
      <c r="O382" s="384">
        <f>O383-O384-O406-O409-O410</f>
        <v>-2.4556356947869062E-11</v>
      </c>
      <c r="P382" s="384">
        <f>P383-P384-P406-P409-P410</f>
        <v>1.1823431123048067E-11</v>
      </c>
      <c r="Q382" s="384">
        <f>Q383-Q384-Q406-Q409-Q410</f>
        <v>1.1823431123048067E-11</v>
      </c>
      <c r="R382" s="384">
        <f>R383-R384-R406-R409-R410</f>
        <v>1.1823431123048067E-11</v>
      </c>
      <c r="S382" s="384">
        <f>S383-S384-S406-S409-S410</f>
        <v>1.1823431123048067E-11</v>
      </c>
      <c r="T382" s="2414">
        <f t="shared" ref="T382:X382" si="10">T383-T384-T406-T409-T410</f>
        <v>0</v>
      </c>
      <c r="U382" s="384">
        <f t="shared" si="10"/>
        <v>0</v>
      </c>
      <c r="V382" s="384">
        <f t="shared" si="10"/>
        <v>0</v>
      </c>
      <c r="W382" s="384">
        <f t="shared" si="10"/>
        <v>0</v>
      </c>
      <c r="X382" s="2333">
        <f t="shared" si="10"/>
        <v>3.637978807091713E-12</v>
      </c>
      <c r="Y382" s="2610"/>
    </row>
    <row r="383" spans="1:200" s="162" customFormat="1" ht="15" customHeight="1" x14ac:dyDescent="0.25">
      <c r="A383" s="161">
        <v>1</v>
      </c>
      <c r="B383" s="182" t="s">
        <v>116</v>
      </c>
      <c r="C383" s="241"/>
      <c r="D383" s="241"/>
      <c r="E383" s="241"/>
      <c r="F383" s="776"/>
      <c r="G383" s="155">
        <f>'1 уровень'!O2126</f>
        <v>142066.26143860331</v>
      </c>
      <c r="H383" s="155">
        <f>'1 уровень'!T2126</f>
        <v>60225.688501965684</v>
      </c>
      <c r="I383" s="164">
        <f>'1 уровень'!U2126</f>
        <v>57238.73186</v>
      </c>
      <c r="J383" s="164">
        <f>'1 уровень'!V2126</f>
        <v>-2986.9566419656867</v>
      </c>
      <c r="K383" s="164">
        <f>'1 уровень'!W2126</f>
        <v>-483.85591999999997</v>
      </c>
      <c r="L383" s="164">
        <f>'1 уровень'!X2126</f>
        <v>56754.875939999998</v>
      </c>
      <c r="M383" s="164"/>
      <c r="N383" s="164"/>
      <c r="O383" s="163">
        <f>'1 уровень'!O2126</f>
        <v>142066.26143860331</v>
      </c>
      <c r="P383" s="163">
        <f>'1 уровень'!P2126</f>
        <v>144902.64692060932</v>
      </c>
      <c r="Q383" s="163">
        <f>'1 уровень'!Q2126</f>
        <v>144902.64692060932</v>
      </c>
      <c r="R383" s="163">
        <f>'1 уровень'!R2126</f>
        <v>144902.64692060932</v>
      </c>
      <c r="S383" s="163">
        <f>'1 уровень'!S2126</f>
        <v>144902.64692060932</v>
      </c>
      <c r="T383" s="2412">
        <f>'1 уровень'!T2126</f>
        <v>60225.688501965684</v>
      </c>
      <c r="U383" s="163">
        <f>'1 уровень'!U2126</f>
        <v>57238.73186</v>
      </c>
      <c r="V383" s="163">
        <f>'1 уровень'!V2126</f>
        <v>-2986.9566419656867</v>
      </c>
      <c r="W383" s="163">
        <f>'1 уровень'!W2126</f>
        <v>-483.85591999999997</v>
      </c>
      <c r="X383" s="2331">
        <f>'1 уровень'!X2126</f>
        <v>56754.875939999998</v>
      </c>
      <c r="Y383" s="2612"/>
    </row>
    <row r="384" spans="1:200" s="162" customFormat="1" ht="15" customHeight="1" x14ac:dyDescent="0.25">
      <c r="A384" s="161">
        <v>1</v>
      </c>
      <c r="B384" s="190" t="s">
        <v>7</v>
      </c>
      <c r="C384" s="188">
        <f>'1 уровень'!C2127</f>
        <v>2270</v>
      </c>
      <c r="D384" s="188">
        <f>'1 уровень'!D2127</f>
        <v>946</v>
      </c>
      <c r="E384" s="188">
        <f>'1 уровень'!E2127</f>
        <v>1022</v>
      </c>
      <c r="F384" s="772">
        <f>'1 уровень'!F2127</f>
        <v>108.03382663847781</v>
      </c>
      <c r="G384" s="155">
        <f>'1 уровень'!G2127</f>
        <v>8.9133192389006339</v>
      </c>
      <c r="H384" s="155">
        <f>'1 уровень'!H2127</f>
        <v>8.368884540117417</v>
      </c>
      <c r="I384" s="163">
        <f>'1 уровень'!I2127</f>
        <v>20228</v>
      </c>
      <c r="J384" s="163">
        <f>'1 уровень'!J2127</f>
        <v>8432</v>
      </c>
      <c r="K384" s="163">
        <f>'1 уровень'!K2127</f>
        <v>8553</v>
      </c>
      <c r="L384" s="163">
        <f>'1 уровень'!L2127</f>
        <v>101.43500948766604</v>
      </c>
      <c r="M384" s="163">
        <f>'1 уровень'!M2127</f>
        <v>61.843774509803922</v>
      </c>
      <c r="N384" s="163">
        <f>'1 уровень'!N2127</f>
        <v>331.92023227408083</v>
      </c>
      <c r="O384" s="163">
        <f>'1 уровень'!O2127</f>
        <v>51549.133814528002</v>
      </c>
      <c r="P384" s="163">
        <f>'1 уровень'!P2127</f>
        <v>53892.940734009993</v>
      </c>
      <c r="Q384" s="163">
        <f>'1 уровень'!Q2127</f>
        <v>53892.940734009993</v>
      </c>
      <c r="R384" s="163">
        <f>'1 уровень'!R2127</f>
        <v>53892.940734009993</v>
      </c>
      <c r="S384" s="163">
        <f>'1 уровень'!S2127</f>
        <v>53892.940734009993</v>
      </c>
      <c r="T384" s="2412">
        <f>'1 уровень'!T2127</f>
        <v>22331.099181319514</v>
      </c>
      <c r="U384" s="163">
        <f>'1 уровень'!U2127</f>
        <v>22369.869369999997</v>
      </c>
      <c r="V384" s="163">
        <f>'1 уровень'!V2127</f>
        <v>38.770188680482534</v>
      </c>
      <c r="W384" s="163">
        <f>'1 уровень'!W2127</f>
        <v>-350.77322999999996</v>
      </c>
      <c r="X384" s="2331">
        <f>'1 уровень'!X2127</f>
        <v>22019.096139999998</v>
      </c>
      <c r="Y384" s="2610"/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  <c r="EB384" s="161"/>
      <c r="EC384" s="161"/>
      <c r="ED384" s="161"/>
      <c r="EE384" s="161"/>
      <c r="EF384" s="161"/>
      <c r="EG384" s="161"/>
      <c r="EH384" s="161"/>
      <c r="EI384" s="161"/>
      <c r="EJ384" s="161"/>
      <c r="EK384" s="161"/>
      <c r="EL384" s="161"/>
      <c r="EM384" s="161"/>
      <c r="EN384" s="161"/>
      <c r="EO384" s="161"/>
      <c r="EP384" s="161"/>
      <c r="EQ384" s="161"/>
      <c r="ER384" s="161"/>
      <c r="ES384" s="161"/>
      <c r="ET384" s="161"/>
      <c r="EU384" s="161"/>
      <c r="EV384" s="161"/>
      <c r="EW384" s="161"/>
      <c r="EX384" s="161"/>
      <c r="EY384" s="161"/>
      <c r="EZ384" s="161"/>
      <c r="FA384" s="161"/>
      <c r="FB384" s="161"/>
      <c r="FC384" s="161"/>
      <c r="FD384" s="161"/>
      <c r="FE384" s="161"/>
      <c r="FF384" s="161"/>
      <c r="FG384" s="161"/>
      <c r="FH384" s="161"/>
      <c r="FI384" s="161"/>
      <c r="FJ384" s="161"/>
      <c r="FK384" s="161"/>
      <c r="FL384" s="161"/>
      <c r="FM384" s="161"/>
      <c r="FN384" s="161"/>
      <c r="FO384" s="161"/>
      <c r="FP384" s="161"/>
      <c r="FQ384" s="161"/>
      <c r="FR384" s="161"/>
      <c r="FS384" s="161"/>
      <c r="FT384" s="161"/>
      <c r="FU384" s="161"/>
      <c r="FV384" s="161"/>
      <c r="FW384" s="161"/>
      <c r="FX384" s="161"/>
      <c r="FY384" s="161"/>
      <c r="FZ384" s="161"/>
      <c r="GA384" s="161"/>
      <c r="GB384" s="161"/>
      <c r="GC384" s="161"/>
      <c r="GD384" s="161"/>
      <c r="GE384" s="161"/>
      <c r="GF384" s="161"/>
      <c r="GG384" s="161"/>
      <c r="GH384" s="161"/>
      <c r="GI384" s="161"/>
      <c r="GJ384" s="161"/>
      <c r="GK384" s="161"/>
      <c r="GL384" s="161"/>
      <c r="GM384" s="161"/>
      <c r="GN384" s="161"/>
      <c r="GO384" s="161"/>
      <c r="GP384" s="161"/>
      <c r="GQ384" s="161"/>
      <c r="GR384" s="161"/>
    </row>
    <row r="385" spans="1:200" x14ac:dyDescent="0.25">
      <c r="A385" s="161">
        <v>1</v>
      </c>
      <c r="B385" s="524" t="s">
        <v>14</v>
      </c>
      <c r="C385" s="189">
        <f>'1 уровень'!C2128</f>
        <v>0</v>
      </c>
      <c r="D385" s="189">
        <f>'1 уровень'!D2128</f>
        <v>0</v>
      </c>
      <c r="E385" s="189">
        <f>'1 уровень'!E2128</f>
        <v>0</v>
      </c>
      <c r="F385" s="773">
        <f>'1 уровень'!F2128</f>
        <v>0</v>
      </c>
      <c r="G385" s="237">
        <f>'1 уровень'!G2128</f>
        <v>0</v>
      </c>
      <c r="H385" s="237">
        <f>'1 уровень'!H2128</f>
        <v>0</v>
      </c>
      <c r="I385" s="242">
        <f>'1 уровень'!I2128</f>
        <v>0</v>
      </c>
      <c r="J385" s="242">
        <f>'1 уровень'!J2128</f>
        <v>0</v>
      </c>
      <c r="K385" s="242">
        <f>'1 уровень'!K2128</f>
        <v>0</v>
      </c>
      <c r="L385" s="242">
        <f>'1 уровень'!L2128</f>
        <v>0</v>
      </c>
      <c r="M385" s="242">
        <f>'1 уровень'!M2128</f>
        <v>0</v>
      </c>
      <c r="N385" s="242">
        <f>'1 уровень'!N2128</f>
        <v>0</v>
      </c>
      <c r="O385" s="163">
        <f>'1 уровень'!O2128</f>
        <v>0</v>
      </c>
      <c r="P385" s="163">
        <f>'1 уровень'!P2128</f>
        <v>0</v>
      </c>
      <c r="Q385" s="163">
        <f>'1 уровень'!Q2128</f>
        <v>0</v>
      </c>
      <c r="R385" s="163">
        <f>'1 уровень'!R2128</f>
        <v>0</v>
      </c>
      <c r="S385" s="163">
        <f>'1 уровень'!S2128</f>
        <v>0</v>
      </c>
      <c r="T385" s="2412">
        <f>'1 уровень'!T2128</f>
        <v>0</v>
      </c>
      <c r="U385" s="163">
        <f>'1 уровень'!U2128</f>
        <v>0</v>
      </c>
      <c r="V385" s="163">
        <f>'1 уровень'!V2128</f>
        <v>0</v>
      </c>
      <c r="W385" s="163">
        <f>'1 уровень'!W2128</f>
        <v>0</v>
      </c>
      <c r="X385" s="2331">
        <f>'1 уровень'!X2128</f>
        <v>0</v>
      </c>
      <c r="Y385" s="2610"/>
    </row>
    <row r="386" spans="1:200" ht="30" x14ac:dyDescent="0.25">
      <c r="A386" s="161">
        <v>1</v>
      </c>
      <c r="B386" s="58" t="s">
        <v>401</v>
      </c>
      <c r="C386" s="189">
        <f>'1 уровень'!C2129</f>
        <v>33883</v>
      </c>
      <c r="D386" s="189">
        <f>'1 уровень'!D2129</f>
        <v>14118</v>
      </c>
      <c r="E386" s="189">
        <f>'1 уровень'!E2129</f>
        <v>9839</v>
      </c>
      <c r="F386" s="773">
        <f>'1 уровень'!F2129</f>
        <v>58.847058823529409</v>
      </c>
      <c r="G386" s="237">
        <f>'1 уровень'!G2129</f>
        <v>0</v>
      </c>
      <c r="H386" s="237">
        <f>'1 уровень'!H2129</f>
        <v>0</v>
      </c>
      <c r="I386" s="242">
        <f>'1 уровень'!I2129</f>
        <v>0</v>
      </c>
      <c r="J386" s="242">
        <f>'1 уровень'!J2129</f>
        <v>0</v>
      </c>
      <c r="K386" s="242">
        <f>'1 уровень'!K2129</f>
        <v>0</v>
      </c>
      <c r="L386" s="242">
        <f>'1 уровень'!L2129</f>
        <v>0</v>
      </c>
      <c r="M386" s="242">
        <f>'1 уровень'!M2129</f>
        <v>0</v>
      </c>
      <c r="N386" s="242">
        <f>'1 уровень'!N2129</f>
        <v>0</v>
      </c>
      <c r="O386" s="163">
        <f>'1 уровень'!O2129</f>
        <v>0</v>
      </c>
      <c r="P386" s="163">
        <f>'1 уровень'!P2129</f>
        <v>0</v>
      </c>
      <c r="Q386" s="163">
        <f>'1 уровень'!Q2129</f>
        <v>0</v>
      </c>
      <c r="R386" s="163">
        <f>'1 уровень'!R2129</f>
        <v>0</v>
      </c>
      <c r="S386" s="163">
        <f>'1 уровень'!S2129</f>
        <v>0</v>
      </c>
      <c r="T386" s="2412">
        <f>'1 уровень'!T2129</f>
        <v>0</v>
      </c>
      <c r="U386" s="163">
        <f>'1 уровень'!U2129</f>
        <v>0</v>
      </c>
      <c r="V386" s="163">
        <f>'1 уровень'!V2129</f>
        <v>0</v>
      </c>
      <c r="W386" s="163">
        <f>'1 уровень'!W2129</f>
        <v>0</v>
      </c>
      <c r="X386" s="2331">
        <f>'1 уровень'!X2129</f>
        <v>0</v>
      </c>
      <c r="Y386" s="2612"/>
      <c r="Z386" s="162"/>
      <c r="AA386" s="162"/>
      <c r="AB386" s="162"/>
      <c r="AC386" s="162"/>
      <c r="AD386" s="162"/>
      <c r="AE386" s="162"/>
      <c r="AF386" s="162"/>
      <c r="AG386" s="162"/>
      <c r="AH386" s="162"/>
      <c r="AI386" s="162"/>
      <c r="AJ386" s="162"/>
      <c r="AK386" s="162"/>
      <c r="AL386" s="162"/>
      <c r="AM386" s="162"/>
      <c r="AN386" s="162"/>
      <c r="AO386" s="162"/>
      <c r="AP386" s="162"/>
      <c r="AQ386" s="162"/>
      <c r="AR386" s="162"/>
      <c r="AS386" s="162"/>
      <c r="AT386" s="162"/>
      <c r="AU386" s="162"/>
      <c r="AV386" s="162"/>
      <c r="AW386" s="162"/>
      <c r="AX386" s="162"/>
      <c r="AY386" s="162"/>
      <c r="AZ386" s="162"/>
      <c r="BA386" s="162"/>
      <c r="BB386" s="162"/>
      <c r="BC386" s="162"/>
      <c r="BD386" s="162"/>
      <c r="BE386" s="162"/>
      <c r="BF386" s="162"/>
      <c r="BG386" s="162"/>
      <c r="BH386" s="162"/>
      <c r="BI386" s="162"/>
      <c r="BJ386" s="162"/>
      <c r="BK386" s="162"/>
      <c r="BL386" s="162"/>
      <c r="BM386" s="162"/>
      <c r="BN386" s="162"/>
      <c r="BO386" s="162"/>
      <c r="BP386" s="162"/>
      <c r="BQ386" s="162"/>
      <c r="BR386" s="162"/>
      <c r="BS386" s="162"/>
      <c r="BT386" s="162"/>
      <c r="BU386" s="162"/>
      <c r="BV386" s="162"/>
      <c r="BW386" s="162"/>
      <c r="BX386" s="162"/>
      <c r="BY386" s="162"/>
      <c r="BZ386" s="162"/>
      <c r="CA386" s="162"/>
      <c r="CB386" s="162"/>
      <c r="CC386" s="162"/>
      <c r="CD386" s="162"/>
      <c r="CE386" s="162"/>
      <c r="CF386" s="162"/>
      <c r="CG386" s="162"/>
      <c r="CH386" s="162"/>
      <c r="CI386" s="162"/>
      <c r="CJ386" s="162"/>
      <c r="CK386" s="162"/>
      <c r="CL386" s="162"/>
      <c r="CM386" s="162"/>
      <c r="CN386" s="162"/>
      <c r="CO386" s="162"/>
      <c r="CP386" s="162"/>
      <c r="CQ386" s="162"/>
      <c r="CR386" s="162"/>
      <c r="CS386" s="162"/>
      <c r="CT386" s="162"/>
      <c r="CU386" s="162"/>
      <c r="CV386" s="162"/>
      <c r="CW386" s="162"/>
      <c r="CX386" s="162"/>
      <c r="CY386" s="162"/>
      <c r="CZ386" s="162"/>
      <c r="DA386" s="162"/>
      <c r="DB386" s="162"/>
      <c r="DC386" s="162"/>
      <c r="DD386" s="162"/>
      <c r="DE386" s="162"/>
      <c r="DF386" s="162"/>
      <c r="DG386" s="162"/>
      <c r="DH386" s="162"/>
      <c r="DI386" s="162"/>
      <c r="DJ386" s="162"/>
      <c r="DK386" s="162"/>
      <c r="DL386" s="162"/>
      <c r="DM386" s="162"/>
      <c r="DN386" s="162"/>
      <c r="DO386" s="162"/>
      <c r="DP386" s="162"/>
      <c r="DQ386" s="162"/>
      <c r="DR386" s="162"/>
      <c r="DS386" s="162"/>
      <c r="DT386" s="162"/>
      <c r="DU386" s="162"/>
      <c r="DV386" s="162"/>
      <c r="DW386" s="162"/>
      <c r="DX386" s="162"/>
      <c r="DY386" s="162"/>
      <c r="DZ386" s="162"/>
      <c r="EA386" s="162"/>
      <c r="EB386" s="162"/>
      <c r="EC386" s="162"/>
      <c r="ED386" s="162"/>
      <c r="EE386" s="162"/>
      <c r="EF386" s="162"/>
      <c r="EG386" s="162"/>
      <c r="EH386" s="162"/>
      <c r="EI386" s="162"/>
      <c r="EJ386" s="162"/>
      <c r="EK386" s="162"/>
      <c r="EL386" s="162"/>
      <c r="EM386" s="162"/>
      <c r="EN386" s="162"/>
      <c r="EO386" s="162"/>
      <c r="EP386" s="162"/>
      <c r="EQ386" s="162"/>
      <c r="ER386" s="162"/>
      <c r="ES386" s="162"/>
      <c r="ET386" s="162"/>
      <c r="EU386" s="162"/>
      <c r="EV386" s="162"/>
      <c r="EW386" s="162"/>
      <c r="EX386" s="162"/>
      <c r="EY386" s="162"/>
      <c r="EZ386" s="162"/>
      <c r="FA386" s="162"/>
      <c r="FB386" s="162"/>
      <c r="FC386" s="162"/>
      <c r="FD386" s="162"/>
      <c r="FE386" s="162"/>
      <c r="FF386" s="162"/>
      <c r="FG386" s="162"/>
      <c r="FH386" s="162"/>
      <c r="FI386" s="162"/>
      <c r="FJ386" s="162"/>
      <c r="FK386" s="162"/>
      <c r="FL386" s="162"/>
      <c r="FM386" s="162"/>
      <c r="FN386" s="162"/>
      <c r="FO386" s="162"/>
      <c r="FP386" s="162"/>
      <c r="FQ386" s="162"/>
      <c r="FR386" s="162"/>
      <c r="FS386" s="162"/>
      <c r="FT386" s="162"/>
      <c r="FU386" s="162"/>
      <c r="FV386" s="162"/>
      <c r="FW386" s="162"/>
      <c r="FX386" s="162"/>
      <c r="FY386" s="162"/>
      <c r="FZ386" s="162"/>
      <c r="GA386" s="162"/>
      <c r="GB386" s="162"/>
      <c r="GC386" s="162"/>
      <c r="GD386" s="162"/>
      <c r="GE386" s="162"/>
      <c r="GF386" s="162"/>
      <c r="GG386" s="162"/>
      <c r="GH386" s="162"/>
      <c r="GI386" s="162"/>
      <c r="GJ386" s="162"/>
      <c r="GK386" s="162"/>
      <c r="GL386" s="162"/>
      <c r="GM386" s="162"/>
      <c r="GN386" s="162"/>
      <c r="GO386" s="162"/>
      <c r="GP386" s="162"/>
      <c r="GQ386" s="162"/>
      <c r="GR386" s="162"/>
    </row>
    <row r="387" spans="1:200" ht="30" x14ac:dyDescent="0.25">
      <c r="A387" s="161">
        <v>1</v>
      </c>
      <c r="B387" s="58" t="s">
        <v>344</v>
      </c>
      <c r="C387" s="189">
        <f>'1 уровень'!C2130</f>
        <v>0</v>
      </c>
      <c r="D387" s="189">
        <f>'1 уровень'!D2130</f>
        <v>0</v>
      </c>
      <c r="E387" s="189">
        <f>'1 уровень'!E2130</f>
        <v>0</v>
      </c>
      <c r="F387" s="773">
        <f>'1 уровень'!F2130</f>
        <v>0</v>
      </c>
      <c r="G387" s="237">
        <f>'1 уровень'!G2130</f>
        <v>0</v>
      </c>
      <c r="H387" s="237">
        <f>'1 уровень'!H2130</f>
        <v>0</v>
      </c>
      <c r="I387" s="242">
        <f>'1 уровень'!I2130</f>
        <v>0</v>
      </c>
      <c r="J387" s="242">
        <f>'1 уровень'!J2130</f>
        <v>0</v>
      </c>
      <c r="K387" s="242">
        <f>'1 уровень'!K2130</f>
        <v>0</v>
      </c>
      <c r="L387" s="242">
        <f>'1 уровень'!L2130</f>
        <v>0</v>
      </c>
      <c r="M387" s="242">
        <f>'1 уровень'!M2130</f>
        <v>0</v>
      </c>
      <c r="N387" s="242">
        <f>'1 уровень'!N2130</f>
        <v>0</v>
      </c>
      <c r="O387" s="163">
        <f>'1 уровень'!O2130</f>
        <v>0</v>
      </c>
      <c r="P387" s="163">
        <f>'1 уровень'!P2130</f>
        <v>0</v>
      </c>
      <c r="Q387" s="163">
        <f>'1 уровень'!Q2130</f>
        <v>0</v>
      </c>
      <c r="R387" s="163">
        <f>'1 уровень'!R2130</f>
        <v>0</v>
      </c>
      <c r="S387" s="163">
        <f>'1 уровень'!S2130</f>
        <v>0</v>
      </c>
      <c r="T387" s="2412">
        <f>'1 уровень'!T2130</f>
        <v>0</v>
      </c>
      <c r="U387" s="163">
        <f>'1 уровень'!U2130</f>
        <v>0</v>
      </c>
      <c r="V387" s="163">
        <f>'1 уровень'!V2130</f>
        <v>0</v>
      </c>
      <c r="W387" s="163">
        <f>'1 уровень'!W2130</f>
        <v>0</v>
      </c>
      <c r="X387" s="2331">
        <f>'1 уровень'!X2130</f>
        <v>0</v>
      </c>
      <c r="Y387" s="2612"/>
      <c r="Z387" s="162"/>
      <c r="AA387" s="162"/>
      <c r="AB387" s="162"/>
      <c r="AC387" s="162"/>
      <c r="AD387" s="162"/>
      <c r="AE387" s="162"/>
      <c r="AF387" s="162"/>
      <c r="AG387" s="162"/>
      <c r="AH387" s="162"/>
      <c r="AI387" s="162"/>
      <c r="AJ387" s="162"/>
      <c r="AK387" s="162"/>
      <c r="AL387" s="162"/>
      <c r="AM387" s="162"/>
      <c r="AN387" s="162"/>
      <c r="AO387" s="162"/>
      <c r="AP387" s="162"/>
      <c r="AQ387" s="162"/>
      <c r="AR387" s="162"/>
      <c r="AS387" s="162"/>
      <c r="AT387" s="162"/>
      <c r="AU387" s="162"/>
      <c r="AV387" s="162"/>
      <c r="AW387" s="162"/>
      <c r="AX387" s="162"/>
      <c r="AY387" s="162"/>
      <c r="AZ387" s="162"/>
      <c r="BA387" s="162"/>
      <c r="BB387" s="162"/>
      <c r="BC387" s="162"/>
      <c r="BD387" s="162"/>
      <c r="BE387" s="162"/>
      <c r="BF387" s="162"/>
      <c r="BG387" s="162"/>
      <c r="BH387" s="162"/>
      <c r="BI387" s="162"/>
      <c r="BJ387" s="162"/>
      <c r="BK387" s="162"/>
      <c r="BL387" s="162"/>
      <c r="BM387" s="162"/>
      <c r="BN387" s="162"/>
      <c r="BO387" s="162"/>
      <c r="BP387" s="162"/>
      <c r="BQ387" s="162"/>
      <c r="BR387" s="162"/>
      <c r="BS387" s="162"/>
      <c r="BT387" s="162"/>
      <c r="BU387" s="162"/>
      <c r="BV387" s="162"/>
      <c r="BW387" s="162"/>
      <c r="BX387" s="162"/>
      <c r="BY387" s="162"/>
      <c r="BZ387" s="162"/>
      <c r="CA387" s="162"/>
      <c r="CB387" s="162"/>
      <c r="CC387" s="162"/>
      <c r="CD387" s="162"/>
      <c r="CE387" s="162"/>
      <c r="CF387" s="162"/>
      <c r="CG387" s="162"/>
      <c r="CH387" s="162"/>
      <c r="CI387" s="162"/>
      <c r="CJ387" s="162"/>
      <c r="CK387" s="162"/>
      <c r="CL387" s="162"/>
      <c r="CM387" s="162"/>
      <c r="CN387" s="162"/>
      <c r="CO387" s="162"/>
      <c r="CP387" s="162"/>
      <c r="CQ387" s="162"/>
      <c r="CR387" s="162"/>
      <c r="CS387" s="162"/>
      <c r="CT387" s="162"/>
      <c r="CU387" s="162"/>
      <c r="CV387" s="162"/>
      <c r="CW387" s="162"/>
      <c r="CX387" s="162"/>
      <c r="CY387" s="162"/>
      <c r="CZ387" s="162"/>
      <c r="DA387" s="162"/>
      <c r="DB387" s="162"/>
      <c r="DC387" s="162"/>
      <c r="DD387" s="162"/>
      <c r="DE387" s="162"/>
      <c r="DF387" s="162"/>
      <c r="DG387" s="162"/>
      <c r="DH387" s="162"/>
      <c r="DI387" s="162"/>
      <c r="DJ387" s="162"/>
      <c r="DK387" s="162"/>
      <c r="DL387" s="162"/>
      <c r="DM387" s="162"/>
      <c r="DN387" s="162"/>
      <c r="DO387" s="162"/>
      <c r="DP387" s="162"/>
      <c r="DQ387" s="162"/>
      <c r="DR387" s="162"/>
      <c r="DS387" s="162"/>
      <c r="DT387" s="162"/>
      <c r="DU387" s="162"/>
      <c r="DV387" s="162"/>
      <c r="DW387" s="162"/>
      <c r="DX387" s="162"/>
      <c r="DY387" s="162"/>
      <c r="DZ387" s="162"/>
      <c r="EA387" s="162"/>
      <c r="EB387" s="162"/>
      <c r="EC387" s="162"/>
      <c r="ED387" s="162"/>
      <c r="EE387" s="162"/>
      <c r="EF387" s="162"/>
      <c r="EG387" s="162"/>
      <c r="EH387" s="162"/>
      <c r="EI387" s="162"/>
      <c r="EJ387" s="162"/>
      <c r="EK387" s="162"/>
      <c r="EL387" s="162"/>
      <c r="EM387" s="162"/>
      <c r="EN387" s="162"/>
      <c r="EO387" s="162"/>
      <c r="EP387" s="162"/>
      <c r="EQ387" s="162"/>
      <c r="ER387" s="162"/>
      <c r="ES387" s="162"/>
      <c r="ET387" s="162"/>
      <c r="EU387" s="162"/>
      <c r="EV387" s="162"/>
      <c r="EW387" s="162"/>
      <c r="EX387" s="162"/>
      <c r="EY387" s="162"/>
      <c r="EZ387" s="162"/>
      <c r="FA387" s="162"/>
      <c r="FB387" s="162"/>
      <c r="FC387" s="162"/>
      <c r="FD387" s="162"/>
      <c r="FE387" s="162"/>
      <c r="FF387" s="162"/>
      <c r="FG387" s="162"/>
      <c r="FH387" s="162"/>
      <c r="FI387" s="162"/>
      <c r="FJ387" s="162"/>
      <c r="FK387" s="162"/>
      <c r="FL387" s="162"/>
      <c r="FM387" s="162"/>
      <c r="FN387" s="162"/>
      <c r="FO387" s="162"/>
      <c r="FP387" s="162"/>
      <c r="FQ387" s="162"/>
      <c r="FR387" s="162"/>
      <c r="FS387" s="162"/>
      <c r="FT387" s="162"/>
      <c r="FU387" s="162"/>
      <c r="FV387" s="162"/>
      <c r="FW387" s="162"/>
      <c r="FX387" s="162"/>
      <c r="FY387" s="162"/>
      <c r="FZ387" s="162"/>
      <c r="GA387" s="162"/>
      <c r="GB387" s="162"/>
      <c r="GC387" s="162"/>
      <c r="GD387" s="162"/>
      <c r="GE387" s="162"/>
      <c r="GF387" s="162"/>
      <c r="GG387" s="162"/>
      <c r="GH387" s="162"/>
      <c r="GI387" s="162"/>
      <c r="GJ387" s="162"/>
      <c r="GK387" s="162"/>
      <c r="GL387" s="162"/>
      <c r="GM387" s="162"/>
      <c r="GN387" s="162"/>
      <c r="GO387" s="162"/>
      <c r="GP387" s="162"/>
      <c r="GQ387" s="162"/>
      <c r="GR387" s="162"/>
    </row>
    <row r="388" spans="1:200" ht="30" x14ac:dyDescent="0.25">
      <c r="A388" s="161">
        <v>1</v>
      </c>
      <c r="B388" s="58" t="s">
        <v>345</v>
      </c>
      <c r="C388" s="189">
        <f>'1 уровень'!C2131</f>
        <v>3000</v>
      </c>
      <c r="D388" s="189">
        <f>'1 уровень'!D2131</f>
        <v>1250</v>
      </c>
      <c r="E388" s="189">
        <f>'1 уровень'!E2131</f>
        <v>1506</v>
      </c>
      <c r="F388" s="773">
        <f>'1 уровень'!F2131</f>
        <v>120.48</v>
      </c>
      <c r="G388" s="237">
        <f>'1 уровень'!G2131</f>
        <v>0</v>
      </c>
      <c r="H388" s="237">
        <f>'1 уровень'!H2131</f>
        <v>0</v>
      </c>
      <c r="I388" s="242">
        <f>'1 уровень'!I2131</f>
        <v>0</v>
      </c>
      <c r="J388" s="242">
        <f>'1 уровень'!J2131</f>
        <v>0</v>
      </c>
      <c r="K388" s="242">
        <f>'1 уровень'!K2131</f>
        <v>0</v>
      </c>
      <c r="L388" s="242">
        <f>'1 уровень'!L2131</f>
        <v>0</v>
      </c>
      <c r="M388" s="242">
        <f>'1 уровень'!M2131</f>
        <v>0</v>
      </c>
      <c r="N388" s="242">
        <f>'1 уровень'!N2131</f>
        <v>0</v>
      </c>
      <c r="O388" s="163">
        <f>'1 уровень'!O2131</f>
        <v>0</v>
      </c>
      <c r="P388" s="163">
        <f>'1 уровень'!P2131</f>
        <v>0</v>
      </c>
      <c r="Q388" s="163">
        <f>'1 уровень'!Q2131</f>
        <v>0</v>
      </c>
      <c r="R388" s="163">
        <f>'1 уровень'!R2131</f>
        <v>0</v>
      </c>
      <c r="S388" s="163">
        <f>'1 уровень'!S2131</f>
        <v>0</v>
      </c>
      <c r="T388" s="2412">
        <f>'1 уровень'!T2131</f>
        <v>0</v>
      </c>
      <c r="U388" s="163">
        <f>'1 уровень'!U2131</f>
        <v>0</v>
      </c>
      <c r="V388" s="163">
        <f>'1 уровень'!V2131</f>
        <v>0</v>
      </c>
      <c r="W388" s="163">
        <f>'1 уровень'!W2131</f>
        <v>0</v>
      </c>
      <c r="X388" s="2331">
        <f>'1 уровень'!X2131</f>
        <v>0</v>
      </c>
      <c r="Y388" s="2612"/>
      <c r="Z388" s="162"/>
      <c r="AA388" s="162"/>
      <c r="AB388" s="162"/>
      <c r="AC388" s="162"/>
      <c r="AD388" s="162"/>
      <c r="AE388" s="162"/>
      <c r="AF388" s="162"/>
      <c r="AG388" s="162"/>
      <c r="AH388" s="162"/>
      <c r="AI388" s="162"/>
      <c r="AJ388" s="162"/>
      <c r="AK388" s="162"/>
      <c r="AL388" s="162"/>
      <c r="AM388" s="162"/>
      <c r="AN388" s="162"/>
      <c r="AO388" s="162"/>
      <c r="AP388" s="162"/>
      <c r="AQ388" s="162"/>
      <c r="AR388" s="162"/>
      <c r="AS388" s="162"/>
      <c r="AT388" s="162"/>
      <c r="AU388" s="162"/>
      <c r="AV388" s="162"/>
      <c r="AW388" s="162"/>
      <c r="AX388" s="162"/>
      <c r="AY388" s="162"/>
      <c r="AZ388" s="162"/>
      <c r="BA388" s="162"/>
      <c r="BB388" s="162"/>
      <c r="BC388" s="162"/>
      <c r="BD388" s="162"/>
      <c r="BE388" s="162"/>
      <c r="BF388" s="162"/>
      <c r="BG388" s="162"/>
      <c r="BH388" s="162"/>
      <c r="BI388" s="162"/>
      <c r="BJ388" s="162"/>
      <c r="BK388" s="162"/>
      <c r="BL388" s="162"/>
      <c r="BM388" s="162"/>
      <c r="BN388" s="162"/>
      <c r="BO388" s="162"/>
      <c r="BP388" s="162"/>
      <c r="BQ388" s="162"/>
      <c r="BR388" s="162"/>
      <c r="BS388" s="162"/>
      <c r="BT388" s="162"/>
      <c r="BU388" s="162"/>
      <c r="BV388" s="162"/>
      <c r="BW388" s="162"/>
      <c r="BX388" s="162"/>
      <c r="BY388" s="162"/>
      <c r="BZ388" s="162"/>
      <c r="CA388" s="162"/>
      <c r="CB388" s="162"/>
      <c r="CC388" s="162"/>
      <c r="CD388" s="162"/>
      <c r="CE388" s="162"/>
      <c r="CF388" s="162"/>
      <c r="CG388" s="162"/>
      <c r="CH388" s="162"/>
      <c r="CI388" s="162"/>
      <c r="CJ388" s="162"/>
      <c r="CK388" s="162"/>
      <c r="CL388" s="162"/>
      <c r="CM388" s="162"/>
      <c r="CN388" s="162"/>
      <c r="CO388" s="162"/>
      <c r="CP388" s="162"/>
      <c r="CQ388" s="162"/>
      <c r="CR388" s="162"/>
      <c r="CS388" s="162"/>
      <c r="CT388" s="162"/>
      <c r="CU388" s="162"/>
      <c r="CV388" s="162"/>
      <c r="CW388" s="162"/>
      <c r="CX388" s="162"/>
      <c r="CY388" s="162"/>
      <c r="CZ388" s="162"/>
      <c r="DA388" s="162"/>
      <c r="DB388" s="162"/>
      <c r="DC388" s="162"/>
      <c r="DD388" s="162"/>
      <c r="DE388" s="162"/>
      <c r="DF388" s="162"/>
      <c r="DG388" s="162"/>
      <c r="DH388" s="162"/>
      <c r="DI388" s="162"/>
      <c r="DJ388" s="162"/>
      <c r="DK388" s="162"/>
      <c r="DL388" s="162"/>
      <c r="DM388" s="162"/>
      <c r="DN388" s="162"/>
      <c r="DO388" s="162"/>
      <c r="DP388" s="162"/>
      <c r="DQ388" s="162"/>
      <c r="DR388" s="162"/>
      <c r="DS388" s="162"/>
      <c r="DT388" s="162"/>
      <c r="DU388" s="162"/>
      <c r="DV388" s="162"/>
      <c r="DW388" s="162"/>
      <c r="DX388" s="162"/>
      <c r="DY388" s="162"/>
      <c r="DZ388" s="162"/>
      <c r="EA388" s="162"/>
      <c r="EB388" s="162"/>
      <c r="EC388" s="162"/>
      <c r="ED388" s="162"/>
      <c r="EE388" s="162"/>
      <c r="EF388" s="162"/>
      <c r="EG388" s="162"/>
      <c r="EH388" s="162"/>
      <c r="EI388" s="162"/>
      <c r="EJ388" s="162"/>
      <c r="EK388" s="162"/>
      <c r="EL388" s="162"/>
      <c r="EM388" s="162"/>
      <c r="EN388" s="162"/>
      <c r="EO388" s="162"/>
      <c r="EP388" s="162"/>
      <c r="EQ388" s="162"/>
      <c r="ER388" s="162"/>
      <c r="ES388" s="162"/>
      <c r="ET388" s="162"/>
      <c r="EU388" s="162"/>
      <c r="EV388" s="162"/>
      <c r="EW388" s="162"/>
      <c r="EX388" s="162"/>
      <c r="EY388" s="162"/>
      <c r="EZ388" s="162"/>
      <c r="FA388" s="162"/>
      <c r="FB388" s="162"/>
      <c r="FC388" s="162"/>
      <c r="FD388" s="162"/>
      <c r="FE388" s="162"/>
      <c r="FF388" s="162"/>
      <c r="FG388" s="162"/>
      <c r="FH388" s="162"/>
      <c r="FI388" s="162"/>
      <c r="FJ388" s="162"/>
      <c r="FK388" s="162"/>
      <c r="FL388" s="162"/>
      <c r="FM388" s="162"/>
      <c r="FN388" s="162"/>
      <c r="FO388" s="162"/>
      <c r="FP388" s="162"/>
      <c r="FQ388" s="162"/>
      <c r="FR388" s="162"/>
      <c r="FS388" s="162"/>
      <c r="FT388" s="162"/>
      <c r="FU388" s="162"/>
      <c r="FV388" s="162"/>
      <c r="FW388" s="162"/>
      <c r="FX388" s="162"/>
      <c r="FY388" s="162"/>
      <c r="FZ388" s="162"/>
      <c r="GA388" s="162"/>
      <c r="GB388" s="162"/>
      <c r="GC388" s="162"/>
      <c r="GD388" s="162"/>
      <c r="GE388" s="162"/>
      <c r="GF388" s="162"/>
      <c r="GG388" s="162"/>
      <c r="GH388" s="162"/>
      <c r="GI388" s="162"/>
      <c r="GJ388" s="162"/>
      <c r="GK388" s="162"/>
      <c r="GL388" s="162"/>
      <c r="GM388" s="162"/>
      <c r="GN388" s="162"/>
      <c r="GO388" s="162"/>
      <c r="GP388" s="162"/>
      <c r="GQ388" s="162"/>
      <c r="GR388" s="162"/>
    </row>
    <row r="389" spans="1:200" ht="30" x14ac:dyDescent="0.25">
      <c r="A389" s="161">
        <v>1</v>
      </c>
      <c r="B389" s="58" t="s">
        <v>346</v>
      </c>
      <c r="C389" s="189">
        <f>'1 уровень'!C2132</f>
        <v>200</v>
      </c>
      <c r="D389" s="189">
        <f>'1 уровень'!D2132</f>
        <v>83</v>
      </c>
      <c r="E389" s="189">
        <f>'1 уровень'!E2132</f>
        <v>27</v>
      </c>
      <c r="F389" s="773">
        <f>'1 уровень'!F2132</f>
        <v>32.53012048192771</v>
      </c>
      <c r="G389" s="237">
        <f>'1 уровень'!G2132</f>
        <v>0</v>
      </c>
      <c r="H389" s="237">
        <f>'1 уровень'!H2132</f>
        <v>0</v>
      </c>
      <c r="I389" s="242">
        <f>'1 уровень'!I2132</f>
        <v>0</v>
      </c>
      <c r="J389" s="242">
        <f>'1 уровень'!J2132</f>
        <v>0</v>
      </c>
      <c r="K389" s="242">
        <f>'1 уровень'!K2132</f>
        <v>0</v>
      </c>
      <c r="L389" s="242">
        <f>'1 уровень'!L2132</f>
        <v>0</v>
      </c>
      <c r="M389" s="242">
        <f>'1 уровень'!M2132</f>
        <v>0</v>
      </c>
      <c r="N389" s="242">
        <f>'1 уровень'!N2132</f>
        <v>0</v>
      </c>
      <c r="O389" s="163">
        <f>'1 уровень'!O2132</f>
        <v>0</v>
      </c>
      <c r="P389" s="163">
        <f>'1 уровень'!P2132</f>
        <v>0</v>
      </c>
      <c r="Q389" s="163">
        <f>'1 уровень'!Q2132</f>
        <v>0</v>
      </c>
      <c r="R389" s="163">
        <f>'1 уровень'!R2132</f>
        <v>0</v>
      </c>
      <c r="S389" s="163">
        <f>'1 уровень'!S2132</f>
        <v>0</v>
      </c>
      <c r="T389" s="2412">
        <f>'1 уровень'!T2132</f>
        <v>0</v>
      </c>
      <c r="U389" s="163">
        <f>'1 уровень'!U2132</f>
        <v>0</v>
      </c>
      <c r="V389" s="163">
        <f>'1 уровень'!V2132</f>
        <v>0</v>
      </c>
      <c r="W389" s="163">
        <f>'1 уровень'!W2132</f>
        <v>0</v>
      </c>
      <c r="X389" s="2331">
        <f>'1 уровень'!X2132</f>
        <v>0</v>
      </c>
      <c r="Y389" s="2612"/>
      <c r="Z389" s="162"/>
      <c r="AA389" s="162"/>
      <c r="AB389" s="162"/>
      <c r="AC389" s="162"/>
      <c r="AD389" s="162"/>
      <c r="AE389" s="162"/>
      <c r="AF389" s="162"/>
      <c r="AG389" s="162"/>
      <c r="AH389" s="162"/>
      <c r="AI389" s="162"/>
      <c r="AJ389" s="162"/>
      <c r="AK389" s="162"/>
      <c r="AL389" s="162"/>
      <c r="AM389" s="162"/>
      <c r="AN389" s="162"/>
      <c r="AO389" s="162"/>
      <c r="AP389" s="162"/>
      <c r="AQ389" s="162"/>
      <c r="AR389" s="162"/>
      <c r="AS389" s="162"/>
      <c r="AT389" s="162"/>
      <c r="AU389" s="162"/>
      <c r="AV389" s="162"/>
      <c r="AW389" s="162"/>
      <c r="AX389" s="162"/>
      <c r="AY389" s="162"/>
      <c r="AZ389" s="162"/>
      <c r="BA389" s="162"/>
      <c r="BB389" s="162"/>
      <c r="BC389" s="162"/>
      <c r="BD389" s="162"/>
      <c r="BE389" s="162"/>
      <c r="BF389" s="162"/>
      <c r="BG389" s="162"/>
      <c r="BH389" s="162"/>
      <c r="BI389" s="162"/>
      <c r="BJ389" s="162"/>
      <c r="BK389" s="162"/>
      <c r="BL389" s="162"/>
      <c r="BM389" s="162"/>
      <c r="BN389" s="162"/>
      <c r="BO389" s="162"/>
      <c r="BP389" s="162"/>
      <c r="BQ389" s="162"/>
      <c r="BR389" s="162"/>
      <c r="BS389" s="162"/>
      <c r="BT389" s="162"/>
      <c r="BU389" s="162"/>
      <c r="BV389" s="162"/>
      <c r="BW389" s="162"/>
      <c r="BX389" s="162"/>
      <c r="BY389" s="162"/>
      <c r="BZ389" s="162"/>
      <c r="CA389" s="162"/>
      <c r="CB389" s="162"/>
      <c r="CC389" s="162"/>
      <c r="CD389" s="162"/>
      <c r="CE389" s="162"/>
      <c r="CF389" s="162"/>
      <c r="CG389" s="162"/>
      <c r="CH389" s="162"/>
      <c r="CI389" s="162"/>
      <c r="CJ389" s="162"/>
      <c r="CK389" s="162"/>
      <c r="CL389" s="162"/>
      <c r="CM389" s="162"/>
      <c r="CN389" s="162"/>
      <c r="CO389" s="162"/>
      <c r="CP389" s="162"/>
      <c r="CQ389" s="162"/>
      <c r="CR389" s="162"/>
      <c r="CS389" s="162"/>
      <c r="CT389" s="162"/>
      <c r="CU389" s="162"/>
      <c r="CV389" s="162"/>
      <c r="CW389" s="162"/>
      <c r="CX389" s="162"/>
      <c r="CY389" s="162"/>
      <c r="CZ389" s="162"/>
      <c r="DA389" s="162"/>
      <c r="DB389" s="162"/>
      <c r="DC389" s="162"/>
      <c r="DD389" s="162"/>
      <c r="DE389" s="162"/>
      <c r="DF389" s="162"/>
      <c r="DG389" s="162"/>
      <c r="DH389" s="162"/>
      <c r="DI389" s="162"/>
      <c r="DJ389" s="162"/>
      <c r="DK389" s="162"/>
      <c r="DL389" s="162"/>
      <c r="DM389" s="162"/>
      <c r="DN389" s="162"/>
      <c r="DO389" s="162"/>
      <c r="DP389" s="162"/>
      <c r="DQ389" s="162"/>
      <c r="DR389" s="162"/>
      <c r="DS389" s="162"/>
      <c r="DT389" s="162"/>
      <c r="DU389" s="162"/>
      <c r="DV389" s="162"/>
      <c r="DW389" s="162"/>
      <c r="DX389" s="162"/>
      <c r="DY389" s="162"/>
      <c r="DZ389" s="162"/>
      <c r="EA389" s="162"/>
      <c r="EB389" s="162"/>
      <c r="EC389" s="162"/>
      <c r="ED389" s="162"/>
      <c r="EE389" s="162"/>
      <c r="EF389" s="162"/>
      <c r="EG389" s="162"/>
      <c r="EH389" s="162"/>
      <c r="EI389" s="162"/>
      <c r="EJ389" s="162"/>
      <c r="EK389" s="162"/>
      <c r="EL389" s="162"/>
      <c r="EM389" s="162"/>
      <c r="EN389" s="162"/>
      <c r="EO389" s="162"/>
      <c r="EP389" s="162"/>
      <c r="EQ389" s="162"/>
      <c r="ER389" s="162"/>
      <c r="ES389" s="162"/>
      <c r="ET389" s="162"/>
      <c r="EU389" s="162"/>
      <c r="EV389" s="162"/>
      <c r="EW389" s="162"/>
      <c r="EX389" s="162"/>
      <c r="EY389" s="162"/>
      <c r="EZ389" s="162"/>
      <c r="FA389" s="162"/>
      <c r="FB389" s="162"/>
      <c r="FC389" s="162"/>
      <c r="FD389" s="162"/>
      <c r="FE389" s="162"/>
      <c r="FF389" s="162"/>
      <c r="FG389" s="162"/>
      <c r="FH389" s="162"/>
      <c r="FI389" s="162"/>
      <c r="FJ389" s="162"/>
      <c r="FK389" s="162"/>
      <c r="FL389" s="162"/>
      <c r="FM389" s="162"/>
      <c r="FN389" s="162"/>
      <c r="FO389" s="162"/>
      <c r="FP389" s="162"/>
      <c r="FQ389" s="162"/>
      <c r="FR389" s="162"/>
      <c r="FS389" s="162"/>
      <c r="FT389" s="162"/>
      <c r="FU389" s="162"/>
      <c r="FV389" s="162"/>
      <c r="FW389" s="162"/>
      <c r="FX389" s="162"/>
      <c r="FY389" s="162"/>
      <c r="FZ389" s="162"/>
      <c r="GA389" s="162"/>
      <c r="GB389" s="162"/>
      <c r="GC389" s="162"/>
      <c r="GD389" s="162"/>
      <c r="GE389" s="162"/>
      <c r="GF389" s="162"/>
      <c r="GG389" s="162"/>
      <c r="GH389" s="162"/>
      <c r="GI389" s="162"/>
      <c r="GJ389" s="162"/>
      <c r="GK389" s="162"/>
      <c r="GL389" s="162"/>
      <c r="GM389" s="162"/>
      <c r="GN389" s="162"/>
      <c r="GO389" s="162"/>
      <c r="GP389" s="162"/>
      <c r="GQ389" s="162"/>
      <c r="GR389" s="162"/>
    </row>
    <row r="390" spans="1:200" ht="45" x14ac:dyDescent="0.25">
      <c r="A390" s="161">
        <v>1</v>
      </c>
      <c r="B390" s="2347" t="s">
        <v>349</v>
      </c>
      <c r="C390" s="189">
        <f>'1 уровень'!C2133</f>
        <v>4876</v>
      </c>
      <c r="D390" s="189">
        <f>'1 уровень'!D2133</f>
        <v>2032</v>
      </c>
      <c r="E390" s="189">
        <f>'1 уровень'!E2133</f>
        <v>2696</v>
      </c>
      <c r="F390" s="773">
        <f>'1 уровень'!F2133</f>
        <v>132.67716535433073</v>
      </c>
      <c r="G390" s="237">
        <f>'1 уровень'!G2133</f>
        <v>0</v>
      </c>
      <c r="H390" s="237">
        <f>'1 уровень'!H2133</f>
        <v>0</v>
      </c>
      <c r="I390" s="242">
        <f>'1 уровень'!I2133</f>
        <v>0</v>
      </c>
      <c r="J390" s="242">
        <f>'1 уровень'!J2133</f>
        <v>0</v>
      </c>
      <c r="K390" s="242">
        <f>'1 уровень'!K2133</f>
        <v>0</v>
      </c>
      <c r="L390" s="242">
        <f>'1 уровень'!L2133</f>
        <v>0</v>
      </c>
      <c r="M390" s="242">
        <f>'1 уровень'!M2133</f>
        <v>0</v>
      </c>
      <c r="N390" s="242">
        <f>'1 уровень'!N2133</f>
        <v>0</v>
      </c>
      <c r="O390" s="163">
        <f>'1 уровень'!O2133</f>
        <v>0</v>
      </c>
      <c r="P390" s="163">
        <f>'1 уровень'!P2133</f>
        <v>0</v>
      </c>
      <c r="Q390" s="163">
        <f>'1 уровень'!Q2133</f>
        <v>0</v>
      </c>
      <c r="R390" s="163">
        <f>'1 уровень'!R2133</f>
        <v>0</v>
      </c>
      <c r="S390" s="163">
        <f>'1 уровень'!S2133</f>
        <v>0</v>
      </c>
      <c r="T390" s="2412">
        <f>'1 уровень'!T2133</f>
        <v>0</v>
      </c>
      <c r="U390" s="163">
        <f>'1 уровень'!U2133</f>
        <v>0</v>
      </c>
      <c r="V390" s="163">
        <f>'1 уровень'!V2133</f>
        <v>0</v>
      </c>
      <c r="W390" s="163">
        <f>'1 уровень'!W2133</f>
        <v>0</v>
      </c>
      <c r="X390" s="2331">
        <f>'1 уровень'!X2133</f>
        <v>0</v>
      </c>
      <c r="Y390" s="2612"/>
      <c r="Z390" s="162"/>
      <c r="AA390" s="162"/>
      <c r="AB390" s="162"/>
      <c r="AC390" s="162"/>
      <c r="AD390" s="162"/>
      <c r="AE390" s="162"/>
      <c r="AF390" s="162"/>
      <c r="AG390" s="162"/>
      <c r="AH390" s="162"/>
      <c r="AI390" s="162"/>
      <c r="AJ390" s="162"/>
      <c r="AK390" s="162"/>
      <c r="AL390" s="162"/>
      <c r="AM390" s="162"/>
      <c r="AN390" s="162"/>
      <c r="AO390" s="162"/>
      <c r="AP390" s="162"/>
      <c r="AQ390" s="162"/>
      <c r="AR390" s="162"/>
      <c r="AS390" s="162"/>
      <c r="AT390" s="162"/>
      <c r="AU390" s="162"/>
      <c r="AV390" s="162"/>
      <c r="AW390" s="162"/>
      <c r="AX390" s="162"/>
      <c r="AY390" s="162"/>
      <c r="AZ390" s="162"/>
      <c r="BA390" s="162"/>
      <c r="BB390" s="162"/>
      <c r="BC390" s="162"/>
      <c r="BD390" s="162"/>
      <c r="BE390" s="162"/>
      <c r="BF390" s="162"/>
      <c r="BG390" s="162"/>
      <c r="BH390" s="162"/>
      <c r="BI390" s="162"/>
      <c r="BJ390" s="162"/>
      <c r="BK390" s="162"/>
      <c r="BL390" s="162"/>
      <c r="BM390" s="162"/>
      <c r="BN390" s="162"/>
      <c r="BO390" s="162"/>
      <c r="BP390" s="162"/>
      <c r="BQ390" s="162"/>
      <c r="BR390" s="162"/>
      <c r="BS390" s="162"/>
      <c r="BT390" s="162"/>
      <c r="BU390" s="162"/>
      <c r="BV390" s="162"/>
      <c r="BW390" s="162"/>
      <c r="BX390" s="162"/>
      <c r="BY390" s="162"/>
      <c r="BZ390" s="162"/>
      <c r="CA390" s="162"/>
      <c r="CB390" s="162"/>
      <c r="CC390" s="162"/>
      <c r="CD390" s="162"/>
      <c r="CE390" s="162"/>
      <c r="CF390" s="162"/>
      <c r="CG390" s="162"/>
      <c r="CH390" s="162"/>
      <c r="CI390" s="162"/>
      <c r="CJ390" s="162"/>
      <c r="CK390" s="162"/>
      <c r="CL390" s="162"/>
      <c r="CM390" s="162"/>
      <c r="CN390" s="162"/>
      <c r="CO390" s="162"/>
      <c r="CP390" s="162"/>
      <c r="CQ390" s="162"/>
      <c r="CR390" s="162"/>
      <c r="CS390" s="162"/>
      <c r="CT390" s="162"/>
      <c r="CU390" s="162"/>
      <c r="CV390" s="162"/>
      <c r="CW390" s="162"/>
      <c r="CX390" s="162"/>
      <c r="CY390" s="162"/>
      <c r="CZ390" s="162"/>
      <c r="DA390" s="162"/>
      <c r="DB390" s="162"/>
      <c r="DC390" s="162"/>
      <c r="DD390" s="162"/>
      <c r="DE390" s="162"/>
      <c r="DF390" s="162"/>
      <c r="DG390" s="162"/>
      <c r="DH390" s="162"/>
      <c r="DI390" s="162"/>
      <c r="DJ390" s="162"/>
      <c r="DK390" s="162"/>
      <c r="DL390" s="162"/>
      <c r="DM390" s="162"/>
      <c r="DN390" s="162"/>
      <c r="DO390" s="162"/>
      <c r="DP390" s="162"/>
      <c r="DQ390" s="162"/>
      <c r="DR390" s="162"/>
      <c r="DS390" s="162"/>
      <c r="DT390" s="162"/>
      <c r="DU390" s="162"/>
      <c r="DV390" s="162"/>
      <c r="DW390" s="162"/>
      <c r="DX390" s="162"/>
      <c r="DY390" s="162"/>
      <c r="DZ390" s="162"/>
      <c r="EA390" s="162"/>
      <c r="EB390" s="162"/>
      <c r="EC390" s="162"/>
      <c r="ED390" s="162"/>
      <c r="EE390" s="162"/>
      <c r="EF390" s="162"/>
      <c r="EG390" s="162"/>
      <c r="EH390" s="162"/>
      <c r="EI390" s="162"/>
      <c r="EJ390" s="162"/>
      <c r="EK390" s="162"/>
      <c r="EL390" s="162"/>
      <c r="EM390" s="162"/>
      <c r="EN390" s="162"/>
      <c r="EO390" s="162"/>
      <c r="EP390" s="162"/>
      <c r="EQ390" s="162"/>
      <c r="ER390" s="162"/>
      <c r="ES390" s="162"/>
      <c r="ET390" s="162"/>
      <c r="EU390" s="162"/>
      <c r="EV390" s="162"/>
      <c r="EW390" s="162"/>
      <c r="EX390" s="162"/>
      <c r="EY390" s="162"/>
      <c r="EZ390" s="162"/>
      <c r="FA390" s="162"/>
      <c r="FB390" s="162"/>
      <c r="FC390" s="162"/>
      <c r="FD390" s="162"/>
      <c r="FE390" s="162"/>
      <c r="FF390" s="162"/>
      <c r="FG390" s="162"/>
      <c r="FH390" s="162"/>
      <c r="FI390" s="162"/>
      <c r="FJ390" s="162"/>
      <c r="FK390" s="162"/>
      <c r="FL390" s="162"/>
      <c r="FM390" s="162"/>
      <c r="FN390" s="162"/>
      <c r="FO390" s="162"/>
      <c r="FP390" s="162"/>
      <c r="FQ390" s="162"/>
      <c r="FR390" s="162"/>
      <c r="FS390" s="162"/>
      <c r="FT390" s="162"/>
      <c r="FU390" s="162"/>
      <c r="FV390" s="162"/>
      <c r="FW390" s="162"/>
      <c r="FX390" s="162"/>
      <c r="FY390" s="162"/>
      <c r="FZ390" s="162"/>
      <c r="GA390" s="162"/>
      <c r="GB390" s="162"/>
      <c r="GC390" s="162"/>
      <c r="GD390" s="162"/>
      <c r="GE390" s="162"/>
      <c r="GF390" s="162"/>
      <c r="GG390" s="162"/>
      <c r="GH390" s="162"/>
      <c r="GI390" s="162"/>
      <c r="GJ390" s="162"/>
      <c r="GK390" s="162"/>
      <c r="GL390" s="162"/>
      <c r="GM390" s="162"/>
      <c r="GN390" s="162"/>
      <c r="GO390" s="162"/>
      <c r="GP390" s="162"/>
      <c r="GQ390" s="162"/>
      <c r="GR390" s="162"/>
    </row>
    <row r="391" spans="1:200" ht="30" x14ac:dyDescent="0.25">
      <c r="A391" s="161">
        <v>1</v>
      </c>
      <c r="B391" s="58" t="s">
        <v>350</v>
      </c>
      <c r="C391" s="189">
        <f>'1 уровень'!C2134</f>
        <v>2421</v>
      </c>
      <c r="D391" s="189">
        <f>'1 уровень'!D2134</f>
        <v>1009</v>
      </c>
      <c r="E391" s="189">
        <f>'1 уровень'!E2134</f>
        <v>1117</v>
      </c>
      <c r="F391" s="773">
        <f>'1 уровень'!F2134</f>
        <v>110.70366699702676</v>
      </c>
      <c r="G391" s="237">
        <f>'1 уровень'!G2134</f>
        <v>0</v>
      </c>
      <c r="H391" s="237">
        <f>'1 уровень'!H2134</f>
        <v>0</v>
      </c>
      <c r="I391" s="242">
        <f>'1 уровень'!I2134</f>
        <v>0</v>
      </c>
      <c r="J391" s="242">
        <f>'1 уровень'!J2134</f>
        <v>0</v>
      </c>
      <c r="K391" s="242">
        <f>'1 уровень'!K2134</f>
        <v>0</v>
      </c>
      <c r="L391" s="242">
        <f>'1 уровень'!L2134</f>
        <v>0</v>
      </c>
      <c r="M391" s="242">
        <f>'1 уровень'!M2134</f>
        <v>0</v>
      </c>
      <c r="N391" s="242">
        <f>'1 уровень'!N2134</f>
        <v>0</v>
      </c>
      <c r="O391" s="163">
        <f>'1 уровень'!O2134</f>
        <v>0</v>
      </c>
      <c r="P391" s="163">
        <f>'1 уровень'!P2134</f>
        <v>0</v>
      </c>
      <c r="Q391" s="163">
        <f>'1 уровень'!Q2134</f>
        <v>0</v>
      </c>
      <c r="R391" s="163">
        <f>'1 уровень'!R2134</f>
        <v>0</v>
      </c>
      <c r="S391" s="163">
        <f>'1 уровень'!S2134</f>
        <v>0</v>
      </c>
      <c r="T391" s="2412">
        <f>'1 уровень'!T2134</f>
        <v>0</v>
      </c>
      <c r="U391" s="163">
        <f>'1 уровень'!U2134</f>
        <v>0</v>
      </c>
      <c r="V391" s="163">
        <f>'1 уровень'!V2134</f>
        <v>0</v>
      </c>
      <c r="W391" s="163">
        <f>'1 уровень'!W2134</f>
        <v>0</v>
      </c>
      <c r="X391" s="2331">
        <f>'1 уровень'!X2134</f>
        <v>0</v>
      </c>
      <c r="Y391" s="2612"/>
      <c r="Z391" s="162"/>
      <c r="AA391" s="162"/>
      <c r="AB391" s="162"/>
      <c r="AC391" s="162"/>
      <c r="AD391" s="162"/>
      <c r="AE391" s="162"/>
      <c r="AF391" s="162"/>
      <c r="AG391" s="162"/>
      <c r="AH391" s="162"/>
      <c r="AI391" s="162"/>
      <c r="AJ391" s="162"/>
      <c r="AK391" s="162"/>
      <c r="AL391" s="162"/>
      <c r="AM391" s="162"/>
      <c r="AN391" s="162"/>
      <c r="AO391" s="162"/>
      <c r="AP391" s="162"/>
      <c r="AQ391" s="162"/>
      <c r="AR391" s="162"/>
      <c r="AS391" s="162"/>
      <c r="AT391" s="162"/>
      <c r="AU391" s="162"/>
      <c r="AV391" s="162"/>
      <c r="AW391" s="162"/>
      <c r="AX391" s="162"/>
      <c r="AY391" s="162"/>
      <c r="AZ391" s="162"/>
      <c r="BA391" s="162"/>
      <c r="BB391" s="162"/>
      <c r="BC391" s="162"/>
      <c r="BD391" s="162"/>
      <c r="BE391" s="162"/>
      <c r="BF391" s="162"/>
      <c r="BG391" s="162"/>
      <c r="BH391" s="162"/>
      <c r="BI391" s="162"/>
      <c r="BJ391" s="162"/>
      <c r="BK391" s="162"/>
      <c r="BL391" s="162"/>
      <c r="BM391" s="162"/>
      <c r="BN391" s="162"/>
      <c r="BO391" s="162"/>
      <c r="BP391" s="162"/>
      <c r="BQ391" s="162"/>
      <c r="BR391" s="162"/>
      <c r="BS391" s="162"/>
      <c r="BT391" s="162"/>
      <c r="BU391" s="162"/>
      <c r="BV391" s="162"/>
      <c r="BW391" s="162"/>
      <c r="BX391" s="162"/>
      <c r="BY391" s="162"/>
      <c r="BZ391" s="162"/>
      <c r="CA391" s="162"/>
      <c r="CB391" s="162"/>
      <c r="CC391" s="162"/>
      <c r="CD391" s="162"/>
      <c r="CE391" s="162"/>
      <c r="CF391" s="162"/>
      <c r="CG391" s="162"/>
      <c r="CH391" s="162"/>
      <c r="CI391" s="162"/>
      <c r="CJ391" s="162"/>
      <c r="CK391" s="162"/>
      <c r="CL391" s="162"/>
      <c r="CM391" s="162"/>
      <c r="CN391" s="162"/>
      <c r="CO391" s="162"/>
      <c r="CP391" s="162"/>
      <c r="CQ391" s="162"/>
      <c r="CR391" s="162"/>
      <c r="CS391" s="162"/>
      <c r="CT391" s="162"/>
      <c r="CU391" s="162"/>
      <c r="CV391" s="162"/>
      <c r="CW391" s="162"/>
      <c r="CX391" s="162"/>
      <c r="CY391" s="162"/>
      <c r="CZ391" s="162"/>
      <c r="DA391" s="162"/>
      <c r="DB391" s="162"/>
      <c r="DC391" s="162"/>
      <c r="DD391" s="162"/>
      <c r="DE391" s="162"/>
      <c r="DF391" s="162"/>
      <c r="DG391" s="162"/>
      <c r="DH391" s="162"/>
      <c r="DI391" s="162"/>
      <c r="DJ391" s="162"/>
      <c r="DK391" s="162"/>
      <c r="DL391" s="162"/>
      <c r="DM391" s="162"/>
      <c r="DN391" s="162"/>
      <c r="DO391" s="162"/>
      <c r="DP391" s="162"/>
      <c r="DQ391" s="162"/>
      <c r="DR391" s="162"/>
      <c r="DS391" s="162"/>
      <c r="DT391" s="162"/>
      <c r="DU391" s="162"/>
      <c r="DV391" s="162"/>
      <c r="DW391" s="162"/>
      <c r="DX391" s="162"/>
      <c r="DY391" s="162"/>
      <c r="DZ391" s="162"/>
      <c r="EA391" s="162"/>
      <c r="EB391" s="162"/>
      <c r="EC391" s="162"/>
      <c r="ED391" s="162"/>
      <c r="EE391" s="162"/>
      <c r="EF391" s="162"/>
      <c r="EG391" s="162"/>
      <c r="EH391" s="162"/>
      <c r="EI391" s="162"/>
      <c r="EJ391" s="162"/>
      <c r="EK391" s="162"/>
      <c r="EL391" s="162"/>
      <c r="EM391" s="162"/>
      <c r="EN391" s="162"/>
      <c r="EO391" s="162"/>
      <c r="EP391" s="162"/>
      <c r="EQ391" s="162"/>
      <c r="ER391" s="162"/>
      <c r="ES391" s="162"/>
      <c r="ET391" s="162"/>
      <c r="EU391" s="162"/>
      <c r="EV391" s="162"/>
      <c r="EW391" s="162"/>
      <c r="EX391" s="162"/>
      <c r="EY391" s="162"/>
      <c r="EZ391" s="162"/>
      <c r="FA391" s="162"/>
      <c r="FB391" s="162"/>
      <c r="FC391" s="162"/>
      <c r="FD391" s="162"/>
      <c r="FE391" s="162"/>
      <c r="FF391" s="162"/>
      <c r="FG391" s="162"/>
      <c r="FH391" s="162"/>
      <c r="FI391" s="162"/>
      <c r="FJ391" s="162"/>
      <c r="FK391" s="162"/>
      <c r="FL391" s="162"/>
      <c r="FM391" s="162"/>
      <c r="FN391" s="162"/>
      <c r="FO391" s="162"/>
      <c r="FP391" s="162"/>
      <c r="FQ391" s="162"/>
      <c r="FR391" s="162"/>
      <c r="FS391" s="162"/>
      <c r="FT391" s="162"/>
      <c r="FU391" s="162"/>
      <c r="FV391" s="162"/>
      <c r="FW391" s="162"/>
      <c r="FX391" s="162"/>
      <c r="FY391" s="162"/>
      <c r="FZ391" s="162"/>
      <c r="GA391" s="162"/>
      <c r="GB391" s="162"/>
      <c r="GC391" s="162"/>
      <c r="GD391" s="162"/>
      <c r="GE391" s="162"/>
      <c r="GF391" s="162"/>
      <c r="GG391" s="162"/>
      <c r="GH391" s="162"/>
      <c r="GI391" s="162"/>
      <c r="GJ391" s="162"/>
      <c r="GK391" s="162"/>
      <c r="GL391" s="162"/>
      <c r="GM391" s="162"/>
      <c r="GN391" s="162"/>
      <c r="GO391" s="162"/>
      <c r="GP391" s="162"/>
      <c r="GQ391" s="162"/>
      <c r="GR391" s="162"/>
    </row>
    <row r="392" spans="1:200" ht="30" x14ac:dyDescent="0.25">
      <c r="A392" s="161">
        <v>1</v>
      </c>
      <c r="B392" s="58" t="s">
        <v>351</v>
      </c>
      <c r="C392" s="189">
        <f>'1 уровень'!C2135</f>
        <v>738</v>
      </c>
      <c r="D392" s="189">
        <f>'1 уровень'!D2135</f>
        <v>308</v>
      </c>
      <c r="E392" s="189">
        <f>'1 уровень'!E2135</f>
        <v>226</v>
      </c>
      <c r="F392" s="773">
        <f>'1 уровень'!F2135</f>
        <v>73.376623376623371</v>
      </c>
      <c r="G392" s="237">
        <f>'1 уровень'!G2135</f>
        <v>0</v>
      </c>
      <c r="H392" s="237">
        <f>'1 уровень'!H2135</f>
        <v>0</v>
      </c>
      <c r="I392" s="242">
        <f>'1 уровень'!I2135</f>
        <v>0</v>
      </c>
      <c r="J392" s="242">
        <f>'1 уровень'!J2135</f>
        <v>0</v>
      </c>
      <c r="K392" s="242">
        <f>'1 уровень'!K2135</f>
        <v>0</v>
      </c>
      <c r="L392" s="242">
        <f>'1 уровень'!L2135</f>
        <v>0</v>
      </c>
      <c r="M392" s="242">
        <f>'1 уровень'!M2135</f>
        <v>0</v>
      </c>
      <c r="N392" s="242">
        <f>'1 уровень'!N2135</f>
        <v>0</v>
      </c>
      <c r="O392" s="163">
        <f>'1 уровень'!O2135</f>
        <v>0</v>
      </c>
      <c r="P392" s="163">
        <f>'1 уровень'!P2135</f>
        <v>0</v>
      </c>
      <c r="Q392" s="163">
        <f>'1 уровень'!Q2135</f>
        <v>0</v>
      </c>
      <c r="R392" s="163">
        <f>'1 уровень'!R2135</f>
        <v>0</v>
      </c>
      <c r="S392" s="163">
        <f>'1 уровень'!S2135</f>
        <v>0</v>
      </c>
      <c r="T392" s="2412">
        <f>'1 уровень'!T2135</f>
        <v>0</v>
      </c>
      <c r="U392" s="163">
        <f>'1 уровень'!U2135</f>
        <v>0</v>
      </c>
      <c r="V392" s="163">
        <f>'1 уровень'!V2135</f>
        <v>0</v>
      </c>
      <c r="W392" s="163">
        <f>'1 уровень'!W2135</f>
        <v>0</v>
      </c>
      <c r="X392" s="2331">
        <f>'1 уровень'!X2135</f>
        <v>0</v>
      </c>
      <c r="Y392" s="2612"/>
      <c r="Z392" s="162"/>
      <c r="AA392" s="162"/>
      <c r="AB392" s="162"/>
      <c r="AC392" s="162"/>
      <c r="AD392" s="162"/>
      <c r="AE392" s="162"/>
      <c r="AF392" s="162"/>
      <c r="AG392" s="162"/>
      <c r="AH392" s="162"/>
      <c r="AI392" s="162"/>
      <c r="AJ392" s="162"/>
      <c r="AK392" s="162"/>
      <c r="AL392" s="162"/>
      <c r="AM392" s="162"/>
      <c r="AN392" s="162"/>
      <c r="AO392" s="162"/>
      <c r="AP392" s="162"/>
      <c r="AQ392" s="162"/>
      <c r="AR392" s="162"/>
      <c r="AS392" s="162"/>
      <c r="AT392" s="162"/>
      <c r="AU392" s="162"/>
      <c r="AV392" s="162"/>
      <c r="AW392" s="162"/>
      <c r="AX392" s="162"/>
      <c r="AY392" s="162"/>
      <c r="AZ392" s="162"/>
      <c r="BA392" s="162"/>
      <c r="BB392" s="162"/>
      <c r="BC392" s="162"/>
      <c r="BD392" s="162"/>
      <c r="BE392" s="162"/>
      <c r="BF392" s="162"/>
      <c r="BG392" s="162"/>
      <c r="BH392" s="162"/>
      <c r="BI392" s="162"/>
      <c r="BJ392" s="162"/>
      <c r="BK392" s="162"/>
      <c r="BL392" s="162"/>
      <c r="BM392" s="162"/>
      <c r="BN392" s="162"/>
      <c r="BO392" s="162"/>
      <c r="BP392" s="162"/>
      <c r="BQ392" s="162"/>
      <c r="BR392" s="162"/>
      <c r="BS392" s="162"/>
      <c r="BT392" s="162"/>
      <c r="BU392" s="162"/>
      <c r="BV392" s="162"/>
      <c r="BW392" s="162"/>
      <c r="BX392" s="162"/>
      <c r="BY392" s="162"/>
      <c r="BZ392" s="162"/>
      <c r="CA392" s="162"/>
      <c r="CB392" s="162"/>
      <c r="CC392" s="162"/>
      <c r="CD392" s="162"/>
      <c r="CE392" s="162"/>
      <c r="CF392" s="162"/>
      <c r="CG392" s="162"/>
      <c r="CH392" s="162"/>
      <c r="CI392" s="162"/>
      <c r="CJ392" s="162"/>
      <c r="CK392" s="162"/>
      <c r="CL392" s="162"/>
      <c r="CM392" s="162"/>
      <c r="CN392" s="162"/>
      <c r="CO392" s="162"/>
      <c r="CP392" s="162"/>
      <c r="CQ392" s="162"/>
      <c r="CR392" s="162"/>
      <c r="CS392" s="162"/>
      <c r="CT392" s="162"/>
      <c r="CU392" s="162"/>
      <c r="CV392" s="162"/>
      <c r="CW392" s="162"/>
      <c r="CX392" s="162"/>
      <c r="CY392" s="162"/>
      <c r="CZ392" s="162"/>
      <c r="DA392" s="162"/>
      <c r="DB392" s="162"/>
      <c r="DC392" s="162"/>
      <c r="DD392" s="162"/>
      <c r="DE392" s="162"/>
      <c r="DF392" s="162"/>
      <c r="DG392" s="162"/>
      <c r="DH392" s="162"/>
      <c r="DI392" s="162"/>
      <c r="DJ392" s="162"/>
      <c r="DK392" s="162"/>
      <c r="DL392" s="162"/>
      <c r="DM392" s="162"/>
      <c r="DN392" s="162"/>
      <c r="DO392" s="162"/>
      <c r="DP392" s="162"/>
      <c r="DQ392" s="162"/>
      <c r="DR392" s="162"/>
      <c r="DS392" s="162"/>
      <c r="DT392" s="162"/>
      <c r="DU392" s="162"/>
      <c r="DV392" s="162"/>
      <c r="DW392" s="162"/>
      <c r="DX392" s="162"/>
      <c r="DY392" s="162"/>
      <c r="DZ392" s="162"/>
      <c r="EA392" s="162"/>
      <c r="EB392" s="162"/>
      <c r="EC392" s="162"/>
      <c r="ED392" s="162"/>
      <c r="EE392" s="162"/>
      <c r="EF392" s="162"/>
      <c r="EG392" s="162"/>
      <c r="EH392" s="162"/>
      <c r="EI392" s="162"/>
      <c r="EJ392" s="162"/>
      <c r="EK392" s="162"/>
      <c r="EL392" s="162"/>
      <c r="EM392" s="162"/>
      <c r="EN392" s="162"/>
      <c r="EO392" s="162"/>
      <c r="EP392" s="162"/>
      <c r="EQ392" s="162"/>
      <c r="ER392" s="162"/>
      <c r="ES392" s="162"/>
      <c r="ET392" s="162"/>
      <c r="EU392" s="162"/>
      <c r="EV392" s="162"/>
      <c r="EW392" s="162"/>
      <c r="EX392" s="162"/>
      <c r="EY392" s="162"/>
      <c r="EZ392" s="162"/>
      <c r="FA392" s="162"/>
      <c r="FB392" s="162"/>
      <c r="FC392" s="162"/>
      <c r="FD392" s="162"/>
      <c r="FE392" s="162"/>
      <c r="FF392" s="162"/>
      <c r="FG392" s="162"/>
      <c r="FH392" s="162"/>
      <c r="FI392" s="162"/>
      <c r="FJ392" s="162"/>
      <c r="FK392" s="162"/>
      <c r="FL392" s="162"/>
      <c r="FM392" s="162"/>
      <c r="FN392" s="162"/>
      <c r="FO392" s="162"/>
      <c r="FP392" s="162"/>
      <c r="FQ392" s="162"/>
      <c r="FR392" s="162"/>
      <c r="FS392" s="162"/>
      <c r="FT392" s="162"/>
      <c r="FU392" s="162"/>
      <c r="FV392" s="162"/>
      <c r="FW392" s="162"/>
      <c r="FX392" s="162"/>
      <c r="FY392" s="162"/>
      <c r="FZ392" s="162"/>
      <c r="GA392" s="162"/>
      <c r="GB392" s="162"/>
      <c r="GC392" s="162"/>
      <c r="GD392" s="162"/>
      <c r="GE392" s="162"/>
      <c r="GF392" s="162"/>
      <c r="GG392" s="162"/>
      <c r="GH392" s="162"/>
      <c r="GI392" s="162"/>
      <c r="GJ392" s="162"/>
      <c r="GK392" s="162"/>
      <c r="GL392" s="162"/>
      <c r="GM392" s="162"/>
      <c r="GN392" s="162"/>
      <c r="GO392" s="162"/>
      <c r="GP392" s="162"/>
      <c r="GQ392" s="162"/>
      <c r="GR392" s="162"/>
    </row>
    <row r="393" spans="1:200" ht="45" x14ac:dyDescent="0.25">
      <c r="A393" s="161">
        <v>1</v>
      </c>
      <c r="B393" s="58" t="s">
        <v>418</v>
      </c>
      <c r="C393" s="189">
        <f>'1 уровень'!C2136</f>
        <v>324</v>
      </c>
      <c r="D393" s="189">
        <f>'1 уровень'!D2136</f>
        <v>135</v>
      </c>
      <c r="E393" s="189">
        <f>'1 уровень'!E2136</f>
        <v>323</v>
      </c>
      <c r="F393" s="773">
        <f>'1 уровень'!F2136</f>
        <v>239.25925925925924</v>
      </c>
      <c r="G393" s="237">
        <f>'1 уровень'!G2136</f>
        <v>0</v>
      </c>
      <c r="H393" s="237">
        <f>'1 уровень'!H2136</f>
        <v>0</v>
      </c>
      <c r="I393" s="242">
        <f>'1 уровень'!I2136</f>
        <v>0</v>
      </c>
      <c r="J393" s="242">
        <f>'1 уровень'!J2136</f>
        <v>0</v>
      </c>
      <c r="K393" s="242">
        <f>'1 уровень'!K2136</f>
        <v>0</v>
      </c>
      <c r="L393" s="242">
        <f>'1 уровень'!L2136</f>
        <v>0</v>
      </c>
      <c r="M393" s="242">
        <f>'1 уровень'!M2136</f>
        <v>0</v>
      </c>
      <c r="N393" s="242">
        <f>'1 уровень'!N2136</f>
        <v>0</v>
      </c>
      <c r="O393" s="163">
        <f>'1 уровень'!O2136</f>
        <v>0</v>
      </c>
      <c r="P393" s="163">
        <f>'1 уровень'!P2136</f>
        <v>0</v>
      </c>
      <c r="Q393" s="163">
        <f>'1 уровень'!Q2136</f>
        <v>0</v>
      </c>
      <c r="R393" s="163">
        <f>'1 уровень'!R2136</f>
        <v>0</v>
      </c>
      <c r="S393" s="163">
        <f>'1 уровень'!S2136</f>
        <v>0</v>
      </c>
      <c r="T393" s="2412">
        <f>'1 уровень'!T2136</f>
        <v>0</v>
      </c>
      <c r="U393" s="163">
        <f>'1 уровень'!U2136</f>
        <v>0</v>
      </c>
      <c r="V393" s="163">
        <f>'1 уровень'!V2136</f>
        <v>0</v>
      </c>
      <c r="W393" s="163">
        <f>'1 уровень'!W2136</f>
        <v>0</v>
      </c>
      <c r="X393" s="2331">
        <f>'1 уровень'!X2136</f>
        <v>0</v>
      </c>
      <c r="Y393" s="2612"/>
      <c r="Z393" s="162"/>
      <c r="AA393" s="162"/>
      <c r="AB393" s="162"/>
      <c r="AC393" s="162"/>
      <c r="AD393" s="162"/>
      <c r="AE393" s="162"/>
      <c r="AF393" s="162"/>
      <c r="AG393" s="162"/>
      <c r="AH393" s="162"/>
      <c r="AI393" s="162"/>
      <c r="AJ393" s="162"/>
      <c r="AK393" s="162"/>
      <c r="AL393" s="162"/>
      <c r="AM393" s="162"/>
      <c r="AN393" s="162"/>
      <c r="AO393" s="162"/>
      <c r="AP393" s="162"/>
      <c r="AQ393" s="162"/>
      <c r="AR393" s="162"/>
      <c r="AS393" s="162"/>
      <c r="AT393" s="162"/>
      <c r="AU393" s="162"/>
      <c r="AV393" s="162"/>
      <c r="AW393" s="162"/>
      <c r="AX393" s="162"/>
      <c r="AY393" s="162"/>
      <c r="AZ393" s="162"/>
      <c r="BA393" s="162"/>
      <c r="BB393" s="162"/>
      <c r="BC393" s="162"/>
      <c r="BD393" s="162"/>
      <c r="BE393" s="162"/>
      <c r="BF393" s="162"/>
      <c r="BG393" s="162"/>
      <c r="BH393" s="162"/>
      <c r="BI393" s="162"/>
      <c r="BJ393" s="162"/>
      <c r="BK393" s="162"/>
      <c r="BL393" s="162"/>
      <c r="BM393" s="162"/>
      <c r="BN393" s="162"/>
      <c r="BO393" s="162"/>
      <c r="BP393" s="162"/>
      <c r="BQ393" s="162"/>
      <c r="BR393" s="162"/>
      <c r="BS393" s="162"/>
      <c r="BT393" s="162"/>
      <c r="BU393" s="162"/>
      <c r="BV393" s="162"/>
      <c r="BW393" s="162"/>
      <c r="BX393" s="162"/>
      <c r="BY393" s="162"/>
      <c r="BZ393" s="162"/>
      <c r="CA393" s="162"/>
      <c r="CB393" s="162"/>
      <c r="CC393" s="162"/>
      <c r="CD393" s="162"/>
      <c r="CE393" s="162"/>
      <c r="CF393" s="162"/>
      <c r="CG393" s="162"/>
      <c r="CH393" s="162"/>
      <c r="CI393" s="162"/>
      <c r="CJ393" s="162"/>
      <c r="CK393" s="162"/>
      <c r="CL393" s="162"/>
      <c r="CM393" s="162"/>
      <c r="CN393" s="162"/>
      <c r="CO393" s="162"/>
      <c r="CP393" s="162"/>
      <c r="CQ393" s="162"/>
      <c r="CR393" s="162"/>
      <c r="CS393" s="162"/>
      <c r="CT393" s="162"/>
      <c r="CU393" s="162"/>
      <c r="CV393" s="162"/>
      <c r="CW393" s="162"/>
      <c r="CX393" s="162"/>
      <c r="CY393" s="162"/>
      <c r="CZ393" s="162"/>
      <c r="DA393" s="162"/>
      <c r="DB393" s="162"/>
      <c r="DC393" s="162"/>
      <c r="DD393" s="162"/>
      <c r="DE393" s="162"/>
      <c r="DF393" s="162"/>
      <c r="DG393" s="162"/>
      <c r="DH393" s="162"/>
      <c r="DI393" s="162"/>
      <c r="DJ393" s="162"/>
      <c r="DK393" s="162"/>
      <c r="DL393" s="162"/>
      <c r="DM393" s="162"/>
      <c r="DN393" s="162"/>
      <c r="DO393" s="162"/>
      <c r="DP393" s="162"/>
      <c r="DQ393" s="162"/>
      <c r="DR393" s="162"/>
      <c r="DS393" s="162"/>
      <c r="DT393" s="162"/>
      <c r="DU393" s="162"/>
      <c r="DV393" s="162"/>
      <c r="DW393" s="162"/>
      <c r="DX393" s="162"/>
      <c r="DY393" s="162"/>
      <c r="DZ393" s="162"/>
      <c r="EA393" s="162"/>
      <c r="EB393" s="162"/>
      <c r="EC393" s="162"/>
      <c r="ED393" s="162"/>
      <c r="EE393" s="162"/>
      <c r="EF393" s="162"/>
      <c r="EG393" s="162"/>
      <c r="EH393" s="162"/>
      <c r="EI393" s="162"/>
      <c r="EJ393" s="162"/>
      <c r="EK393" s="162"/>
      <c r="EL393" s="162"/>
      <c r="EM393" s="162"/>
      <c r="EN393" s="162"/>
      <c r="EO393" s="162"/>
      <c r="EP393" s="162"/>
      <c r="EQ393" s="162"/>
      <c r="ER393" s="162"/>
      <c r="ES393" s="162"/>
      <c r="ET393" s="162"/>
      <c r="EU393" s="162"/>
      <c r="EV393" s="162"/>
      <c r="EW393" s="162"/>
      <c r="EX393" s="162"/>
      <c r="EY393" s="162"/>
      <c r="EZ393" s="162"/>
      <c r="FA393" s="162"/>
      <c r="FB393" s="162"/>
      <c r="FC393" s="162"/>
      <c r="FD393" s="162"/>
      <c r="FE393" s="162"/>
      <c r="FF393" s="162"/>
      <c r="FG393" s="162"/>
      <c r="FH393" s="162"/>
      <c r="FI393" s="162"/>
      <c r="FJ393" s="162"/>
      <c r="FK393" s="162"/>
      <c r="FL393" s="162"/>
      <c r="FM393" s="162"/>
      <c r="FN393" s="162"/>
      <c r="FO393" s="162"/>
      <c r="FP393" s="162"/>
      <c r="FQ393" s="162"/>
      <c r="FR393" s="162"/>
      <c r="FS393" s="162"/>
      <c r="FT393" s="162"/>
      <c r="FU393" s="162"/>
      <c r="FV393" s="162"/>
      <c r="FW393" s="162"/>
      <c r="FX393" s="162"/>
      <c r="FY393" s="162"/>
      <c r="FZ393" s="162"/>
      <c r="GA393" s="162"/>
      <c r="GB393" s="162"/>
      <c r="GC393" s="162"/>
      <c r="GD393" s="162"/>
      <c r="GE393" s="162"/>
      <c r="GF393" s="162"/>
      <c r="GG393" s="162"/>
      <c r="GH393" s="162"/>
      <c r="GI393" s="162"/>
      <c r="GJ393" s="162"/>
      <c r="GK393" s="162"/>
      <c r="GL393" s="162"/>
      <c r="GM393" s="162"/>
      <c r="GN393" s="162"/>
      <c r="GO393" s="162"/>
      <c r="GP393" s="162"/>
      <c r="GQ393" s="162"/>
      <c r="GR393" s="162"/>
    </row>
    <row r="394" spans="1:200" ht="30" x14ac:dyDescent="0.25">
      <c r="A394" s="161">
        <v>1</v>
      </c>
      <c r="B394" s="58" t="s">
        <v>419</v>
      </c>
      <c r="C394" s="189">
        <f>'1 уровень'!C2137</f>
        <v>1393</v>
      </c>
      <c r="D394" s="189">
        <f>'1 уровень'!D2137</f>
        <v>580</v>
      </c>
      <c r="E394" s="189">
        <f>'1 уровень'!E2137</f>
        <v>1030</v>
      </c>
      <c r="F394" s="773">
        <f>'1 уровень'!F2137</f>
        <v>177.58620689655174</v>
      </c>
      <c r="G394" s="237">
        <f>'1 уровень'!G2137</f>
        <v>0</v>
      </c>
      <c r="H394" s="237">
        <f>'1 уровень'!H2137</f>
        <v>0</v>
      </c>
      <c r="I394" s="242">
        <f>'1 уровень'!I2137</f>
        <v>0</v>
      </c>
      <c r="J394" s="242">
        <f>'1 уровень'!J2137</f>
        <v>0</v>
      </c>
      <c r="K394" s="242">
        <f>'1 уровень'!K2137</f>
        <v>0</v>
      </c>
      <c r="L394" s="242">
        <f>'1 уровень'!L2137</f>
        <v>0</v>
      </c>
      <c r="M394" s="242">
        <f>'1 уровень'!M2137</f>
        <v>0</v>
      </c>
      <c r="N394" s="242">
        <f>'1 уровень'!N2137</f>
        <v>0</v>
      </c>
      <c r="O394" s="163">
        <f>'1 уровень'!O2137</f>
        <v>0</v>
      </c>
      <c r="P394" s="163">
        <f>'1 уровень'!P2137</f>
        <v>0</v>
      </c>
      <c r="Q394" s="163">
        <f>'1 уровень'!Q2137</f>
        <v>0</v>
      </c>
      <c r="R394" s="163">
        <f>'1 уровень'!R2137</f>
        <v>0</v>
      </c>
      <c r="S394" s="163">
        <f>'1 уровень'!S2137</f>
        <v>0</v>
      </c>
      <c r="T394" s="2412">
        <f>'1 уровень'!T2137</f>
        <v>0</v>
      </c>
      <c r="U394" s="163">
        <f>'1 уровень'!U2137</f>
        <v>0</v>
      </c>
      <c r="V394" s="163">
        <f>'1 уровень'!V2137</f>
        <v>0</v>
      </c>
      <c r="W394" s="163">
        <f>'1 уровень'!W2137</f>
        <v>0</v>
      </c>
      <c r="X394" s="2331">
        <f>'1 уровень'!X2137</f>
        <v>0</v>
      </c>
      <c r="Y394" s="2612"/>
      <c r="Z394" s="162"/>
      <c r="AA394" s="162"/>
      <c r="AB394" s="162"/>
      <c r="AC394" s="162"/>
      <c r="AD394" s="162"/>
      <c r="AE394" s="162"/>
      <c r="AF394" s="162"/>
      <c r="AG394" s="162"/>
      <c r="AH394" s="162"/>
      <c r="AI394" s="162"/>
      <c r="AJ394" s="162"/>
      <c r="AK394" s="162"/>
      <c r="AL394" s="162"/>
      <c r="AM394" s="162"/>
      <c r="AN394" s="162"/>
      <c r="AO394" s="162"/>
      <c r="AP394" s="162"/>
      <c r="AQ394" s="162"/>
      <c r="AR394" s="162"/>
      <c r="AS394" s="162"/>
      <c r="AT394" s="162"/>
      <c r="AU394" s="162"/>
      <c r="AV394" s="162"/>
      <c r="AW394" s="162"/>
      <c r="AX394" s="162"/>
      <c r="AY394" s="162"/>
      <c r="AZ394" s="162"/>
      <c r="BA394" s="162"/>
      <c r="BB394" s="162"/>
      <c r="BC394" s="162"/>
      <c r="BD394" s="162"/>
      <c r="BE394" s="162"/>
      <c r="BF394" s="162"/>
      <c r="BG394" s="162"/>
      <c r="BH394" s="162"/>
      <c r="BI394" s="162"/>
      <c r="BJ394" s="162"/>
      <c r="BK394" s="162"/>
      <c r="BL394" s="162"/>
      <c r="BM394" s="162"/>
      <c r="BN394" s="162"/>
      <c r="BO394" s="162"/>
      <c r="BP394" s="162"/>
      <c r="BQ394" s="162"/>
      <c r="BR394" s="162"/>
      <c r="BS394" s="162"/>
      <c r="BT394" s="162"/>
      <c r="BU394" s="162"/>
      <c r="BV394" s="162"/>
      <c r="BW394" s="162"/>
      <c r="BX394" s="162"/>
      <c r="BY394" s="162"/>
      <c r="BZ394" s="162"/>
      <c r="CA394" s="162"/>
      <c r="CB394" s="162"/>
      <c r="CC394" s="162"/>
      <c r="CD394" s="162"/>
      <c r="CE394" s="162"/>
      <c r="CF394" s="162"/>
      <c r="CG394" s="162"/>
      <c r="CH394" s="162"/>
      <c r="CI394" s="162"/>
      <c r="CJ394" s="162"/>
      <c r="CK394" s="162"/>
      <c r="CL394" s="162"/>
      <c r="CM394" s="162"/>
      <c r="CN394" s="162"/>
      <c r="CO394" s="162"/>
      <c r="CP394" s="162"/>
      <c r="CQ394" s="162"/>
      <c r="CR394" s="162"/>
      <c r="CS394" s="162"/>
      <c r="CT394" s="162"/>
      <c r="CU394" s="162"/>
      <c r="CV394" s="162"/>
      <c r="CW394" s="162"/>
      <c r="CX394" s="162"/>
      <c r="CY394" s="162"/>
      <c r="CZ394" s="162"/>
      <c r="DA394" s="162"/>
      <c r="DB394" s="162"/>
      <c r="DC394" s="162"/>
      <c r="DD394" s="162"/>
      <c r="DE394" s="162"/>
      <c r="DF394" s="162"/>
      <c r="DG394" s="162"/>
      <c r="DH394" s="162"/>
      <c r="DI394" s="162"/>
      <c r="DJ394" s="162"/>
      <c r="DK394" s="162"/>
      <c r="DL394" s="162"/>
      <c r="DM394" s="162"/>
      <c r="DN394" s="162"/>
      <c r="DO394" s="162"/>
      <c r="DP394" s="162"/>
      <c r="DQ394" s="162"/>
      <c r="DR394" s="162"/>
      <c r="DS394" s="162"/>
      <c r="DT394" s="162"/>
      <c r="DU394" s="162"/>
      <c r="DV394" s="162"/>
      <c r="DW394" s="162"/>
      <c r="DX394" s="162"/>
      <c r="DY394" s="162"/>
      <c r="DZ394" s="162"/>
      <c r="EA394" s="162"/>
      <c r="EB394" s="162"/>
      <c r="EC394" s="162"/>
      <c r="ED394" s="162"/>
      <c r="EE394" s="162"/>
      <c r="EF394" s="162"/>
      <c r="EG394" s="162"/>
      <c r="EH394" s="162"/>
      <c r="EI394" s="162"/>
      <c r="EJ394" s="162"/>
      <c r="EK394" s="162"/>
      <c r="EL394" s="162"/>
      <c r="EM394" s="162"/>
      <c r="EN394" s="162"/>
      <c r="EO394" s="162"/>
      <c r="EP394" s="162"/>
      <c r="EQ394" s="162"/>
      <c r="ER394" s="162"/>
      <c r="ES394" s="162"/>
      <c r="ET394" s="162"/>
      <c r="EU394" s="162"/>
      <c r="EV394" s="162"/>
      <c r="EW394" s="162"/>
      <c r="EX394" s="162"/>
      <c r="EY394" s="162"/>
      <c r="EZ394" s="162"/>
      <c r="FA394" s="162"/>
      <c r="FB394" s="162"/>
      <c r="FC394" s="162"/>
      <c r="FD394" s="162"/>
      <c r="FE394" s="162"/>
      <c r="FF394" s="162"/>
      <c r="FG394" s="162"/>
      <c r="FH394" s="162"/>
      <c r="FI394" s="162"/>
      <c r="FJ394" s="162"/>
      <c r="FK394" s="162"/>
      <c r="FL394" s="162"/>
      <c r="FM394" s="162"/>
      <c r="FN394" s="162"/>
      <c r="FO394" s="162"/>
      <c r="FP394" s="162"/>
      <c r="FQ394" s="162"/>
      <c r="FR394" s="162"/>
      <c r="FS394" s="162"/>
      <c r="FT394" s="162"/>
      <c r="FU394" s="162"/>
      <c r="FV394" s="162"/>
      <c r="FW394" s="162"/>
      <c r="FX394" s="162"/>
      <c r="FY394" s="162"/>
      <c r="FZ394" s="162"/>
      <c r="GA394" s="162"/>
      <c r="GB394" s="162"/>
      <c r="GC394" s="162"/>
      <c r="GD394" s="162"/>
      <c r="GE394" s="162"/>
      <c r="GF394" s="162"/>
      <c r="GG394" s="162"/>
      <c r="GH394" s="162"/>
      <c r="GI394" s="162"/>
      <c r="GJ394" s="162"/>
      <c r="GK394" s="162"/>
      <c r="GL394" s="162"/>
      <c r="GM394" s="162"/>
      <c r="GN394" s="162"/>
      <c r="GO394" s="162"/>
      <c r="GP394" s="162"/>
      <c r="GQ394" s="162"/>
      <c r="GR394" s="162"/>
    </row>
    <row r="395" spans="1:200" ht="45" x14ac:dyDescent="0.25">
      <c r="A395" s="161">
        <v>1</v>
      </c>
      <c r="B395" s="2347" t="s">
        <v>352</v>
      </c>
      <c r="C395" s="189">
        <f>'1 уровень'!C2138</f>
        <v>18807</v>
      </c>
      <c r="D395" s="189">
        <f>'1 уровень'!D2138</f>
        <v>7836</v>
      </c>
      <c r="E395" s="189">
        <f>'1 уровень'!E2138</f>
        <v>4642</v>
      </c>
      <c r="F395" s="773">
        <f>'1 уровень'!F2138</f>
        <v>59.239407861153651</v>
      </c>
      <c r="G395" s="237">
        <f>'1 уровень'!G2138</f>
        <v>0</v>
      </c>
      <c r="H395" s="237">
        <f>'1 уровень'!H2138</f>
        <v>0</v>
      </c>
      <c r="I395" s="242">
        <f>'1 уровень'!I2138</f>
        <v>0</v>
      </c>
      <c r="J395" s="242">
        <f>'1 уровень'!J2138</f>
        <v>0</v>
      </c>
      <c r="K395" s="242">
        <f>'1 уровень'!K2138</f>
        <v>0</v>
      </c>
      <c r="L395" s="242">
        <f>'1 уровень'!L2138</f>
        <v>0</v>
      </c>
      <c r="M395" s="242">
        <f>'1 уровень'!M2138</f>
        <v>0</v>
      </c>
      <c r="N395" s="242">
        <f>'1 уровень'!N2138</f>
        <v>0</v>
      </c>
      <c r="O395" s="163">
        <f>'1 уровень'!O2138</f>
        <v>0</v>
      </c>
      <c r="P395" s="163">
        <f>'1 уровень'!P2138</f>
        <v>0</v>
      </c>
      <c r="Q395" s="163">
        <f>'1 уровень'!Q2138</f>
        <v>0</v>
      </c>
      <c r="R395" s="163">
        <f>'1 уровень'!R2138</f>
        <v>0</v>
      </c>
      <c r="S395" s="163">
        <f>'1 уровень'!S2138</f>
        <v>0</v>
      </c>
      <c r="T395" s="2412">
        <f>'1 уровень'!T2138</f>
        <v>0</v>
      </c>
      <c r="U395" s="163">
        <f>'1 уровень'!U2138</f>
        <v>0</v>
      </c>
      <c r="V395" s="163">
        <f>'1 уровень'!V2138</f>
        <v>0</v>
      </c>
      <c r="W395" s="163">
        <f>'1 уровень'!W2138</f>
        <v>0</v>
      </c>
      <c r="X395" s="2331">
        <f>'1 уровень'!X2138</f>
        <v>0</v>
      </c>
      <c r="Y395" s="2612"/>
      <c r="Z395" s="162"/>
      <c r="AA395" s="162"/>
      <c r="AB395" s="162"/>
      <c r="AC395" s="162"/>
      <c r="AD395" s="162"/>
      <c r="AE395" s="162"/>
      <c r="AF395" s="162"/>
      <c r="AG395" s="162"/>
      <c r="AH395" s="162"/>
      <c r="AI395" s="162"/>
      <c r="AJ395" s="162"/>
      <c r="AK395" s="162"/>
      <c r="AL395" s="162"/>
      <c r="AM395" s="162"/>
      <c r="AN395" s="162"/>
      <c r="AO395" s="162"/>
      <c r="AP395" s="162"/>
      <c r="AQ395" s="162"/>
      <c r="AR395" s="162"/>
      <c r="AS395" s="162"/>
      <c r="AT395" s="162"/>
      <c r="AU395" s="162"/>
      <c r="AV395" s="162"/>
      <c r="AW395" s="162"/>
      <c r="AX395" s="162"/>
      <c r="AY395" s="162"/>
      <c r="AZ395" s="162"/>
      <c r="BA395" s="162"/>
      <c r="BB395" s="162"/>
      <c r="BC395" s="162"/>
      <c r="BD395" s="162"/>
      <c r="BE395" s="162"/>
      <c r="BF395" s="162"/>
      <c r="BG395" s="162"/>
      <c r="BH395" s="162"/>
      <c r="BI395" s="162"/>
      <c r="BJ395" s="162"/>
      <c r="BK395" s="162"/>
      <c r="BL395" s="162"/>
      <c r="BM395" s="162"/>
      <c r="BN395" s="162"/>
      <c r="BO395" s="162"/>
      <c r="BP395" s="162"/>
      <c r="BQ395" s="162"/>
      <c r="BR395" s="162"/>
      <c r="BS395" s="162"/>
      <c r="BT395" s="162"/>
      <c r="BU395" s="162"/>
      <c r="BV395" s="162"/>
      <c r="BW395" s="162"/>
      <c r="BX395" s="162"/>
      <c r="BY395" s="162"/>
      <c r="BZ395" s="162"/>
      <c r="CA395" s="162"/>
      <c r="CB395" s="162"/>
      <c r="CC395" s="162"/>
      <c r="CD395" s="162"/>
      <c r="CE395" s="162"/>
      <c r="CF395" s="162"/>
      <c r="CG395" s="162"/>
      <c r="CH395" s="162"/>
      <c r="CI395" s="162"/>
      <c r="CJ395" s="162"/>
      <c r="CK395" s="162"/>
      <c r="CL395" s="162"/>
      <c r="CM395" s="162"/>
      <c r="CN395" s="162"/>
      <c r="CO395" s="162"/>
      <c r="CP395" s="162"/>
      <c r="CQ395" s="162"/>
      <c r="CR395" s="162"/>
      <c r="CS395" s="162"/>
      <c r="CT395" s="162"/>
      <c r="CU395" s="162"/>
      <c r="CV395" s="162"/>
      <c r="CW395" s="162"/>
      <c r="CX395" s="162"/>
      <c r="CY395" s="162"/>
      <c r="CZ395" s="162"/>
      <c r="DA395" s="162"/>
      <c r="DB395" s="162"/>
      <c r="DC395" s="162"/>
      <c r="DD395" s="162"/>
      <c r="DE395" s="162"/>
      <c r="DF395" s="162"/>
      <c r="DG395" s="162"/>
      <c r="DH395" s="162"/>
      <c r="DI395" s="162"/>
      <c r="DJ395" s="162"/>
      <c r="DK395" s="162"/>
      <c r="DL395" s="162"/>
      <c r="DM395" s="162"/>
      <c r="DN395" s="162"/>
      <c r="DO395" s="162"/>
      <c r="DP395" s="162"/>
      <c r="DQ395" s="162"/>
      <c r="DR395" s="162"/>
      <c r="DS395" s="162"/>
      <c r="DT395" s="162"/>
      <c r="DU395" s="162"/>
      <c r="DV395" s="162"/>
      <c r="DW395" s="162"/>
      <c r="DX395" s="162"/>
      <c r="DY395" s="162"/>
      <c r="DZ395" s="162"/>
      <c r="EA395" s="162"/>
      <c r="EB395" s="162"/>
      <c r="EC395" s="162"/>
      <c r="ED395" s="162"/>
      <c r="EE395" s="162"/>
      <c r="EF395" s="162"/>
      <c r="EG395" s="162"/>
      <c r="EH395" s="162"/>
      <c r="EI395" s="162"/>
      <c r="EJ395" s="162"/>
      <c r="EK395" s="162"/>
      <c r="EL395" s="162"/>
      <c r="EM395" s="162"/>
      <c r="EN395" s="162"/>
      <c r="EO395" s="162"/>
      <c r="EP395" s="162"/>
      <c r="EQ395" s="162"/>
      <c r="ER395" s="162"/>
      <c r="ES395" s="162"/>
      <c r="ET395" s="162"/>
      <c r="EU395" s="162"/>
      <c r="EV395" s="162"/>
      <c r="EW395" s="162"/>
      <c r="EX395" s="162"/>
      <c r="EY395" s="162"/>
      <c r="EZ395" s="162"/>
      <c r="FA395" s="162"/>
      <c r="FB395" s="162"/>
      <c r="FC395" s="162"/>
      <c r="FD395" s="162"/>
      <c r="FE395" s="162"/>
      <c r="FF395" s="162"/>
      <c r="FG395" s="162"/>
      <c r="FH395" s="162"/>
      <c r="FI395" s="162"/>
      <c r="FJ395" s="162"/>
      <c r="FK395" s="162"/>
      <c r="FL395" s="162"/>
      <c r="FM395" s="162"/>
      <c r="FN395" s="162"/>
      <c r="FO395" s="162"/>
      <c r="FP395" s="162"/>
      <c r="FQ395" s="162"/>
      <c r="FR395" s="162"/>
      <c r="FS395" s="162"/>
      <c r="FT395" s="162"/>
      <c r="FU395" s="162"/>
      <c r="FV395" s="162"/>
      <c r="FW395" s="162"/>
      <c r="FX395" s="162"/>
      <c r="FY395" s="162"/>
      <c r="FZ395" s="162"/>
      <c r="GA395" s="162"/>
      <c r="GB395" s="162"/>
      <c r="GC395" s="162"/>
      <c r="GD395" s="162"/>
      <c r="GE395" s="162"/>
      <c r="GF395" s="162"/>
      <c r="GG395" s="162"/>
      <c r="GH395" s="162"/>
      <c r="GI395" s="162"/>
      <c r="GJ395" s="162"/>
      <c r="GK395" s="162"/>
      <c r="GL395" s="162"/>
      <c r="GM395" s="162"/>
      <c r="GN395" s="162"/>
      <c r="GO395" s="162"/>
      <c r="GP395" s="162"/>
      <c r="GQ395" s="162"/>
      <c r="GR395" s="162"/>
    </row>
    <row r="396" spans="1:200" ht="30" x14ac:dyDescent="0.25">
      <c r="A396" s="161">
        <v>1</v>
      </c>
      <c r="B396" s="58" t="s">
        <v>353</v>
      </c>
      <c r="C396" s="189">
        <f>'1 уровень'!C2139</f>
        <v>2000</v>
      </c>
      <c r="D396" s="189">
        <f>'1 уровень'!D2139</f>
        <v>833</v>
      </c>
      <c r="E396" s="189">
        <f>'1 уровень'!E2139</f>
        <v>566</v>
      </c>
      <c r="F396" s="773">
        <f>'1 уровень'!F2139</f>
        <v>67.947178871548616</v>
      </c>
      <c r="G396" s="237">
        <f>'1 уровень'!G2139</f>
        <v>0</v>
      </c>
      <c r="H396" s="237">
        <f>'1 уровень'!H2139</f>
        <v>0</v>
      </c>
      <c r="I396" s="242">
        <f>'1 уровень'!I2139</f>
        <v>0</v>
      </c>
      <c r="J396" s="242">
        <f>'1 уровень'!J2139</f>
        <v>0</v>
      </c>
      <c r="K396" s="242">
        <f>'1 уровень'!K2139</f>
        <v>0</v>
      </c>
      <c r="L396" s="242">
        <f>'1 уровень'!L2139</f>
        <v>0</v>
      </c>
      <c r="M396" s="242">
        <f>'1 уровень'!M2139</f>
        <v>0</v>
      </c>
      <c r="N396" s="242">
        <f>'1 уровень'!N2139</f>
        <v>0</v>
      </c>
      <c r="O396" s="163">
        <f>'1 уровень'!O2139</f>
        <v>0</v>
      </c>
      <c r="P396" s="163">
        <f>'1 уровень'!P2139</f>
        <v>0</v>
      </c>
      <c r="Q396" s="163">
        <f>'1 уровень'!Q2139</f>
        <v>0</v>
      </c>
      <c r="R396" s="163">
        <f>'1 уровень'!R2139</f>
        <v>0</v>
      </c>
      <c r="S396" s="163">
        <f>'1 уровень'!S2139</f>
        <v>0</v>
      </c>
      <c r="T396" s="2412">
        <f>'1 уровень'!T2139</f>
        <v>0</v>
      </c>
      <c r="U396" s="163">
        <f>'1 уровень'!U2139</f>
        <v>0</v>
      </c>
      <c r="V396" s="163">
        <f>'1 уровень'!V2139</f>
        <v>0</v>
      </c>
      <c r="W396" s="163">
        <f>'1 уровень'!W2139</f>
        <v>0</v>
      </c>
      <c r="X396" s="2331">
        <f>'1 уровень'!X2139</f>
        <v>0</v>
      </c>
      <c r="Y396" s="2612"/>
      <c r="Z396" s="162"/>
      <c r="AA396" s="162"/>
      <c r="AB396" s="162"/>
      <c r="AC396" s="162"/>
      <c r="AD396" s="162"/>
      <c r="AE396" s="162"/>
      <c r="AF396" s="162"/>
      <c r="AG396" s="162"/>
      <c r="AH396" s="162"/>
      <c r="AI396" s="162"/>
      <c r="AJ396" s="162"/>
      <c r="AK396" s="162"/>
      <c r="AL396" s="162"/>
      <c r="AM396" s="162"/>
      <c r="AN396" s="162"/>
      <c r="AO396" s="162"/>
      <c r="AP396" s="162"/>
      <c r="AQ396" s="162"/>
      <c r="AR396" s="162"/>
      <c r="AS396" s="162"/>
      <c r="AT396" s="162"/>
      <c r="AU396" s="162"/>
      <c r="AV396" s="162"/>
      <c r="AW396" s="162"/>
      <c r="AX396" s="162"/>
      <c r="AY396" s="162"/>
      <c r="AZ396" s="162"/>
      <c r="BA396" s="162"/>
      <c r="BB396" s="162"/>
      <c r="BC396" s="162"/>
      <c r="BD396" s="162"/>
      <c r="BE396" s="162"/>
      <c r="BF396" s="162"/>
      <c r="BG396" s="162"/>
      <c r="BH396" s="162"/>
      <c r="BI396" s="162"/>
      <c r="BJ396" s="162"/>
      <c r="BK396" s="162"/>
      <c r="BL396" s="162"/>
      <c r="BM396" s="162"/>
      <c r="BN396" s="162"/>
      <c r="BO396" s="162"/>
      <c r="BP396" s="162"/>
      <c r="BQ396" s="162"/>
      <c r="BR396" s="162"/>
      <c r="BS396" s="162"/>
      <c r="BT396" s="162"/>
      <c r="BU396" s="162"/>
      <c r="BV396" s="162"/>
      <c r="BW396" s="162"/>
      <c r="BX396" s="162"/>
      <c r="BY396" s="162"/>
      <c r="BZ396" s="162"/>
      <c r="CA396" s="162"/>
      <c r="CB396" s="162"/>
      <c r="CC396" s="162"/>
      <c r="CD396" s="162"/>
      <c r="CE396" s="162"/>
      <c r="CF396" s="162"/>
      <c r="CG396" s="162"/>
      <c r="CH396" s="162"/>
      <c r="CI396" s="162"/>
      <c r="CJ396" s="162"/>
      <c r="CK396" s="162"/>
      <c r="CL396" s="162"/>
      <c r="CM396" s="162"/>
      <c r="CN396" s="162"/>
      <c r="CO396" s="162"/>
      <c r="CP396" s="162"/>
      <c r="CQ396" s="162"/>
      <c r="CR396" s="162"/>
      <c r="CS396" s="162"/>
      <c r="CT396" s="162"/>
      <c r="CU396" s="162"/>
      <c r="CV396" s="162"/>
      <c r="CW396" s="162"/>
      <c r="CX396" s="162"/>
      <c r="CY396" s="162"/>
      <c r="CZ396" s="162"/>
      <c r="DA396" s="162"/>
      <c r="DB396" s="162"/>
      <c r="DC396" s="162"/>
      <c r="DD396" s="162"/>
      <c r="DE396" s="162"/>
      <c r="DF396" s="162"/>
      <c r="DG396" s="162"/>
      <c r="DH396" s="162"/>
      <c r="DI396" s="162"/>
      <c r="DJ396" s="162"/>
      <c r="DK396" s="162"/>
      <c r="DL396" s="162"/>
      <c r="DM396" s="162"/>
      <c r="DN396" s="162"/>
      <c r="DO396" s="162"/>
      <c r="DP396" s="162"/>
      <c r="DQ396" s="162"/>
      <c r="DR396" s="162"/>
      <c r="DS396" s="162"/>
      <c r="DT396" s="162"/>
      <c r="DU396" s="162"/>
      <c r="DV396" s="162"/>
      <c r="DW396" s="162"/>
      <c r="DX396" s="162"/>
      <c r="DY396" s="162"/>
      <c r="DZ396" s="162"/>
      <c r="EA396" s="162"/>
      <c r="EB396" s="162"/>
      <c r="EC396" s="162"/>
      <c r="ED396" s="162"/>
      <c r="EE396" s="162"/>
      <c r="EF396" s="162"/>
      <c r="EG396" s="162"/>
      <c r="EH396" s="162"/>
      <c r="EI396" s="162"/>
      <c r="EJ396" s="162"/>
      <c r="EK396" s="162"/>
      <c r="EL396" s="162"/>
      <c r="EM396" s="162"/>
      <c r="EN396" s="162"/>
      <c r="EO396" s="162"/>
      <c r="EP396" s="162"/>
      <c r="EQ396" s="162"/>
      <c r="ER396" s="162"/>
      <c r="ES396" s="162"/>
      <c r="ET396" s="162"/>
      <c r="EU396" s="162"/>
      <c r="EV396" s="162"/>
      <c r="EW396" s="162"/>
      <c r="EX396" s="162"/>
      <c r="EY396" s="162"/>
      <c r="EZ396" s="162"/>
      <c r="FA396" s="162"/>
      <c r="FB396" s="162"/>
      <c r="FC396" s="162"/>
      <c r="FD396" s="162"/>
      <c r="FE396" s="162"/>
      <c r="FF396" s="162"/>
      <c r="FG396" s="162"/>
      <c r="FH396" s="162"/>
      <c r="FI396" s="162"/>
      <c r="FJ396" s="162"/>
      <c r="FK396" s="162"/>
      <c r="FL396" s="162"/>
      <c r="FM396" s="162"/>
      <c r="FN396" s="162"/>
      <c r="FO396" s="162"/>
      <c r="FP396" s="162"/>
      <c r="FQ396" s="162"/>
      <c r="FR396" s="162"/>
      <c r="FS396" s="162"/>
      <c r="FT396" s="162"/>
      <c r="FU396" s="162"/>
      <c r="FV396" s="162"/>
      <c r="FW396" s="162"/>
      <c r="FX396" s="162"/>
      <c r="FY396" s="162"/>
      <c r="FZ396" s="162"/>
      <c r="GA396" s="162"/>
      <c r="GB396" s="162"/>
      <c r="GC396" s="162"/>
      <c r="GD396" s="162"/>
      <c r="GE396" s="162"/>
      <c r="GF396" s="162"/>
      <c r="GG396" s="162"/>
      <c r="GH396" s="162"/>
      <c r="GI396" s="162"/>
      <c r="GJ396" s="162"/>
      <c r="GK396" s="162"/>
      <c r="GL396" s="162"/>
      <c r="GM396" s="162"/>
      <c r="GN396" s="162"/>
      <c r="GO396" s="162"/>
      <c r="GP396" s="162"/>
      <c r="GQ396" s="162"/>
      <c r="GR396" s="162"/>
    </row>
    <row r="397" spans="1:200" ht="60" x14ac:dyDescent="0.25">
      <c r="A397" s="161">
        <v>1</v>
      </c>
      <c r="B397" s="58" t="s">
        <v>366</v>
      </c>
      <c r="C397" s="189">
        <f>'1 уровень'!C2140</f>
        <v>10741</v>
      </c>
      <c r="D397" s="189">
        <f>'1 уровень'!D2140</f>
        <v>4475</v>
      </c>
      <c r="E397" s="189">
        <f>'1 уровень'!E2140</f>
        <v>3149</v>
      </c>
      <c r="F397" s="773">
        <f>'1 уровень'!F2140</f>
        <v>70.36871508379889</v>
      </c>
      <c r="G397" s="237">
        <f>'1 уровень'!G2140</f>
        <v>0</v>
      </c>
      <c r="H397" s="237">
        <f>'1 уровень'!H2140</f>
        <v>0</v>
      </c>
      <c r="I397" s="242">
        <f>'1 уровень'!I2140</f>
        <v>0</v>
      </c>
      <c r="J397" s="242">
        <f>'1 уровень'!J2140</f>
        <v>0</v>
      </c>
      <c r="K397" s="242">
        <f>'1 уровень'!K2140</f>
        <v>0</v>
      </c>
      <c r="L397" s="242">
        <f>'1 уровень'!L2140</f>
        <v>0</v>
      </c>
      <c r="M397" s="242">
        <f>'1 уровень'!M2140</f>
        <v>0</v>
      </c>
      <c r="N397" s="242">
        <f>'1 уровень'!N2140</f>
        <v>0</v>
      </c>
      <c r="O397" s="163">
        <f>'1 уровень'!O2140</f>
        <v>0</v>
      </c>
      <c r="P397" s="163">
        <f>'1 уровень'!P2140</f>
        <v>0</v>
      </c>
      <c r="Q397" s="163">
        <f>'1 уровень'!Q2140</f>
        <v>0</v>
      </c>
      <c r="R397" s="163">
        <f>'1 уровень'!R2140</f>
        <v>0</v>
      </c>
      <c r="S397" s="163">
        <f>'1 уровень'!S2140</f>
        <v>0</v>
      </c>
      <c r="T397" s="2412">
        <f>'1 уровень'!T2140</f>
        <v>0</v>
      </c>
      <c r="U397" s="163">
        <f>'1 уровень'!U2140</f>
        <v>0</v>
      </c>
      <c r="V397" s="163">
        <f>'1 уровень'!V2140</f>
        <v>0</v>
      </c>
      <c r="W397" s="163">
        <f>'1 уровень'!W2140</f>
        <v>0</v>
      </c>
      <c r="X397" s="2331">
        <f>'1 уровень'!X2140</f>
        <v>0</v>
      </c>
      <c r="Y397" s="2612"/>
      <c r="Z397" s="162"/>
      <c r="AA397" s="162"/>
      <c r="AB397" s="162"/>
      <c r="AC397" s="162"/>
      <c r="AD397" s="162"/>
      <c r="AE397" s="162"/>
      <c r="AF397" s="162"/>
      <c r="AG397" s="162"/>
      <c r="AH397" s="162"/>
      <c r="AI397" s="162"/>
      <c r="AJ397" s="162"/>
      <c r="AK397" s="162"/>
      <c r="AL397" s="162"/>
      <c r="AM397" s="162"/>
      <c r="AN397" s="162"/>
      <c r="AO397" s="162"/>
      <c r="AP397" s="162"/>
      <c r="AQ397" s="162"/>
      <c r="AR397" s="162"/>
      <c r="AS397" s="162"/>
      <c r="AT397" s="162"/>
      <c r="AU397" s="162"/>
      <c r="AV397" s="162"/>
      <c r="AW397" s="162"/>
      <c r="AX397" s="162"/>
      <c r="AY397" s="162"/>
      <c r="AZ397" s="162"/>
      <c r="BA397" s="162"/>
      <c r="BB397" s="162"/>
      <c r="BC397" s="162"/>
      <c r="BD397" s="162"/>
      <c r="BE397" s="162"/>
      <c r="BF397" s="162"/>
      <c r="BG397" s="162"/>
      <c r="BH397" s="162"/>
      <c r="BI397" s="162"/>
      <c r="BJ397" s="162"/>
      <c r="BK397" s="162"/>
      <c r="BL397" s="162"/>
      <c r="BM397" s="162"/>
      <c r="BN397" s="162"/>
      <c r="BO397" s="162"/>
      <c r="BP397" s="162"/>
      <c r="BQ397" s="162"/>
      <c r="BR397" s="162"/>
      <c r="BS397" s="162"/>
      <c r="BT397" s="162"/>
      <c r="BU397" s="162"/>
      <c r="BV397" s="162"/>
      <c r="BW397" s="162"/>
      <c r="BX397" s="162"/>
      <c r="BY397" s="162"/>
      <c r="BZ397" s="162"/>
      <c r="CA397" s="162"/>
      <c r="CB397" s="162"/>
      <c r="CC397" s="162"/>
      <c r="CD397" s="162"/>
      <c r="CE397" s="162"/>
      <c r="CF397" s="162"/>
      <c r="CG397" s="162"/>
      <c r="CH397" s="162"/>
      <c r="CI397" s="162"/>
      <c r="CJ397" s="162"/>
      <c r="CK397" s="162"/>
      <c r="CL397" s="162"/>
      <c r="CM397" s="162"/>
      <c r="CN397" s="162"/>
      <c r="CO397" s="162"/>
      <c r="CP397" s="162"/>
      <c r="CQ397" s="162"/>
      <c r="CR397" s="162"/>
      <c r="CS397" s="162"/>
      <c r="CT397" s="162"/>
      <c r="CU397" s="162"/>
      <c r="CV397" s="162"/>
      <c r="CW397" s="162"/>
      <c r="CX397" s="162"/>
      <c r="CY397" s="162"/>
      <c r="CZ397" s="162"/>
      <c r="DA397" s="162"/>
      <c r="DB397" s="162"/>
      <c r="DC397" s="162"/>
      <c r="DD397" s="162"/>
      <c r="DE397" s="162"/>
      <c r="DF397" s="162"/>
      <c r="DG397" s="162"/>
      <c r="DH397" s="162"/>
      <c r="DI397" s="162"/>
      <c r="DJ397" s="162"/>
      <c r="DK397" s="162"/>
      <c r="DL397" s="162"/>
      <c r="DM397" s="162"/>
      <c r="DN397" s="162"/>
      <c r="DO397" s="162"/>
      <c r="DP397" s="162"/>
      <c r="DQ397" s="162"/>
      <c r="DR397" s="162"/>
      <c r="DS397" s="162"/>
      <c r="DT397" s="162"/>
      <c r="DU397" s="162"/>
      <c r="DV397" s="162"/>
      <c r="DW397" s="162"/>
      <c r="DX397" s="162"/>
      <c r="DY397" s="162"/>
      <c r="DZ397" s="162"/>
      <c r="EA397" s="162"/>
      <c r="EB397" s="162"/>
      <c r="EC397" s="162"/>
      <c r="ED397" s="162"/>
      <c r="EE397" s="162"/>
      <c r="EF397" s="162"/>
      <c r="EG397" s="162"/>
      <c r="EH397" s="162"/>
      <c r="EI397" s="162"/>
      <c r="EJ397" s="162"/>
      <c r="EK397" s="162"/>
      <c r="EL397" s="162"/>
      <c r="EM397" s="162"/>
      <c r="EN397" s="162"/>
      <c r="EO397" s="162"/>
      <c r="EP397" s="162"/>
      <c r="EQ397" s="162"/>
      <c r="ER397" s="162"/>
      <c r="ES397" s="162"/>
      <c r="ET397" s="162"/>
      <c r="EU397" s="162"/>
      <c r="EV397" s="162"/>
      <c r="EW397" s="162"/>
      <c r="EX397" s="162"/>
      <c r="EY397" s="162"/>
      <c r="EZ397" s="162"/>
      <c r="FA397" s="162"/>
      <c r="FB397" s="162"/>
      <c r="FC397" s="162"/>
      <c r="FD397" s="162"/>
      <c r="FE397" s="162"/>
      <c r="FF397" s="162"/>
      <c r="FG397" s="162"/>
      <c r="FH397" s="162"/>
      <c r="FI397" s="162"/>
      <c r="FJ397" s="162"/>
      <c r="FK397" s="162"/>
      <c r="FL397" s="162"/>
      <c r="FM397" s="162"/>
      <c r="FN397" s="162"/>
      <c r="FO397" s="162"/>
      <c r="FP397" s="162"/>
      <c r="FQ397" s="162"/>
      <c r="FR397" s="162"/>
      <c r="FS397" s="162"/>
      <c r="FT397" s="162"/>
      <c r="FU397" s="162"/>
      <c r="FV397" s="162"/>
      <c r="FW397" s="162"/>
      <c r="FX397" s="162"/>
      <c r="FY397" s="162"/>
      <c r="FZ397" s="162"/>
      <c r="GA397" s="162"/>
      <c r="GB397" s="162"/>
      <c r="GC397" s="162"/>
      <c r="GD397" s="162"/>
      <c r="GE397" s="162"/>
      <c r="GF397" s="162"/>
      <c r="GG397" s="162"/>
      <c r="GH397" s="162"/>
      <c r="GI397" s="162"/>
      <c r="GJ397" s="162"/>
      <c r="GK397" s="162"/>
      <c r="GL397" s="162"/>
      <c r="GM397" s="162"/>
      <c r="GN397" s="162"/>
      <c r="GO397" s="162"/>
      <c r="GP397" s="162"/>
      <c r="GQ397" s="162"/>
      <c r="GR397" s="162"/>
    </row>
    <row r="398" spans="1:200" ht="45" x14ac:dyDescent="0.25">
      <c r="A398" s="161">
        <v>1</v>
      </c>
      <c r="B398" s="58" t="s">
        <v>367</v>
      </c>
      <c r="C398" s="189">
        <f>'1 уровень'!C2141</f>
        <v>2011</v>
      </c>
      <c r="D398" s="189">
        <f>'1 уровень'!D2141</f>
        <v>838</v>
      </c>
      <c r="E398" s="189">
        <f>'1 уровень'!E2141</f>
        <v>502</v>
      </c>
      <c r="F398" s="773">
        <f>'1 уровень'!F2141</f>
        <v>59.904534606205253</v>
      </c>
      <c r="G398" s="237">
        <f>'1 уровень'!G2141</f>
        <v>0</v>
      </c>
      <c r="H398" s="237">
        <f>'1 уровень'!H2141</f>
        <v>0</v>
      </c>
      <c r="I398" s="242">
        <f>'1 уровень'!I2141</f>
        <v>0</v>
      </c>
      <c r="J398" s="242">
        <f>'1 уровень'!J2141</f>
        <v>0</v>
      </c>
      <c r="K398" s="242">
        <f>'1 уровень'!K2141</f>
        <v>0</v>
      </c>
      <c r="L398" s="242">
        <f>'1 уровень'!L2141</f>
        <v>0</v>
      </c>
      <c r="M398" s="242">
        <f>'1 уровень'!M2141</f>
        <v>0</v>
      </c>
      <c r="N398" s="242">
        <f>'1 уровень'!N2141</f>
        <v>0</v>
      </c>
      <c r="O398" s="163">
        <f>'1 уровень'!O2141</f>
        <v>0</v>
      </c>
      <c r="P398" s="163">
        <f>'1 уровень'!P2141</f>
        <v>0</v>
      </c>
      <c r="Q398" s="163">
        <f>'1 уровень'!Q2141</f>
        <v>0</v>
      </c>
      <c r="R398" s="163">
        <f>'1 уровень'!R2141</f>
        <v>0</v>
      </c>
      <c r="S398" s="163">
        <f>'1 уровень'!S2141</f>
        <v>0</v>
      </c>
      <c r="T398" s="2412">
        <f>'1 уровень'!T2141</f>
        <v>0</v>
      </c>
      <c r="U398" s="163">
        <f>'1 уровень'!U2141</f>
        <v>0</v>
      </c>
      <c r="V398" s="163">
        <f>'1 уровень'!V2141</f>
        <v>0</v>
      </c>
      <c r="W398" s="163">
        <f>'1 уровень'!W2141</f>
        <v>0</v>
      </c>
      <c r="X398" s="2331">
        <f>'1 уровень'!X2141</f>
        <v>0</v>
      </c>
      <c r="Y398" s="2612"/>
      <c r="Z398" s="162"/>
      <c r="AA398" s="162"/>
      <c r="AB398" s="162"/>
      <c r="AC398" s="162"/>
      <c r="AD398" s="162"/>
      <c r="AE398" s="162"/>
      <c r="AF398" s="162"/>
      <c r="AG398" s="162"/>
      <c r="AH398" s="162"/>
      <c r="AI398" s="162"/>
      <c r="AJ398" s="162"/>
      <c r="AK398" s="162"/>
      <c r="AL398" s="162"/>
      <c r="AM398" s="162"/>
      <c r="AN398" s="162"/>
      <c r="AO398" s="162"/>
      <c r="AP398" s="162"/>
      <c r="AQ398" s="162"/>
      <c r="AR398" s="162"/>
      <c r="AS398" s="162"/>
      <c r="AT398" s="162"/>
      <c r="AU398" s="162"/>
      <c r="AV398" s="162"/>
      <c r="AW398" s="162"/>
      <c r="AX398" s="162"/>
      <c r="AY398" s="162"/>
      <c r="AZ398" s="162"/>
      <c r="BA398" s="162"/>
      <c r="BB398" s="162"/>
      <c r="BC398" s="162"/>
      <c r="BD398" s="162"/>
      <c r="BE398" s="162"/>
      <c r="BF398" s="162"/>
      <c r="BG398" s="162"/>
      <c r="BH398" s="162"/>
      <c r="BI398" s="162"/>
      <c r="BJ398" s="162"/>
      <c r="BK398" s="162"/>
      <c r="BL398" s="162"/>
      <c r="BM398" s="162"/>
      <c r="BN398" s="162"/>
      <c r="BO398" s="162"/>
      <c r="BP398" s="162"/>
      <c r="BQ398" s="162"/>
      <c r="BR398" s="162"/>
      <c r="BS398" s="162"/>
      <c r="BT398" s="162"/>
      <c r="BU398" s="162"/>
      <c r="BV398" s="162"/>
      <c r="BW398" s="162"/>
      <c r="BX398" s="162"/>
      <c r="BY398" s="162"/>
      <c r="BZ398" s="162"/>
      <c r="CA398" s="162"/>
      <c r="CB398" s="162"/>
      <c r="CC398" s="162"/>
      <c r="CD398" s="162"/>
      <c r="CE398" s="162"/>
      <c r="CF398" s="162"/>
      <c r="CG398" s="162"/>
      <c r="CH398" s="162"/>
      <c r="CI398" s="162"/>
      <c r="CJ398" s="162"/>
      <c r="CK398" s="162"/>
      <c r="CL398" s="162"/>
      <c r="CM398" s="162"/>
      <c r="CN398" s="162"/>
      <c r="CO398" s="162"/>
      <c r="CP398" s="162"/>
      <c r="CQ398" s="162"/>
      <c r="CR398" s="162"/>
      <c r="CS398" s="162"/>
      <c r="CT398" s="162"/>
      <c r="CU398" s="162"/>
      <c r="CV398" s="162"/>
      <c r="CW398" s="162"/>
      <c r="CX398" s="162"/>
      <c r="CY398" s="162"/>
      <c r="CZ398" s="162"/>
      <c r="DA398" s="162"/>
      <c r="DB398" s="162"/>
      <c r="DC398" s="162"/>
      <c r="DD398" s="162"/>
      <c r="DE398" s="162"/>
      <c r="DF398" s="162"/>
      <c r="DG398" s="162"/>
      <c r="DH398" s="162"/>
      <c r="DI398" s="162"/>
      <c r="DJ398" s="162"/>
      <c r="DK398" s="162"/>
      <c r="DL398" s="162"/>
      <c r="DM398" s="162"/>
      <c r="DN398" s="162"/>
      <c r="DO398" s="162"/>
      <c r="DP398" s="162"/>
      <c r="DQ398" s="162"/>
      <c r="DR398" s="162"/>
      <c r="DS398" s="162"/>
      <c r="DT398" s="162"/>
      <c r="DU398" s="162"/>
      <c r="DV398" s="162"/>
      <c r="DW398" s="162"/>
      <c r="DX398" s="162"/>
      <c r="DY398" s="162"/>
      <c r="DZ398" s="162"/>
      <c r="EA398" s="162"/>
      <c r="EB398" s="162"/>
      <c r="EC398" s="162"/>
      <c r="ED398" s="162"/>
      <c r="EE398" s="162"/>
      <c r="EF398" s="162"/>
      <c r="EG398" s="162"/>
      <c r="EH398" s="162"/>
      <c r="EI398" s="162"/>
      <c r="EJ398" s="162"/>
      <c r="EK398" s="162"/>
      <c r="EL398" s="162"/>
      <c r="EM398" s="162"/>
      <c r="EN398" s="162"/>
      <c r="EO398" s="162"/>
      <c r="EP398" s="162"/>
      <c r="EQ398" s="162"/>
      <c r="ER398" s="162"/>
      <c r="ES398" s="162"/>
      <c r="ET398" s="162"/>
      <c r="EU398" s="162"/>
      <c r="EV398" s="162"/>
      <c r="EW398" s="162"/>
      <c r="EX398" s="162"/>
      <c r="EY398" s="162"/>
      <c r="EZ398" s="162"/>
      <c r="FA398" s="162"/>
      <c r="FB398" s="162"/>
      <c r="FC398" s="162"/>
      <c r="FD398" s="162"/>
      <c r="FE398" s="162"/>
      <c r="FF398" s="162"/>
      <c r="FG398" s="162"/>
      <c r="FH398" s="162"/>
      <c r="FI398" s="162"/>
      <c r="FJ398" s="162"/>
      <c r="FK398" s="162"/>
      <c r="FL398" s="162"/>
      <c r="FM398" s="162"/>
      <c r="FN398" s="162"/>
      <c r="FO398" s="162"/>
      <c r="FP398" s="162"/>
      <c r="FQ398" s="162"/>
      <c r="FR398" s="162"/>
      <c r="FS398" s="162"/>
      <c r="FT398" s="162"/>
      <c r="FU398" s="162"/>
      <c r="FV398" s="162"/>
      <c r="FW398" s="162"/>
      <c r="FX398" s="162"/>
      <c r="FY398" s="162"/>
      <c r="FZ398" s="162"/>
      <c r="GA398" s="162"/>
      <c r="GB398" s="162"/>
      <c r="GC398" s="162"/>
      <c r="GD398" s="162"/>
      <c r="GE398" s="162"/>
      <c r="GF398" s="162"/>
      <c r="GG398" s="162"/>
      <c r="GH398" s="162"/>
      <c r="GI398" s="162"/>
      <c r="GJ398" s="162"/>
      <c r="GK398" s="162"/>
      <c r="GL398" s="162"/>
      <c r="GM398" s="162"/>
      <c r="GN398" s="162"/>
      <c r="GO398" s="162"/>
      <c r="GP398" s="162"/>
      <c r="GQ398" s="162"/>
      <c r="GR398" s="162"/>
    </row>
    <row r="399" spans="1:200" ht="30" x14ac:dyDescent="0.25">
      <c r="A399" s="161">
        <v>1</v>
      </c>
      <c r="B399" s="58" t="s">
        <v>368</v>
      </c>
      <c r="C399" s="189">
        <f>'1 уровень'!C2142</f>
        <v>3510</v>
      </c>
      <c r="D399" s="189">
        <f>'1 уровень'!D2142</f>
        <v>1463</v>
      </c>
      <c r="E399" s="189">
        <f>'1 уровень'!E2142</f>
        <v>323</v>
      </c>
      <c r="F399" s="773">
        <f>'1 уровень'!F2142</f>
        <v>22.077922077922079</v>
      </c>
      <c r="G399" s="237">
        <f>'1 уровень'!G2142</f>
        <v>0</v>
      </c>
      <c r="H399" s="237">
        <f>'1 уровень'!H2142</f>
        <v>0</v>
      </c>
      <c r="I399" s="242">
        <f>'1 уровень'!I2142</f>
        <v>0</v>
      </c>
      <c r="J399" s="242">
        <f>'1 уровень'!J2142</f>
        <v>0</v>
      </c>
      <c r="K399" s="242">
        <f>'1 уровень'!K2142</f>
        <v>0</v>
      </c>
      <c r="L399" s="242">
        <f>'1 уровень'!L2142</f>
        <v>0</v>
      </c>
      <c r="M399" s="242">
        <f>'1 уровень'!M2142</f>
        <v>0</v>
      </c>
      <c r="N399" s="242">
        <f>'1 уровень'!N2142</f>
        <v>0</v>
      </c>
      <c r="O399" s="163">
        <f>'1 уровень'!O2142</f>
        <v>0</v>
      </c>
      <c r="P399" s="163">
        <f>'1 уровень'!P2142</f>
        <v>0</v>
      </c>
      <c r="Q399" s="163">
        <f>'1 уровень'!Q2142</f>
        <v>0</v>
      </c>
      <c r="R399" s="163">
        <f>'1 уровень'!R2142</f>
        <v>0</v>
      </c>
      <c r="S399" s="163">
        <f>'1 уровень'!S2142</f>
        <v>0</v>
      </c>
      <c r="T399" s="2412">
        <f>'1 уровень'!T2142</f>
        <v>0</v>
      </c>
      <c r="U399" s="163">
        <f>'1 уровень'!U2142</f>
        <v>0</v>
      </c>
      <c r="V399" s="163">
        <f>'1 уровень'!V2142</f>
        <v>0</v>
      </c>
      <c r="W399" s="163">
        <f>'1 уровень'!W2142</f>
        <v>0</v>
      </c>
      <c r="X399" s="2331">
        <f>'1 уровень'!X2142</f>
        <v>0</v>
      </c>
      <c r="Y399" s="2612"/>
      <c r="Z399" s="162"/>
      <c r="AA399" s="162"/>
      <c r="AB399" s="162"/>
      <c r="AC399" s="162"/>
      <c r="AD399" s="162"/>
      <c r="AE399" s="162"/>
      <c r="AF399" s="162"/>
      <c r="AG399" s="162"/>
      <c r="AH399" s="162"/>
      <c r="AI399" s="162"/>
      <c r="AJ399" s="162"/>
      <c r="AK399" s="162"/>
      <c r="AL399" s="162"/>
      <c r="AM399" s="162"/>
      <c r="AN399" s="162"/>
      <c r="AO399" s="162"/>
      <c r="AP399" s="162"/>
      <c r="AQ399" s="162"/>
      <c r="AR399" s="162"/>
      <c r="AS399" s="162"/>
      <c r="AT399" s="162"/>
      <c r="AU399" s="162"/>
      <c r="AV399" s="162"/>
      <c r="AW399" s="162"/>
      <c r="AX399" s="162"/>
      <c r="AY399" s="162"/>
      <c r="AZ399" s="162"/>
      <c r="BA399" s="162"/>
      <c r="BB399" s="162"/>
      <c r="BC399" s="162"/>
      <c r="BD399" s="162"/>
      <c r="BE399" s="162"/>
      <c r="BF399" s="162"/>
      <c r="BG399" s="162"/>
      <c r="BH399" s="162"/>
      <c r="BI399" s="162"/>
      <c r="BJ399" s="162"/>
      <c r="BK399" s="162"/>
      <c r="BL399" s="162"/>
      <c r="BM399" s="162"/>
      <c r="BN399" s="162"/>
      <c r="BO399" s="162"/>
      <c r="BP399" s="162"/>
      <c r="BQ399" s="162"/>
      <c r="BR399" s="162"/>
      <c r="BS399" s="162"/>
      <c r="BT399" s="162"/>
      <c r="BU399" s="162"/>
      <c r="BV399" s="162"/>
      <c r="BW399" s="162"/>
      <c r="BX399" s="162"/>
      <c r="BY399" s="162"/>
      <c r="BZ399" s="162"/>
      <c r="CA399" s="162"/>
      <c r="CB399" s="162"/>
      <c r="CC399" s="162"/>
      <c r="CD399" s="162"/>
      <c r="CE399" s="162"/>
      <c r="CF399" s="162"/>
      <c r="CG399" s="162"/>
      <c r="CH399" s="162"/>
      <c r="CI399" s="162"/>
      <c r="CJ399" s="162"/>
      <c r="CK399" s="162"/>
      <c r="CL399" s="162"/>
      <c r="CM399" s="162"/>
      <c r="CN399" s="162"/>
      <c r="CO399" s="162"/>
      <c r="CP399" s="162"/>
      <c r="CQ399" s="162"/>
      <c r="CR399" s="162"/>
      <c r="CS399" s="162"/>
      <c r="CT399" s="162"/>
      <c r="CU399" s="162"/>
      <c r="CV399" s="162"/>
      <c r="CW399" s="162"/>
      <c r="CX399" s="162"/>
      <c r="CY399" s="162"/>
      <c r="CZ399" s="162"/>
      <c r="DA399" s="162"/>
      <c r="DB399" s="162"/>
      <c r="DC399" s="162"/>
      <c r="DD399" s="162"/>
      <c r="DE399" s="162"/>
      <c r="DF399" s="162"/>
      <c r="DG399" s="162"/>
      <c r="DH399" s="162"/>
      <c r="DI399" s="162"/>
      <c r="DJ399" s="162"/>
      <c r="DK399" s="162"/>
      <c r="DL399" s="162"/>
      <c r="DM399" s="162"/>
      <c r="DN399" s="162"/>
      <c r="DO399" s="162"/>
      <c r="DP399" s="162"/>
      <c r="DQ399" s="162"/>
      <c r="DR399" s="162"/>
      <c r="DS399" s="162"/>
      <c r="DT399" s="162"/>
      <c r="DU399" s="162"/>
      <c r="DV399" s="162"/>
      <c r="DW399" s="162"/>
      <c r="DX399" s="162"/>
      <c r="DY399" s="162"/>
      <c r="DZ399" s="162"/>
      <c r="EA399" s="162"/>
      <c r="EB399" s="162"/>
      <c r="EC399" s="162"/>
      <c r="ED399" s="162"/>
      <c r="EE399" s="162"/>
      <c r="EF399" s="162"/>
      <c r="EG399" s="162"/>
      <c r="EH399" s="162"/>
      <c r="EI399" s="162"/>
      <c r="EJ399" s="162"/>
      <c r="EK399" s="162"/>
      <c r="EL399" s="162"/>
      <c r="EM399" s="162"/>
      <c r="EN399" s="162"/>
      <c r="EO399" s="162"/>
      <c r="EP399" s="162"/>
      <c r="EQ399" s="162"/>
      <c r="ER399" s="162"/>
      <c r="ES399" s="162"/>
      <c r="ET399" s="162"/>
      <c r="EU399" s="162"/>
      <c r="EV399" s="162"/>
      <c r="EW399" s="162"/>
      <c r="EX399" s="162"/>
      <c r="EY399" s="162"/>
      <c r="EZ399" s="162"/>
      <c r="FA399" s="162"/>
      <c r="FB399" s="162"/>
      <c r="FC399" s="162"/>
      <c r="FD399" s="162"/>
      <c r="FE399" s="162"/>
      <c r="FF399" s="162"/>
      <c r="FG399" s="162"/>
      <c r="FH399" s="162"/>
      <c r="FI399" s="162"/>
      <c r="FJ399" s="162"/>
      <c r="FK399" s="162"/>
      <c r="FL399" s="162"/>
      <c r="FM399" s="162"/>
      <c r="FN399" s="162"/>
      <c r="FO399" s="162"/>
      <c r="FP399" s="162"/>
      <c r="FQ399" s="162"/>
      <c r="FR399" s="162"/>
      <c r="FS399" s="162"/>
      <c r="FT399" s="162"/>
      <c r="FU399" s="162"/>
      <c r="FV399" s="162"/>
      <c r="FW399" s="162"/>
      <c r="FX399" s="162"/>
      <c r="FY399" s="162"/>
      <c r="FZ399" s="162"/>
      <c r="GA399" s="162"/>
      <c r="GB399" s="162"/>
      <c r="GC399" s="162"/>
      <c r="GD399" s="162"/>
      <c r="GE399" s="162"/>
      <c r="GF399" s="162"/>
      <c r="GG399" s="162"/>
      <c r="GH399" s="162"/>
      <c r="GI399" s="162"/>
      <c r="GJ399" s="162"/>
      <c r="GK399" s="162"/>
      <c r="GL399" s="162"/>
      <c r="GM399" s="162"/>
      <c r="GN399" s="162"/>
      <c r="GO399" s="162"/>
      <c r="GP399" s="162"/>
      <c r="GQ399" s="162"/>
      <c r="GR399" s="162"/>
    </row>
    <row r="400" spans="1:200" ht="30" x14ac:dyDescent="0.25">
      <c r="A400" s="161">
        <v>1</v>
      </c>
      <c r="B400" s="58" t="s">
        <v>369</v>
      </c>
      <c r="C400" s="189">
        <f>'1 уровень'!C2143</f>
        <v>545</v>
      </c>
      <c r="D400" s="189">
        <f>'1 уровень'!D2143</f>
        <v>227</v>
      </c>
      <c r="E400" s="189">
        <f>'1 уровень'!E2143</f>
        <v>102</v>
      </c>
      <c r="F400" s="773">
        <f>'1 уровень'!F2143</f>
        <v>44.933920704845818</v>
      </c>
      <c r="G400" s="237">
        <f>'1 уровень'!G2143</f>
        <v>0</v>
      </c>
      <c r="H400" s="237">
        <f>'1 уровень'!H2143</f>
        <v>0</v>
      </c>
      <c r="I400" s="242">
        <f>'1 уровень'!I2143</f>
        <v>0</v>
      </c>
      <c r="J400" s="242">
        <f>'1 уровень'!J2143</f>
        <v>0</v>
      </c>
      <c r="K400" s="242">
        <f>'1 уровень'!K2143</f>
        <v>0</v>
      </c>
      <c r="L400" s="242">
        <f>'1 уровень'!L2143</f>
        <v>0</v>
      </c>
      <c r="M400" s="242">
        <f>'1 уровень'!M2143</f>
        <v>0</v>
      </c>
      <c r="N400" s="242">
        <f>'1 уровень'!N2143</f>
        <v>0</v>
      </c>
      <c r="O400" s="163">
        <f>'1 уровень'!O2143</f>
        <v>0</v>
      </c>
      <c r="P400" s="163">
        <f>'1 уровень'!P2143</f>
        <v>0</v>
      </c>
      <c r="Q400" s="163">
        <f>'1 уровень'!Q2143</f>
        <v>0</v>
      </c>
      <c r="R400" s="163">
        <f>'1 уровень'!R2143</f>
        <v>0</v>
      </c>
      <c r="S400" s="163">
        <f>'1 уровень'!S2143</f>
        <v>0</v>
      </c>
      <c r="T400" s="2412">
        <f>'1 уровень'!T2143</f>
        <v>0</v>
      </c>
      <c r="U400" s="163">
        <f>'1 уровень'!U2143</f>
        <v>0</v>
      </c>
      <c r="V400" s="163">
        <f>'1 уровень'!V2143</f>
        <v>0</v>
      </c>
      <c r="W400" s="163">
        <f>'1 уровень'!W2143</f>
        <v>0</v>
      </c>
      <c r="X400" s="2331">
        <f>'1 уровень'!X2143</f>
        <v>0</v>
      </c>
      <c r="Y400" s="2612"/>
      <c r="Z400" s="162"/>
      <c r="AA400" s="162"/>
      <c r="AB400" s="162"/>
      <c r="AC400" s="162"/>
      <c r="AD400" s="162"/>
      <c r="AE400" s="162"/>
      <c r="AF400" s="162"/>
      <c r="AG400" s="162"/>
      <c r="AH400" s="162"/>
      <c r="AI400" s="162"/>
      <c r="AJ400" s="162"/>
      <c r="AK400" s="162"/>
      <c r="AL400" s="162"/>
      <c r="AM400" s="162"/>
      <c r="AN400" s="162"/>
      <c r="AO400" s="162"/>
      <c r="AP400" s="162"/>
      <c r="AQ400" s="162"/>
      <c r="AR400" s="162"/>
      <c r="AS400" s="162"/>
      <c r="AT400" s="162"/>
      <c r="AU400" s="162"/>
      <c r="AV400" s="162"/>
      <c r="AW400" s="162"/>
      <c r="AX400" s="162"/>
      <c r="AY400" s="162"/>
      <c r="AZ400" s="162"/>
      <c r="BA400" s="162"/>
      <c r="BB400" s="162"/>
      <c r="BC400" s="162"/>
      <c r="BD400" s="162"/>
      <c r="BE400" s="162"/>
      <c r="BF400" s="162"/>
      <c r="BG400" s="162"/>
      <c r="BH400" s="162"/>
      <c r="BI400" s="162"/>
      <c r="BJ400" s="162"/>
      <c r="BK400" s="162"/>
      <c r="BL400" s="162"/>
      <c r="BM400" s="162"/>
      <c r="BN400" s="162"/>
      <c r="BO400" s="162"/>
      <c r="BP400" s="162"/>
      <c r="BQ400" s="162"/>
      <c r="BR400" s="162"/>
      <c r="BS400" s="162"/>
      <c r="BT400" s="162"/>
      <c r="BU400" s="162"/>
      <c r="BV400" s="162"/>
      <c r="BW400" s="162"/>
      <c r="BX400" s="162"/>
      <c r="BY400" s="162"/>
      <c r="BZ400" s="162"/>
      <c r="CA400" s="162"/>
      <c r="CB400" s="162"/>
      <c r="CC400" s="162"/>
      <c r="CD400" s="162"/>
      <c r="CE400" s="162"/>
      <c r="CF400" s="162"/>
      <c r="CG400" s="162"/>
      <c r="CH400" s="162"/>
      <c r="CI400" s="162"/>
      <c r="CJ400" s="162"/>
      <c r="CK400" s="162"/>
      <c r="CL400" s="162"/>
      <c r="CM400" s="162"/>
      <c r="CN400" s="162"/>
      <c r="CO400" s="162"/>
      <c r="CP400" s="162"/>
      <c r="CQ400" s="162"/>
      <c r="CR400" s="162"/>
      <c r="CS400" s="162"/>
      <c r="CT400" s="162"/>
      <c r="CU400" s="162"/>
      <c r="CV400" s="162"/>
      <c r="CW400" s="162"/>
      <c r="CX400" s="162"/>
      <c r="CY400" s="162"/>
      <c r="CZ400" s="162"/>
      <c r="DA400" s="162"/>
      <c r="DB400" s="162"/>
      <c r="DC400" s="162"/>
      <c r="DD400" s="162"/>
      <c r="DE400" s="162"/>
      <c r="DF400" s="162"/>
      <c r="DG400" s="162"/>
      <c r="DH400" s="162"/>
      <c r="DI400" s="162"/>
      <c r="DJ400" s="162"/>
      <c r="DK400" s="162"/>
      <c r="DL400" s="162"/>
      <c r="DM400" s="162"/>
      <c r="DN400" s="162"/>
      <c r="DO400" s="162"/>
      <c r="DP400" s="162"/>
      <c r="DQ400" s="162"/>
      <c r="DR400" s="162"/>
      <c r="DS400" s="162"/>
      <c r="DT400" s="162"/>
      <c r="DU400" s="162"/>
      <c r="DV400" s="162"/>
      <c r="DW400" s="162"/>
      <c r="DX400" s="162"/>
      <c r="DY400" s="162"/>
      <c r="DZ400" s="162"/>
      <c r="EA400" s="162"/>
      <c r="EB400" s="162"/>
      <c r="EC400" s="162"/>
      <c r="ED400" s="162"/>
      <c r="EE400" s="162"/>
      <c r="EF400" s="162"/>
      <c r="EG400" s="162"/>
      <c r="EH400" s="162"/>
      <c r="EI400" s="162"/>
      <c r="EJ400" s="162"/>
      <c r="EK400" s="162"/>
      <c r="EL400" s="162"/>
      <c r="EM400" s="162"/>
      <c r="EN400" s="162"/>
      <c r="EO400" s="162"/>
      <c r="EP400" s="162"/>
      <c r="EQ400" s="162"/>
      <c r="ER400" s="162"/>
      <c r="ES400" s="162"/>
      <c r="ET400" s="162"/>
      <c r="EU400" s="162"/>
      <c r="EV400" s="162"/>
      <c r="EW400" s="162"/>
      <c r="EX400" s="162"/>
      <c r="EY400" s="162"/>
      <c r="EZ400" s="162"/>
      <c r="FA400" s="162"/>
      <c r="FB400" s="162"/>
      <c r="FC400" s="162"/>
      <c r="FD400" s="162"/>
      <c r="FE400" s="162"/>
      <c r="FF400" s="162"/>
      <c r="FG400" s="162"/>
      <c r="FH400" s="162"/>
      <c r="FI400" s="162"/>
      <c r="FJ400" s="162"/>
      <c r="FK400" s="162"/>
      <c r="FL400" s="162"/>
      <c r="FM400" s="162"/>
      <c r="FN400" s="162"/>
      <c r="FO400" s="162"/>
      <c r="FP400" s="162"/>
      <c r="FQ400" s="162"/>
      <c r="FR400" s="162"/>
      <c r="FS400" s="162"/>
      <c r="FT400" s="162"/>
      <c r="FU400" s="162"/>
      <c r="FV400" s="162"/>
      <c r="FW400" s="162"/>
      <c r="FX400" s="162"/>
      <c r="FY400" s="162"/>
      <c r="FZ400" s="162"/>
      <c r="GA400" s="162"/>
      <c r="GB400" s="162"/>
      <c r="GC400" s="162"/>
      <c r="GD400" s="162"/>
      <c r="GE400" s="162"/>
      <c r="GF400" s="162"/>
      <c r="GG400" s="162"/>
      <c r="GH400" s="162"/>
      <c r="GI400" s="162"/>
      <c r="GJ400" s="162"/>
      <c r="GK400" s="162"/>
      <c r="GL400" s="162"/>
      <c r="GM400" s="162"/>
      <c r="GN400" s="162"/>
      <c r="GO400" s="162"/>
      <c r="GP400" s="162"/>
      <c r="GQ400" s="162"/>
      <c r="GR400" s="162"/>
    </row>
    <row r="401" spans="1:200" x14ac:dyDescent="0.25">
      <c r="A401" s="161">
        <v>1</v>
      </c>
      <c r="B401" s="58" t="s">
        <v>347</v>
      </c>
      <c r="C401" s="189">
        <f>'1 уровень'!C2144</f>
        <v>7000</v>
      </c>
      <c r="D401" s="189">
        <f>'1 уровень'!D2144</f>
        <v>2917</v>
      </c>
      <c r="E401" s="189">
        <f>'1 уровень'!E2144</f>
        <v>968</v>
      </c>
      <c r="F401" s="773">
        <f>'1 уровень'!F2144</f>
        <v>33.18477888241344</v>
      </c>
      <c r="G401" s="237">
        <f>'1 уровень'!G2144</f>
        <v>0</v>
      </c>
      <c r="H401" s="237">
        <f>'1 уровень'!H2144</f>
        <v>0</v>
      </c>
      <c r="I401" s="242">
        <f>'1 уровень'!I2144</f>
        <v>0</v>
      </c>
      <c r="J401" s="242">
        <f>'1 уровень'!J2144</f>
        <v>0</v>
      </c>
      <c r="K401" s="242">
        <f>'1 уровень'!K2144</f>
        <v>0</v>
      </c>
      <c r="L401" s="242">
        <f>'1 уровень'!L2144</f>
        <v>0</v>
      </c>
      <c r="M401" s="242">
        <f>'1 уровень'!M2144</f>
        <v>0</v>
      </c>
      <c r="N401" s="242">
        <f>'1 уровень'!N2144</f>
        <v>0</v>
      </c>
      <c r="O401" s="163">
        <f>'1 уровень'!O2144</f>
        <v>0</v>
      </c>
      <c r="P401" s="163">
        <f>'1 уровень'!P2144</f>
        <v>0</v>
      </c>
      <c r="Q401" s="163">
        <f>'1 уровень'!Q2144</f>
        <v>0</v>
      </c>
      <c r="R401" s="163">
        <f>'1 уровень'!R2144</f>
        <v>0</v>
      </c>
      <c r="S401" s="163">
        <f>'1 уровень'!S2144</f>
        <v>0</v>
      </c>
      <c r="T401" s="2412">
        <f>'1 уровень'!T2144</f>
        <v>0</v>
      </c>
      <c r="U401" s="163">
        <f>'1 уровень'!U2144</f>
        <v>0</v>
      </c>
      <c r="V401" s="163">
        <f>'1 уровень'!V2144</f>
        <v>0</v>
      </c>
      <c r="W401" s="163">
        <f>'1 уровень'!W2144</f>
        <v>0</v>
      </c>
      <c r="X401" s="2331">
        <f>'1 уровень'!X2144</f>
        <v>0</v>
      </c>
      <c r="Y401" s="2612"/>
      <c r="Z401" s="162"/>
      <c r="AA401" s="162"/>
      <c r="AB401" s="162"/>
      <c r="AC401" s="162"/>
      <c r="AD401" s="162"/>
      <c r="AE401" s="162"/>
      <c r="AF401" s="162"/>
      <c r="AG401" s="162"/>
      <c r="AH401" s="162"/>
      <c r="AI401" s="162"/>
      <c r="AJ401" s="162"/>
      <c r="AK401" s="162"/>
      <c r="AL401" s="162"/>
      <c r="AM401" s="162"/>
      <c r="AN401" s="162"/>
      <c r="AO401" s="162"/>
      <c r="AP401" s="162"/>
      <c r="AQ401" s="162"/>
      <c r="AR401" s="162"/>
      <c r="AS401" s="162"/>
      <c r="AT401" s="162"/>
      <c r="AU401" s="162"/>
      <c r="AV401" s="162"/>
      <c r="AW401" s="162"/>
      <c r="AX401" s="162"/>
      <c r="AY401" s="162"/>
      <c r="AZ401" s="162"/>
      <c r="BA401" s="162"/>
      <c r="BB401" s="162"/>
      <c r="BC401" s="162"/>
      <c r="BD401" s="162"/>
      <c r="BE401" s="162"/>
      <c r="BF401" s="162"/>
      <c r="BG401" s="162"/>
      <c r="BH401" s="162"/>
      <c r="BI401" s="162"/>
      <c r="BJ401" s="162"/>
      <c r="BK401" s="162"/>
      <c r="BL401" s="162"/>
      <c r="BM401" s="162"/>
      <c r="BN401" s="162"/>
      <c r="BO401" s="162"/>
      <c r="BP401" s="162"/>
      <c r="BQ401" s="162"/>
      <c r="BR401" s="162"/>
      <c r="BS401" s="162"/>
      <c r="BT401" s="162"/>
      <c r="BU401" s="162"/>
      <c r="BV401" s="162"/>
      <c r="BW401" s="162"/>
      <c r="BX401" s="162"/>
      <c r="BY401" s="162"/>
      <c r="BZ401" s="162"/>
      <c r="CA401" s="162"/>
      <c r="CB401" s="162"/>
      <c r="CC401" s="162"/>
      <c r="CD401" s="162"/>
      <c r="CE401" s="162"/>
      <c r="CF401" s="162"/>
      <c r="CG401" s="162"/>
      <c r="CH401" s="162"/>
      <c r="CI401" s="162"/>
      <c r="CJ401" s="162"/>
      <c r="CK401" s="162"/>
      <c r="CL401" s="162"/>
      <c r="CM401" s="162"/>
      <c r="CN401" s="162"/>
      <c r="CO401" s="162"/>
      <c r="CP401" s="162"/>
      <c r="CQ401" s="162"/>
      <c r="CR401" s="162"/>
      <c r="CS401" s="162"/>
      <c r="CT401" s="162"/>
      <c r="CU401" s="162"/>
      <c r="CV401" s="162"/>
      <c r="CW401" s="162"/>
      <c r="CX401" s="162"/>
      <c r="CY401" s="162"/>
      <c r="CZ401" s="162"/>
      <c r="DA401" s="162"/>
      <c r="DB401" s="162"/>
      <c r="DC401" s="162"/>
      <c r="DD401" s="162"/>
      <c r="DE401" s="162"/>
      <c r="DF401" s="162"/>
      <c r="DG401" s="162"/>
      <c r="DH401" s="162"/>
      <c r="DI401" s="162"/>
      <c r="DJ401" s="162"/>
      <c r="DK401" s="162"/>
      <c r="DL401" s="162"/>
      <c r="DM401" s="162"/>
      <c r="DN401" s="162"/>
      <c r="DO401" s="162"/>
      <c r="DP401" s="162"/>
      <c r="DQ401" s="162"/>
      <c r="DR401" s="162"/>
      <c r="DS401" s="162"/>
      <c r="DT401" s="162"/>
      <c r="DU401" s="162"/>
      <c r="DV401" s="162"/>
      <c r="DW401" s="162"/>
      <c r="DX401" s="162"/>
      <c r="DY401" s="162"/>
      <c r="DZ401" s="162"/>
      <c r="EA401" s="162"/>
      <c r="EB401" s="162"/>
      <c r="EC401" s="162"/>
      <c r="ED401" s="162"/>
      <c r="EE401" s="162"/>
      <c r="EF401" s="162"/>
      <c r="EG401" s="162"/>
      <c r="EH401" s="162"/>
      <c r="EI401" s="162"/>
      <c r="EJ401" s="162"/>
      <c r="EK401" s="162"/>
      <c r="EL401" s="162"/>
      <c r="EM401" s="162"/>
      <c r="EN401" s="162"/>
      <c r="EO401" s="162"/>
      <c r="EP401" s="162"/>
      <c r="EQ401" s="162"/>
      <c r="ER401" s="162"/>
      <c r="ES401" s="162"/>
      <c r="ET401" s="162"/>
      <c r="EU401" s="162"/>
      <c r="EV401" s="162"/>
      <c r="EW401" s="162"/>
      <c r="EX401" s="162"/>
      <c r="EY401" s="162"/>
      <c r="EZ401" s="162"/>
      <c r="FA401" s="162"/>
      <c r="FB401" s="162"/>
      <c r="FC401" s="162"/>
      <c r="FD401" s="162"/>
      <c r="FE401" s="162"/>
      <c r="FF401" s="162"/>
      <c r="FG401" s="162"/>
      <c r="FH401" s="162"/>
      <c r="FI401" s="162"/>
      <c r="FJ401" s="162"/>
      <c r="FK401" s="162"/>
      <c r="FL401" s="162"/>
      <c r="FM401" s="162"/>
      <c r="FN401" s="162"/>
      <c r="FO401" s="162"/>
      <c r="FP401" s="162"/>
      <c r="FQ401" s="162"/>
      <c r="FR401" s="162"/>
      <c r="FS401" s="162"/>
      <c r="FT401" s="162"/>
      <c r="FU401" s="162"/>
      <c r="FV401" s="162"/>
      <c r="FW401" s="162"/>
      <c r="FX401" s="162"/>
      <c r="FY401" s="162"/>
      <c r="FZ401" s="162"/>
      <c r="GA401" s="162"/>
      <c r="GB401" s="162"/>
      <c r="GC401" s="162"/>
      <c r="GD401" s="162"/>
      <c r="GE401" s="162"/>
      <c r="GF401" s="162"/>
      <c r="GG401" s="162"/>
      <c r="GH401" s="162"/>
      <c r="GI401" s="162"/>
      <c r="GJ401" s="162"/>
      <c r="GK401" s="162"/>
      <c r="GL401" s="162"/>
      <c r="GM401" s="162"/>
      <c r="GN401" s="162"/>
      <c r="GO401" s="162"/>
      <c r="GP401" s="162"/>
      <c r="GQ401" s="162"/>
      <c r="GR401" s="162"/>
    </row>
    <row r="402" spans="1:200" x14ac:dyDescent="0.25">
      <c r="A402" s="161">
        <v>1</v>
      </c>
      <c r="B402" s="831" t="s">
        <v>169</v>
      </c>
      <c r="C402" s="189">
        <f>'1 уровень'!C2145</f>
        <v>28592</v>
      </c>
      <c r="D402" s="189">
        <f>'1 уровень'!D2145</f>
        <v>11913</v>
      </c>
      <c r="E402" s="189">
        <f>'1 уровень'!E2145</f>
        <v>8063.28515625</v>
      </c>
      <c r="F402" s="773">
        <f>'1 уровень'!F2145</f>
        <v>67.684757460337437</v>
      </c>
      <c r="G402" s="237">
        <f>'1 уровень'!G2145</f>
        <v>0</v>
      </c>
      <c r="H402" s="237">
        <f>'1 уровень'!H2145</f>
        <v>0</v>
      </c>
      <c r="I402" s="242">
        <f>'1 уровень'!I2145</f>
        <v>0</v>
      </c>
      <c r="J402" s="242">
        <f>'1 уровень'!J2145</f>
        <v>0</v>
      </c>
      <c r="K402" s="242">
        <f>'1 уровень'!K2145</f>
        <v>0</v>
      </c>
      <c r="L402" s="242">
        <f>'1 уровень'!L2145</f>
        <v>0</v>
      </c>
      <c r="M402" s="242">
        <f>'1 уровень'!M2145</f>
        <v>0</v>
      </c>
      <c r="N402" s="242">
        <f>'1 уровень'!N2145</f>
        <v>0</v>
      </c>
      <c r="O402" s="163">
        <f>'1 уровень'!O2145</f>
        <v>0</v>
      </c>
      <c r="P402" s="163">
        <f>'1 уровень'!P2145</f>
        <v>0</v>
      </c>
      <c r="Q402" s="163">
        <f>'1 уровень'!Q2145</f>
        <v>0</v>
      </c>
      <c r="R402" s="163">
        <f>'1 уровень'!R2145</f>
        <v>0</v>
      </c>
      <c r="S402" s="163">
        <f>'1 уровень'!S2145</f>
        <v>0</v>
      </c>
      <c r="T402" s="2412">
        <f>'1 уровень'!T2145</f>
        <v>0</v>
      </c>
      <c r="U402" s="163">
        <f>'1 уровень'!U2145</f>
        <v>0</v>
      </c>
      <c r="V402" s="163">
        <f>'1 уровень'!V2145</f>
        <v>0</v>
      </c>
      <c r="W402" s="163">
        <f>'1 уровень'!W2145</f>
        <v>0</v>
      </c>
      <c r="X402" s="2331">
        <f>'1 уровень'!X2145</f>
        <v>0</v>
      </c>
      <c r="Y402" s="2612"/>
      <c r="Z402" s="162"/>
      <c r="AA402" s="162"/>
      <c r="AB402" s="162"/>
      <c r="AC402" s="162"/>
      <c r="AD402" s="162"/>
      <c r="AE402" s="162"/>
      <c r="AF402" s="162"/>
      <c r="AG402" s="162"/>
      <c r="AH402" s="162"/>
      <c r="AI402" s="162"/>
      <c r="AJ402" s="162"/>
      <c r="AK402" s="162"/>
      <c r="AL402" s="162"/>
      <c r="AM402" s="162"/>
      <c r="AN402" s="162"/>
      <c r="AO402" s="162"/>
      <c r="AP402" s="162"/>
      <c r="AQ402" s="162"/>
      <c r="AR402" s="162"/>
      <c r="AS402" s="162"/>
      <c r="AT402" s="162"/>
      <c r="AU402" s="162"/>
      <c r="AV402" s="162"/>
      <c r="AW402" s="162"/>
      <c r="AX402" s="162"/>
      <c r="AY402" s="162"/>
      <c r="AZ402" s="162"/>
      <c r="BA402" s="162"/>
      <c r="BB402" s="162"/>
      <c r="BC402" s="162"/>
      <c r="BD402" s="162"/>
      <c r="BE402" s="162"/>
      <c r="BF402" s="162"/>
      <c r="BG402" s="162"/>
      <c r="BH402" s="162"/>
      <c r="BI402" s="162"/>
      <c r="BJ402" s="162"/>
      <c r="BK402" s="162"/>
      <c r="BL402" s="162"/>
      <c r="BM402" s="162"/>
      <c r="BN402" s="162"/>
      <c r="BO402" s="162"/>
      <c r="BP402" s="162"/>
      <c r="BQ402" s="162"/>
      <c r="BR402" s="162"/>
      <c r="BS402" s="162"/>
      <c r="BT402" s="162"/>
      <c r="BU402" s="162"/>
      <c r="BV402" s="162"/>
      <c r="BW402" s="162"/>
      <c r="BX402" s="162"/>
      <c r="BY402" s="162"/>
      <c r="BZ402" s="162"/>
      <c r="CA402" s="162"/>
      <c r="CB402" s="162"/>
      <c r="CC402" s="162"/>
      <c r="CD402" s="162"/>
      <c r="CE402" s="162"/>
      <c r="CF402" s="162"/>
      <c r="CG402" s="162"/>
      <c r="CH402" s="162"/>
      <c r="CI402" s="162"/>
      <c r="CJ402" s="162"/>
      <c r="CK402" s="162"/>
      <c r="CL402" s="162"/>
      <c r="CM402" s="162"/>
      <c r="CN402" s="162"/>
      <c r="CO402" s="162"/>
      <c r="CP402" s="162"/>
      <c r="CQ402" s="162"/>
      <c r="CR402" s="162"/>
      <c r="CS402" s="162"/>
      <c r="CT402" s="162"/>
      <c r="CU402" s="162"/>
      <c r="CV402" s="162"/>
      <c r="CW402" s="162"/>
      <c r="CX402" s="162"/>
      <c r="CY402" s="162"/>
      <c r="CZ402" s="162"/>
      <c r="DA402" s="162"/>
      <c r="DB402" s="162"/>
      <c r="DC402" s="162"/>
      <c r="DD402" s="162"/>
      <c r="DE402" s="162"/>
      <c r="DF402" s="162"/>
      <c r="DG402" s="162"/>
      <c r="DH402" s="162"/>
      <c r="DI402" s="162"/>
      <c r="DJ402" s="162"/>
      <c r="DK402" s="162"/>
      <c r="DL402" s="162"/>
      <c r="DM402" s="162"/>
      <c r="DN402" s="162"/>
      <c r="DO402" s="162"/>
      <c r="DP402" s="162"/>
      <c r="DQ402" s="162"/>
      <c r="DR402" s="162"/>
      <c r="DS402" s="162"/>
      <c r="DT402" s="162"/>
      <c r="DU402" s="162"/>
      <c r="DV402" s="162"/>
      <c r="DW402" s="162"/>
      <c r="DX402" s="162"/>
      <c r="DY402" s="162"/>
      <c r="DZ402" s="162"/>
      <c r="EA402" s="162"/>
      <c r="EB402" s="162"/>
      <c r="EC402" s="162"/>
      <c r="ED402" s="162"/>
      <c r="EE402" s="162"/>
      <c r="EF402" s="162"/>
      <c r="EG402" s="162"/>
      <c r="EH402" s="162"/>
      <c r="EI402" s="162"/>
      <c r="EJ402" s="162"/>
      <c r="EK402" s="162"/>
      <c r="EL402" s="162"/>
      <c r="EM402" s="162"/>
      <c r="EN402" s="162"/>
      <c r="EO402" s="162"/>
      <c r="EP402" s="162"/>
      <c r="EQ402" s="162"/>
      <c r="ER402" s="162"/>
      <c r="ES402" s="162"/>
      <c r="ET402" s="162"/>
      <c r="EU402" s="162"/>
      <c r="EV402" s="162"/>
      <c r="EW402" s="162"/>
      <c r="EX402" s="162"/>
      <c r="EY402" s="162"/>
      <c r="EZ402" s="162"/>
      <c r="FA402" s="162"/>
      <c r="FB402" s="162"/>
      <c r="FC402" s="162"/>
      <c r="FD402" s="162"/>
      <c r="FE402" s="162"/>
      <c r="FF402" s="162"/>
      <c r="FG402" s="162"/>
      <c r="FH402" s="162"/>
      <c r="FI402" s="162"/>
      <c r="FJ402" s="162"/>
      <c r="FK402" s="162"/>
      <c r="FL402" s="162"/>
      <c r="FM402" s="162"/>
      <c r="FN402" s="162"/>
      <c r="FO402" s="162"/>
      <c r="FP402" s="162"/>
      <c r="FQ402" s="162"/>
      <c r="FR402" s="162"/>
      <c r="FS402" s="162"/>
      <c r="FT402" s="162"/>
      <c r="FU402" s="162"/>
      <c r="FV402" s="162"/>
      <c r="FW402" s="162"/>
      <c r="FX402" s="162"/>
      <c r="FY402" s="162"/>
      <c r="FZ402" s="162"/>
      <c r="GA402" s="162"/>
      <c r="GB402" s="162"/>
      <c r="GC402" s="162"/>
      <c r="GD402" s="162"/>
      <c r="GE402" s="162"/>
      <c r="GF402" s="162"/>
      <c r="GG402" s="162"/>
      <c r="GH402" s="162"/>
      <c r="GI402" s="162"/>
      <c r="GJ402" s="162"/>
      <c r="GK402" s="162"/>
      <c r="GL402" s="162"/>
      <c r="GM402" s="162"/>
      <c r="GN402" s="162"/>
      <c r="GO402" s="162"/>
      <c r="GP402" s="162"/>
      <c r="GQ402" s="162"/>
      <c r="GR402" s="162"/>
    </row>
    <row r="403" spans="1:200" x14ac:dyDescent="0.25">
      <c r="A403" s="161">
        <v>1</v>
      </c>
      <c r="B403" s="2368" t="s">
        <v>339</v>
      </c>
      <c r="C403" s="189">
        <f>'1 уровень'!C2146</f>
        <v>17450</v>
      </c>
      <c r="D403" s="189">
        <f>'1 уровень'!D2146</f>
        <v>7271</v>
      </c>
      <c r="E403" s="189">
        <f>'1 уровень'!E2146</f>
        <v>4445.25</v>
      </c>
      <c r="F403" s="773">
        <f>'1 уровень'!F2146</f>
        <v>61.136707468023651</v>
      </c>
      <c r="G403" s="237">
        <f>'1 уровень'!G2146</f>
        <v>0</v>
      </c>
      <c r="H403" s="237">
        <f>'1 уровень'!H2146</f>
        <v>0</v>
      </c>
      <c r="I403" s="242">
        <f>'1 уровень'!I2146</f>
        <v>0</v>
      </c>
      <c r="J403" s="242">
        <f>'1 уровень'!J2146</f>
        <v>0</v>
      </c>
      <c r="K403" s="242">
        <f>'1 уровень'!K2146</f>
        <v>0</v>
      </c>
      <c r="L403" s="242">
        <f>'1 уровень'!L2146</f>
        <v>0</v>
      </c>
      <c r="M403" s="242">
        <f>'1 уровень'!M2146</f>
        <v>0</v>
      </c>
      <c r="N403" s="242">
        <f>'1 уровень'!N2146</f>
        <v>0</v>
      </c>
      <c r="O403" s="163">
        <f>'1 уровень'!O2146</f>
        <v>0</v>
      </c>
      <c r="P403" s="163">
        <f>'1 уровень'!P2146</f>
        <v>0</v>
      </c>
      <c r="Q403" s="163">
        <f>'1 уровень'!Q2146</f>
        <v>0</v>
      </c>
      <c r="R403" s="163">
        <f>'1 уровень'!R2146</f>
        <v>0</v>
      </c>
      <c r="S403" s="163">
        <f>'1 уровень'!S2146</f>
        <v>0</v>
      </c>
      <c r="T403" s="2412">
        <f>'1 уровень'!T2146</f>
        <v>0</v>
      </c>
      <c r="U403" s="163">
        <f>'1 уровень'!U2146</f>
        <v>0</v>
      </c>
      <c r="V403" s="163">
        <f>'1 уровень'!V2146</f>
        <v>0</v>
      </c>
      <c r="W403" s="163">
        <f>'1 уровень'!W2146</f>
        <v>0</v>
      </c>
      <c r="X403" s="2331">
        <f>'1 уровень'!X2146</f>
        <v>0</v>
      </c>
      <c r="Y403" s="2612"/>
      <c r="Z403" s="162"/>
      <c r="AA403" s="162"/>
      <c r="AB403" s="162"/>
      <c r="AC403" s="162"/>
      <c r="AD403" s="162"/>
      <c r="AE403" s="162"/>
      <c r="AF403" s="162"/>
      <c r="AG403" s="162"/>
      <c r="AH403" s="162"/>
      <c r="AI403" s="162"/>
      <c r="AJ403" s="162"/>
      <c r="AK403" s="162"/>
      <c r="AL403" s="162"/>
      <c r="AM403" s="162"/>
      <c r="AN403" s="162"/>
      <c r="AO403" s="162"/>
      <c r="AP403" s="162"/>
      <c r="AQ403" s="162"/>
      <c r="AR403" s="162"/>
      <c r="AS403" s="162"/>
      <c r="AT403" s="162"/>
      <c r="AU403" s="162"/>
      <c r="AV403" s="162"/>
      <c r="AW403" s="162"/>
      <c r="AX403" s="162"/>
      <c r="AY403" s="162"/>
      <c r="AZ403" s="162"/>
      <c r="BA403" s="162"/>
      <c r="BB403" s="162"/>
      <c r="BC403" s="162"/>
      <c r="BD403" s="162"/>
      <c r="BE403" s="162"/>
      <c r="BF403" s="162"/>
      <c r="BG403" s="162"/>
      <c r="BH403" s="162"/>
      <c r="BI403" s="162"/>
      <c r="BJ403" s="162"/>
      <c r="BK403" s="162"/>
      <c r="BL403" s="162"/>
      <c r="BM403" s="162"/>
      <c r="BN403" s="162"/>
      <c r="BO403" s="162"/>
      <c r="BP403" s="162"/>
      <c r="BQ403" s="162"/>
      <c r="BR403" s="162"/>
      <c r="BS403" s="162"/>
      <c r="BT403" s="162"/>
      <c r="BU403" s="162"/>
      <c r="BV403" s="162"/>
      <c r="BW403" s="162"/>
      <c r="BX403" s="162"/>
      <c r="BY403" s="162"/>
      <c r="BZ403" s="162"/>
      <c r="CA403" s="162"/>
      <c r="CB403" s="162"/>
      <c r="CC403" s="162"/>
      <c r="CD403" s="162"/>
      <c r="CE403" s="162"/>
      <c r="CF403" s="162"/>
      <c r="CG403" s="162"/>
      <c r="CH403" s="162"/>
      <c r="CI403" s="162"/>
      <c r="CJ403" s="162"/>
      <c r="CK403" s="162"/>
      <c r="CL403" s="162"/>
      <c r="CM403" s="162"/>
      <c r="CN403" s="162"/>
      <c r="CO403" s="162"/>
      <c r="CP403" s="162"/>
      <c r="CQ403" s="162"/>
      <c r="CR403" s="162"/>
      <c r="CS403" s="162"/>
      <c r="CT403" s="162"/>
      <c r="CU403" s="162"/>
      <c r="CV403" s="162"/>
      <c r="CW403" s="162"/>
      <c r="CX403" s="162"/>
      <c r="CY403" s="162"/>
      <c r="CZ403" s="162"/>
      <c r="DA403" s="162"/>
      <c r="DB403" s="162"/>
      <c r="DC403" s="162"/>
      <c r="DD403" s="162"/>
      <c r="DE403" s="162"/>
      <c r="DF403" s="162"/>
      <c r="DG403" s="162"/>
      <c r="DH403" s="162"/>
      <c r="DI403" s="162"/>
      <c r="DJ403" s="162"/>
      <c r="DK403" s="162"/>
      <c r="DL403" s="162"/>
      <c r="DM403" s="162"/>
      <c r="DN403" s="162"/>
      <c r="DO403" s="162"/>
      <c r="DP403" s="162"/>
      <c r="DQ403" s="162"/>
      <c r="DR403" s="162"/>
      <c r="DS403" s="162"/>
      <c r="DT403" s="162"/>
      <c r="DU403" s="162"/>
      <c r="DV403" s="162"/>
      <c r="DW403" s="162"/>
      <c r="DX403" s="162"/>
      <c r="DY403" s="162"/>
      <c r="DZ403" s="162"/>
      <c r="EA403" s="162"/>
      <c r="EB403" s="162"/>
      <c r="EC403" s="162"/>
      <c r="ED403" s="162"/>
      <c r="EE403" s="162"/>
      <c r="EF403" s="162"/>
      <c r="EG403" s="162"/>
      <c r="EH403" s="162"/>
      <c r="EI403" s="162"/>
      <c r="EJ403" s="162"/>
      <c r="EK403" s="162"/>
      <c r="EL403" s="162"/>
      <c r="EM403" s="162"/>
      <c r="EN403" s="162"/>
      <c r="EO403" s="162"/>
      <c r="EP403" s="162"/>
      <c r="EQ403" s="162"/>
      <c r="ER403" s="162"/>
      <c r="ES403" s="162"/>
      <c r="ET403" s="162"/>
      <c r="EU403" s="162"/>
      <c r="EV403" s="162"/>
      <c r="EW403" s="162"/>
      <c r="EX403" s="162"/>
      <c r="EY403" s="162"/>
      <c r="EZ403" s="162"/>
      <c r="FA403" s="162"/>
      <c r="FB403" s="162"/>
      <c r="FC403" s="162"/>
      <c r="FD403" s="162"/>
      <c r="FE403" s="162"/>
      <c r="FF403" s="162"/>
      <c r="FG403" s="162"/>
      <c r="FH403" s="162"/>
      <c r="FI403" s="162"/>
      <c r="FJ403" s="162"/>
      <c r="FK403" s="162"/>
      <c r="FL403" s="162"/>
      <c r="FM403" s="162"/>
      <c r="FN403" s="162"/>
      <c r="FO403" s="162"/>
      <c r="FP403" s="162"/>
      <c r="FQ403" s="162"/>
      <c r="FR403" s="162"/>
      <c r="FS403" s="162"/>
      <c r="FT403" s="162"/>
      <c r="FU403" s="162"/>
      <c r="FV403" s="162"/>
      <c r="FW403" s="162"/>
      <c r="FX403" s="162"/>
      <c r="FY403" s="162"/>
      <c r="FZ403" s="162"/>
      <c r="GA403" s="162"/>
      <c r="GB403" s="162"/>
      <c r="GC403" s="162"/>
      <c r="GD403" s="162"/>
      <c r="GE403" s="162"/>
      <c r="GF403" s="162"/>
      <c r="GG403" s="162"/>
      <c r="GH403" s="162"/>
      <c r="GI403" s="162"/>
      <c r="GJ403" s="162"/>
      <c r="GK403" s="162"/>
      <c r="GL403" s="162"/>
      <c r="GM403" s="162"/>
      <c r="GN403" s="162"/>
      <c r="GO403" s="162"/>
      <c r="GP403" s="162"/>
      <c r="GQ403" s="162"/>
      <c r="GR403" s="162"/>
    </row>
    <row r="404" spans="1:200" ht="30" x14ac:dyDescent="0.25">
      <c r="A404" s="161">
        <v>1</v>
      </c>
      <c r="B404" s="831" t="s">
        <v>170</v>
      </c>
      <c r="C404" s="189">
        <f>'1 уровень'!C2147</f>
        <v>9000</v>
      </c>
      <c r="D404" s="189">
        <f>'1 уровень'!D2147</f>
        <v>3750</v>
      </c>
      <c r="E404" s="189">
        <f>'1 уровень'!E2147</f>
        <v>2755</v>
      </c>
      <c r="F404" s="773">
        <f>'1 уровень'!F2147</f>
        <v>73.466666666666669</v>
      </c>
      <c r="G404" s="237">
        <f>'1 уровень'!G2147</f>
        <v>0</v>
      </c>
      <c r="H404" s="237">
        <f>'1 уровень'!H2147</f>
        <v>0</v>
      </c>
      <c r="I404" s="242">
        <f>'1 уровень'!I2147</f>
        <v>0</v>
      </c>
      <c r="J404" s="242">
        <f>'1 уровень'!J2147</f>
        <v>0</v>
      </c>
      <c r="K404" s="242">
        <f>'1 уровень'!K2147</f>
        <v>0</v>
      </c>
      <c r="L404" s="242">
        <f>'1 уровень'!L2147</f>
        <v>0</v>
      </c>
      <c r="M404" s="242">
        <f>'1 уровень'!M2147</f>
        <v>0</v>
      </c>
      <c r="N404" s="242">
        <f>'1 уровень'!N2147</f>
        <v>0</v>
      </c>
      <c r="O404" s="163">
        <f>'1 уровень'!O2147</f>
        <v>0</v>
      </c>
      <c r="P404" s="163">
        <f>'1 уровень'!P2147</f>
        <v>0</v>
      </c>
      <c r="Q404" s="163">
        <f>'1 уровень'!Q2147</f>
        <v>0</v>
      </c>
      <c r="R404" s="163">
        <f>'1 уровень'!R2147</f>
        <v>0</v>
      </c>
      <c r="S404" s="163">
        <f>'1 уровень'!S2147</f>
        <v>0</v>
      </c>
      <c r="T404" s="2412">
        <f>'1 уровень'!T2147</f>
        <v>0</v>
      </c>
      <c r="U404" s="163">
        <f>'1 уровень'!U2147</f>
        <v>0</v>
      </c>
      <c r="V404" s="163">
        <f>'1 уровень'!V2147</f>
        <v>0</v>
      </c>
      <c r="W404" s="163">
        <f>'1 уровень'!W2147</f>
        <v>0</v>
      </c>
      <c r="X404" s="2331">
        <f>'1 уровень'!X2147</f>
        <v>0</v>
      </c>
      <c r="Y404" s="2612"/>
      <c r="Z404" s="162"/>
      <c r="AA404" s="162"/>
      <c r="AB404" s="162"/>
      <c r="AC404" s="162"/>
      <c r="AD404" s="162"/>
      <c r="AE404" s="162"/>
      <c r="AF404" s="162"/>
      <c r="AG404" s="162"/>
      <c r="AH404" s="162"/>
      <c r="AI404" s="162"/>
      <c r="AJ404" s="162"/>
      <c r="AK404" s="162"/>
      <c r="AL404" s="162"/>
      <c r="AM404" s="162"/>
      <c r="AN404" s="162"/>
      <c r="AO404" s="162"/>
      <c r="AP404" s="162"/>
      <c r="AQ404" s="162"/>
      <c r="AR404" s="162"/>
      <c r="AS404" s="162"/>
      <c r="AT404" s="162"/>
      <c r="AU404" s="162"/>
      <c r="AV404" s="162"/>
      <c r="AW404" s="162"/>
      <c r="AX404" s="162"/>
      <c r="AY404" s="162"/>
      <c r="AZ404" s="162"/>
      <c r="BA404" s="162"/>
      <c r="BB404" s="162"/>
      <c r="BC404" s="162"/>
      <c r="BD404" s="162"/>
      <c r="BE404" s="162"/>
      <c r="BF404" s="162"/>
      <c r="BG404" s="162"/>
      <c r="BH404" s="162"/>
      <c r="BI404" s="162"/>
      <c r="BJ404" s="162"/>
      <c r="BK404" s="162"/>
      <c r="BL404" s="162"/>
      <c r="BM404" s="162"/>
      <c r="BN404" s="162"/>
      <c r="BO404" s="162"/>
      <c r="BP404" s="162"/>
      <c r="BQ404" s="162"/>
      <c r="BR404" s="162"/>
      <c r="BS404" s="162"/>
      <c r="BT404" s="162"/>
      <c r="BU404" s="162"/>
      <c r="BV404" s="162"/>
      <c r="BW404" s="162"/>
      <c r="BX404" s="162"/>
      <c r="BY404" s="162"/>
      <c r="BZ404" s="162"/>
      <c r="CA404" s="162"/>
      <c r="CB404" s="162"/>
      <c r="CC404" s="162"/>
      <c r="CD404" s="162"/>
      <c r="CE404" s="162"/>
      <c r="CF404" s="162"/>
      <c r="CG404" s="162"/>
      <c r="CH404" s="162"/>
      <c r="CI404" s="162"/>
      <c r="CJ404" s="162"/>
      <c r="CK404" s="162"/>
      <c r="CL404" s="162"/>
      <c r="CM404" s="162"/>
      <c r="CN404" s="162"/>
      <c r="CO404" s="162"/>
      <c r="CP404" s="162"/>
      <c r="CQ404" s="162"/>
      <c r="CR404" s="162"/>
      <c r="CS404" s="162"/>
      <c r="CT404" s="162"/>
      <c r="CU404" s="162"/>
      <c r="CV404" s="162"/>
      <c r="CW404" s="162"/>
      <c r="CX404" s="162"/>
      <c r="CY404" s="162"/>
      <c r="CZ404" s="162"/>
      <c r="DA404" s="162"/>
      <c r="DB404" s="162"/>
      <c r="DC404" s="162"/>
      <c r="DD404" s="162"/>
      <c r="DE404" s="162"/>
      <c r="DF404" s="162"/>
      <c r="DG404" s="162"/>
      <c r="DH404" s="162"/>
      <c r="DI404" s="162"/>
      <c r="DJ404" s="162"/>
      <c r="DK404" s="162"/>
      <c r="DL404" s="162"/>
      <c r="DM404" s="162"/>
      <c r="DN404" s="162"/>
      <c r="DO404" s="162"/>
      <c r="DP404" s="162"/>
      <c r="DQ404" s="162"/>
      <c r="DR404" s="162"/>
      <c r="DS404" s="162"/>
      <c r="DT404" s="162"/>
      <c r="DU404" s="162"/>
      <c r="DV404" s="162"/>
      <c r="DW404" s="162"/>
      <c r="DX404" s="162"/>
      <c r="DY404" s="162"/>
      <c r="DZ404" s="162"/>
      <c r="EA404" s="162"/>
      <c r="EB404" s="162"/>
      <c r="EC404" s="162"/>
      <c r="ED404" s="162"/>
      <c r="EE404" s="162"/>
      <c r="EF404" s="162"/>
      <c r="EG404" s="162"/>
      <c r="EH404" s="162"/>
      <c r="EI404" s="162"/>
      <c r="EJ404" s="162"/>
      <c r="EK404" s="162"/>
      <c r="EL404" s="162"/>
      <c r="EM404" s="162"/>
      <c r="EN404" s="162"/>
      <c r="EO404" s="162"/>
      <c r="EP404" s="162"/>
      <c r="EQ404" s="162"/>
      <c r="ER404" s="162"/>
      <c r="ES404" s="162"/>
      <c r="ET404" s="162"/>
      <c r="EU404" s="162"/>
      <c r="EV404" s="162"/>
      <c r="EW404" s="162"/>
      <c r="EX404" s="162"/>
      <c r="EY404" s="162"/>
      <c r="EZ404" s="162"/>
      <c r="FA404" s="162"/>
      <c r="FB404" s="162"/>
      <c r="FC404" s="162"/>
      <c r="FD404" s="162"/>
      <c r="FE404" s="162"/>
      <c r="FF404" s="162"/>
      <c r="FG404" s="162"/>
      <c r="FH404" s="162"/>
      <c r="FI404" s="162"/>
      <c r="FJ404" s="162"/>
      <c r="FK404" s="162"/>
      <c r="FL404" s="162"/>
      <c r="FM404" s="162"/>
      <c r="FN404" s="162"/>
      <c r="FO404" s="162"/>
      <c r="FP404" s="162"/>
      <c r="FQ404" s="162"/>
      <c r="FR404" s="162"/>
      <c r="FS404" s="162"/>
      <c r="FT404" s="162"/>
      <c r="FU404" s="162"/>
      <c r="FV404" s="162"/>
      <c r="FW404" s="162"/>
      <c r="FX404" s="162"/>
      <c r="FY404" s="162"/>
      <c r="FZ404" s="162"/>
      <c r="GA404" s="162"/>
      <c r="GB404" s="162"/>
      <c r="GC404" s="162"/>
      <c r="GD404" s="162"/>
      <c r="GE404" s="162"/>
      <c r="GF404" s="162"/>
      <c r="GG404" s="162"/>
      <c r="GH404" s="162"/>
      <c r="GI404" s="162"/>
      <c r="GJ404" s="162"/>
      <c r="GK404" s="162"/>
      <c r="GL404" s="162"/>
      <c r="GM404" s="162"/>
      <c r="GN404" s="162"/>
      <c r="GO404" s="162"/>
      <c r="GP404" s="162"/>
      <c r="GQ404" s="162"/>
      <c r="GR404" s="162"/>
    </row>
    <row r="405" spans="1:200" ht="30" x14ac:dyDescent="0.25">
      <c r="A405" s="161">
        <v>1</v>
      </c>
      <c r="B405" s="2368" t="s">
        <v>340</v>
      </c>
      <c r="C405" s="189">
        <f>'1 уровень'!C2148</f>
        <v>0</v>
      </c>
      <c r="D405" s="189">
        <f>'1 уровень'!D2148</f>
        <v>0</v>
      </c>
      <c r="E405" s="189">
        <f>'1 уровень'!E2148</f>
        <v>0</v>
      </c>
      <c r="F405" s="773">
        <f>'1 уровень'!F2148</f>
        <v>0</v>
      </c>
      <c r="G405" s="237">
        <f>'1 уровень'!G2148</f>
        <v>0</v>
      </c>
      <c r="H405" s="237">
        <f>'1 уровень'!H2148</f>
        <v>0</v>
      </c>
      <c r="I405" s="242">
        <f>'1 уровень'!I2148</f>
        <v>0</v>
      </c>
      <c r="J405" s="242">
        <f>'1 уровень'!J2148</f>
        <v>0</v>
      </c>
      <c r="K405" s="242">
        <f>'1 уровень'!K2148</f>
        <v>0</v>
      </c>
      <c r="L405" s="242">
        <f>'1 уровень'!L2148</f>
        <v>0</v>
      </c>
      <c r="M405" s="242">
        <f>'1 уровень'!M2148</f>
        <v>0</v>
      </c>
      <c r="N405" s="242">
        <f>'1 уровень'!N2148</f>
        <v>0</v>
      </c>
      <c r="O405" s="163">
        <f>'1 уровень'!O2148</f>
        <v>0</v>
      </c>
      <c r="P405" s="163">
        <f>'1 уровень'!P2148</f>
        <v>0</v>
      </c>
      <c r="Q405" s="163">
        <f>'1 уровень'!Q2148</f>
        <v>0</v>
      </c>
      <c r="R405" s="163">
        <f>'1 уровень'!R2148</f>
        <v>0</v>
      </c>
      <c r="S405" s="163">
        <f>'1 уровень'!S2148</f>
        <v>0</v>
      </c>
      <c r="T405" s="2412">
        <f>'1 уровень'!T2148</f>
        <v>0</v>
      </c>
      <c r="U405" s="163">
        <f>'1 уровень'!U2148</f>
        <v>0</v>
      </c>
      <c r="V405" s="163">
        <f>'1 уровень'!V2148</f>
        <v>0</v>
      </c>
      <c r="W405" s="163">
        <f>'1 уровень'!W2148</f>
        <v>0</v>
      </c>
      <c r="X405" s="2331">
        <f>'1 уровень'!X2148</f>
        <v>0</v>
      </c>
      <c r="Y405" s="2612"/>
      <c r="Z405" s="162"/>
      <c r="AA405" s="162"/>
      <c r="AB405" s="162"/>
      <c r="AC405" s="162"/>
      <c r="AD405" s="162"/>
      <c r="AE405" s="162"/>
      <c r="AF405" s="162"/>
      <c r="AG405" s="162"/>
      <c r="AH405" s="162"/>
      <c r="AI405" s="162"/>
      <c r="AJ405" s="162"/>
      <c r="AK405" s="162"/>
      <c r="AL405" s="162"/>
      <c r="AM405" s="162"/>
      <c r="AN405" s="162"/>
      <c r="AO405" s="162"/>
      <c r="AP405" s="162"/>
      <c r="AQ405" s="162"/>
      <c r="AR405" s="162"/>
      <c r="AS405" s="162"/>
      <c r="AT405" s="162"/>
      <c r="AU405" s="162"/>
      <c r="AV405" s="162"/>
      <c r="AW405" s="162"/>
      <c r="AX405" s="162"/>
      <c r="AY405" s="162"/>
      <c r="AZ405" s="162"/>
      <c r="BA405" s="162"/>
      <c r="BB405" s="162"/>
      <c r="BC405" s="162"/>
      <c r="BD405" s="162"/>
      <c r="BE405" s="162"/>
      <c r="BF405" s="162"/>
      <c r="BG405" s="162"/>
      <c r="BH405" s="162"/>
      <c r="BI405" s="162"/>
      <c r="BJ405" s="162"/>
      <c r="BK405" s="162"/>
      <c r="BL405" s="162"/>
      <c r="BM405" s="162"/>
      <c r="BN405" s="162"/>
      <c r="BO405" s="162"/>
      <c r="BP405" s="162"/>
      <c r="BQ405" s="162"/>
      <c r="BR405" s="162"/>
      <c r="BS405" s="162"/>
      <c r="BT405" s="162"/>
      <c r="BU405" s="162"/>
      <c r="BV405" s="162"/>
      <c r="BW405" s="162"/>
      <c r="BX405" s="162"/>
      <c r="BY405" s="162"/>
      <c r="BZ405" s="162"/>
      <c r="CA405" s="162"/>
      <c r="CB405" s="162"/>
      <c r="CC405" s="162"/>
      <c r="CD405" s="162"/>
      <c r="CE405" s="162"/>
      <c r="CF405" s="162"/>
      <c r="CG405" s="162"/>
      <c r="CH405" s="162"/>
      <c r="CI405" s="162"/>
      <c r="CJ405" s="162"/>
      <c r="CK405" s="162"/>
      <c r="CL405" s="162"/>
      <c r="CM405" s="162"/>
      <c r="CN405" s="162"/>
      <c r="CO405" s="162"/>
      <c r="CP405" s="162"/>
      <c r="CQ405" s="162"/>
      <c r="CR405" s="162"/>
      <c r="CS405" s="162"/>
      <c r="CT405" s="162"/>
      <c r="CU405" s="162"/>
      <c r="CV405" s="162"/>
      <c r="CW405" s="162"/>
      <c r="CX405" s="162"/>
      <c r="CY405" s="162"/>
      <c r="CZ405" s="162"/>
      <c r="DA405" s="162"/>
      <c r="DB405" s="162"/>
      <c r="DC405" s="162"/>
      <c r="DD405" s="162"/>
      <c r="DE405" s="162"/>
      <c r="DF405" s="162"/>
      <c r="DG405" s="162"/>
      <c r="DH405" s="162"/>
      <c r="DI405" s="162"/>
      <c r="DJ405" s="162"/>
      <c r="DK405" s="162"/>
      <c r="DL405" s="162"/>
      <c r="DM405" s="162"/>
      <c r="DN405" s="162"/>
      <c r="DO405" s="162"/>
      <c r="DP405" s="162"/>
      <c r="DQ405" s="162"/>
      <c r="DR405" s="162"/>
      <c r="DS405" s="162"/>
      <c r="DT405" s="162"/>
      <c r="DU405" s="162"/>
      <c r="DV405" s="162"/>
      <c r="DW405" s="162"/>
      <c r="DX405" s="162"/>
      <c r="DY405" s="162"/>
      <c r="DZ405" s="162"/>
      <c r="EA405" s="162"/>
      <c r="EB405" s="162"/>
      <c r="EC405" s="162"/>
      <c r="ED405" s="162"/>
      <c r="EE405" s="162"/>
      <c r="EF405" s="162"/>
      <c r="EG405" s="162"/>
      <c r="EH405" s="162"/>
      <c r="EI405" s="162"/>
      <c r="EJ405" s="162"/>
      <c r="EK405" s="162"/>
      <c r="EL405" s="162"/>
      <c r="EM405" s="162"/>
      <c r="EN405" s="162"/>
      <c r="EO405" s="162"/>
      <c r="EP405" s="162"/>
      <c r="EQ405" s="162"/>
      <c r="ER405" s="162"/>
      <c r="ES405" s="162"/>
      <c r="ET405" s="162"/>
      <c r="EU405" s="162"/>
      <c r="EV405" s="162"/>
      <c r="EW405" s="162"/>
      <c r="EX405" s="162"/>
      <c r="EY405" s="162"/>
      <c r="EZ405" s="162"/>
      <c r="FA405" s="162"/>
      <c r="FB405" s="162"/>
      <c r="FC405" s="162"/>
      <c r="FD405" s="162"/>
      <c r="FE405" s="162"/>
      <c r="FF405" s="162"/>
      <c r="FG405" s="162"/>
      <c r="FH405" s="162"/>
      <c r="FI405" s="162"/>
      <c r="FJ405" s="162"/>
      <c r="FK405" s="162"/>
      <c r="FL405" s="162"/>
      <c r="FM405" s="162"/>
      <c r="FN405" s="162"/>
      <c r="FO405" s="162"/>
      <c r="FP405" s="162"/>
      <c r="FQ405" s="162"/>
      <c r="FR405" s="162"/>
      <c r="FS405" s="162"/>
      <c r="FT405" s="162"/>
      <c r="FU405" s="162"/>
      <c r="FV405" s="162"/>
      <c r="FW405" s="162"/>
      <c r="FX405" s="162"/>
      <c r="FY405" s="162"/>
      <c r="FZ405" s="162"/>
      <c r="GA405" s="162"/>
      <c r="GB405" s="162"/>
      <c r="GC405" s="162"/>
      <c r="GD405" s="162"/>
      <c r="GE405" s="162"/>
      <c r="GF405" s="162"/>
      <c r="GG405" s="162"/>
      <c r="GH405" s="162"/>
      <c r="GI405" s="162"/>
      <c r="GJ405" s="162"/>
      <c r="GK405" s="162"/>
      <c r="GL405" s="162"/>
      <c r="GM405" s="162"/>
      <c r="GN405" s="162"/>
      <c r="GO405" s="162"/>
      <c r="GP405" s="162"/>
      <c r="GQ405" s="162"/>
      <c r="GR405" s="162"/>
    </row>
    <row r="406" spans="1:200" x14ac:dyDescent="0.25">
      <c r="A406" s="161">
        <v>1</v>
      </c>
      <c r="B406" s="13" t="s">
        <v>399</v>
      </c>
      <c r="C406" s="189">
        <f>'1 уровень'!C2149</f>
        <v>134377.40000000002</v>
      </c>
      <c r="D406" s="189">
        <f>'1 уровень'!D2149</f>
        <v>55989.599999999999</v>
      </c>
      <c r="E406" s="189">
        <f>'1 уровень'!E2149</f>
        <v>38396.512499999997</v>
      </c>
      <c r="F406" s="773">
        <f>'1 уровень'!F2149</f>
        <v>68.577936795404852</v>
      </c>
      <c r="G406" s="237">
        <f>'1 уровень'!G2149</f>
        <v>0</v>
      </c>
      <c r="H406" s="237">
        <f>'1 уровень'!H2149</f>
        <v>0</v>
      </c>
      <c r="I406" s="242">
        <f>'1 уровень'!I2149</f>
        <v>0</v>
      </c>
      <c r="J406" s="242">
        <f>'1 уровень'!J2149</f>
        <v>0</v>
      </c>
      <c r="K406" s="242">
        <f>'1 уровень'!K2149</f>
        <v>0</v>
      </c>
      <c r="L406" s="242">
        <f>'1 уровень'!L2149</f>
        <v>0</v>
      </c>
      <c r="M406" s="242">
        <f>'1 уровень'!M2149</f>
        <v>0</v>
      </c>
      <c r="N406" s="242">
        <f>'1 уровень'!N2149</f>
        <v>0</v>
      </c>
      <c r="O406" s="163">
        <f>'1 уровень'!O2149</f>
        <v>65228.587303333334</v>
      </c>
      <c r="P406" s="163">
        <f>'1 уровень'!P2149</f>
        <v>66168.01411024532</v>
      </c>
      <c r="Q406" s="163">
        <f>'1 уровень'!Q2149</f>
        <v>66168.01411024532</v>
      </c>
      <c r="R406" s="163">
        <f>'1 уровень'!R2149</f>
        <v>66168.01411024532</v>
      </c>
      <c r="S406" s="163">
        <f>'1 уровень'!S2149</f>
        <v>66168.01411024532</v>
      </c>
      <c r="T406" s="2412">
        <f>'1 уровень'!T2149</f>
        <v>27520.187791023549</v>
      </c>
      <c r="U406" s="163">
        <f>'1 уровень'!U2149</f>
        <v>24994.613600000001</v>
      </c>
      <c r="V406" s="163">
        <f>'1 уровень'!V2149</f>
        <v>-2525.5741910235483</v>
      </c>
      <c r="W406" s="163">
        <f>'1 уровень'!W2149</f>
        <v>-81.857309999999998</v>
      </c>
      <c r="X406" s="2331">
        <f>'1 уровень'!X2149</f>
        <v>24912.756290000001</v>
      </c>
      <c r="Y406" s="2612"/>
      <c r="Z406" s="162"/>
      <c r="AA406" s="162"/>
      <c r="AB406" s="162"/>
      <c r="AC406" s="162"/>
      <c r="AD406" s="162"/>
      <c r="AE406" s="162"/>
      <c r="AF406" s="162"/>
      <c r="AG406" s="162"/>
      <c r="AH406" s="162"/>
      <c r="AI406" s="162"/>
      <c r="AJ406" s="162"/>
      <c r="AK406" s="162"/>
      <c r="AL406" s="162"/>
      <c r="AM406" s="162"/>
      <c r="AN406" s="162"/>
      <c r="AO406" s="162"/>
      <c r="AP406" s="162"/>
      <c r="AQ406" s="162"/>
      <c r="AR406" s="162"/>
      <c r="AS406" s="162"/>
      <c r="AT406" s="162"/>
      <c r="AU406" s="162"/>
      <c r="AV406" s="162"/>
      <c r="AW406" s="162"/>
      <c r="AX406" s="162"/>
      <c r="AY406" s="162"/>
      <c r="AZ406" s="162"/>
      <c r="BA406" s="162"/>
      <c r="BB406" s="162"/>
      <c r="BC406" s="162"/>
      <c r="BD406" s="162"/>
      <c r="BE406" s="162"/>
      <c r="BF406" s="162"/>
      <c r="BG406" s="162"/>
      <c r="BH406" s="162"/>
      <c r="BI406" s="162"/>
      <c r="BJ406" s="162"/>
      <c r="BK406" s="162"/>
      <c r="BL406" s="162"/>
      <c r="BM406" s="162"/>
      <c r="BN406" s="162"/>
      <c r="BO406" s="162"/>
      <c r="BP406" s="162"/>
      <c r="BQ406" s="162"/>
      <c r="BR406" s="162"/>
      <c r="BS406" s="162"/>
      <c r="BT406" s="162"/>
      <c r="BU406" s="162"/>
      <c r="BV406" s="162"/>
      <c r="BW406" s="162"/>
      <c r="BX406" s="162"/>
      <c r="BY406" s="162"/>
      <c r="BZ406" s="162"/>
      <c r="CA406" s="162"/>
      <c r="CB406" s="162"/>
      <c r="CC406" s="162"/>
      <c r="CD406" s="162"/>
      <c r="CE406" s="162"/>
      <c r="CF406" s="162"/>
      <c r="CG406" s="162"/>
      <c r="CH406" s="162"/>
      <c r="CI406" s="162"/>
      <c r="CJ406" s="162"/>
      <c r="CK406" s="162"/>
      <c r="CL406" s="162"/>
      <c r="CM406" s="162"/>
      <c r="CN406" s="162"/>
      <c r="CO406" s="162"/>
      <c r="CP406" s="162"/>
      <c r="CQ406" s="162"/>
      <c r="CR406" s="162"/>
      <c r="CS406" s="162"/>
      <c r="CT406" s="162"/>
      <c r="CU406" s="162"/>
      <c r="CV406" s="162"/>
      <c r="CW406" s="162"/>
      <c r="CX406" s="162"/>
      <c r="CY406" s="162"/>
      <c r="CZ406" s="162"/>
      <c r="DA406" s="162"/>
      <c r="DB406" s="162"/>
      <c r="DC406" s="162"/>
      <c r="DD406" s="162"/>
      <c r="DE406" s="162"/>
      <c r="DF406" s="162"/>
      <c r="DG406" s="162"/>
      <c r="DH406" s="162"/>
      <c r="DI406" s="162"/>
      <c r="DJ406" s="162"/>
      <c r="DK406" s="162"/>
      <c r="DL406" s="162"/>
      <c r="DM406" s="162"/>
      <c r="DN406" s="162"/>
      <c r="DO406" s="162"/>
      <c r="DP406" s="162"/>
      <c r="DQ406" s="162"/>
      <c r="DR406" s="162"/>
      <c r="DS406" s="162"/>
      <c r="DT406" s="162"/>
      <c r="DU406" s="162"/>
      <c r="DV406" s="162"/>
      <c r="DW406" s="162"/>
      <c r="DX406" s="162"/>
      <c r="DY406" s="162"/>
      <c r="DZ406" s="162"/>
      <c r="EA406" s="162"/>
      <c r="EB406" s="162"/>
      <c r="EC406" s="162"/>
      <c r="ED406" s="162"/>
      <c r="EE406" s="162"/>
      <c r="EF406" s="162"/>
      <c r="EG406" s="162"/>
      <c r="EH406" s="162"/>
      <c r="EI406" s="162"/>
      <c r="EJ406" s="162"/>
      <c r="EK406" s="162"/>
      <c r="EL406" s="162"/>
      <c r="EM406" s="162"/>
      <c r="EN406" s="162"/>
      <c r="EO406" s="162"/>
      <c r="EP406" s="162"/>
      <c r="EQ406" s="162"/>
      <c r="ER406" s="162"/>
      <c r="ES406" s="162"/>
      <c r="ET406" s="162"/>
      <c r="EU406" s="162"/>
      <c r="EV406" s="162"/>
      <c r="EW406" s="162"/>
      <c r="EX406" s="162"/>
      <c r="EY406" s="162"/>
      <c r="EZ406" s="162"/>
      <c r="FA406" s="162"/>
      <c r="FB406" s="162"/>
      <c r="FC406" s="162"/>
      <c r="FD406" s="162"/>
      <c r="FE406" s="162"/>
      <c r="FF406" s="162"/>
      <c r="FG406" s="162"/>
      <c r="FH406" s="162"/>
      <c r="FI406" s="162"/>
      <c r="FJ406" s="162"/>
      <c r="FK406" s="162"/>
      <c r="FL406" s="162"/>
      <c r="FM406" s="162"/>
      <c r="FN406" s="162"/>
      <c r="FO406" s="162"/>
      <c r="FP406" s="162"/>
      <c r="FQ406" s="162"/>
      <c r="FR406" s="162"/>
      <c r="FS406" s="162"/>
      <c r="FT406" s="162"/>
      <c r="FU406" s="162"/>
      <c r="FV406" s="162"/>
      <c r="FW406" s="162"/>
      <c r="FX406" s="162"/>
      <c r="FY406" s="162"/>
      <c r="FZ406" s="162"/>
      <c r="GA406" s="162"/>
      <c r="GB406" s="162"/>
      <c r="GC406" s="162"/>
      <c r="GD406" s="162"/>
      <c r="GE406" s="162"/>
      <c r="GF406" s="162"/>
      <c r="GG406" s="162"/>
      <c r="GH406" s="162"/>
      <c r="GI406" s="162"/>
      <c r="GJ406" s="162"/>
      <c r="GK406" s="162"/>
      <c r="GL406" s="162"/>
      <c r="GM406" s="162"/>
      <c r="GN406" s="162"/>
      <c r="GO406" s="162"/>
      <c r="GP406" s="162"/>
      <c r="GQ406" s="162"/>
      <c r="GR406" s="162"/>
    </row>
    <row r="407" spans="1:200" x14ac:dyDescent="0.25">
      <c r="A407" s="161">
        <v>1</v>
      </c>
      <c r="B407" s="180" t="s">
        <v>82</v>
      </c>
      <c r="C407" s="189">
        <f>'1 уровень'!C2150</f>
        <v>390</v>
      </c>
      <c r="D407" s="189">
        <f>'1 уровень'!D2150</f>
        <v>164</v>
      </c>
      <c r="E407" s="189">
        <f>'1 уровень'!E2150</f>
        <v>188</v>
      </c>
      <c r="F407" s="773">
        <f>'1 уровень'!F2150</f>
        <v>114.63414634146341</v>
      </c>
      <c r="G407" s="237">
        <f>'1 уровень'!G2150</f>
        <v>9.546153846153846</v>
      </c>
      <c r="H407" s="237">
        <f>'1 уровень'!H2150</f>
        <v>10.031914893617021</v>
      </c>
      <c r="I407" s="242">
        <f>'1 уровень'!I2150</f>
        <v>3723</v>
      </c>
      <c r="J407" s="242">
        <f>'1 уровень'!J2150</f>
        <v>1564</v>
      </c>
      <c r="K407" s="242">
        <f>'1 уровень'!K2150</f>
        <v>1886</v>
      </c>
      <c r="L407" s="242">
        <f>'1 уровень'!L2150</f>
        <v>120.58823529411764</v>
      </c>
      <c r="M407" s="242">
        <f>'1 уровень'!M2150</f>
        <v>13</v>
      </c>
      <c r="N407" s="242">
        <f>'1 уровень'!N2150</f>
        <v>348.18461538461537</v>
      </c>
      <c r="O407" s="163">
        <f>'1 уровень'!O2150</f>
        <v>0</v>
      </c>
      <c r="P407" s="163">
        <f>'1 уровень'!P2150</f>
        <v>0</v>
      </c>
      <c r="Q407" s="163">
        <f>'1 уровень'!Q2150</f>
        <v>0</v>
      </c>
      <c r="R407" s="163">
        <f>'1 уровень'!R2150</f>
        <v>0</v>
      </c>
      <c r="S407" s="163">
        <f>'1 уровень'!S2150</f>
        <v>0</v>
      </c>
      <c r="T407" s="2412">
        <f>'1 уровень'!T2150</f>
        <v>0</v>
      </c>
      <c r="U407" s="163">
        <f>'1 уровень'!U2150</f>
        <v>0</v>
      </c>
      <c r="V407" s="163">
        <f>'1 уровень'!V2150</f>
        <v>0</v>
      </c>
      <c r="W407" s="163">
        <f>'1 уровень'!W2150</f>
        <v>0</v>
      </c>
      <c r="X407" s="2331">
        <f>'1 уровень'!X2150</f>
        <v>0</v>
      </c>
      <c r="Y407" s="2612"/>
      <c r="Z407" s="162"/>
      <c r="AA407" s="162"/>
      <c r="AB407" s="162"/>
      <c r="AC407" s="162"/>
      <c r="AD407" s="162"/>
      <c r="AE407" s="162"/>
      <c r="AF407" s="162"/>
      <c r="AG407" s="162"/>
      <c r="AH407" s="162"/>
      <c r="AI407" s="162"/>
      <c r="AJ407" s="162"/>
      <c r="AK407" s="162"/>
      <c r="AL407" s="162"/>
      <c r="AM407" s="162"/>
      <c r="AN407" s="162"/>
      <c r="AO407" s="162"/>
      <c r="AP407" s="162"/>
      <c r="AQ407" s="162"/>
      <c r="AR407" s="162"/>
      <c r="AS407" s="162"/>
      <c r="AT407" s="162"/>
      <c r="AU407" s="162"/>
      <c r="AV407" s="162"/>
      <c r="AW407" s="162"/>
      <c r="AX407" s="162"/>
      <c r="AY407" s="162"/>
      <c r="AZ407" s="162"/>
      <c r="BA407" s="162"/>
      <c r="BB407" s="162"/>
      <c r="BC407" s="162"/>
      <c r="BD407" s="162"/>
      <c r="BE407" s="162"/>
      <c r="BF407" s="162"/>
      <c r="BG407" s="162"/>
      <c r="BH407" s="162"/>
      <c r="BI407" s="162"/>
      <c r="BJ407" s="162"/>
      <c r="BK407" s="162"/>
      <c r="BL407" s="162"/>
      <c r="BM407" s="162"/>
      <c r="BN407" s="162"/>
      <c r="BO407" s="162"/>
      <c r="BP407" s="162"/>
      <c r="BQ407" s="162"/>
      <c r="BR407" s="162"/>
      <c r="BS407" s="162"/>
      <c r="BT407" s="162"/>
      <c r="BU407" s="162"/>
      <c r="BV407" s="162"/>
      <c r="BW407" s="162"/>
      <c r="BX407" s="162"/>
      <c r="BY407" s="162"/>
      <c r="BZ407" s="162"/>
      <c r="CA407" s="162"/>
      <c r="CB407" s="162"/>
      <c r="CC407" s="162"/>
      <c r="CD407" s="162"/>
      <c r="CE407" s="162"/>
      <c r="CF407" s="162"/>
      <c r="CG407" s="162"/>
      <c r="CH407" s="162"/>
      <c r="CI407" s="162"/>
      <c r="CJ407" s="162"/>
      <c r="CK407" s="162"/>
      <c r="CL407" s="162"/>
      <c r="CM407" s="162"/>
      <c r="CN407" s="162"/>
      <c r="CO407" s="162"/>
      <c r="CP407" s="162"/>
      <c r="CQ407" s="162"/>
      <c r="CR407" s="162"/>
      <c r="CS407" s="162"/>
      <c r="CT407" s="162"/>
      <c r="CU407" s="162"/>
      <c r="CV407" s="162"/>
      <c r="CW407" s="162"/>
      <c r="CX407" s="162"/>
      <c r="CY407" s="162"/>
      <c r="CZ407" s="162"/>
      <c r="DA407" s="162"/>
      <c r="DB407" s="162"/>
      <c r="DC407" s="162"/>
      <c r="DD407" s="162"/>
      <c r="DE407" s="162"/>
      <c r="DF407" s="162"/>
      <c r="DG407" s="162"/>
      <c r="DH407" s="162"/>
      <c r="DI407" s="162"/>
      <c r="DJ407" s="162"/>
      <c r="DK407" s="162"/>
      <c r="DL407" s="162"/>
      <c r="DM407" s="162"/>
      <c r="DN407" s="162"/>
      <c r="DO407" s="162"/>
      <c r="DP407" s="162"/>
      <c r="DQ407" s="162"/>
      <c r="DR407" s="162"/>
      <c r="DS407" s="162"/>
      <c r="DT407" s="162"/>
      <c r="DU407" s="162"/>
      <c r="DV407" s="162"/>
      <c r="DW407" s="162"/>
      <c r="DX407" s="162"/>
      <c r="DY407" s="162"/>
      <c r="DZ407" s="162"/>
      <c r="EA407" s="162"/>
      <c r="EB407" s="162"/>
      <c r="EC407" s="162"/>
      <c r="ED407" s="162"/>
      <c r="EE407" s="162"/>
      <c r="EF407" s="162"/>
      <c r="EG407" s="162"/>
      <c r="EH407" s="162"/>
      <c r="EI407" s="162"/>
      <c r="EJ407" s="162"/>
      <c r="EK407" s="162"/>
      <c r="EL407" s="162"/>
      <c r="EM407" s="162"/>
      <c r="EN407" s="162"/>
      <c r="EO407" s="162"/>
      <c r="EP407" s="162"/>
      <c r="EQ407" s="162"/>
      <c r="ER407" s="162"/>
      <c r="ES407" s="162"/>
      <c r="ET407" s="162"/>
      <c r="EU407" s="162"/>
      <c r="EV407" s="162"/>
      <c r="EW407" s="162"/>
      <c r="EX407" s="162"/>
      <c r="EY407" s="162"/>
      <c r="EZ407" s="162"/>
      <c r="FA407" s="162"/>
      <c r="FB407" s="162"/>
      <c r="FC407" s="162"/>
      <c r="FD407" s="162"/>
      <c r="FE407" s="162"/>
      <c r="FF407" s="162"/>
      <c r="FG407" s="162"/>
      <c r="FH407" s="162"/>
      <c r="FI407" s="162"/>
      <c r="FJ407" s="162"/>
      <c r="FK407" s="162"/>
      <c r="FL407" s="162"/>
      <c r="FM407" s="162"/>
      <c r="FN407" s="162"/>
      <c r="FO407" s="162"/>
      <c r="FP407" s="162"/>
      <c r="FQ407" s="162"/>
      <c r="FR407" s="162"/>
      <c r="FS407" s="162"/>
      <c r="FT407" s="162"/>
      <c r="FU407" s="162"/>
      <c r="FV407" s="162"/>
      <c r="FW407" s="162"/>
      <c r="FX407" s="162"/>
      <c r="FY407" s="162"/>
      <c r="FZ407" s="162"/>
      <c r="GA407" s="162"/>
      <c r="GB407" s="162"/>
      <c r="GC407" s="162"/>
      <c r="GD407" s="162"/>
      <c r="GE407" s="162"/>
      <c r="GF407" s="162"/>
      <c r="GG407" s="162"/>
      <c r="GH407" s="162"/>
      <c r="GI407" s="162"/>
      <c r="GJ407" s="162"/>
      <c r="GK407" s="162"/>
      <c r="GL407" s="162"/>
      <c r="GM407" s="162"/>
      <c r="GN407" s="162"/>
      <c r="GO407" s="162"/>
      <c r="GP407" s="162"/>
      <c r="GQ407" s="162"/>
      <c r="GR407" s="162"/>
    </row>
    <row r="408" spans="1:200" x14ac:dyDescent="0.25">
      <c r="A408" s="161">
        <v>1</v>
      </c>
      <c r="B408" s="2371" t="s">
        <v>16</v>
      </c>
      <c r="C408" s="189">
        <f>'1 уровень'!C2151</f>
        <v>910</v>
      </c>
      <c r="D408" s="189">
        <f>'1 уровень'!D2151</f>
        <v>379</v>
      </c>
      <c r="E408" s="189">
        <f>'1 уровень'!E2151</f>
        <v>334</v>
      </c>
      <c r="F408" s="773">
        <f>'1 уровень'!F2151</f>
        <v>88.126649076517154</v>
      </c>
      <c r="G408" s="237">
        <f>'1 уровень'!G2151</f>
        <v>8</v>
      </c>
      <c r="H408" s="237">
        <f>'1 уровень'!H2151</f>
        <v>7.9491017964071853</v>
      </c>
      <c r="I408" s="242">
        <f>'1 уровень'!I2151</f>
        <v>7280</v>
      </c>
      <c r="J408" s="242">
        <f>'1 уровень'!J2151</f>
        <v>3032</v>
      </c>
      <c r="K408" s="242">
        <f>'1 уровень'!K2151</f>
        <v>2655</v>
      </c>
      <c r="L408" s="242">
        <f>'1 уровень'!L2151</f>
        <v>87.565963060686016</v>
      </c>
      <c r="M408" s="242">
        <f>'1 уровень'!M2151</f>
        <v>30.333333333333332</v>
      </c>
      <c r="N408" s="242">
        <f>'1 уровень'!N2151</f>
        <v>210.06593406593407</v>
      </c>
      <c r="O408" s="163">
        <f>'1 уровень'!O2151</f>
        <v>0</v>
      </c>
      <c r="P408" s="163">
        <f>'1 уровень'!P2151</f>
        <v>0</v>
      </c>
      <c r="Q408" s="163">
        <f>'1 уровень'!Q2151</f>
        <v>0</v>
      </c>
      <c r="R408" s="163">
        <f>'1 уровень'!R2151</f>
        <v>0</v>
      </c>
      <c r="S408" s="163">
        <f>'1 уровень'!S2151</f>
        <v>0</v>
      </c>
      <c r="T408" s="2412">
        <f>'1 уровень'!T2151</f>
        <v>0</v>
      </c>
      <c r="U408" s="163">
        <f>'1 уровень'!U2151</f>
        <v>0</v>
      </c>
      <c r="V408" s="163">
        <f>'1 уровень'!V2151</f>
        <v>0</v>
      </c>
      <c r="W408" s="163">
        <f>'1 уровень'!W2151</f>
        <v>0</v>
      </c>
      <c r="X408" s="2331">
        <f>'1 уровень'!X2151</f>
        <v>0</v>
      </c>
      <c r="Y408" s="2612"/>
      <c r="Z408" s="162"/>
      <c r="AA408" s="162"/>
      <c r="AB408" s="162"/>
      <c r="AC408" s="162"/>
      <c r="AD408" s="162"/>
      <c r="AE408" s="162"/>
      <c r="AF408" s="162"/>
      <c r="AG408" s="162"/>
      <c r="AH408" s="162"/>
      <c r="AI408" s="162"/>
      <c r="AJ408" s="162"/>
      <c r="AK408" s="162"/>
      <c r="AL408" s="162"/>
      <c r="AM408" s="162"/>
      <c r="AN408" s="162"/>
      <c r="AO408" s="162"/>
      <c r="AP408" s="162"/>
      <c r="AQ408" s="162"/>
      <c r="AR408" s="162"/>
      <c r="AS408" s="162"/>
      <c r="AT408" s="162"/>
      <c r="AU408" s="162"/>
      <c r="AV408" s="162"/>
      <c r="AW408" s="162"/>
      <c r="AX408" s="162"/>
      <c r="AY408" s="162"/>
      <c r="AZ408" s="162"/>
      <c r="BA408" s="162"/>
      <c r="BB408" s="162"/>
      <c r="BC408" s="162"/>
      <c r="BD408" s="162"/>
      <c r="BE408" s="162"/>
      <c r="BF408" s="162"/>
      <c r="BG408" s="162"/>
      <c r="BH408" s="162"/>
      <c r="BI408" s="162"/>
      <c r="BJ408" s="162"/>
      <c r="BK408" s="162"/>
      <c r="BL408" s="162"/>
      <c r="BM408" s="162"/>
      <c r="BN408" s="162"/>
      <c r="BO408" s="162"/>
      <c r="BP408" s="162"/>
      <c r="BQ408" s="162"/>
      <c r="BR408" s="162"/>
      <c r="BS408" s="162"/>
      <c r="BT408" s="162"/>
      <c r="BU408" s="162"/>
      <c r="BV408" s="162"/>
      <c r="BW408" s="162"/>
      <c r="BX408" s="162"/>
      <c r="BY408" s="162"/>
      <c r="BZ408" s="162"/>
      <c r="CA408" s="162"/>
      <c r="CB408" s="162"/>
      <c r="CC408" s="162"/>
      <c r="CD408" s="162"/>
      <c r="CE408" s="162"/>
      <c r="CF408" s="162"/>
      <c r="CG408" s="162"/>
      <c r="CH408" s="162"/>
      <c r="CI408" s="162"/>
      <c r="CJ408" s="162"/>
      <c r="CK408" s="162"/>
      <c r="CL408" s="162"/>
      <c r="CM408" s="162"/>
      <c r="CN408" s="162"/>
      <c r="CO408" s="162"/>
      <c r="CP408" s="162"/>
      <c r="CQ408" s="162"/>
      <c r="CR408" s="162"/>
      <c r="CS408" s="162"/>
      <c r="CT408" s="162"/>
      <c r="CU408" s="162"/>
      <c r="CV408" s="162"/>
      <c r="CW408" s="162"/>
      <c r="CX408" s="162"/>
      <c r="CY408" s="162"/>
      <c r="CZ408" s="162"/>
      <c r="DA408" s="162"/>
      <c r="DB408" s="162"/>
      <c r="DC408" s="162"/>
      <c r="DD408" s="162"/>
      <c r="DE408" s="162"/>
      <c r="DF408" s="162"/>
      <c r="DG408" s="162"/>
      <c r="DH408" s="162"/>
      <c r="DI408" s="162"/>
      <c r="DJ408" s="162"/>
      <c r="DK408" s="162"/>
      <c r="DL408" s="162"/>
      <c r="DM408" s="162"/>
      <c r="DN408" s="162"/>
      <c r="DO408" s="162"/>
      <c r="DP408" s="162"/>
      <c r="DQ408" s="162"/>
      <c r="DR408" s="162"/>
      <c r="DS408" s="162"/>
      <c r="DT408" s="162"/>
      <c r="DU408" s="162"/>
      <c r="DV408" s="162"/>
      <c r="DW408" s="162"/>
      <c r="DX408" s="162"/>
      <c r="DY408" s="162"/>
      <c r="DZ408" s="162"/>
      <c r="EA408" s="162"/>
      <c r="EB408" s="162"/>
      <c r="EC408" s="162"/>
      <c r="ED408" s="162"/>
      <c r="EE408" s="162"/>
      <c r="EF408" s="162"/>
      <c r="EG408" s="162"/>
      <c r="EH408" s="162"/>
      <c r="EI408" s="162"/>
      <c r="EJ408" s="162"/>
      <c r="EK408" s="162"/>
      <c r="EL408" s="162"/>
      <c r="EM408" s="162"/>
      <c r="EN408" s="162"/>
      <c r="EO408" s="162"/>
      <c r="EP408" s="162"/>
      <c r="EQ408" s="162"/>
      <c r="ER408" s="162"/>
      <c r="ES408" s="162"/>
      <c r="ET408" s="162"/>
      <c r="EU408" s="162"/>
      <c r="EV408" s="162"/>
      <c r="EW408" s="162"/>
      <c r="EX408" s="162"/>
      <c r="EY408" s="162"/>
      <c r="EZ408" s="162"/>
      <c r="FA408" s="162"/>
      <c r="FB408" s="162"/>
      <c r="FC408" s="162"/>
      <c r="FD408" s="162"/>
      <c r="FE408" s="162"/>
      <c r="FF408" s="162"/>
      <c r="FG408" s="162"/>
      <c r="FH408" s="162"/>
      <c r="FI408" s="162"/>
      <c r="FJ408" s="162"/>
      <c r="FK408" s="162"/>
      <c r="FL408" s="162"/>
      <c r="FM408" s="162"/>
      <c r="FN408" s="162"/>
      <c r="FO408" s="162"/>
      <c r="FP408" s="162"/>
      <c r="FQ408" s="162"/>
      <c r="FR408" s="162"/>
      <c r="FS408" s="162"/>
      <c r="FT408" s="162"/>
      <c r="FU408" s="162"/>
      <c r="FV408" s="162"/>
      <c r="FW408" s="162"/>
      <c r="FX408" s="162"/>
      <c r="FY408" s="162"/>
      <c r="FZ408" s="162"/>
      <c r="GA408" s="162"/>
      <c r="GB408" s="162"/>
      <c r="GC408" s="162"/>
      <c r="GD408" s="162"/>
      <c r="GE408" s="162"/>
      <c r="GF408" s="162"/>
      <c r="GG408" s="162"/>
      <c r="GH408" s="162"/>
      <c r="GI408" s="162"/>
      <c r="GJ408" s="162"/>
      <c r="GK408" s="162"/>
      <c r="GL408" s="162"/>
      <c r="GM408" s="162"/>
      <c r="GN408" s="162"/>
      <c r="GO408" s="162"/>
      <c r="GP408" s="162"/>
      <c r="GQ408" s="162"/>
      <c r="GR408" s="162"/>
    </row>
    <row r="409" spans="1:200" ht="29.25" x14ac:dyDescent="0.25">
      <c r="A409" s="161">
        <v>1</v>
      </c>
      <c r="B409" s="200" t="s">
        <v>187</v>
      </c>
      <c r="C409" s="189">
        <f>'1 уровень'!C2152</f>
        <v>1300</v>
      </c>
      <c r="D409" s="189">
        <f>'1 уровень'!D2152</f>
        <v>543</v>
      </c>
      <c r="E409" s="189">
        <f>'1 уровень'!E2152</f>
        <v>522</v>
      </c>
      <c r="F409" s="773">
        <f>'1 уровень'!F2152</f>
        <v>96.132596685082873</v>
      </c>
      <c r="G409" s="237">
        <f>'1 уровень'!G2152</f>
        <v>8.4638461538461538</v>
      </c>
      <c r="H409" s="237">
        <f>'1 уровень'!H2152</f>
        <v>8.6992337164750957</v>
      </c>
      <c r="I409" s="242">
        <f>'1 уровень'!I2152</f>
        <v>11003</v>
      </c>
      <c r="J409" s="242">
        <f>'1 уровень'!J2152</f>
        <v>4596</v>
      </c>
      <c r="K409" s="242">
        <f>'1 уровень'!K2152</f>
        <v>4541</v>
      </c>
      <c r="L409" s="242">
        <f>'1 уровень'!L2152</f>
        <v>98.803307223672761</v>
      </c>
      <c r="M409" s="242">
        <f>'1 уровень'!M2152</f>
        <v>43.333333333333329</v>
      </c>
      <c r="N409" s="242">
        <f>'1 уровень'!N2152</f>
        <v>251.50153846153853</v>
      </c>
      <c r="O409" s="163">
        <f>'1 уровень'!O2152</f>
        <v>17162.281342751998</v>
      </c>
      <c r="P409" s="163">
        <f>'1 уровень'!P2152</f>
        <v>16715.433098363999</v>
      </c>
      <c r="Q409" s="163">
        <f>'1 уровень'!Q2152</f>
        <v>16715.433098363999</v>
      </c>
      <c r="R409" s="163">
        <f>'1 уровень'!R2152</f>
        <v>16715.433098363999</v>
      </c>
      <c r="S409" s="163">
        <f>'1 уровень'!S2152</f>
        <v>16715.433098363999</v>
      </c>
      <c r="T409" s="2412">
        <f>'1 уровень'!T2152</f>
        <v>6988.4602887934534</v>
      </c>
      <c r="U409" s="163">
        <f>'1 уровень'!U2152</f>
        <v>6596.9884199999988</v>
      </c>
      <c r="V409" s="163">
        <f>'1 уровень'!V2152</f>
        <v>-391.47186879345463</v>
      </c>
      <c r="W409" s="163">
        <f>'1 уровень'!W2152</f>
        <v>-5.1916099999999998</v>
      </c>
      <c r="X409" s="2331">
        <f>'1 уровень'!X2152</f>
        <v>6591.7968099999989</v>
      </c>
      <c r="Y409" s="2610"/>
    </row>
    <row r="410" spans="1:200" ht="31.5" x14ac:dyDescent="0.25">
      <c r="A410" s="161">
        <v>1</v>
      </c>
      <c r="B410" s="2372" t="s">
        <v>400</v>
      </c>
      <c r="C410" s="189">
        <f>'1 уровень'!C2153</f>
        <v>6000</v>
      </c>
      <c r="D410" s="189">
        <f>'1 уровень'!D2153</f>
        <v>2500</v>
      </c>
      <c r="E410" s="189">
        <f>'1 уровень'!E2153</f>
        <v>3303</v>
      </c>
      <c r="F410" s="773">
        <f>'1 уровень'!F2153</f>
        <v>132.12</v>
      </c>
      <c r="G410" s="237">
        <f>'1 уровень'!G2153</f>
        <v>0</v>
      </c>
      <c r="H410" s="237">
        <f>'1 уровень'!H2153</f>
        <v>0</v>
      </c>
      <c r="I410" s="242">
        <f>'1 уровень'!I2153</f>
        <v>0</v>
      </c>
      <c r="J410" s="242">
        <f>'1 уровень'!J2153</f>
        <v>0</v>
      </c>
      <c r="K410" s="242">
        <f>'1 уровень'!K2153</f>
        <v>0</v>
      </c>
      <c r="L410" s="242">
        <f>'1 уровень'!L2153</f>
        <v>0</v>
      </c>
      <c r="M410" s="242">
        <f>'1 уровень'!M2153</f>
        <v>0</v>
      </c>
      <c r="N410" s="242">
        <f>'1 уровень'!N2153</f>
        <v>0</v>
      </c>
      <c r="O410" s="163">
        <f>'1 уровень'!O2153</f>
        <v>8126.2589779899999</v>
      </c>
      <c r="P410" s="163">
        <f>'1 уровень'!P2153</f>
        <v>8126.2589779899999</v>
      </c>
      <c r="Q410" s="163">
        <f>'1 уровень'!Q2153</f>
        <v>8126.2589779899999</v>
      </c>
      <c r="R410" s="163">
        <f>'1 уровень'!R2153</f>
        <v>8126.2589779899999</v>
      </c>
      <c r="S410" s="163">
        <f>'1 уровень'!S2153</f>
        <v>8126.2589779899999</v>
      </c>
      <c r="T410" s="2412">
        <f>'1 уровень'!T2153</f>
        <v>3385.9412408291664</v>
      </c>
      <c r="U410" s="163">
        <f>'1 уровень'!U2153</f>
        <v>3277.2604700000002</v>
      </c>
      <c r="V410" s="163">
        <f>'1 уровень'!V2153</f>
        <v>-108.68077082916625</v>
      </c>
      <c r="W410" s="163">
        <f>'1 уровень'!W2153</f>
        <v>-46.033770000000004</v>
      </c>
      <c r="X410" s="2331">
        <f>'1 уровень'!X2153</f>
        <v>3231.2267000000002</v>
      </c>
      <c r="Y410" s="2612"/>
      <c r="Z410" s="162"/>
      <c r="AA410" s="162"/>
      <c r="AB410" s="162"/>
      <c r="AC410" s="162"/>
      <c r="AD410" s="162"/>
      <c r="AE410" s="162"/>
      <c r="AF410" s="162"/>
      <c r="AG410" s="162"/>
      <c r="AH410" s="162"/>
      <c r="AI410" s="162"/>
      <c r="AJ410" s="162"/>
      <c r="AK410" s="162"/>
      <c r="AL410" s="162"/>
      <c r="AM410" s="162"/>
      <c r="AN410" s="162"/>
      <c r="AO410" s="162"/>
      <c r="AP410" s="162"/>
      <c r="AQ410" s="162"/>
      <c r="AR410" s="162"/>
      <c r="AS410" s="162"/>
      <c r="AT410" s="162"/>
      <c r="AU410" s="162"/>
      <c r="AV410" s="162"/>
      <c r="AW410" s="162"/>
      <c r="AX410" s="162"/>
      <c r="AY410" s="162"/>
      <c r="AZ410" s="162"/>
      <c r="BA410" s="162"/>
      <c r="BB410" s="162"/>
      <c r="BC410" s="162"/>
      <c r="BD410" s="162"/>
      <c r="BE410" s="162"/>
      <c r="BF410" s="162"/>
      <c r="BG410" s="162"/>
      <c r="BH410" s="162"/>
      <c r="BI410" s="162"/>
      <c r="BJ410" s="162"/>
      <c r="BK410" s="162"/>
      <c r="BL410" s="162"/>
      <c r="BM410" s="162"/>
      <c r="BN410" s="162"/>
      <c r="BO410" s="162"/>
      <c r="BP410" s="162"/>
      <c r="BQ410" s="162"/>
      <c r="BR410" s="162"/>
      <c r="BS410" s="162"/>
      <c r="BT410" s="162"/>
      <c r="BU410" s="162"/>
      <c r="BV410" s="162"/>
      <c r="BW410" s="162"/>
      <c r="BX410" s="162"/>
      <c r="BY410" s="162"/>
      <c r="BZ410" s="162"/>
      <c r="CA410" s="162"/>
      <c r="CB410" s="162"/>
      <c r="CC410" s="162"/>
      <c r="CD410" s="162"/>
      <c r="CE410" s="162"/>
      <c r="CF410" s="162"/>
      <c r="CG410" s="162"/>
      <c r="CH410" s="162"/>
      <c r="CI410" s="162"/>
      <c r="CJ410" s="162"/>
      <c r="CK410" s="162"/>
      <c r="CL410" s="162"/>
      <c r="CM410" s="162"/>
      <c r="CN410" s="162"/>
      <c r="CO410" s="162"/>
      <c r="CP410" s="162"/>
      <c r="CQ410" s="162"/>
      <c r="CR410" s="162"/>
      <c r="CS410" s="162"/>
      <c r="CT410" s="162"/>
      <c r="CU410" s="162"/>
      <c r="CV410" s="162"/>
      <c r="CW410" s="162"/>
      <c r="CX410" s="162"/>
      <c r="CY410" s="162"/>
      <c r="CZ410" s="162"/>
      <c r="DA410" s="162"/>
      <c r="DB410" s="162"/>
      <c r="DC410" s="162"/>
      <c r="DD410" s="162"/>
      <c r="DE410" s="162"/>
      <c r="DF410" s="162"/>
      <c r="DG410" s="162"/>
      <c r="DH410" s="162"/>
      <c r="DI410" s="162"/>
      <c r="DJ410" s="162"/>
      <c r="DK410" s="162"/>
      <c r="DL410" s="162"/>
      <c r="DM410" s="162"/>
      <c r="DN410" s="162"/>
      <c r="DO410" s="162"/>
      <c r="DP410" s="162"/>
      <c r="DQ410" s="162"/>
      <c r="DR410" s="162"/>
      <c r="DS410" s="162"/>
      <c r="DT410" s="162"/>
      <c r="DU410" s="162"/>
      <c r="DV410" s="162"/>
      <c r="DW410" s="162"/>
      <c r="DX410" s="162"/>
      <c r="DY410" s="162"/>
      <c r="DZ410" s="162"/>
      <c r="EA410" s="162"/>
      <c r="EB410" s="162"/>
      <c r="EC410" s="162"/>
      <c r="ED410" s="162"/>
      <c r="EE410" s="162"/>
      <c r="EF410" s="162"/>
      <c r="EG410" s="162"/>
      <c r="EH410" s="162"/>
      <c r="EI410" s="162"/>
      <c r="EJ410" s="162"/>
      <c r="EK410" s="162"/>
      <c r="EL410" s="162"/>
      <c r="EM410" s="162"/>
      <c r="EN410" s="162"/>
      <c r="EO410" s="162"/>
      <c r="EP410" s="162"/>
      <c r="EQ410" s="162"/>
      <c r="ER410" s="162"/>
      <c r="ES410" s="162"/>
      <c r="ET410" s="162"/>
      <c r="EU410" s="162"/>
      <c r="EV410" s="162"/>
      <c r="EW410" s="162"/>
      <c r="EX410" s="162"/>
      <c r="EY410" s="162"/>
      <c r="EZ410" s="162"/>
      <c r="FA410" s="162"/>
      <c r="FB410" s="162"/>
      <c r="FC410" s="162"/>
      <c r="FD410" s="162"/>
      <c r="FE410" s="162"/>
      <c r="FF410" s="162"/>
      <c r="FG410" s="162"/>
      <c r="FH410" s="162"/>
      <c r="FI410" s="162"/>
      <c r="FJ410" s="162"/>
      <c r="FK410" s="162"/>
      <c r="FL410" s="162"/>
      <c r="FM410" s="162"/>
      <c r="FN410" s="162"/>
      <c r="FO410" s="162"/>
      <c r="FP410" s="162"/>
      <c r="FQ410" s="162"/>
      <c r="FR410" s="162"/>
      <c r="FS410" s="162"/>
      <c r="FT410" s="162"/>
      <c r="FU410" s="162"/>
      <c r="FV410" s="162"/>
      <c r="FW410" s="162"/>
      <c r="FX410" s="162"/>
      <c r="FY410" s="162"/>
      <c r="FZ410" s="162"/>
      <c r="GA410" s="162"/>
      <c r="GB410" s="162"/>
      <c r="GC410" s="162"/>
      <c r="GD410" s="162"/>
      <c r="GE410" s="162"/>
      <c r="GF410" s="162"/>
      <c r="GG410" s="162"/>
      <c r="GH410" s="162"/>
      <c r="GI410" s="162"/>
      <c r="GJ410" s="162"/>
      <c r="GK410" s="162"/>
      <c r="GL410" s="162"/>
      <c r="GM410" s="162"/>
      <c r="GN410" s="162"/>
      <c r="GO410" s="162"/>
      <c r="GP410" s="162"/>
      <c r="GQ410" s="162"/>
      <c r="GR410" s="162"/>
    </row>
    <row r="411" spans="1:200" x14ac:dyDescent="0.25">
      <c r="A411" s="161">
        <v>1</v>
      </c>
      <c r="B411" s="329" t="s">
        <v>371</v>
      </c>
      <c r="C411" s="189">
        <f>'1 уровень'!C2154</f>
        <v>5995</v>
      </c>
      <c r="D411" s="189">
        <f>'1 уровень'!D2154</f>
        <v>2498</v>
      </c>
      <c r="E411" s="189">
        <f>'1 уровень'!E2154</f>
        <v>3303</v>
      </c>
      <c r="F411" s="773">
        <f>'1 уровень'!F2154</f>
        <v>132.22578062449958</v>
      </c>
      <c r="G411" s="237">
        <f>'1 уровень'!G2154</f>
        <v>0</v>
      </c>
      <c r="H411" s="237">
        <f>'1 уровень'!H2154</f>
        <v>0</v>
      </c>
      <c r="I411" s="242">
        <f>'1 уровень'!I2154</f>
        <v>0</v>
      </c>
      <c r="J411" s="242">
        <f>'1 уровень'!J2154</f>
        <v>0</v>
      </c>
      <c r="K411" s="242">
        <f>'1 уровень'!K2154</f>
        <v>0</v>
      </c>
      <c r="L411" s="242">
        <f>'1 уровень'!L2154</f>
        <v>0</v>
      </c>
      <c r="M411" s="242">
        <f>'1 уровень'!M2154</f>
        <v>0</v>
      </c>
      <c r="N411" s="242">
        <f>'1 уровень'!N2154</f>
        <v>0</v>
      </c>
      <c r="O411" s="163">
        <f>'1 уровень'!O2154</f>
        <v>0</v>
      </c>
      <c r="P411" s="163">
        <f>'1 уровень'!P2154</f>
        <v>0</v>
      </c>
      <c r="Q411" s="163">
        <f>'1 уровень'!Q2154</f>
        <v>0</v>
      </c>
      <c r="R411" s="163">
        <f>'1 уровень'!R2154</f>
        <v>0</v>
      </c>
      <c r="S411" s="163">
        <f>'1 уровень'!S2154</f>
        <v>0</v>
      </c>
      <c r="T411" s="2412">
        <f>'1 уровень'!T2154</f>
        <v>0</v>
      </c>
      <c r="U411" s="163">
        <f>'1 уровень'!U2154</f>
        <v>0</v>
      </c>
      <c r="V411" s="163">
        <f>'1 уровень'!V2154</f>
        <v>0</v>
      </c>
      <c r="W411" s="163">
        <f>'1 уровень'!W2154</f>
        <v>0</v>
      </c>
      <c r="X411" s="2331">
        <f>'1 уровень'!X2154</f>
        <v>0</v>
      </c>
      <c r="Y411" s="2610"/>
    </row>
    <row r="412" spans="1:200" x14ac:dyDescent="0.25">
      <c r="A412" s="161">
        <v>1</v>
      </c>
      <c r="B412" s="851" t="s">
        <v>372</v>
      </c>
      <c r="C412" s="189">
        <f>'1 уровень'!C2155</f>
        <v>5995</v>
      </c>
      <c r="D412" s="189">
        <f>'1 уровень'!D2155</f>
        <v>2498</v>
      </c>
      <c r="E412" s="189">
        <f>'1 уровень'!E2155</f>
        <v>3303</v>
      </c>
      <c r="F412" s="773">
        <f>'1 уровень'!F2155</f>
        <v>132.22578062449958</v>
      </c>
      <c r="G412" s="237">
        <f>'1 уровень'!G2155</f>
        <v>0</v>
      </c>
      <c r="H412" s="237">
        <f>'1 уровень'!H2155</f>
        <v>0</v>
      </c>
      <c r="I412" s="242">
        <f>'1 уровень'!I2155</f>
        <v>0</v>
      </c>
      <c r="J412" s="242">
        <f>'1 уровень'!J2155</f>
        <v>0</v>
      </c>
      <c r="K412" s="242">
        <f>'1 уровень'!K2155</f>
        <v>0</v>
      </c>
      <c r="L412" s="242">
        <f>'1 уровень'!L2155</f>
        <v>0</v>
      </c>
      <c r="M412" s="242">
        <f>'1 уровень'!M2155</f>
        <v>0</v>
      </c>
      <c r="N412" s="242">
        <f>'1 уровень'!N2155</f>
        <v>0</v>
      </c>
      <c r="O412" s="163">
        <f>'1 уровень'!O2155</f>
        <v>0</v>
      </c>
      <c r="P412" s="163">
        <f>'1 уровень'!P2155</f>
        <v>0</v>
      </c>
      <c r="Q412" s="163">
        <f>'1 уровень'!Q2155</f>
        <v>0</v>
      </c>
      <c r="R412" s="163">
        <f>'1 уровень'!R2155</f>
        <v>0</v>
      </c>
      <c r="S412" s="163">
        <f>'1 уровень'!S2155</f>
        <v>0</v>
      </c>
      <c r="T412" s="2412">
        <f>'1 уровень'!T2155</f>
        <v>0</v>
      </c>
      <c r="U412" s="163">
        <f>'1 уровень'!U2155</f>
        <v>0</v>
      </c>
      <c r="V412" s="163">
        <f>'1 уровень'!V2155</f>
        <v>0</v>
      </c>
      <c r="W412" s="163">
        <f>'1 уровень'!W2155</f>
        <v>0</v>
      </c>
      <c r="X412" s="2331">
        <f>'1 уровень'!X2155</f>
        <v>0</v>
      </c>
      <c r="Y412" s="2612"/>
      <c r="Z412" s="162"/>
      <c r="AA412" s="162"/>
      <c r="AB412" s="162"/>
      <c r="AC412" s="162"/>
      <c r="AD412" s="162"/>
      <c r="AE412" s="162"/>
      <c r="AF412" s="162"/>
      <c r="AG412" s="162"/>
      <c r="AH412" s="162"/>
      <c r="AI412" s="162"/>
      <c r="AJ412" s="162"/>
      <c r="AK412" s="162"/>
      <c r="AL412" s="162"/>
      <c r="AM412" s="162"/>
      <c r="AN412" s="162"/>
      <c r="AO412" s="162"/>
      <c r="AP412" s="162"/>
      <c r="AQ412" s="162"/>
      <c r="AR412" s="162"/>
      <c r="AS412" s="162"/>
      <c r="AT412" s="162"/>
      <c r="AU412" s="162"/>
      <c r="AV412" s="162"/>
      <c r="AW412" s="162"/>
      <c r="AX412" s="162"/>
      <c r="AY412" s="162"/>
      <c r="AZ412" s="162"/>
      <c r="BA412" s="162"/>
      <c r="BB412" s="162"/>
      <c r="BC412" s="162"/>
      <c r="BD412" s="162"/>
      <c r="BE412" s="162"/>
      <c r="BF412" s="162"/>
      <c r="BG412" s="162"/>
      <c r="BH412" s="162"/>
      <c r="BI412" s="162"/>
      <c r="BJ412" s="162"/>
      <c r="BK412" s="162"/>
      <c r="BL412" s="162"/>
      <c r="BM412" s="162"/>
      <c r="BN412" s="162"/>
      <c r="BO412" s="162"/>
      <c r="BP412" s="162"/>
      <c r="BQ412" s="162"/>
      <c r="BR412" s="162"/>
      <c r="BS412" s="162"/>
      <c r="BT412" s="162"/>
      <c r="BU412" s="162"/>
      <c r="BV412" s="162"/>
      <c r="BW412" s="162"/>
      <c r="BX412" s="162"/>
      <c r="BY412" s="162"/>
      <c r="BZ412" s="162"/>
      <c r="CA412" s="162"/>
      <c r="CB412" s="162"/>
      <c r="CC412" s="162"/>
      <c r="CD412" s="162"/>
      <c r="CE412" s="162"/>
      <c r="CF412" s="162"/>
      <c r="CG412" s="162"/>
      <c r="CH412" s="162"/>
      <c r="CI412" s="162"/>
      <c r="CJ412" s="162"/>
      <c r="CK412" s="162"/>
      <c r="CL412" s="162"/>
      <c r="CM412" s="162"/>
      <c r="CN412" s="162"/>
      <c r="CO412" s="162"/>
      <c r="CP412" s="162"/>
      <c r="CQ412" s="162"/>
      <c r="CR412" s="162"/>
      <c r="CS412" s="162"/>
      <c r="CT412" s="162"/>
      <c r="CU412" s="162"/>
      <c r="CV412" s="162"/>
      <c r="CW412" s="162"/>
      <c r="CX412" s="162"/>
      <c r="CY412" s="162"/>
      <c r="CZ412" s="162"/>
      <c r="DA412" s="162"/>
      <c r="DB412" s="162"/>
      <c r="DC412" s="162"/>
      <c r="DD412" s="162"/>
      <c r="DE412" s="162"/>
      <c r="DF412" s="162"/>
      <c r="DG412" s="162"/>
      <c r="DH412" s="162"/>
      <c r="DI412" s="162"/>
      <c r="DJ412" s="162"/>
      <c r="DK412" s="162"/>
      <c r="DL412" s="162"/>
      <c r="DM412" s="162"/>
      <c r="DN412" s="162"/>
      <c r="DO412" s="162"/>
      <c r="DP412" s="162"/>
      <c r="DQ412" s="162"/>
      <c r="DR412" s="162"/>
      <c r="DS412" s="162"/>
      <c r="DT412" s="162"/>
      <c r="DU412" s="162"/>
      <c r="DV412" s="162"/>
      <c r="DW412" s="162"/>
      <c r="DX412" s="162"/>
      <c r="DY412" s="162"/>
      <c r="DZ412" s="162"/>
      <c r="EA412" s="162"/>
      <c r="EB412" s="162"/>
      <c r="EC412" s="162"/>
      <c r="ED412" s="162"/>
      <c r="EE412" s="162"/>
      <c r="EF412" s="162"/>
      <c r="EG412" s="162"/>
      <c r="EH412" s="162"/>
      <c r="EI412" s="162"/>
      <c r="EJ412" s="162"/>
      <c r="EK412" s="162"/>
      <c r="EL412" s="162"/>
      <c r="EM412" s="162"/>
      <c r="EN412" s="162"/>
      <c r="EO412" s="162"/>
      <c r="EP412" s="162"/>
      <c r="EQ412" s="162"/>
      <c r="ER412" s="162"/>
      <c r="ES412" s="162"/>
      <c r="ET412" s="162"/>
      <c r="EU412" s="162"/>
      <c r="EV412" s="162"/>
      <c r="EW412" s="162"/>
      <c r="EX412" s="162"/>
      <c r="EY412" s="162"/>
      <c r="EZ412" s="162"/>
      <c r="FA412" s="162"/>
      <c r="FB412" s="162"/>
      <c r="FC412" s="162"/>
      <c r="FD412" s="162"/>
      <c r="FE412" s="162"/>
      <c r="FF412" s="162"/>
      <c r="FG412" s="162"/>
      <c r="FH412" s="162"/>
      <c r="FI412" s="162"/>
      <c r="FJ412" s="162"/>
      <c r="FK412" s="162"/>
      <c r="FL412" s="162"/>
      <c r="FM412" s="162"/>
      <c r="FN412" s="162"/>
      <c r="FO412" s="162"/>
      <c r="FP412" s="162"/>
      <c r="FQ412" s="162"/>
      <c r="FR412" s="162"/>
      <c r="FS412" s="162"/>
      <c r="FT412" s="162"/>
      <c r="FU412" s="162"/>
      <c r="FV412" s="162"/>
      <c r="FW412" s="162"/>
      <c r="FX412" s="162"/>
      <c r="FY412" s="162"/>
      <c r="FZ412" s="162"/>
      <c r="GA412" s="162"/>
      <c r="GB412" s="162"/>
      <c r="GC412" s="162"/>
      <c r="GD412" s="162"/>
      <c r="GE412" s="162"/>
      <c r="GF412" s="162"/>
      <c r="GG412" s="162"/>
      <c r="GH412" s="162"/>
      <c r="GI412" s="162"/>
      <c r="GJ412" s="162"/>
      <c r="GK412" s="162"/>
      <c r="GL412" s="162"/>
      <c r="GM412" s="162"/>
      <c r="GN412" s="162"/>
      <c r="GO412" s="162"/>
      <c r="GP412" s="162"/>
      <c r="GQ412" s="162"/>
      <c r="GR412" s="162"/>
    </row>
    <row r="413" spans="1:200" x14ac:dyDescent="0.25">
      <c r="A413" s="161">
        <v>1</v>
      </c>
      <c r="B413" s="663" t="s">
        <v>373</v>
      </c>
      <c r="C413" s="189">
        <f>'1 уровень'!C2156</f>
        <v>5</v>
      </c>
      <c r="D413" s="189">
        <f>'1 уровень'!D2156</f>
        <v>2</v>
      </c>
      <c r="E413" s="189">
        <f>'1 уровень'!E2156</f>
        <v>0</v>
      </c>
      <c r="F413" s="773">
        <f>'1 уровень'!F2156</f>
        <v>0</v>
      </c>
      <c r="G413" s="237">
        <f>'1 уровень'!G2156</f>
        <v>0</v>
      </c>
      <c r="H413" s="237">
        <f>'1 уровень'!H2156</f>
        <v>0</v>
      </c>
      <c r="I413" s="242">
        <f>'1 уровень'!I2156</f>
        <v>0</v>
      </c>
      <c r="J413" s="242">
        <f>'1 уровень'!J2156</f>
        <v>0</v>
      </c>
      <c r="K413" s="242">
        <f>'1 уровень'!K2156</f>
        <v>0</v>
      </c>
      <c r="L413" s="242">
        <f>'1 уровень'!L2156</f>
        <v>0</v>
      </c>
      <c r="M413" s="242">
        <f>'1 уровень'!M2156</f>
        <v>0</v>
      </c>
      <c r="N413" s="242">
        <f>'1 уровень'!N2156</f>
        <v>0</v>
      </c>
      <c r="O413" s="163">
        <f>'1 уровень'!O2156</f>
        <v>0</v>
      </c>
      <c r="P413" s="163">
        <f>'1 уровень'!P2156</f>
        <v>0</v>
      </c>
      <c r="Q413" s="163">
        <f>'1 уровень'!Q2156</f>
        <v>0</v>
      </c>
      <c r="R413" s="163">
        <f>'1 уровень'!R2156</f>
        <v>0</v>
      </c>
      <c r="S413" s="163">
        <f>'1 уровень'!S2156</f>
        <v>0</v>
      </c>
      <c r="T413" s="2412">
        <f>'1 уровень'!T2156</f>
        <v>0</v>
      </c>
      <c r="U413" s="163">
        <f>'1 уровень'!U2156</f>
        <v>0</v>
      </c>
      <c r="V413" s="163">
        <f>'1 уровень'!V2156</f>
        <v>0</v>
      </c>
      <c r="W413" s="163">
        <f>'1 уровень'!W2156</f>
        <v>0</v>
      </c>
      <c r="X413" s="2331">
        <f>'1 уровень'!X2156</f>
        <v>0</v>
      </c>
      <c r="Y413" s="2610"/>
    </row>
    <row r="414" spans="1:200" ht="30" x14ac:dyDescent="0.25">
      <c r="A414" s="161">
        <v>1</v>
      </c>
      <c r="B414" s="851" t="s">
        <v>374</v>
      </c>
      <c r="C414" s="189">
        <f>'1 уровень'!C2157</f>
        <v>5</v>
      </c>
      <c r="D414" s="189">
        <f>'1 уровень'!D2157</f>
        <v>2</v>
      </c>
      <c r="E414" s="189">
        <f>'1 уровень'!E2157</f>
        <v>0</v>
      </c>
      <c r="F414" s="773">
        <f>'1 уровень'!F2157</f>
        <v>0</v>
      </c>
      <c r="G414" s="237">
        <f>'1 уровень'!G2157</f>
        <v>0</v>
      </c>
      <c r="H414" s="237">
        <f>'1 уровень'!H2157</f>
        <v>0</v>
      </c>
      <c r="I414" s="242">
        <f>'1 уровень'!I2157</f>
        <v>0</v>
      </c>
      <c r="J414" s="242">
        <f>'1 уровень'!J2157</f>
        <v>0</v>
      </c>
      <c r="K414" s="242">
        <f>'1 уровень'!K2157</f>
        <v>0</v>
      </c>
      <c r="L414" s="242">
        <f>'1 уровень'!L2157</f>
        <v>0</v>
      </c>
      <c r="M414" s="242">
        <f>'1 уровень'!M2157</f>
        <v>0</v>
      </c>
      <c r="N414" s="242">
        <f>'1 уровень'!N2157</f>
        <v>0</v>
      </c>
      <c r="O414" s="163">
        <f>'1 уровень'!O2157</f>
        <v>0</v>
      </c>
      <c r="P414" s="163">
        <f>'1 уровень'!P2157</f>
        <v>0</v>
      </c>
      <c r="Q414" s="163">
        <f>'1 уровень'!Q2157</f>
        <v>0</v>
      </c>
      <c r="R414" s="163">
        <f>'1 уровень'!R2157</f>
        <v>0</v>
      </c>
      <c r="S414" s="163">
        <f>'1 уровень'!S2157</f>
        <v>0</v>
      </c>
      <c r="T414" s="2412">
        <f>'1 уровень'!T2157</f>
        <v>0</v>
      </c>
      <c r="U414" s="163">
        <f>'1 уровень'!U2157</f>
        <v>0</v>
      </c>
      <c r="V414" s="163">
        <f>'1 уровень'!V2157</f>
        <v>0</v>
      </c>
      <c r="W414" s="163">
        <f>'1 уровень'!W2157</f>
        <v>0</v>
      </c>
      <c r="X414" s="2331">
        <f>'1 уровень'!X2157</f>
        <v>0</v>
      </c>
      <c r="Y414" s="2610"/>
    </row>
    <row r="415" spans="1:200" ht="15.75" thickBot="1" x14ac:dyDescent="0.3">
      <c r="A415" s="161">
        <v>1</v>
      </c>
      <c r="B415" s="2351" t="s">
        <v>375</v>
      </c>
      <c r="C415" s="189">
        <f>'1 уровень'!C2158</f>
        <v>0</v>
      </c>
      <c r="D415" s="189">
        <f>'1 уровень'!D2158</f>
        <v>0</v>
      </c>
      <c r="E415" s="189">
        <f>'1 уровень'!E2158</f>
        <v>0</v>
      </c>
      <c r="F415" s="773">
        <f>'1 уровень'!F2158</f>
        <v>0</v>
      </c>
      <c r="G415" s="237">
        <f>'1 уровень'!G2158</f>
        <v>0</v>
      </c>
      <c r="H415" s="237">
        <f>'1 уровень'!H2158</f>
        <v>0</v>
      </c>
      <c r="I415" s="242">
        <f>'1 уровень'!I2158</f>
        <v>0</v>
      </c>
      <c r="J415" s="242">
        <f>'1 уровень'!J2158</f>
        <v>0</v>
      </c>
      <c r="K415" s="242">
        <f>'1 уровень'!K2158</f>
        <v>0</v>
      </c>
      <c r="L415" s="242">
        <f>'1 уровень'!L2158</f>
        <v>0</v>
      </c>
      <c r="M415" s="242">
        <f>'1 уровень'!M2158</f>
        <v>0</v>
      </c>
      <c r="N415" s="242">
        <f>'1 уровень'!N2158</f>
        <v>0</v>
      </c>
      <c r="O415" s="163">
        <f>'1 уровень'!O2158</f>
        <v>0</v>
      </c>
      <c r="P415" s="163">
        <f>'1 уровень'!P2158</f>
        <v>0</v>
      </c>
      <c r="Q415" s="163">
        <f>'1 уровень'!Q2158</f>
        <v>0</v>
      </c>
      <c r="R415" s="163">
        <f>'1 уровень'!R2158</f>
        <v>0</v>
      </c>
      <c r="S415" s="163">
        <f>'1 уровень'!S2158</f>
        <v>0</v>
      </c>
      <c r="T415" s="2412">
        <f>'1 уровень'!T2158</f>
        <v>0</v>
      </c>
      <c r="U415" s="163">
        <f>'1 уровень'!U2158</f>
        <v>0</v>
      </c>
      <c r="V415" s="163">
        <f>'1 уровень'!V2158</f>
        <v>0</v>
      </c>
      <c r="W415" s="163">
        <f>'1 уровень'!W2158</f>
        <v>0</v>
      </c>
      <c r="X415" s="2331">
        <f>'1 уровень'!X2158</f>
        <v>0</v>
      </c>
      <c r="Y415" s="2610"/>
    </row>
    <row r="416" spans="1:200" x14ac:dyDescent="0.25">
      <c r="A416" s="161">
        <v>1</v>
      </c>
      <c r="B416" s="379" t="s">
        <v>126</v>
      </c>
      <c r="C416" s="380"/>
      <c r="D416" s="380"/>
      <c r="E416" s="380"/>
      <c r="F416" s="779"/>
      <c r="G416" s="381"/>
      <c r="H416" s="381"/>
      <c r="I416" s="389"/>
      <c r="J416" s="389"/>
      <c r="K416" s="389"/>
      <c r="L416" s="389"/>
      <c r="M416" s="389"/>
      <c r="N416" s="389"/>
      <c r="O416" s="384">
        <f>O417-O418-O441-O444-O445</f>
        <v>0</v>
      </c>
      <c r="P416" s="384">
        <f>P417-P418-P441-P444-P445</f>
        <v>0</v>
      </c>
      <c r="Q416" s="384">
        <f>Q417-Q418-Q441-Q444-Q445</f>
        <v>0</v>
      </c>
      <c r="R416" s="384">
        <f>R417-R418-R441-R444-R445</f>
        <v>-4.7293724492192268E-11</v>
      </c>
      <c r="S416" s="384">
        <f>S417-S418-S441-S444-S445</f>
        <v>-4.7293724492192268E-11</v>
      </c>
      <c r="T416" s="2414">
        <f t="shared" ref="T416:X416" si="11">T417-T418-T441-T444-T445</f>
        <v>-1.0913936421275139E-11</v>
      </c>
      <c r="U416" s="384">
        <f t="shared" si="11"/>
        <v>-2.0008883439004421E-11</v>
      </c>
      <c r="V416" s="384">
        <f t="shared" si="11"/>
        <v>0</v>
      </c>
      <c r="W416" s="384">
        <f t="shared" si="11"/>
        <v>5.6843418860808015E-14</v>
      </c>
      <c r="X416" s="2333">
        <f t="shared" si="11"/>
        <v>0</v>
      </c>
      <c r="Y416" s="2612"/>
      <c r="Z416" s="162"/>
      <c r="AA416" s="162"/>
      <c r="AB416" s="162"/>
      <c r="AC416" s="162"/>
      <c r="AD416" s="162"/>
      <c r="AE416" s="162"/>
      <c r="AF416" s="162"/>
      <c r="AG416" s="162"/>
      <c r="AH416" s="162"/>
      <c r="AI416" s="162"/>
      <c r="AJ416" s="162"/>
      <c r="AK416" s="162"/>
      <c r="AL416" s="162"/>
      <c r="AM416" s="162"/>
      <c r="AN416" s="162"/>
      <c r="AO416" s="162"/>
      <c r="AP416" s="162"/>
      <c r="AQ416" s="162"/>
      <c r="AR416" s="162"/>
      <c r="AS416" s="162"/>
      <c r="AT416" s="162"/>
      <c r="AU416" s="162"/>
      <c r="AV416" s="162"/>
      <c r="AW416" s="162"/>
      <c r="AX416" s="162"/>
      <c r="AY416" s="162"/>
      <c r="AZ416" s="162"/>
      <c r="BA416" s="162"/>
      <c r="BB416" s="162"/>
      <c r="BC416" s="162"/>
      <c r="BD416" s="162"/>
      <c r="BE416" s="162"/>
      <c r="BF416" s="162"/>
      <c r="BG416" s="162"/>
      <c r="BH416" s="162"/>
      <c r="BI416" s="162"/>
      <c r="BJ416" s="162"/>
      <c r="BK416" s="162"/>
      <c r="BL416" s="162"/>
      <c r="BM416" s="162"/>
      <c r="BN416" s="162"/>
      <c r="BO416" s="162"/>
      <c r="BP416" s="162"/>
      <c r="BQ416" s="162"/>
      <c r="BR416" s="162"/>
      <c r="BS416" s="162"/>
      <c r="BT416" s="162"/>
      <c r="BU416" s="162"/>
      <c r="BV416" s="162"/>
      <c r="BW416" s="162"/>
      <c r="BX416" s="162"/>
      <c r="BY416" s="162"/>
      <c r="BZ416" s="162"/>
      <c r="CA416" s="162"/>
      <c r="CB416" s="162"/>
      <c r="CC416" s="162"/>
      <c r="CD416" s="162"/>
      <c r="CE416" s="162"/>
      <c r="CF416" s="162"/>
      <c r="CG416" s="162"/>
      <c r="CH416" s="162"/>
      <c r="CI416" s="162"/>
      <c r="CJ416" s="162"/>
      <c r="CK416" s="162"/>
      <c r="CL416" s="162"/>
      <c r="CM416" s="162"/>
      <c r="CN416" s="162"/>
      <c r="CO416" s="162"/>
      <c r="CP416" s="162"/>
      <c r="CQ416" s="162"/>
      <c r="CR416" s="162"/>
      <c r="CS416" s="162"/>
      <c r="CT416" s="162"/>
      <c r="CU416" s="162"/>
      <c r="CV416" s="162"/>
      <c r="CW416" s="162"/>
      <c r="CX416" s="162"/>
      <c r="CY416" s="162"/>
      <c r="CZ416" s="162"/>
      <c r="DA416" s="162"/>
      <c r="DB416" s="162"/>
      <c r="DC416" s="162"/>
      <c r="DD416" s="162"/>
      <c r="DE416" s="162"/>
      <c r="DF416" s="162"/>
      <c r="DG416" s="162"/>
      <c r="DH416" s="162"/>
      <c r="DI416" s="162"/>
      <c r="DJ416" s="162"/>
      <c r="DK416" s="162"/>
      <c r="DL416" s="162"/>
      <c r="DM416" s="162"/>
      <c r="DN416" s="162"/>
      <c r="DO416" s="162"/>
      <c r="DP416" s="162"/>
      <c r="DQ416" s="162"/>
      <c r="DR416" s="162"/>
      <c r="DS416" s="162"/>
      <c r="DT416" s="162"/>
      <c r="DU416" s="162"/>
      <c r="DV416" s="162"/>
      <c r="DW416" s="162"/>
      <c r="DX416" s="162"/>
      <c r="DY416" s="162"/>
      <c r="DZ416" s="162"/>
      <c r="EA416" s="162"/>
      <c r="EB416" s="162"/>
      <c r="EC416" s="162"/>
      <c r="ED416" s="162"/>
      <c r="EE416" s="162"/>
      <c r="EF416" s="162"/>
      <c r="EG416" s="162"/>
      <c r="EH416" s="162"/>
      <c r="EI416" s="162"/>
      <c r="EJ416" s="162"/>
      <c r="EK416" s="162"/>
      <c r="EL416" s="162"/>
      <c r="EM416" s="162"/>
      <c r="EN416" s="162"/>
      <c r="EO416" s="162"/>
      <c r="EP416" s="162"/>
      <c r="EQ416" s="162"/>
      <c r="ER416" s="162"/>
      <c r="ES416" s="162"/>
      <c r="ET416" s="162"/>
      <c r="EU416" s="162"/>
      <c r="EV416" s="162"/>
      <c r="EW416" s="162"/>
      <c r="EX416" s="162"/>
      <c r="EY416" s="162"/>
      <c r="EZ416" s="162"/>
      <c r="FA416" s="162"/>
      <c r="FB416" s="162"/>
      <c r="FC416" s="162"/>
      <c r="FD416" s="162"/>
      <c r="FE416" s="162"/>
      <c r="FF416" s="162"/>
      <c r="FG416" s="162"/>
      <c r="FH416" s="162"/>
      <c r="FI416" s="162"/>
      <c r="FJ416" s="162"/>
      <c r="FK416" s="162"/>
      <c r="FL416" s="162"/>
      <c r="FM416" s="162"/>
      <c r="FN416" s="162"/>
      <c r="FO416" s="162"/>
      <c r="FP416" s="162"/>
      <c r="FQ416" s="162"/>
      <c r="FR416" s="162"/>
      <c r="FS416" s="162"/>
      <c r="FT416" s="162"/>
      <c r="FU416" s="162"/>
      <c r="FV416" s="162"/>
      <c r="FW416" s="162"/>
      <c r="FX416" s="162"/>
      <c r="FY416" s="162"/>
      <c r="FZ416" s="162"/>
      <c r="GA416" s="162"/>
      <c r="GB416" s="162"/>
      <c r="GC416" s="162"/>
      <c r="GD416" s="162"/>
      <c r="GE416" s="162"/>
      <c r="GF416" s="162"/>
      <c r="GG416" s="162"/>
      <c r="GH416" s="162"/>
      <c r="GI416" s="162"/>
      <c r="GJ416" s="162"/>
      <c r="GK416" s="162"/>
      <c r="GL416" s="162"/>
      <c r="GM416" s="162"/>
      <c r="GN416" s="162"/>
      <c r="GO416" s="162"/>
      <c r="GP416" s="162"/>
      <c r="GQ416" s="162"/>
      <c r="GR416" s="162"/>
    </row>
    <row r="417" spans="1:200" s="162" customFormat="1" ht="15" customHeight="1" x14ac:dyDescent="0.25">
      <c r="A417" s="161">
        <v>1</v>
      </c>
      <c r="B417" s="182" t="s">
        <v>116</v>
      </c>
      <c r="C417" s="241"/>
      <c r="D417" s="241"/>
      <c r="E417" s="241"/>
      <c r="F417" s="776"/>
      <c r="G417" s="155"/>
      <c r="H417" s="155"/>
      <c r="I417" s="164"/>
      <c r="J417" s="164"/>
      <c r="K417" s="164"/>
      <c r="L417" s="164"/>
      <c r="M417" s="164"/>
      <c r="N417" s="164"/>
      <c r="O417" s="163">
        <f>'2 уровень'!O1090</f>
        <v>333722.60858621576</v>
      </c>
      <c r="P417" s="163">
        <f>'2 уровень'!P1090</f>
        <v>338992.47192246944</v>
      </c>
      <c r="Q417" s="163">
        <f>'2 уровень'!Q1090</f>
        <v>344498.40795246942</v>
      </c>
      <c r="R417" s="163">
        <f>'2 уровень'!R1090</f>
        <v>350004.34397167608</v>
      </c>
      <c r="S417" s="163">
        <f>'2 уровень'!S1090</f>
        <v>350004.34397167608</v>
      </c>
      <c r="T417" s="2412">
        <f>'2 уровень'!T1090</f>
        <v>151898.99855004036</v>
      </c>
      <c r="U417" s="163">
        <f>'2 уровень'!U1090</f>
        <v>141519.10898999998</v>
      </c>
      <c r="V417" s="163">
        <f>'2 уровень'!V1090</f>
        <v>-10379.889560040368</v>
      </c>
      <c r="W417" s="163">
        <f>'2 уровень'!W1090</f>
        <v>-544.95463999999993</v>
      </c>
      <c r="X417" s="2331">
        <f>'2 уровень'!X1090</f>
        <v>140974.15435</v>
      </c>
      <c r="Y417" s="2610"/>
      <c r="Z417" s="161"/>
      <c r="AA417" s="161"/>
      <c r="AB417" s="161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  <c r="EB417" s="161"/>
      <c r="EC417" s="161"/>
      <c r="ED417" s="161"/>
      <c r="EE417" s="161"/>
      <c r="EF417" s="161"/>
      <c r="EG417" s="161"/>
      <c r="EH417" s="161"/>
      <c r="EI417" s="161"/>
      <c r="EJ417" s="161"/>
      <c r="EK417" s="161"/>
      <c r="EL417" s="161"/>
      <c r="EM417" s="161"/>
      <c r="EN417" s="161"/>
      <c r="EO417" s="161"/>
      <c r="EP417" s="161"/>
      <c r="EQ417" s="161"/>
      <c r="ER417" s="161"/>
      <c r="ES417" s="161"/>
      <c r="ET417" s="161"/>
      <c r="EU417" s="161"/>
      <c r="EV417" s="161"/>
      <c r="EW417" s="161"/>
      <c r="EX417" s="161"/>
      <c r="EY417" s="161"/>
      <c r="EZ417" s="161"/>
      <c r="FA417" s="161"/>
      <c r="FB417" s="161"/>
      <c r="FC417" s="161"/>
      <c r="FD417" s="161"/>
      <c r="FE417" s="161"/>
      <c r="FF417" s="161"/>
      <c r="FG417" s="161"/>
      <c r="FH417" s="161"/>
      <c r="FI417" s="161"/>
      <c r="FJ417" s="161"/>
      <c r="FK417" s="161"/>
      <c r="FL417" s="161"/>
      <c r="FM417" s="161"/>
      <c r="FN417" s="161"/>
      <c r="FO417" s="161"/>
      <c r="FP417" s="161"/>
      <c r="FQ417" s="161"/>
      <c r="FR417" s="161"/>
      <c r="FS417" s="161"/>
      <c r="FT417" s="161"/>
      <c r="FU417" s="161"/>
      <c r="FV417" s="161"/>
      <c r="FW417" s="161"/>
      <c r="FX417" s="161"/>
      <c r="FY417" s="161"/>
      <c r="FZ417" s="161"/>
      <c r="GA417" s="161"/>
      <c r="GB417" s="161"/>
      <c r="GC417" s="161"/>
      <c r="GD417" s="161"/>
      <c r="GE417" s="161"/>
      <c r="GF417" s="161"/>
      <c r="GG417" s="161"/>
      <c r="GH417" s="161"/>
      <c r="GI417" s="161"/>
      <c r="GJ417" s="161"/>
      <c r="GK417" s="161"/>
      <c r="GL417" s="161"/>
      <c r="GM417" s="161"/>
      <c r="GN417" s="161"/>
      <c r="GO417" s="161"/>
      <c r="GP417" s="161"/>
      <c r="GQ417" s="161"/>
      <c r="GR417" s="161"/>
    </row>
    <row r="418" spans="1:200" s="162" customFormat="1" ht="15" customHeight="1" x14ac:dyDescent="0.25">
      <c r="A418" s="161">
        <v>1</v>
      </c>
      <c r="B418" s="111" t="s">
        <v>43</v>
      </c>
      <c r="C418" s="188">
        <f>'2 уровень'!C1091</f>
        <v>5095</v>
      </c>
      <c r="D418" s="188">
        <f>'2 уровень'!D1091</f>
        <v>2123</v>
      </c>
      <c r="E418" s="188">
        <f>'2 уровень'!E1091</f>
        <v>2213</v>
      </c>
      <c r="F418" s="772">
        <f>'2 уровень'!F1091</f>
        <v>104.23928403203016</v>
      </c>
      <c r="G418" s="155">
        <f>'2 уровень'!G1091</f>
        <v>8.8094210009813541</v>
      </c>
      <c r="H418" s="155">
        <f>'2 уровень'!H1091</f>
        <v>8.5797559873474913</v>
      </c>
      <c r="I418" s="163">
        <f>'2 уровень'!I1091</f>
        <v>44884</v>
      </c>
      <c r="J418" s="163">
        <f>'2 уровень'!J1091</f>
        <v>18703</v>
      </c>
      <c r="K418" s="163">
        <f>'2 уровень'!K1091</f>
        <v>18987</v>
      </c>
      <c r="L418" s="163">
        <f>'2 уровень'!L1091</f>
        <v>101.51847297225045</v>
      </c>
      <c r="M418" s="163">
        <f>'2 уровень'!M1091</f>
        <v>135</v>
      </c>
      <c r="N418" s="163">
        <f>'2 уровень'!N1091</f>
        <v>337.54666666666668</v>
      </c>
      <c r="O418" s="163">
        <f>'2 уровень'!O1091</f>
        <v>149022.22537359357</v>
      </c>
      <c r="P418" s="163">
        <f>'2 уровень'!P1091</f>
        <v>154068.01052264721</v>
      </c>
      <c r="Q418" s="163">
        <f>'2 уровень'!Q1091</f>
        <v>154068.01052264721</v>
      </c>
      <c r="R418" s="163">
        <f>'2 уровень'!R1091</f>
        <v>154068.01052264721</v>
      </c>
      <c r="S418" s="163">
        <f>'2 уровень'!S1091</f>
        <v>154068.01052264721</v>
      </c>
      <c r="T418" s="2412">
        <f>'2 уровень'!T1091</f>
        <v>63927.424868956223</v>
      </c>
      <c r="U418" s="163">
        <f>'2 уровень'!U1091</f>
        <v>60606.652630000011</v>
      </c>
      <c r="V418" s="163">
        <f>'2 уровень'!V1091</f>
        <v>-3320.7722389562114</v>
      </c>
      <c r="W418" s="163">
        <f>'2 уровень'!W1091</f>
        <v>-160.92072999999999</v>
      </c>
      <c r="X418" s="2331">
        <f>'2 уровень'!X1091</f>
        <v>60445.731900000013</v>
      </c>
      <c r="Y418" s="2612"/>
    </row>
    <row r="419" spans="1:200" x14ac:dyDescent="0.25">
      <c r="A419" s="161">
        <v>1</v>
      </c>
      <c r="B419" s="2347" t="s">
        <v>354</v>
      </c>
      <c r="C419" s="189">
        <f>'2 уровень'!C1092</f>
        <v>0</v>
      </c>
      <c r="D419" s="189">
        <f>'2 уровень'!D1092</f>
        <v>0</v>
      </c>
      <c r="E419" s="189">
        <f>'2 уровень'!E1092</f>
        <v>0</v>
      </c>
      <c r="F419" s="773">
        <f>'2 уровень'!F1092</f>
        <v>0</v>
      </c>
      <c r="G419" s="237">
        <f>'2 уровень'!G1092</f>
        <v>0</v>
      </c>
      <c r="H419" s="237">
        <f>'2 уровень'!H1092</f>
        <v>0</v>
      </c>
      <c r="I419" s="242">
        <f>'2 уровень'!I1092</f>
        <v>0</v>
      </c>
      <c r="J419" s="242">
        <f>'2 уровень'!J1092</f>
        <v>0</v>
      </c>
      <c r="K419" s="242">
        <f>'2 уровень'!K1092</f>
        <v>0</v>
      </c>
      <c r="L419" s="242">
        <f>'2 уровень'!L1092</f>
        <v>0</v>
      </c>
      <c r="M419" s="242">
        <f>'2 уровень'!M1092</f>
        <v>0</v>
      </c>
      <c r="N419" s="242">
        <f>'2 уровень'!N1092</f>
        <v>0</v>
      </c>
      <c r="O419" s="163">
        <f>'2 уровень'!O1092</f>
        <v>0</v>
      </c>
      <c r="P419" s="163">
        <f>'2 уровень'!P1092</f>
        <v>0</v>
      </c>
      <c r="Q419" s="163">
        <f>'2 уровень'!Q1092</f>
        <v>0</v>
      </c>
      <c r="R419" s="163">
        <f>'2 уровень'!R1092</f>
        <v>0</v>
      </c>
      <c r="S419" s="163">
        <f>'2 уровень'!S1092</f>
        <v>0</v>
      </c>
      <c r="T419" s="2412">
        <f>'2 уровень'!T1092</f>
        <v>0</v>
      </c>
      <c r="U419" s="163">
        <f>'2 уровень'!U1092</f>
        <v>0</v>
      </c>
      <c r="V419" s="163">
        <f>'2 уровень'!V1092</f>
        <v>0</v>
      </c>
      <c r="W419" s="163">
        <f>'2 уровень'!W1092</f>
        <v>0</v>
      </c>
      <c r="X419" s="2331">
        <f>'2 уровень'!X1092</f>
        <v>0</v>
      </c>
      <c r="Y419" s="2612"/>
      <c r="Z419" s="162"/>
      <c r="AA419" s="162"/>
      <c r="AB419" s="162"/>
      <c r="AC419" s="162"/>
      <c r="AD419" s="162"/>
      <c r="AE419" s="162"/>
      <c r="AF419" s="162"/>
      <c r="AG419" s="162"/>
      <c r="AH419" s="162"/>
      <c r="AI419" s="162"/>
      <c r="AJ419" s="162"/>
      <c r="AK419" s="162"/>
      <c r="AL419" s="162"/>
      <c r="AM419" s="162"/>
      <c r="AN419" s="162"/>
      <c r="AO419" s="162"/>
      <c r="AP419" s="162"/>
      <c r="AQ419" s="162"/>
      <c r="AR419" s="162"/>
      <c r="AS419" s="162"/>
      <c r="AT419" s="162"/>
      <c r="AU419" s="162"/>
      <c r="AV419" s="162"/>
      <c r="AW419" s="162"/>
      <c r="AX419" s="162"/>
      <c r="AY419" s="162"/>
      <c r="AZ419" s="162"/>
      <c r="BA419" s="162"/>
      <c r="BB419" s="162"/>
      <c r="BC419" s="162"/>
      <c r="BD419" s="162"/>
      <c r="BE419" s="162"/>
      <c r="BF419" s="162"/>
      <c r="BG419" s="162"/>
      <c r="BH419" s="162"/>
      <c r="BI419" s="162"/>
      <c r="BJ419" s="162"/>
      <c r="BK419" s="162"/>
      <c r="BL419" s="162"/>
      <c r="BM419" s="162"/>
      <c r="BN419" s="162"/>
      <c r="BO419" s="162"/>
      <c r="BP419" s="162"/>
      <c r="BQ419" s="162"/>
      <c r="BR419" s="162"/>
      <c r="BS419" s="162"/>
      <c r="BT419" s="162"/>
      <c r="BU419" s="162"/>
      <c r="BV419" s="162"/>
      <c r="BW419" s="162"/>
      <c r="BX419" s="162"/>
      <c r="BY419" s="162"/>
      <c r="BZ419" s="162"/>
      <c r="CA419" s="162"/>
      <c r="CB419" s="162"/>
      <c r="CC419" s="162"/>
      <c r="CD419" s="162"/>
      <c r="CE419" s="162"/>
      <c r="CF419" s="162"/>
      <c r="CG419" s="162"/>
      <c r="CH419" s="162"/>
      <c r="CI419" s="162"/>
      <c r="CJ419" s="162"/>
      <c r="CK419" s="162"/>
      <c r="CL419" s="162"/>
      <c r="CM419" s="162"/>
      <c r="CN419" s="162"/>
      <c r="CO419" s="162"/>
      <c r="CP419" s="162"/>
      <c r="CQ419" s="162"/>
      <c r="CR419" s="162"/>
      <c r="CS419" s="162"/>
      <c r="CT419" s="162"/>
      <c r="CU419" s="162"/>
      <c r="CV419" s="162"/>
      <c r="CW419" s="162"/>
      <c r="CX419" s="162"/>
      <c r="CY419" s="162"/>
      <c r="CZ419" s="162"/>
      <c r="DA419" s="162"/>
      <c r="DB419" s="162"/>
      <c r="DC419" s="162"/>
      <c r="DD419" s="162"/>
      <c r="DE419" s="162"/>
      <c r="DF419" s="162"/>
      <c r="DG419" s="162"/>
      <c r="DH419" s="162"/>
      <c r="DI419" s="162"/>
      <c r="DJ419" s="162"/>
      <c r="DK419" s="162"/>
      <c r="DL419" s="162"/>
      <c r="DM419" s="162"/>
      <c r="DN419" s="162"/>
      <c r="DO419" s="162"/>
      <c r="DP419" s="162"/>
      <c r="DQ419" s="162"/>
      <c r="DR419" s="162"/>
      <c r="DS419" s="162"/>
      <c r="DT419" s="162"/>
      <c r="DU419" s="162"/>
      <c r="DV419" s="162"/>
      <c r="DW419" s="162"/>
      <c r="DX419" s="162"/>
      <c r="DY419" s="162"/>
      <c r="DZ419" s="162"/>
      <c r="EA419" s="162"/>
      <c r="EB419" s="162"/>
      <c r="EC419" s="162"/>
      <c r="ED419" s="162"/>
      <c r="EE419" s="162"/>
      <c r="EF419" s="162"/>
      <c r="EG419" s="162"/>
      <c r="EH419" s="162"/>
      <c r="EI419" s="162"/>
      <c r="EJ419" s="162"/>
      <c r="EK419" s="162"/>
      <c r="EL419" s="162"/>
      <c r="EM419" s="162"/>
      <c r="EN419" s="162"/>
      <c r="EO419" s="162"/>
      <c r="EP419" s="162"/>
      <c r="EQ419" s="162"/>
      <c r="ER419" s="162"/>
      <c r="ES419" s="162"/>
      <c r="ET419" s="162"/>
      <c r="EU419" s="162"/>
      <c r="EV419" s="162"/>
      <c r="EW419" s="162"/>
      <c r="EX419" s="162"/>
      <c r="EY419" s="162"/>
      <c r="EZ419" s="162"/>
      <c r="FA419" s="162"/>
      <c r="FB419" s="162"/>
      <c r="FC419" s="162"/>
      <c r="FD419" s="162"/>
      <c r="FE419" s="162"/>
      <c r="FF419" s="162"/>
      <c r="FG419" s="162"/>
      <c r="FH419" s="162"/>
      <c r="FI419" s="162"/>
      <c r="FJ419" s="162"/>
      <c r="FK419" s="162"/>
      <c r="FL419" s="162"/>
      <c r="FM419" s="162"/>
      <c r="FN419" s="162"/>
      <c r="FO419" s="162"/>
      <c r="FP419" s="162"/>
      <c r="FQ419" s="162"/>
      <c r="FR419" s="162"/>
      <c r="FS419" s="162"/>
      <c r="FT419" s="162"/>
      <c r="FU419" s="162"/>
      <c r="FV419" s="162"/>
      <c r="FW419" s="162"/>
      <c r="FX419" s="162"/>
      <c r="FY419" s="162"/>
      <c r="FZ419" s="162"/>
      <c r="GA419" s="162"/>
      <c r="GB419" s="162"/>
      <c r="GC419" s="162"/>
      <c r="GD419" s="162"/>
      <c r="GE419" s="162"/>
      <c r="GF419" s="162"/>
      <c r="GG419" s="162"/>
      <c r="GH419" s="162"/>
      <c r="GI419" s="162"/>
      <c r="GJ419" s="162"/>
      <c r="GK419" s="162"/>
      <c r="GL419" s="162"/>
      <c r="GM419" s="162"/>
      <c r="GN419" s="162"/>
      <c r="GO419" s="162"/>
      <c r="GP419" s="162"/>
      <c r="GQ419" s="162"/>
      <c r="GR419" s="162"/>
    </row>
    <row r="420" spans="1:200" ht="30" x14ac:dyDescent="0.25">
      <c r="A420" s="161">
        <v>1</v>
      </c>
      <c r="B420" s="58" t="s">
        <v>217</v>
      </c>
      <c r="C420" s="189">
        <f>'2 уровень'!C1093</f>
        <v>67290</v>
      </c>
      <c r="D420" s="189">
        <f>'2 уровень'!D1093</f>
        <v>28037</v>
      </c>
      <c r="E420" s="189">
        <f>'2 уровень'!E1093</f>
        <v>59420.613694549633</v>
      </c>
      <c r="F420" s="773">
        <f>'2 уровень'!F1093</f>
        <v>211.93641864161515</v>
      </c>
      <c r="G420" s="237">
        <f>'2 уровень'!G1093</f>
        <v>0</v>
      </c>
      <c r="H420" s="237">
        <f>'2 уровень'!H1093</f>
        <v>0</v>
      </c>
      <c r="I420" s="242">
        <f>'2 уровень'!I1093</f>
        <v>0</v>
      </c>
      <c r="J420" s="242">
        <f>'2 уровень'!J1093</f>
        <v>0</v>
      </c>
      <c r="K420" s="242">
        <f>'2 уровень'!K1093</f>
        <v>0</v>
      </c>
      <c r="L420" s="242">
        <f>'2 уровень'!L1093</f>
        <v>0</v>
      </c>
      <c r="M420" s="242">
        <f>'2 уровень'!M1093</f>
        <v>0</v>
      </c>
      <c r="N420" s="242">
        <f>'2 уровень'!N1093</f>
        <v>0</v>
      </c>
      <c r="O420" s="163">
        <f>'2 уровень'!O1093</f>
        <v>0</v>
      </c>
      <c r="P420" s="163">
        <f>'2 уровень'!P1093</f>
        <v>0</v>
      </c>
      <c r="Q420" s="163">
        <f>'2 уровень'!Q1093</f>
        <v>0</v>
      </c>
      <c r="R420" s="163">
        <f>'2 уровень'!R1093</f>
        <v>0</v>
      </c>
      <c r="S420" s="163">
        <f>'2 уровень'!S1093</f>
        <v>0</v>
      </c>
      <c r="T420" s="2412">
        <f>'2 уровень'!T1093</f>
        <v>0</v>
      </c>
      <c r="U420" s="163">
        <f>'2 уровень'!U1093</f>
        <v>0</v>
      </c>
      <c r="V420" s="163">
        <f>'2 уровень'!V1093</f>
        <v>0</v>
      </c>
      <c r="W420" s="163">
        <f>'2 уровень'!W1093</f>
        <v>0</v>
      </c>
      <c r="X420" s="2331">
        <f>'2 уровень'!X1093</f>
        <v>0</v>
      </c>
      <c r="Y420" s="2612"/>
      <c r="Z420" s="162"/>
      <c r="AA420" s="162"/>
      <c r="AB420" s="162"/>
      <c r="AC420" s="162"/>
      <c r="AD420" s="162"/>
      <c r="AE420" s="162"/>
      <c r="AF420" s="162"/>
      <c r="AG420" s="162"/>
      <c r="AH420" s="162"/>
      <c r="AI420" s="162"/>
      <c r="AJ420" s="162"/>
      <c r="AK420" s="162"/>
      <c r="AL420" s="162"/>
      <c r="AM420" s="162"/>
      <c r="AN420" s="162"/>
      <c r="AO420" s="162"/>
      <c r="AP420" s="162"/>
      <c r="AQ420" s="162"/>
      <c r="AR420" s="162"/>
      <c r="AS420" s="162"/>
      <c r="AT420" s="162"/>
      <c r="AU420" s="162"/>
      <c r="AV420" s="162"/>
      <c r="AW420" s="162"/>
      <c r="AX420" s="162"/>
      <c r="AY420" s="162"/>
      <c r="AZ420" s="162"/>
      <c r="BA420" s="162"/>
      <c r="BB420" s="162"/>
      <c r="BC420" s="162"/>
      <c r="BD420" s="162"/>
      <c r="BE420" s="162"/>
      <c r="BF420" s="162"/>
      <c r="BG420" s="162"/>
      <c r="BH420" s="162"/>
      <c r="BI420" s="162"/>
      <c r="BJ420" s="162"/>
      <c r="BK420" s="162"/>
      <c r="BL420" s="162"/>
      <c r="BM420" s="162"/>
      <c r="BN420" s="162"/>
      <c r="BO420" s="162"/>
      <c r="BP420" s="162"/>
      <c r="BQ420" s="162"/>
      <c r="BR420" s="162"/>
      <c r="BS420" s="162"/>
      <c r="BT420" s="162"/>
      <c r="BU420" s="162"/>
      <c r="BV420" s="162"/>
      <c r="BW420" s="162"/>
      <c r="BX420" s="162"/>
      <c r="BY420" s="162"/>
      <c r="BZ420" s="162"/>
      <c r="CA420" s="162"/>
      <c r="CB420" s="162"/>
      <c r="CC420" s="162"/>
      <c r="CD420" s="162"/>
      <c r="CE420" s="162"/>
      <c r="CF420" s="162"/>
      <c r="CG420" s="162"/>
      <c r="CH420" s="162"/>
      <c r="CI420" s="162"/>
      <c r="CJ420" s="162"/>
      <c r="CK420" s="162"/>
      <c r="CL420" s="162"/>
      <c r="CM420" s="162"/>
      <c r="CN420" s="162"/>
      <c r="CO420" s="162"/>
      <c r="CP420" s="162"/>
      <c r="CQ420" s="162"/>
      <c r="CR420" s="162"/>
      <c r="CS420" s="162"/>
      <c r="CT420" s="162"/>
      <c r="CU420" s="162"/>
      <c r="CV420" s="162"/>
      <c r="CW420" s="162"/>
      <c r="CX420" s="162"/>
      <c r="CY420" s="162"/>
      <c r="CZ420" s="162"/>
      <c r="DA420" s="162"/>
      <c r="DB420" s="162"/>
      <c r="DC420" s="162"/>
      <c r="DD420" s="162"/>
      <c r="DE420" s="162"/>
      <c r="DF420" s="162"/>
      <c r="DG420" s="162"/>
      <c r="DH420" s="162"/>
      <c r="DI420" s="162"/>
      <c r="DJ420" s="162"/>
      <c r="DK420" s="162"/>
      <c r="DL420" s="162"/>
      <c r="DM420" s="162"/>
      <c r="DN420" s="162"/>
      <c r="DO420" s="162"/>
      <c r="DP420" s="162"/>
      <c r="DQ420" s="162"/>
      <c r="DR420" s="162"/>
      <c r="DS420" s="162"/>
      <c r="DT420" s="162"/>
      <c r="DU420" s="162"/>
      <c r="DV420" s="162"/>
      <c r="DW420" s="162"/>
      <c r="DX420" s="162"/>
      <c r="DY420" s="162"/>
      <c r="DZ420" s="162"/>
      <c r="EA420" s="162"/>
      <c r="EB420" s="162"/>
      <c r="EC420" s="162"/>
      <c r="ED420" s="162"/>
      <c r="EE420" s="162"/>
      <c r="EF420" s="162"/>
      <c r="EG420" s="162"/>
      <c r="EH420" s="162"/>
      <c r="EI420" s="162"/>
      <c r="EJ420" s="162"/>
      <c r="EK420" s="162"/>
      <c r="EL420" s="162"/>
      <c r="EM420" s="162"/>
      <c r="EN420" s="162"/>
      <c r="EO420" s="162"/>
      <c r="EP420" s="162"/>
      <c r="EQ420" s="162"/>
      <c r="ER420" s="162"/>
      <c r="ES420" s="162"/>
      <c r="ET420" s="162"/>
      <c r="EU420" s="162"/>
      <c r="EV420" s="162"/>
      <c r="EW420" s="162"/>
      <c r="EX420" s="162"/>
      <c r="EY420" s="162"/>
      <c r="EZ420" s="162"/>
      <c r="FA420" s="162"/>
      <c r="FB420" s="162"/>
      <c r="FC420" s="162"/>
      <c r="FD420" s="162"/>
      <c r="FE420" s="162"/>
      <c r="FF420" s="162"/>
      <c r="FG420" s="162"/>
      <c r="FH420" s="162"/>
      <c r="FI420" s="162"/>
      <c r="FJ420" s="162"/>
      <c r="FK420" s="162"/>
      <c r="FL420" s="162"/>
      <c r="FM420" s="162"/>
      <c r="FN420" s="162"/>
      <c r="FO420" s="162"/>
      <c r="FP420" s="162"/>
      <c r="FQ420" s="162"/>
      <c r="FR420" s="162"/>
      <c r="FS420" s="162"/>
      <c r="FT420" s="162"/>
      <c r="FU420" s="162"/>
      <c r="FV420" s="162"/>
      <c r="FW420" s="162"/>
      <c r="FX420" s="162"/>
      <c r="FY420" s="162"/>
      <c r="FZ420" s="162"/>
      <c r="GA420" s="162"/>
      <c r="GB420" s="162"/>
      <c r="GC420" s="162"/>
      <c r="GD420" s="162"/>
      <c r="GE420" s="162"/>
      <c r="GF420" s="162"/>
      <c r="GG420" s="162"/>
      <c r="GH420" s="162"/>
      <c r="GI420" s="162"/>
      <c r="GJ420" s="162"/>
      <c r="GK420" s="162"/>
      <c r="GL420" s="162"/>
      <c r="GM420" s="162"/>
      <c r="GN420" s="162"/>
      <c r="GO420" s="162"/>
      <c r="GP420" s="162"/>
      <c r="GQ420" s="162"/>
      <c r="GR420" s="162"/>
    </row>
    <row r="421" spans="1:200" ht="30" x14ac:dyDescent="0.25">
      <c r="A421" s="161">
        <v>1</v>
      </c>
      <c r="B421" s="58" t="s">
        <v>344</v>
      </c>
      <c r="C421" s="189">
        <f>'2 уровень'!C1094</f>
        <v>0</v>
      </c>
      <c r="D421" s="189">
        <f>'2 уровень'!D1094</f>
        <v>0</v>
      </c>
      <c r="E421" s="189">
        <f>'2 уровень'!E1094</f>
        <v>0</v>
      </c>
      <c r="F421" s="773">
        <f>'2 уровень'!F1094</f>
        <v>0</v>
      </c>
      <c r="G421" s="237">
        <f>'2 уровень'!G1094</f>
        <v>0</v>
      </c>
      <c r="H421" s="237">
        <f>'2 уровень'!H1094</f>
        <v>0</v>
      </c>
      <c r="I421" s="242">
        <f>'2 уровень'!I1094</f>
        <v>0</v>
      </c>
      <c r="J421" s="242">
        <f>'2 уровень'!J1094</f>
        <v>0</v>
      </c>
      <c r="K421" s="242">
        <f>'2 уровень'!K1094</f>
        <v>0</v>
      </c>
      <c r="L421" s="242">
        <f>'2 уровень'!L1094</f>
        <v>0</v>
      </c>
      <c r="M421" s="242">
        <f>'2 уровень'!M1094</f>
        <v>0</v>
      </c>
      <c r="N421" s="242">
        <f>'2 уровень'!N1094</f>
        <v>0</v>
      </c>
      <c r="O421" s="163">
        <f>'2 уровень'!O1094</f>
        <v>0</v>
      </c>
      <c r="P421" s="163">
        <f>'2 уровень'!P1094</f>
        <v>0</v>
      </c>
      <c r="Q421" s="163">
        <f>'2 уровень'!Q1094</f>
        <v>0</v>
      </c>
      <c r="R421" s="163">
        <f>'2 уровень'!R1094</f>
        <v>0</v>
      </c>
      <c r="S421" s="163">
        <f>'2 уровень'!S1094</f>
        <v>0</v>
      </c>
      <c r="T421" s="2412">
        <f>'2 уровень'!T1094</f>
        <v>0</v>
      </c>
      <c r="U421" s="163">
        <f>'2 уровень'!U1094</f>
        <v>0</v>
      </c>
      <c r="V421" s="163">
        <f>'2 уровень'!V1094</f>
        <v>0</v>
      </c>
      <c r="W421" s="163">
        <f>'2 уровень'!W1094</f>
        <v>0</v>
      </c>
      <c r="X421" s="2331">
        <f>'2 уровень'!X1094</f>
        <v>0</v>
      </c>
      <c r="Y421" s="2612"/>
      <c r="Z421" s="162"/>
      <c r="AA421" s="162"/>
      <c r="AB421" s="162"/>
      <c r="AC421" s="162"/>
      <c r="AD421" s="162"/>
      <c r="AE421" s="162"/>
      <c r="AF421" s="162"/>
      <c r="AG421" s="162"/>
      <c r="AH421" s="162"/>
      <c r="AI421" s="162"/>
      <c r="AJ421" s="162"/>
      <c r="AK421" s="162"/>
      <c r="AL421" s="162"/>
      <c r="AM421" s="162"/>
      <c r="AN421" s="162"/>
      <c r="AO421" s="162"/>
      <c r="AP421" s="162"/>
      <c r="AQ421" s="162"/>
      <c r="AR421" s="162"/>
      <c r="AS421" s="162"/>
      <c r="AT421" s="162"/>
      <c r="AU421" s="162"/>
      <c r="AV421" s="162"/>
      <c r="AW421" s="162"/>
      <c r="AX421" s="162"/>
      <c r="AY421" s="162"/>
      <c r="AZ421" s="162"/>
      <c r="BA421" s="162"/>
      <c r="BB421" s="162"/>
      <c r="BC421" s="162"/>
      <c r="BD421" s="162"/>
      <c r="BE421" s="162"/>
      <c r="BF421" s="162"/>
      <c r="BG421" s="162"/>
      <c r="BH421" s="162"/>
      <c r="BI421" s="162"/>
      <c r="BJ421" s="162"/>
      <c r="BK421" s="162"/>
      <c r="BL421" s="162"/>
      <c r="BM421" s="162"/>
      <c r="BN421" s="162"/>
      <c r="BO421" s="162"/>
      <c r="BP421" s="162"/>
      <c r="BQ421" s="162"/>
      <c r="BR421" s="162"/>
      <c r="BS421" s="162"/>
      <c r="BT421" s="162"/>
      <c r="BU421" s="162"/>
      <c r="BV421" s="162"/>
      <c r="BW421" s="162"/>
      <c r="BX421" s="162"/>
      <c r="BY421" s="162"/>
      <c r="BZ421" s="162"/>
      <c r="CA421" s="162"/>
      <c r="CB421" s="162"/>
      <c r="CC421" s="162"/>
      <c r="CD421" s="162"/>
      <c r="CE421" s="162"/>
      <c r="CF421" s="162"/>
      <c r="CG421" s="162"/>
      <c r="CH421" s="162"/>
      <c r="CI421" s="162"/>
      <c r="CJ421" s="162"/>
      <c r="CK421" s="162"/>
      <c r="CL421" s="162"/>
      <c r="CM421" s="162"/>
      <c r="CN421" s="162"/>
      <c r="CO421" s="162"/>
      <c r="CP421" s="162"/>
      <c r="CQ421" s="162"/>
      <c r="CR421" s="162"/>
      <c r="CS421" s="162"/>
      <c r="CT421" s="162"/>
      <c r="CU421" s="162"/>
      <c r="CV421" s="162"/>
      <c r="CW421" s="162"/>
      <c r="CX421" s="162"/>
      <c r="CY421" s="162"/>
      <c r="CZ421" s="162"/>
      <c r="DA421" s="162"/>
      <c r="DB421" s="162"/>
      <c r="DC421" s="162"/>
      <c r="DD421" s="162"/>
      <c r="DE421" s="162"/>
      <c r="DF421" s="162"/>
      <c r="DG421" s="162"/>
      <c r="DH421" s="162"/>
      <c r="DI421" s="162"/>
      <c r="DJ421" s="162"/>
      <c r="DK421" s="162"/>
      <c r="DL421" s="162"/>
      <c r="DM421" s="162"/>
      <c r="DN421" s="162"/>
      <c r="DO421" s="162"/>
      <c r="DP421" s="162"/>
      <c r="DQ421" s="162"/>
      <c r="DR421" s="162"/>
      <c r="DS421" s="162"/>
      <c r="DT421" s="162"/>
      <c r="DU421" s="162"/>
      <c r="DV421" s="162"/>
      <c r="DW421" s="162"/>
      <c r="DX421" s="162"/>
      <c r="DY421" s="162"/>
      <c r="DZ421" s="162"/>
      <c r="EA421" s="162"/>
      <c r="EB421" s="162"/>
      <c r="EC421" s="162"/>
      <c r="ED421" s="162"/>
      <c r="EE421" s="162"/>
      <c r="EF421" s="162"/>
      <c r="EG421" s="162"/>
      <c r="EH421" s="162"/>
      <c r="EI421" s="162"/>
      <c r="EJ421" s="162"/>
      <c r="EK421" s="162"/>
      <c r="EL421" s="162"/>
      <c r="EM421" s="162"/>
      <c r="EN421" s="162"/>
      <c r="EO421" s="162"/>
      <c r="EP421" s="162"/>
      <c r="EQ421" s="162"/>
      <c r="ER421" s="162"/>
      <c r="ES421" s="162"/>
      <c r="ET421" s="162"/>
      <c r="EU421" s="162"/>
      <c r="EV421" s="162"/>
      <c r="EW421" s="162"/>
      <c r="EX421" s="162"/>
      <c r="EY421" s="162"/>
      <c r="EZ421" s="162"/>
      <c r="FA421" s="162"/>
      <c r="FB421" s="162"/>
      <c r="FC421" s="162"/>
      <c r="FD421" s="162"/>
      <c r="FE421" s="162"/>
      <c r="FF421" s="162"/>
      <c r="FG421" s="162"/>
      <c r="FH421" s="162"/>
      <c r="FI421" s="162"/>
      <c r="FJ421" s="162"/>
      <c r="FK421" s="162"/>
      <c r="FL421" s="162"/>
      <c r="FM421" s="162"/>
      <c r="FN421" s="162"/>
      <c r="FO421" s="162"/>
      <c r="FP421" s="162"/>
      <c r="FQ421" s="162"/>
      <c r="FR421" s="162"/>
      <c r="FS421" s="162"/>
      <c r="FT421" s="162"/>
      <c r="FU421" s="162"/>
      <c r="FV421" s="162"/>
      <c r="FW421" s="162"/>
      <c r="FX421" s="162"/>
      <c r="FY421" s="162"/>
      <c r="FZ421" s="162"/>
      <c r="GA421" s="162"/>
      <c r="GB421" s="162"/>
      <c r="GC421" s="162"/>
      <c r="GD421" s="162"/>
      <c r="GE421" s="162"/>
      <c r="GF421" s="162"/>
      <c r="GG421" s="162"/>
      <c r="GH421" s="162"/>
      <c r="GI421" s="162"/>
      <c r="GJ421" s="162"/>
      <c r="GK421" s="162"/>
      <c r="GL421" s="162"/>
      <c r="GM421" s="162"/>
      <c r="GN421" s="162"/>
      <c r="GO421" s="162"/>
      <c r="GP421" s="162"/>
      <c r="GQ421" s="162"/>
      <c r="GR421" s="162"/>
    </row>
    <row r="422" spans="1:200" ht="30" x14ac:dyDescent="0.25">
      <c r="A422" s="161">
        <v>1</v>
      </c>
      <c r="B422" s="58" t="s">
        <v>345</v>
      </c>
      <c r="C422" s="189">
        <f>'2 уровень'!C1095</f>
        <v>6500</v>
      </c>
      <c r="D422" s="189">
        <f>'2 уровень'!D1095</f>
        <v>2708</v>
      </c>
      <c r="E422" s="189">
        <f>'2 уровень'!E1095</f>
        <v>119</v>
      </c>
      <c r="F422" s="773">
        <f>'2 уровень'!F1095</f>
        <v>4.3943870014771047</v>
      </c>
      <c r="G422" s="237">
        <f>'2 уровень'!G1095</f>
        <v>0</v>
      </c>
      <c r="H422" s="237">
        <f>'2 уровень'!H1095</f>
        <v>0</v>
      </c>
      <c r="I422" s="242">
        <f>'2 уровень'!I1095</f>
        <v>0</v>
      </c>
      <c r="J422" s="242">
        <f>'2 уровень'!J1095</f>
        <v>0</v>
      </c>
      <c r="K422" s="242">
        <f>'2 уровень'!K1095</f>
        <v>0</v>
      </c>
      <c r="L422" s="242">
        <f>'2 уровень'!L1095</f>
        <v>0</v>
      </c>
      <c r="M422" s="242">
        <f>'2 уровень'!M1095</f>
        <v>0</v>
      </c>
      <c r="N422" s="242">
        <f>'2 уровень'!N1095</f>
        <v>0</v>
      </c>
      <c r="O422" s="163">
        <f>'2 уровень'!O1095</f>
        <v>0</v>
      </c>
      <c r="P422" s="163">
        <f>'2 уровень'!P1095</f>
        <v>0</v>
      </c>
      <c r="Q422" s="163">
        <f>'2 уровень'!Q1095</f>
        <v>0</v>
      </c>
      <c r="R422" s="163">
        <f>'2 уровень'!R1095</f>
        <v>0</v>
      </c>
      <c r="S422" s="163">
        <f>'2 уровень'!S1095</f>
        <v>0</v>
      </c>
      <c r="T422" s="2412">
        <f>'2 уровень'!T1095</f>
        <v>0</v>
      </c>
      <c r="U422" s="163">
        <f>'2 уровень'!U1095</f>
        <v>0</v>
      </c>
      <c r="V422" s="163">
        <f>'2 уровень'!V1095</f>
        <v>0</v>
      </c>
      <c r="W422" s="163">
        <f>'2 уровень'!W1095</f>
        <v>0</v>
      </c>
      <c r="X422" s="2331">
        <f>'2 уровень'!X1095</f>
        <v>0</v>
      </c>
      <c r="Y422" s="2612"/>
      <c r="Z422" s="162"/>
      <c r="AA422" s="162"/>
      <c r="AB422" s="162"/>
      <c r="AC422" s="162"/>
      <c r="AD422" s="162"/>
      <c r="AE422" s="162"/>
      <c r="AF422" s="162"/>
      <c r="AG422" s="162"/>
      <c r="AH422" s="162"/>
      <c r="AI422" s="162"/>
      <c r="AJ422" s="162"/>
      <c r="AK422" s="162"/>
      <c r="AL422" s="162"/>
      <c r="AM422" s="162"/>
      <c r="AN422" s="162"/>
      <c r="AO422" s="162"/>
      <c r="AP422" s="162"/>
      <c r="AQ422" s="162"/>
      <c r="AR422" s="162"/>
      <c r="AS422" s="162"/>
      <c r="AT422" s="162"/>
      <c r="AU422" s="162"/>
      <c r="AV422" s="162"/>
      <c r="AW422" s="162"/>
      <c r="AX422" s="162"/>
      <c r="AY422" s="162"/>
      <c r="AZ422" s="162"/>
      <c r="BA422" s="162"/>
      <c r="BB422" s="162"/>
      <c r="BC422" s="162"/>
      <c r="BD422" s="162"/>
      <c r="BE422" s="162"/>
      <c r="BF422" s="162"/>
      <c r="BG422" s="162"/>
      <c r="BH422" s="162"/>
      <c r="BI422" s="162"/>
      <c r="BJ422" s="162"/>
      <c r="BK422" s="162"/>
      <c r="BL422" s="162"/>
      <c r="BM422" s="162"/>
      <c r="BN422" s="162"/>
      <c r="BO422" s="162"/>
      <c r="BP422" s="162"/>
      <c r="BQ422" s="162"/>
      <c r="BR422" s="162"/>
      <c r="BS422" s="162"/>
      <c r="BT422" s="162"/>
      <c r="BU422" s="162"/>
      <c r="BV422" s="162"/>
      <c r="BW422" s="162"/>
      <c r="BX422" s="162"/>
      <c r="BY422" s="162"/>
      <c r="BZ422" s="162"/>
      <c r="CA422" s="162"/>
      <c r="CB422" s="162"/>
      <c r="CC422" s="162"/>
      <c r="CD422" s="162"/>
      <c r="CE422" s="162"/>
      <c r="CF422" s="162"/>
      <c r="CG422" s="162"/>
      <c r="CH422" s="162"/>
      <c r="CI422" s="162"/>
      <c r="CJ422" s="162"/>
      <c r="CK422" s="162"/>
      <c r="CL422" s="162"/>
      <c r="CM422" s="162"/>
      <c r="CN422" s="162"/>
      <c r="CO422" s="162"/>
      <c r="CP422" s="162"/>
      <c r="CQ422" s="162"/>
      <c r="CR422" s="162"/>
      <c r="CS422" s="162"/>
      <c r="CT422" s="162"/>
      <c r="CU422" s="162"/>
      <c r="CV422" s="162"/>
      <c r="CW422" s="162"/>
      <c r="CX422" s="162"/>
      <c r="CY422" s="162"/>
      <c r="CZ422" s="162"/>
      <c r="DA422" s="162"/>
      <c r="DB422" s="162"/>
      <c r="DC422" s="162"/>
      <c r="DD422" s="162"/>
      <c r="DE422" s="162"/>
      <c r="DF422" s="162"/>
      <c r="DG422" s="162"/>
      <c r="DH422" s="162"/>
      <c r="DI422" s="162"/>
      <c r="DJ422" s="162"/>
      <c r="DK422" s="162"/>
      <c r="DL422" s="162"/>
      <c r="DM422" s="162"/>
      <c r="DN422" s="162"/>
      <c r="DO422" s="162"/>
      <c r="DP422" s="162"/>
      <c r="DQ422" s="162"/>
      <c r="DR422" s="162"/>
      <c r="DS422" s="162"/>
      <c r="DT422" s="162"/>
      <c r="DU422" s="162"/>
      <c r="DV422" s="162"/>
      <c r="DW422" s="162"/>
      <c r="DX422" s="162"/>
      <c r="DY422" s="162"/>
      <c r="DZ422" s="162"/>
      <c r="EA422" s="162"/>
      <c r="EB422" s="162"/>
      <c r="EC422" s="162"/>
      <c r="ED422" s="162"/>
      <c r="EE422" s="162"/>
      <c r="EF422" s="162"/>
      <c r="EG422" s="162"/>
      <c r="EH422" s="162"/>
      <c r="EI422" s="162"/>
      <c r="EJ422" s="162"/>
      <c r="EK422" s="162"/>
      <c r="EL422" s="162"/>
      <c r="EM422" s="162"/>
      <c r="EN422" s="162"/>
      <c r="EO422" s="162"/>
      <c r="EP422" s="162"/>
      <c r="EQ422" s="162"/>
      <c r="ER422" s="162"/>
      <c r="ES422" s="162"/>
      <c r="ET422" s="162"/>
      <c r="EU422" s="162"/>
      <c r="EV422" s="162"/>
      <c r="EW422" s="162"/>
      <c r="EX422" s="162"/>
      <c r="EY422" s="162"/>
      <c r="EZ422" s="162"/>
      <c r="FA422" s="162"/>
      <c r="FB422" s="162"/>
      <c r="FC422" s="162"/>
      <c r="FD422" s="162"/>
      <c r="FE422" s="162"/>
      <c r="FF422" s="162"/>
      <c r="FG422" s="162"/>
      <c r="FH422" s="162"/>
      <c r="FI422" s="162"/>
      <c r="FJ422" s="162"/>
      <c r="FK422" s="162"/>
      <c r="FL422" s="162"/>
      <c r="FM422" s="162"/>
      <c r="FN422" s="162"/>
      <c r="FO422" s="162"/>
      <c r="FP422" s="162"/>
      <c r="FQ422" s="162"/>
      <c r="FR422" s="162"/>
      <c r="FS422" s="162"/>
      <c r="FT422" s="162"/>
      <c r="FU422" s="162"/>
      <c r="FV422" s="162"/>
      <c r="FW422" s="162"/>
      <c r="FX422" s="162"/>
      <c r="FY422" s="162"/>
      <c r="FZ422" s="162"/>
      <c r="GA422" s="162"/>
      <c r="GB422" s="162"/>
      <c r="GC422" s="162"/>
      <c r="GD422" s="162"/>
      <c r="GE422" s="162"/>
      <c r="GF422" s="162"/>
      <c r="GG422" s="162"/>
      <c r="GH422" s="162"/>
      <c r="GI422" s="162"/>
      <c r="GJ422" s="162"/>
      <c r="GK422" s="162"/>
      <c r="GL422" s="162"/>
      <c r="GM422" s="162"/>
      <c r="GN422" s="162"/>
      <c r="GO422" s="162"/>
      <c r="GP422" s="162"/>
      <c r="GQ422" s="162"/>
      <c r="GR422" s="162"/>
    </row>
    <row r="423" spans="1:200" ht="30" x14ac:dyDescent="0.25">
      <c r="A423" s="161">
        <v>1</v>
      </c>
      <c r="B423" s="58" t="s">
        <v>346</v>
      </c>
      <c r="C423" s="189">
        <f>'2 уровень'!C1096</f>
        <v>300</v>
      </c>
      <c r="D423" s="189">
        <f>'2 уровень'!D1096</f>
        <v>125</v>
      </c>
      <c r="E423" s="189">
        <f>'2 уровень'!E1096</f>
        <v>113</v>
      </c>
      <c r="F423" s="773">
        <f>'2 уровень'!F1096</f>
        <v>90.4</v>
      </c>
      <c r="G423" s="237">
        <f>'2 уровень'!G1096</f>
        <v>0</v>
      </c>
      <c r="H423" s="237">
        <f>'2 уровень'!H1096</f>
        <v>0</v>
      </c>
      <c r="I423" s="242">
        <f>'2 уровень'!I1096</f>
        <v>0</v>
      </c>
      <c r="J423" s="242">
        <f>'2 уровень'!J1096</f>
        <v>0</v>
      </c>
      <c r="K423" s="242">
        <f>'2 уровень'!K1096</f>
        <v>0</v>
      </c>
      <c r="L423" s="242">
        <f>'2 уровень'!L1096</f>
        <v>0</v>
      </c>
      <c r="M423" s="242">
        <f>'2 уровень'!M1096</f>
        <v>0</v>
      </c>
      <c r="N423" s="242">
        <f>'2 уровень'!N1096</f>
        <v>0</v>
      </c>
      <c r="O423" s="163">
        <f>'2 уровень'!O1096</f>
        <v>0</v>
      </c>
      <c r="P423" s="163">
        <f>'2 уровень'!P1096</f>
        <v>0</v>
      </c>
      <c r="Q423" s="163">
        <f>'2 уровень'!Q1096</f>
        <v>0</v>
      </c>
      <c r="R423" s="163">
        <f>'2 уровень'!R1096</f>
        <v>0</v>
      </c>
      <c r="S423" s="163">
        <f>'2 уровень'!S1096</f>
        <v>0</v>
      </c>
      <c r="T423" s="2412">
        <f>'2 уровень'!T1096</f>
        <v>0</v>
      </c>
      <c r="U423" s="163">
        <f>'2 уровень'!U1096</f>
        <v>0</v>
      </c>
      <c r="V423" s="163">
        <f>'2 уровень'!V1096</f>
        <v>0</v>
      </c>
      <c r="W423" s="163">
        <f>'2 уровень'!W1096</f>
        <v>0</v>
      </c>
      <c r="X423" s="2331">
        <f>'2 уровень'!X1096</f>
        <v>0</v>
      </c>
      <c r="Y423" s="2612"/>
      <c r="Z423" s="162"/>
      <c r="AA423" s="162"/>
      <c r="AB423" s="162"/>
      <c r="AC423" s="162"/>
      <c r="AD423" s="162"/>
      <c r="AE423" s="162"/>
      <c r="AF423" s="162"/>
      <c r="AG423" s="162"/>
      <c r="AH423" s="162"/>
      <c r="AI423" s="162"/>
      <c r="AJ423" s="162"/>
      <c r="AK423" s="162"/>
      <c r="AL423" s="162"/>
      <c r="AM423" s="162"/>
      <c r="AN423" s="162"/>
      <c r="AO423" s="162"/>
      <c r="AP423" s="162"/>
      <c r="AQ423" s="162"/>
      <c r="AR423" s="162"/>
      <c r="AS423" s="162"/>
      <c r="AT423" s="162"/>
      <c r="AU423" s="162"/>
      <c r="AV423" s="162"/>
      <c r="AW423" s="162"/>
      <c r="AX423" s="162"/>
      <c r="AY423" s="162"/>
      <c r="AZ423" s="162"/>
      <c r="BA423" s="162"/>
      <c r="BB423" s="162"/>
      <c r="BC423" s="162"/>
      <c r="BD423" s="162"/>
      <c r="BE423" s="162"/>
      <c r="BF423" s="162"/>
      <c r="BG423" s="162"/>
      <c r="BH423" s="162"/>
      <c r="BI423" s="162"/>
      <c r="BJ423" s="162"/>
      <c r="BK423" s="162"/>
      <c r="BL423" s="162"/>
      <c r="BM423" s="162"/>
      <c r="BN423" s="162"/>
      <c r="BO423" s="162"/>
      <c r="BP423" s="162"/>
      <c r="BQ423" s="162"/>
      <c r="BR423" s="162"/>
      <c r="BS423" s="162"/>
      <c r="BT423" s="162"/>
      <c r="BU423" s="162"/>
      <c r="BV423" s="162"/>
      <c r="BW423" s="162"/>
      <c r="BX423" s="162"/>
      <c r="BY423" s="162"/>
      <c r="BZ423" s="162"/>
      <c r="CA423" s="162"/>
      <c r="CB423" s="162"/>
      <c r="CC423" s="162"/>
      <c r="CD423" s="162"/>
      <c r="CE423" s="162"/>
      <c r="CF423" s="162"/>
      <c r="CG423" s="162"/>
      <c r="CH423" s="162"/>
      <c r="CI423" s="162"/>
      <c r="CJ423" s="162"/>
      <c r="CK423" s="162"/>
      <c r="CL423" s="162"/>
      <c r="CM423" s="162"/>
      <c r="CN423" s="162"/>
      <c r="CO423" s="162"/>
      <c r="CP423" s="162"/>
      <c r="CQ423" s="162"/>
      <c r="CR423" s="162"/>
      <c r="CS423" s="162"/>
      <c r="CT423" s="162"/>
      <c r="CU423" s="162"/>
      <c r="CV423" s="162"/>
      <c r="CW423" s="162"/>
      <c r="CX423" s="162"/>
      <c r="CY423" s="162"/>
      <c r="CZ423" s="162"/>
      <c r="DA423" s="162"/>
      <c r="DB423" s="162"/>
      <c r="DC423" s="162"/>
      <c r="DD423" s="162"/>
      <c r="DE423" s="162"/>
      <c r="DF423" s="162"/>
      <c r="DG423" s="162"/>
      <c r="DH423" s="162"/>
      <c r="DI423" s="162"/>
      <c r="DJ423" s="162"/>
      <c r="DK423" s="162"/>
      <c r="DL423" s="162"/>
      <c r="DM423" s="162"/>
      <c r="DN423" s="162"/>
      <c r="DO423" s="162"/>
      <c r="DP423" s="162"/>
      <c r="DQ423" s="162"/>
      <c r="DR423" s="162"/>
      <c r="DS423" s="162"/>
      <c r="DT423" s="162"/>
      <c r="DU423" s="162"/>
      <c r="DV423" s="162"/>
      <c r="DW423" s="162"/>
      <c r="DX423" s="162"/>
      <c r="DY423" s="162"/>
      <c r="DZ423" s="162"/>
      <c r="EA423" s="162"/>
      <c r="EB423" s="162"/>
      <c r="EC423" s="162"/>
      <c r="ED423" s="162"/>
      <c r="EE423" s="162"/>
      <c r="EF423" s="162"/>
      <c r="EG423" s="162"/>
      <c r="EH423" s="162"/>
      <c r="EI423" s="162"/>
      <c r="EJ423" s="162"/>
      <c r="EK423" s="162"/>
      <c r="EL423" s="162"/>
      <c r="EM423" s="162"/>
      <c r="EN423" s="162"/>
      <c r="EO423" s="162"/>
      <c r="EP423" s="162"/>
      <c r="EQ423" s="162"/>
      <c r="ER423" s="162"/>
      <c r="ES423" s="162"/>
      <c r="ET423" s="162"/>
      <c r="EU423" s="162"/>
      <c r="EV423" s="162"/>
      <c r="EW423" s="162"/>
      <c r="EX423" s="162"/>
      <c r="EY423" s="162"/>
      <c r="EZ423" s="162"/>
      <c r="FA423" s="162"/>
      <c r="FB423" s="162"/>
      <c r="FC423" s="162"/>
      <c r="FD423" s="162"/>
      <c r="FE423" s="162"/>
      <c r="FF423" s="162"/>
      <c r="FG423" s="162"/>
      <c r="FH423" s="162"/>
      <c r="FI423" s="162"/>
      <c r="FJ423" s="162"/>
      <c r="FK423" s="162"/>
      <c r="FL423" s="162"/>
      <c r="FM423" s="162"/>
      <c r="FN423" s="162"/>
      <c r="FO423" s="162"/>
      <c r="FP423" s="162"/>
      <c r="FQ423" s="162"/>
      <c r="FR423" s="162"/>
      <c r="FS423" s="162"/>
      <c r="FT423" s="162"/>
      <c r="FU423" s="162"/>
      <c r="FV423" s="162"/>
      <c r="FW423" s="162"/>
      <c r="FX423" s="162"/>
      <c r="FY423" s="162"/>
      <c r="FZ423" s="162"/>
      <c r="GA423" s="162"/>
      <c r="GB423" s="162"/>
      <c r="GC423" s="162"/>
      <c r="GD423" s="162"/>
      <c r="GE423" s="162"/>
      <c r="GF423" s="162"/>
      <c r="GG423" s="162"/>
      <c r="GH423" s="162"/>
      <c r="GI423" s="162"/>
      <c r="GJ423" s="162"/>
      <c r="GK423" s="162"/>
      <c r="GL423" s="162"/>
      <c r="GM423" s="162"/>
      <c r="GN423" s="162"/>
      <c r="GO423" s="162"/>
      <c r="GP423" s="162"/>
      <c r="GQ423" s="162"/>
      <c r="GR423" s="162"/>
    </row>
    <row r="424" spans="1:200" ht="45" x14ac:dyDescent="0.25">
      <c r="A424" s="161">
        <v>1</v>
      </c>
      <c r="B424" s="2347" t="s">
        <v>349</v>
      </c>
      <c r="C424" s="189">
        <f>'2 уровень'!C1097</f>
        <v>8843</v>
      </c>
      <c r="D424" s="189">
        <f>'2 уровень'!D1097</f>
        <v>3685</v>
      </c>
      <c r="E424" s="189">
        <f>'2 уровень'!E1097</f>
        <v>4269</v>
      </c>
      <c r="F424" s="773">
        <f>'2 уровень'!F1097</f>
        <v>115.84803256445046</v>
      </c>
      <c r="G424" s="237">
        <f>'2 уровень'!G1097</f>
        <v>0</v>
      </c>
      <c r="H424" s="237">
        <f>'2 уровень'!H1097</f>
        <v>0</v>
      </c>
      <c r="I424" s="242">
        <f>'2 уровень'!I1097</f>
        <v>0</v>
      </c>
      <c r="J424" s="242">
        <f>'2 уровень'!J1097</f>
        <v>0</v>
      </c>
      <c r="K424" s="242">
        <f>'2 уровень'!K1097</f>
        <v>0</v>
      </c>
      <c r="L424" s="242">
        <f>'2 уровень'!L1097</f>
        <v>0</v>
      </c>
      <c r="M424" s="242">
        <f>'2 уровень'!M1097</f>
        <v>0</v>
      </c>
      <c r="N424" s="242">
        <f>'2 уровень'!N1097</f>
        <v>0</v>
      </c>
      <c r="O424" s="163">
        <f>'2 уровень'!O1097</f>
        <v>0</v>
      </c>
      <c r="P424" s="163">
        <f>'2 уровень'!P1097</f>
        <v>0</v>
      </c>
      <c r="Q424" s="163">
        <f>'2 уровень'!Q1097</f>
        <v>0</v>
      </c>
      <c r="R424" s="163">
        <f>'2 уровень'!R1097</f>
        <v>0</v>
      </c>
      <c r="S424" s="163">
        <f>'2 уровень'!S1097</f>
        <v>0</v>
      </c>
      <c r="T424" s="2412">
        <f>'2 уровень'!T1097</f>
        <v>0</v>
      </c>
      <c r="U424" s="163">
        <f>'2 уровень'!U1097</f>
        <v>0</v>
      </c>
      <c r="V424" s="163">
        <f>'2 уровень'!V1097</f>
        <v>0</v>
      </c>
      <c r="W424" s="163">
        <f>'2 уровень'!W1097</f>
        <v>0</v>
      </c>
      <c r="X424" s="2331">
        <f>'2 уровень'!X1097</f>
        <v>0</v>
      </c>
      <c r="Y424" s="2612"/>
      <c r="Z424" s="162"/>
      <c r="AA424" s="162"/>
      <c r="AB424" s="162"/>
      <c r="AC424" s="162"/>
      <c r="AD424" s="162"/>
      <c r="AE424" s="162"/>
      <c r="AF424" s="162"/>
      <c r="AG424" s="162"/>
      <c r="AH424" s="162"/>
      <c r="AI424" s="162"/>
      <c r="AJ424" s="162"/>
      <c r="AK424" s="162"/>
      <c r="AL424" s="162"/>
      <c r="AM424" s="162"/>
      <c r="AN424" s="162"/>
      <c r="AO424" s="162"/>
      <c r="AP424" s="162"/>
      <c r="AQ424" s="162"/>
      <c r="AR424" s="162"/>
      <c r="AS424" s="162"/>
      <c r="AT424" s="162"/>
      <c r="AU424" s="162"/>
      <c r="AV424" s="162"/>
      <c r="AW424" s="162"/>
      <c r="AX424" s="162"/>
      <c r="AY424" s="162"/>
      <c r="AZ424" s="162"/>
      <c r="BA424" s="162"/>
      <c r="BB424" s="162"/>
      <c r="BC424" s="162"/>
      <c r="BD424" s="162"/>
      <c r="BE424" s="162"/>
      <c r="BF424" s="162"/>
      <c r="BG424" s="162"/>
      <c r="BH424" s="162"/>
      <c r="BI424" s="162"/>
      <c r="BJ424" s="162"/>
      <c r="BK424" s="162"/>
      <c r="BL424" s="162"/>
      <c r="BM424" s="162"/>
      <c r="BN424" s="162"/>
      <c r="BO424" s="162"/>
      <c r="BP424" s="162"/>
      <c r="BQ424" s="162"/>
      <c r="BR424" s="162"/>
      <c r="BS424" s="162"/>
      <c r="BT424" s="162"/>
      <c r="BU424" s="162"/>
      <c r="BV424" s="162"/>
      <c r="BW424" s="162"/>
      <c r="BX424" s="162"/>
      <c r="BY424" s="162"/>
      <c r="BZ424" s="162"/>
      <c r="CA424" s="162"/>
      <c r="CB424" s="162"/>
      <c r="CC424" s="162"/>
      <c r="CD424" s="162"/>
      <c r="CE424" s="162"/>
      <c r="CF424" s="162"/>
      <c r="CG424" s="162"/>
      <c r="CH424" s="162"/>
      <c r="CI424" s="162"/>
      <c r="CJ424" s="162"/>
      <c r="CK424" s="162"/>
      <c r="CL424" s="162"/>
      <c r="CM424" s="162"/>
      <c r="CN424" s="162"/>
      <c r="CO424" s="162"/>
      <c r="CP424" s="162"/>
      <c r="CQ424" s="162"/>
      <c r="CR424" s="162"/>
      <c r="CS424" s="162"/>
      <c r="CT424" s="162"/>
      <c r="CU424" s="162"/>
      <c r="CV424" s="162"/>
      <c r="CW424" s="162"/>
      <c r="CX424" s="162"/>
      <c r="CY424" s="162"/>
      <c r="CZ424" s="162"/>
      <c r="DA424" s="162"/>
      <c r="DB424" s="162"/>
      <c r="DC424" s="162"/>
      <c r="DD424" s="162"/>
      <c r="DE424" s="162"/>
      <c r="DF424" s="162"/>
      <c r="DG424" s="162"/>
      <c r="DH424" s="162"/>
      <c r="DI424" s="162"/>
      <c r="DJ424" s="162"/>
      <c r="DK424" s="162"/>
      <c r="DL424" s="162"/>
      <c r="DM424" s="162"/>
      <c r="DN424" s="162"/>
      <c r="DO424" s="162"/>
      <c r="DP424" s="162"/>
      <c r="DQ424" s="162"/>
      <c r="DR424" s="162"/>
      <c r="DS424" s="162"/>
      <c r="DT424" s="162"/>
      <c r="DU424" s="162"/>
      <c r="DV424" s="162"/>
      <c r="DW424" s="162"/>
      <c r="DX424" s="162"/>
      <c r="DY424" s="162"/>
      <c r="DZ424" s="162"/>
      <c r="EA424" s="162"/>
      <c r="EB424" s="162"/>
      <c r="EC424" s="162"/>
      <c r="ED424" s="162"/>
      <c r="EE424" s="162"/>
      <c r="EF424" s="162"/>
      <c r="EG424" s="162"/>
      <c r="EH424" s="162"/>
      <c r="EI424" s="162"/>
      <c r="EJ424" s="162"/>
      <c r="EK424" s="162"/>
      <c r="EL424" s="162"/>
      <c r="EM424" s="162"/>
      <c r="EN424" s="162"/>
      <c r="EO424" s="162"/>
      <c r="EP424" s="162"/>
      <c r="EQ424" s="162"/>
      <c r="ER424" s="162"/>
      <c r="ES424" s="162"/>
      <c r="ET424" s="162"/>
      <c r="EU424" s="162"/>
      <c r="EV424" s="162"/>
      <c r="EW424" s="162"/>
      <c r="EX424" s="162"/>
      <c r="EY424" s="162"/>
      <c r="EZ424" s="162"/>
      <c r="FA424" s="162"/>
      <c r="FB424" s="162"/>
      <c r="FC424" s="162"/>
      <c r="FD424" s="162"/>
      <c r="FE424" s="162"/>
      <c r="FF424" s="162"/>
      <c r="FG424" s="162"/>
      <c r="FH424" s="162"/>
      <c r="FI424" s="162"/>
      <c r="FJ424" s="162"/>
      <c r="FK424" s="162"/>
      <c r="FL424" s="162"/>
      <c r="FM424" s="162"/>
      <c r="FN424" s="162"/>
      <c r="FO424" s="162"/>
      <c r="FP424" s="162"/>
      <c r="FQ424" s="162"/>
      <c r="FR424" s="162"/>
      <c r="FS424" s="162"/>
      <c r="FT424" s="162"/>
      <c r="FU424" s="162"/>
      <c r="FV424" s="162"/>
      <c r="FW424" s="162"/>
      <c r="FX424" s="162"/>
      <c r="FY424" s="162"/>
      <c r="FZ424" s="162"/>
      <c r="GA424" s="162"/>
      <c r="GB424" s="162"/>
      <c r="GC424" s="162"/>
      <c r="GD424" s="162"/>
      <c r="GE424" s="162"/>
      <c r="GF424" s="162"/>
      <c r="GG424" s="162"/>
      <c r="GH424" s="162"/>
      <c r="GI424" s="162"/>
      <c r="GJ424" s="162"/>
      <c r="GK424" s="162"/>
      <c r="GL424" s="162"/>
      <c r="GM424" s="162"/>
      <c r="GN424" s="162"/>
      <c r="GO424" s="162"/>
      <c r="GP424" s="162"/>
      <c r="GQ424" s="162"/>
      <c r="GR424" s="162"/>
    </row>
    <row r="425" spans="1:200" ht="30" x14ac:dyDescent="0.25">
      <c r="A425" s="161">
        <v>1</v>
      </c>
      <c r="B425" s="58" t="s">
        <v>350</v>
      </c>
      <c r="C425" s="189">
        <f>'2 уровень'!C1098</f>
        <v>4852</v>
      </c>
      <c r="D425" s="189">
        <f>'2 уровень'!D1098</f>
        <v>2022</v>
      </c>
      <c r="E425" s="189">
        <f>'2 уровень'!E1098</f>
        <v>2016</v>
      </c>
      <c r="F425" s="773">
        <f>'2 уровень'!F1098</f>
        <v>99.703264094955486</v>
      </c>
      <c r="G425" s="237">
        <f>'2 уровень'!G1098</f>
        <v>0</v>
      </c>
      <c r="H425" s="237">
        <f>'2 уровень'!H1098</f>
        <v>0</v>
      </c>
      <c r="I425" s="242">
        <f>'2 уровень'!I1098</f>
        <v>0</v>
      </c>
      <c r="J425" s="242">
        <f>'2 уровень'!J1098</f>
        <v>0</v>
      </c>
      <c r="K425" s="242">
        <f>'2 уровень'!K1098</f>
        <v>0</v>
      </c>
      <c r="L425" s="242">
        <f>'2 уровень'!L1098</f>
        <v>0</v>
      </c>
      <c r="M425" s="242">
        <f>'2 уровень'!M1098</f>
        <v>0</v>
      </c>
      <c r="N425" s="242">
        <f>'2 уровень'!N1098</f>
        <v>0</v>
      </c>
      <c r="O425" s="163">
        <f>'2 уровень'!O1098</f>
        <v>0</v>
      </c>
      <c r="P425" s="163">
        <f>'2 уровень'!P1098</f>
        <v>0</v>
      </c>
      <c r="Q425" s="163">
        <f>'2 уровень'!Q1098</f>
        <v>0</v>
      </c>
      <c r="R425" s="163">
        <f>'2 уровень'!R1098</f>
        <v>0</v>
      </c>
      <c r="S425" s="163">
        <f>'2 уровень'!S1098</f>
        <v>0</v>
      </c>
      <c r="T425" s="2412">
        <f>'2 уровень'!T1098</f>
        <v>0</v>
      </c>
      <c r="U425" s="163">
        <f>'2 уровень'!U1098</f>
        <v>0</v>
      </c>
      <c r="V425" s="163">
        <f>'2 уровень'!V1098</f>
        <v>0</v>
      </c>
      <c r="W425" s="163">
        <f>'2 уровень'!W1098</f>
        <v>0</v>
      </c>
      <c r="X425" s="2331">
        <f>'2 уровень'!X1098</f>
        <v>0</v>
      </c>
      <c r="Y425" s="2612"/>
      <c r="Z425" s="162"/>
      <c r="AA425" s="162"/>
      <c r="AB425" s="162"/>
      <c r="AC425" s="162"/>
      <c r="AD425" s="162"/>
      <c r="AE425" s="162"/>
      <c r="AF425" s="162"/>
      <c r="AG425" s="162"/>
      <c r="AH425" s="162"/>
      <c r="AI425" s="162"/>
      <c r="AJ425" s="162"/>
      <c r="AK425" s="162"/>
      <c r="AL425" s="162"/>
      <c r="AM425" s="162"/>
      <c r="AN425" s="162"/>
      <c r="AO425" s="162"/>
      <c r="AP425" s="162"/>
      <c r="AQ425" s="162"/>
      <c r="AR425" s="162"/>
      <c r="AS425" s="162"/>
      <c r="AT425" s="162"/>
      <c r="AU425" s="162"/>
      <c r="AV425" s="162"/>
      <c r="AW425" s="162"/>
      <c r="AX425" s="162"/>
      <c r="AY425" s="162"/>
      <c r="AZ425" s="162"/>
      <c r="BA425" s="162"/>
      <c r="BB425" s="162"/>
      <c r="BC425" s="162"/>
      <c r="BD425" s="162"/>
      <c r="BE425" s="162"/>
      <c r="BF425" s="162"/>
      <c r="BG425" s="162"/>
      <c r="BH425" s="162"/>
      <c r="BI425" s="162"/>
      <c r="BJ425" s="162"/>
      <c r="BK425" s="162"/>
      <c r="BL425" s="162"/>
      <c r="BM425" s="162"/>
      <c r="BN425" s="162"/>
      <c r="BO425" s="162"/>
      <c r="BP425" s="162"/>
      <c r="BQ425" s="162"/>
      <c r="BR425" s="162"/>
      <c r="BS425" s="162"/>
      <c r="BT425" s="162"/>
      <c r="BU425" s="162"/>
      <c r="BV425" s="162"/>
      <c r="BW425" s="162"/>
      <c r="BX425" s="162"/>
      <c r="BY425" s="162"/>
      <c r="BZ425" s="162"/>
      <c r="CA425" s="162"/>
      <c r="CB425" s="162"/>
      <c r="CC425" s="162"/>
      <c r="CD425" s="162"/>
      <c r="CE425" s="162"/>
      <c r="CF425" s="162"/>
      <c r="CG425" s="162"/>
      <c r="CH425" s="162"/>
      <c r="CI425" s="162"/>
      <c r="CJ425" s="162"/>
      <c r="CK425" s="162"/>
      <c r="CL425" s="162"/>
      <c r="CM425" s="162"/>
      <c r="CN425" s="162"/>
      <c r="CO425" s="162"/>
      <c r="CP425" s="162"/>
      <c r="CQ425" s="162"/>
      <c r="CR425" s="162"/>
      <c r="CS425" s="162"/>
      <c r="CT425" s="162"/>
      <c r="CU425" s="162"/>
      <c r="CV425" s="162"/>
      <c r="CW425" s="162"/>
      <c r="CX425" s="162"/>
      <c r="CY425" s="162"/>
      <c r="CZ425" s="162"/>
      <c r="DA425" s="162"/>
      <c r="DB425" s="162"/>
      <c r="DC425" s="162"/>
      <c r="DD425" s="162"/>
      <c r="DE425" s="162"/>
      <c r="DF425" s="162"/>
      <c r="DG425" s="162"/>
      <c r="DH425" s="162"/>
      <c r="DI425" s="162"/>
      <c r="DJ425" s="162"/>
      <c r="DK425" s="162"/>
      <c r="DL425" s="162"/>
      <c r="DM425" s="162"/>
      <c r="DN425" s="162"/>
      <c r="DO425" s="162"/>
      <c r="DP425" s="162"/>
      <c r="DQ425" s="162"/>
      <c r="DR425" s="162"/>
      <c r="DS425" s="162"/>
      <c r="DT425" s="162"/>
      <c r="DU425" s="162"/>
      <c r="DV425" s="162"/>
      <c r="DW425" s="162"/>
      <c r="DX425" s="162"/>
      <c r="DY425" s="162"/>
      <c r="DZ425" s="162"/>
      <c r="EA425" s="162"/>
      <c r="EB425" s="162"/>
      <c r="EC425" s="162"/>
      <c r="ED425" s="162"/>
      <c r="EE425" s="162"/>
      <c r="EF425" s="162"/>
      <c r="EG425" s="162"/>
      <c r="EH425" s="162"/>
      <c r="EI425" s="162"/>
      <c r="EJ425" s="162"/>
      <c r="EK425" s="162"/>
      <c r="EL425" s="162"/>
      <c r="EM425" s="162"/>
      <c r="EN425" s="162"/>
      <c r="EO425" s="162"/>
      <c r="EP425" s="162"/>
      <c r="EQ425" s="162"/>
      <c r="ER425" s="162"/>
      <c r="ES425" s="162"/>
      <c r="ET425" s="162"/>
      <c r="EU425" s="162"/>
      <c r="EV425" s="162"/>
      <c r="EW425" s="162"/>
      <c r="EX425" s="162"/>
      <c r="EY425" s="162"/>
      <c r="EZ425" s="162"/>
      <c r="FA425" s="162"/>
      <c r="FB425" s="162"/>
      <c r="FC425" s="162"/>
      <c r="FD425" s="162"/>
      <c r="FE425" s="162"/>
      <c r="FF425" s="162"/>
      <c r="FG425" s="162"/>
      <c r="FH425" s="162"/>
      <c r="FI425" s="162"/>
      <c r="FJ425" s="162"/>
      <c r="FK425" s="162"/>
      <c r="FL425" s="162"/>
      <c r="FM425" s="162"/>
      <c r="FN425" s="162"/>
      <c r="FO425" s="162"/>
      <c r="FP425" s="162"/>
      <c r="FQ425" s="162"/>
      <c r="FR425" s="162"/>
      <c r="FS425" s="162"/>
      <c r="FT425" s="162"/>
      <c r="FU425" s="162"/>
      <c r="FV425" s="162"/>
      <c r="FW425" s="162"/>
      <c r="FX425" s="162"/>
      <c r="FY425" s="162"/>
      <c r="FZ425" s="162"/>
      <c r="GA425" s="162"/>
      <c r="GB425" s="162"/>
      <c r="GC425" s="162"/>
      <c r="GD425" s="162"/>
      <c r="GE425" s="162"/>
      <c r="GF425" s="162"/>
      <c r="GG425" s="162"/>
      <c r="GH425" s="162"/>
      <c r="GI425" s="162"/>
      <c r="GJ425" s="162"/>
      <c r="GK425" s="162"/>
      <c r="GL425" s="162"/>
      <c r="GM425" s="162"/>
      <c r="GN425" s="162"/>
      <c r="GO425" s="162"/>
      <c r="GP425" s="162"/>
      <c r="GQ425" s="162"/>
      <c r="GR425" s="162"/>
    </row>
    <row r="426" spans="1:200" ht="30" x14ac:dyDescent="0.25">
      <c r="A426" s="161">
        <v>1</v>
      </c>
      <c r="B426" s="58" t="s">
        <v>351</v>
      </c>
      <c r="C426" s="189">
        <f>'2 уровень'!C1099</f>
        <v>1456</v>
      </c>
      <c r="D426" s="189">
        <f>'2 уровень'!D1099</f>
        <v>607</v>
      </c>
      <c r="E426" s="189">
        <f>'2 уровень'!E1099</f>
        <v>236</v>
      </c>
      <c r="F426" s="773">
        <f>'2 уровень'!F1099</f>
        <v>38.879736408566721</v>
      </c>
      <c r="G426" s="237">
        <f>'2 уровень'!G1099</f>
        <v>0</v>
      </c>
      <c r="H426" s="237">
        <f>'2 уровень'!H1099</f>
        <v>0</v>
      </c>
      <c r="I426" s="242">
        <f>'2 уровень'!I1099</f>
        <v>0</v>
      </c>
      <c r="J426" s="242">
        <f>'2 уровень'!J1099</f>
        <v>0</v>
      </c>
      <c r="K426" s="242">
        <f>'2 уровень'!K1099</f>
        <v>0</v>
      </c>
      <c r="L426" s="242">
        <f>'2 уровень'!L1099</f>
        <v>0</v>
      </c>
      <c r="M426" s="242">
        <f>'2 уровень'!M1099</f>
        <v>0</v>
      </c>
      <c r="N426" s="242">
        <f>'2 уровень'!N1099</f>
        <v>0</v>
      </c>
      <c r="O426" s="163">
        <f>'2 уровень'!O1099</f>
        <v>0</v>
      </c>
      <c r="P426" s="163">
        <f>'2 уровень'!P1099</f>
        <v>0</v>
      </c>
      <c r="Q426" s="163">
        <f>'2 уровень'!Q1099</f>
        <v>0</v>
      </c>
      <c r="R426" s="163">
        <f>'2 уровень'!R1099</f>
        <v>0</v>
      </c>
      <c r="S426" s="163">
        <f>'2 уровень'!S1099</f>
        <v>0</v>
      </c>
      <c r="T426" s="2412">
        <f>'2 уровень'!T1099</f>
        <v>0</v>
      </c>
      <c r="U426" s="163">
        <f>'2 уровень'!U1099</f>
        <v>0</v>
      </c>
      <c r="V426" s="163">
        <f>'2 уровень'!V1099</f>
        <v>0</v>
      </c>
      <c r="W426" s="163">
        <f>'2 уровень'!W1099</f>
        <v>0</v>
      </c>
      <c r="X426" s="2331">
        <f>'2 уровень'!X1099</f>
        <v>0</v>
      </c>
      <c r="Y426" s="2612"/>
      <c r="Z426" s="162"/>
      <c r="AA426" s="162"/>
      <c r="AB426" s="162"/>
      <c r="AC426" s="162"/>
      <c r="AD426" s="162"/>
      <c r="AE426" s="162"/>
      <c r="AF426" s="162"/>
      <c r="AG426" s="162"/>
      <c r="AH426" s="162"/>
      <c r="AI426" s="162"/>
      <c r="AJ426" s="162"/>
      <c r="AK426" s="162"/>
      <c r="AL426" s="162"/>
      <c r="AM426" s="162"/>
      <c r="AN426" s="162"/>
      <c r="AO426" s="162"/>
      <c r="AP426" s="162"/>
      <c r="AQ426" s="162"/>
      <c r="AR426" s="162"/>
      <c r="AS426" s="162"/>
      <c r="AT426" s="162"/>
      <c r="AU426" s="162"/>
      <c r="AV426" s="162"/>
      <c r="AW426" s="162"/>
      <c r="AX426" s="162"/>
      <c r="AY426" s="162"/>
      <c r="AZ426" s="162"/>
      <c r="BA426" s="162"/>
      <c r="BB426" s="162"/>
      <c r="BC426" s="162"/>
      <c r="BD426" s="162"/>
      <c r="BE426" s="162"/>
      <c r="BF426" s="162"/>
      <c r="BG426" s="162"/>
      <c r="BH426" s="162"/>
      <c r="BI426" s="162"/>
      <c r="BJ426" s="162"/>
      <c r="BK426" s="162"/>
      <c r="BL426" s="162"/>
      <c r="BM426" s="162"/>
      <c r="BN426" s="162"/>
      <c r="BO426" s="162"/>
      <c r="BP426" s="162"/>
      <c r="BQ426" s="162"/>
      <c r="BR426" s="162"/>
      <c r="BS426" s="162"/>
      <c r="BT426" s="162"/>
      <c r="BU426" s="162"/>
      <c r="BV426" s="162"/>
      <c r="BW426" s="162"/>
      <c r="BX426" s="162"/>
      <c r="BY426" s="162"/>
      <c r="BZ426" s="162"/>
      <c r="CA426" s="162"/>
      <c r="CB426" s="162"/>
      <c r="CC426" s="162"/>
      <c r="CD426" s="162"/>
      <c r="CE426" s="162"/>
      <c r="CF426" s="162"/>
      <c r="CG426" s="162"/>
      <c r="CH426" s="162"/>
      <c r="CI426" s="162"/>
      <c r="CJ426" s="162"/>
      <c r="CK426" s="162"/>
      <c r="CL426" s="162"/>
      <c r="CM426" s="162"/>
      <c r="CN426" s="162"/>
      <c r="CO426" s="162"/>
      <c r="CP426" s="162"/>
      <c r="CQ426" s="162"/>
      <c r="CR426" s="162"/>
      <c r="CS426" s="162"/>
      <c r="CT426" s="162"/>
      <c r="CU426" s="162"/>
      <c r="CV426" s="162"/>
      <c r="CW426" s="162"/>
      <c r="CX426" s="162"/>
      <c r="CY426" s="162"/>
      <c r="CZ426" s="162"/>
      <c r="DA426" s="162"/>
      <c r="DB426" s="162"/>
      <c r="DC426" s="162"/>
      <c r="DD426" s="162"/>
      <c r="DE426" s="162"/>
      <c r="DF426" s="162"/>
      <c r="DG426" s="162"/>
      <c r="DH426" s="162"/>
      <c r="DI426" s="162"/>
      <c r="DJ426" s="162"/>
      <c r="DK426" s="162"/>
      <c r="DL426" s="162"/>
      <c r="DM426" s="162"/>
      <c r="DN426" s="162"/>
      <c r="DO426" s="162"/>
      <c r="DP426" s="162"/>
      <c r="DQ426" s="162"/>
      <c r="DR426" s="162"/>
      <c r="DS426" s="162"/>
      <c r="DT426" s="162"/>
      <c r="DU426" s="162"/>
      <c r="DV426" s="162"/>
      <c r="DW426" s="162"/>
      <c r="DX426" s="162"/>
      <c r="DY426" s="162"/>
      <c r="DZ426" s="162"/>
      <c r="EA426" s="162"/>
      <c r="EB426" s="162"/>
      <c r="EC426" s="162"/>
      <c r="ED426" s="162"/>
      <c r="EE426" s="162"/>
      <c r="EF426" s="162"/>
      <c r="EG426" s="162"/>
      <c r="EH426" s="162"/>
      <c r="EI426" s="162"/>
      <c r="EJ426" s="162"/>
      <c r="EK426" s="162"/>
      <c r="EL426" s="162"/>
      <c r="EM426" s="162"/>
      <c r="EN426" s="162"/>
      <c r="EO426" s="162"/>
      <c r="EP426" s="162"/>
      <c r="EQ426" s="162"/>
      <c r="ER426" s="162"/>
      <c r="ES426" s="162"/>
      <c r="ET426" s="162"/>
      <c r="EU426" s="162"/>
      <c r="EV426" s="162"/>
      <c r="EW426" s="162"/>
      <c r="EX426" s="162"/>
      <c r="EY426" s="162"/>
      <c r="EZ426" s="162"/>
      <c r="FA426" s="162"/>
      <c r="FB426" s="162"/>
      <c r="FC426" s="162"/>
      <c r="FD426" s="162"/>
      <c r="FE426" s="162"/>
      <c r="FF426" s="162"/>
      <c r="FG426" s="162"/>
      <c r="FH426" s="162"/>
      <c r="FI426" s="162"/>
      <c r="FJ426" s="162"/>
      <c r="FK426" s="162"/>
      <c r="FL426" s="162"/>
      <c r="FM426" s="162"/>
      <c r="FN426" s="162"/>
      <c r="FO426" s="162"/>
      <c r="FP426" s="162"/>
      <c r="FQ426" s="162"/>
      <c r="FR426" s="162"/>
      <c r="FS426" s="162"/>
      <c r="FT426" s="162"/>
      <c r="FU426" s="162"/>
      <c r="FV426" s="162"/>
      <c r="FW426" s="162"/>
      <c r="FX426" s="162"/>
      <c r="FY426" s="162"/>
      <c r="FZ426" s="162"/>
      <c r="GA426" s="162"/>
      <c r="GB426" s="162"/>
      <c r="GC426" s="162"/>
      <c r="GD426" s="162"/>
      <c r="GE426" s="162"/>
      <c r="GF426" s="162"/>
      <c r="GG426" s="162"/>
      <c r="GH426" s="162"/>
      <c r="GI426" s="162"/>
      <c r="GJ426" s="162"/>
      <c r="GK426" s="162"/>
      <c r="GL426" s="162"/>
      <c r="GM426" s="162"/>
      <c r="GN426" s="162"/>
      <c r="GO426" s="162"/>
      <c r="GP426" s="162"/>
      <c r="GQ426" s="162"/>
      <c r="GR426" s="162"/>
    </row>
    <row r="427" spans="1:200" ht="45" x14ac:dyDescent="0.25">
      <c r="A427" s="161">
        <v>1</v>
      </c>
      <c r="B427" s="58" t="s">
        <v>418</v>
      </c>
      <c r="C427" s="189">
        <f>'2 уровень'!C1100</f>
        <v>639</v>
      </c>
      <c r="D427" s="189">
        <f>'2 уровень'!D1100</f>
        <v>266</v>
      </c>
      <c r="E427" s="189">
        <f>'2 уровень'!E1100</f>
        <v>621</v>
      </c>
      <c r="F427" s="773">
        <f>'2 уровень'!F1100</f>
        <v>233.45864661654136</v>
      </c>
      <c r="G427" s="237">
        <f>'2 уровень'!G1100</f>
        <v>0</v>
      </c>
      <c r="H427" s="237">
        <f>'2 уровень'!H1100</f>
        <v>0</v>
      </c>
      <c r="I427" s="242">
        <f>'2 уровень'!I1100</f>
        <v>0</v>
      </c>
      <c r="J427" s="242">
        <f>'2 уровень'!J1100</f>
        <v>0</v>
      </c>
      <c r="K427" s="242">
        <f>'2 уровень'!K1100</f>
        <v>0</v>
      </c>
      <c r="L427" s="242">
        <f>'2 уровень'!L1100</f>
        <v>0</v>
      </c>
      <c r="M427" s="242">
        <f>'2 уровень'!M1100</f>
        <v>0</v>
      </c>
      <c r="N427" s="242">
        <f>'2 уровень'!N1100</f>
        <v>0</v>
      </c>
      <c r="O427" s="163">
        <f>'2 уровень'!O1100</f>
        <v>0</v>
      </c>
      <c r="P427" s="163">
        <f>'2 уровень'!P1100</f>
        <v>0</v>
      </c>
      <c r="Q427" s="163">
        <f>'2 уровень'!Q1100</f>
        <v>0</v>
      </c>
      <c r="R427" s="163">
        <f>'2 уровень'!R1100</f>
        <v>0</v>
      </c>
      <c r="S427" s="163">
        <f>'2 уровень'!S1100</f>
        <v>0</v>
      </c>
      <c r="T427" s="2412">
        <f>'2 уровень'!T1100</f>
        <v>0</v>
      </c>
      <c r="U427" s="163">
        <f>'2 уровень'!U1100</f>
        <v>0</v>
      </c>
      <c r="V427" s="163">
        <f>'2 уровень'!V1100</f>
        <v>0</v>
      </c>
      <c r="W427" s="163">
        <f>'2 уровень'!W1100</f>
        <v>0</v>
      </c>
      <c r="X427" s="2331">
        <f>'2 уровень'!X1100</f>
        <v>0</v>
      </c>
      <c r="Y427" s="2612"/>
      <c r="Z427" s="162"/>
      <c r="AA427" s="162"/>
      <c r="AB427" s="162"/>
      <c r="AC427" s="162"/>
      <c r="AD427" s="162"/>
      <c r="AE427" s="162"/>
      <c r="AF427" s="162"/>
      <c r="AG427" s="162"/>
      <c r="AH427" s="162"/>
      <c r="AI427" s="162"/>
      <c r="AJ427" s="162"/>
      <c r="AK427" s="162"/>
      <c r="AL427" s="162"/>
      <c r="AM427" s="162"/>
      <c r="AN427" s="162"/>
      <c r="AO427" s="162"/>
      <c r="AP427" s="162"/>
      <c r="AQ427" s="162"/>
      <c r="AR427" s="162"/>
      <c r="AS427" s="162"/>
      <c r="AT427" s="162"/>
      <c r="AU427" s="162"/>
      <c r="AV427" s="162"/>
      <c r="AW427" s="162"/>
      <c r="AX427" s="162"/>
      <c r="AY427" s="162"/>
      <c r="AZ427" s="162"/>
      <c r="BA427" s="162"/>
      <c r="BB427" s="162"/>
      <c r="BC427" s="162"/>
      <c r="BD427" s="162"/>
      <c r="BE427" s="162"/>
      <c r="BF427" s="162"/>
      <c r="BG427" s="162"/>
      <c r="BH427" s="162"/>
      <c r="BI427" s="162"/>
      <c r="BJ427" s="162"/>
      <c r="BK427" s="162"/>
      <c r="BL427" s="162"/>
      <c r="BM427" s="162"/>
      <c r="BN427" s="162"/>
      <c r="BO427" s="162"/>
      <c r="BP427" s="162"/>
      <c r="BQ427" s="162"/>
      <c r="BR427" s="162"/>
      <c r="BS427" s="162"/>
      <c r="BT427" s="162"/>
      <c r="BU427" s="162"/>
      <c r="BV427" s="162"/>
      <c r="BW427" s="162"/>
      <c r="BX427" s="162"/>
      <c r="BY427" s="162"/>
      <c r="BZ427" s="162"/>
      <c r="CA427" s="162"/>
      <c r="CB427" s="162"/>
      <c r="CC427" s="162"/>
      <c r="CD427" s="162"/>
      <c r="CE427" s="162"/>
      <c r="CF427" s="162"/>
      <c r="CG427" s="162"/>
      <c r="CH427" s="162"/>
      <c r="CI427" s="162"/>
      <c r="CJ427" s="162"/>
      <c r="CK427" s="162"/>
      <c r="CL427" s="162"/>
      <c r="CM427" s="162"/>
      <c r="CN427" s="162"/>
      <c r="CO427" s="162"/>
      <c r="CP427" s="162"/>
      <c r="CQ427" s="162"/>
      <c r="CR427" s="162"/>
      <c r="CS427" s="162"/>
      <c r="CT427" s="162"/>
      <c r="CU427" s="162"/>
      <c r="CV427" s="162"/>
      <c r="CW427" s="162"/>
      <c r="CX427" s="162"/>
      <c r="CY427" s="162"/>
      <c r="CZ427" s="162"/>
      <c r="DA427" s="162"/>
      <c r="DB427" s="162"/>
      <c r="DC427" s="162"/>
      <c r="DD427" s="162"/>
      <c r="DE427" s="162"/>
      <c r="DF427" s="162"/>
      <c r="DG427" s="162"/>
      <c r="DH427" s="162"/>
      <c r="DI427" s="162"/>
      <c r="DJ427" s="162"/>
      <c r="DK427" s="162"/>
      <c r="DL427" s="162"/>
      <c r="DM427" s="162"/>
      <c r="DN427" s="162"/>
      <c r="DO427" s="162"/>
      <c r="DP427" s="162"/>
      <c r="DQ427" s="162"/>
      <c r="DR427" s="162"/>
      <c r="DS427" s="162"/>
      <c r="DT427" s="162"/>
      <c r="DU427" s="162"/>
      <c r="DV427" s="162"/>
      <c r="DW427" s="162"/>
      <c r="DX427" s="162"/>
      <c r="DY427" s="162"/>
      <c r="DZ427" s="162"/>
      <c r="EA427" s="162"/>
      <c r="EB427" s="162"/>
      <c r="EC427" s="162"/>
      <c r="ED427" s="162"/>
      <c r="EE427" s="162"/>
      <c r="EF427" s="162"/>
      <c r="EG427" s="162"/>
      <c r="EH427" s="162"/>
      <c r="EI427" s="162"/>
      <c r="EJ427" s="162"/>
      <c r="EK427" s="162"/>
      <c r="EL427" s="162"/>
      <c r="EM427" s="162"/>
      <c r="EN427" s="162"/>
      <c r="EO427" s="162"/>
      <c r="EP427" s="162"/>
      <c r="EQ427" s="162"/>
      <c r="ER427" s="162"/>
      <c r="ES427" s="162"/>
      <c r="ET427" s="162"/>
      <c r="EU427" s="162"/>
      <c r="EV427" s="162"/>
      <c r="EW427" s="162"/>
      <c r="EX427" s="162"/>
      <c r="EY427" s="162"/>
      <c r="EZ427" s="162"/>
      <c r="FA427" s="162"/>
      <c r="FB427" s="162"/>
      <c r="FC427" s="162"/>
      <c r="FD427" s="162"/>
      <c r="FE427" s="162"/>
      <c r="FF427" s="162"/>
      <c r="FG427" s="162"/>
      <c r="FH427" s="162"/>
      <c r="FI427" s="162"/>
      <c r="FJ427" s="162"/>
      <c r="FK427" s="162"/>
      <c r="FL427" s="162"/>
      <c r="FM427" s="162"/>
      <c r="FN427" s="162"/>
      <c r="FO427" s="162"/>
      <c r="FP427" s="162"/>
      <c r="FQ427" s="162"/>
      <c r="FR427" s="162"/>
      <c r="FS427" s="162"/>
      <c r="FT427" s="162"/>
      <c r="FU427" s="162"/>
      <c r="FV427" s="162"/>
      <c r="FW427" s="162"/>
      <c r="FX427" s="162"/>
      <c r="FY427" s="162"/>
      <c r="FZ427" s="162"/>
      <c r="GA427" s="162"/>
      <c r="GB427" s="162"/>
      <c r="GC427" s="162"/>
      <c r="GD427" s="162"/>
      <c r="GE427" s="162"/>
      <c r="GF427" s="162"/>
      <c r="GG427" s="162"/>
      <c r="GH427" s="162"/>
      <c r="GI427" s="162"/>
      <c r="GJ427" s="162"/>
      <c r="GK427" s="162"/>
      <c r="GL427" s="162"/>
      <c r="GM427" s="162"/>
      <c r="GN427" s="162"/>
      <c r="GO427" s="162"/>
      <c r="GP427" s="162"/>
      <c r="GQ427" s="162"/>
      <c r="GR427" s="162"/>
    </row>
    <row r="428" spans="1:200" ht="30" x14ac:dyDescent="0.25">
      <c r="A428" s="161">
        <v>1</v>
      </c>
      <c r="B428" s="58" t="s">
        <v>419</v>
      </c>
      <c r="C428" s="189">
        <f>'2 уровень'!C1101</f>
        <v>1896</v>
      </c>
      <c r="D428" s="189">
        <f>'2 уровень'!D1101</f>
        <v>790</v>
      </c>
      <c r="E428" s="189">
        <f>'2 уровень'!E1101</f>
        <v>1396</v>
      </c>
      <c r="F428" s="773">
        <f>'2 уровень'!F1101</f>
        <v>176.70886075949369</v>
      </c>
      <c r="G428" s="237">
        <f>'2 уровень'!G1101</f>
        <v>0</v>
      </c>
      <c r="H428" s="237">
        <f>'2 уровень'!H1101</f>
        <v>0</v>
      </c>
      <c r="I428" s="242">
        <f>'2 уровень'!I1101</f>
        <v>0</v>
      </c>
      <c r="J428" s="242">
        <f>'2 уровень'!J1101</f>
        <v>0</v>
      </c>
      <c r="K428" s="242">
        <f>'2 уровень'!K1101</f>
        <v>0</v>
      </c>
      <c r="L428" s="242">
        <f>'2 уровень'!L1101</f>
        <v>0</v>
      </c>
      <c r="M428" s="242">
        <f>'2 уровень'!M1101</f>
        <v>0</v>
      </c>
      <c r="N428" s="242">
        <f>'2 уровень'!N1101</f>
        <v>0</v>
      </c>
      <c r="O428" s="163">
        <f>'2 уровень'!O1101</f>
        <v>0</v>
      </c>
      <c r="P428" s="163">
        <f>'2 уровень'!P1101</f>
        <v>0</v>
      </c>
      <c r="Q428" s="163">
        <f>'2 уровень'!Q1101</f>
        <v>0</v>
      </c>
      <c r="R428" s="163">
        <f>'2 уровень'!R1101</f>
        <v>0</v>
      </c>
      <c r="S428" s="163">
        <f>'2 уровень'!S1101</f>
        <v>0</v>
      </c>
      <c r="T428" s="2412">
        <f>'2 уровень'!T1101</f>
        <v>0</v>
      </c>
      <c r="U428" s="163">
        <f>'2 уровень'!U1101</f>
        <v>0</v>
      </c>
      <c r="V428" s="163">
        <f>'2 уровень'!V1101</f>
        <v>0</v>
      </c>
      <c r="W428" s="163">
        <f>'2 уровень'!W1101</f>
        <v>0</v>
      </c>
      <c r="X428" s="2331">
        <f>'2 уровень'!X1101</f>
        <v>0</v>
      </c>
      <c r="Y428" s="2612"/>
      <c r="Z428" s="162"/>
      <c r="AA428" s="162"/>
      <c r="AB428" s="162"/>
      <c r="AC428" s="162"/>
      <c r="AD428" s="162"/>
      <c r="AE428" s="162"/>
      <c r="AF428" s="162"/>
      <c r="AG428" s="162"/>
      <c r="AH428" s="162"/>
      <c r="AI428" s="162"/>
      <c r="AJ428" s="162"/>
      <c r="AK428" s="162"/>
      <c r="AL428" s="162"/>
      <c r="AM428" s="162"/>
      <c r="AN428" s="162"/>
      <c r="AO428" s="162"/>
      <c r="AP428" s="162"/>
      <c r="AQ428" s="162"/>
      <c r="AR428" s="162"/>
      <c r="AS428" s="162"/>
      <c r="AT428" s="162"/>
      <c r="AU428" s="162"/>
      <c r="AV428" s="162"/>
      <c r="AW428" s="162"/>
      <c r="AX428" s="162"/>
      <c r="AY428" s="162"/>
      <c r="AZ428" s="162"/>
      <c r="BA428" s="162"/>
      <c r="BB428" s="162"/>
      <c r="BC428" s="162"/>
      <c r="BD428" s="162"/>
      <c r="BE428" s="162"/>
      <c r="BF428" s="162"/>
      <c r="BG428" s="162"/>
      <c r="BH428" s="162"/>
      <c r="BI428" s="162"/>
      <c r="BJ428" s="162"/>
      <c r="BK428" s="162"/>
      <c r="BL428" s="162"/>
      <c r="BM428" s="162"/>
      <c r="BN428" s="162"/>
      <c r="BO428" s="162"/>
      <c r="BP428" s="162"/>
      <c r="BQ428" s="162"/>
      <c r="BR428" s="162"/>
      <c r="BS428" s="162"/>
      <c r="BT428" s="162"/>
      <c r="BU428" s="162"/>
      <c r="BV428" s="162"/>
      <c r="BW428" s="162"/>
      <c r="BX428" s="162"/>
      <c r="BY428" s="162"/>
      <c r="BZ428" s="162"/>
      <c r="CA428" s="162"/>
      <c r="CB428" s="162"/>
      <c r="CC428" s="162"/>
      <c r="CD428" s="162"/>
      <c r="CE428" s="162"/>
      <c r="CF428" s="162"/>
      <c r="CG428" s="162"/>
      <c r="CH428" s="162"/>
      <c r="CI428" s="162"/>
      <c r="CJ428" s="162"/>
      <c r="CK428" s="162"/>
      <c r="CL428" s="162"/>
      <c r="CM428" s="162"/>
      <c r="CN428" s="162"/>
      <c r="CO428" s="162"/>
      <c r="CP428" s="162"/>
      <c r="CQ428" s="162"/>
      <c r="CR428" s="162"/>
      <c r="CS428" s="162"/>
      <c r="CT428" s="162"/>
      <c r="CU428" s="162"/>
      <c r="CV428" s="162"/>
      <c r="CW428" s="162"/>
      <c r="CX428" s="162"/>
      <c r="CY428" s="162"/>
      <c r="CZ428" s="162"/>
      <c r="DA428" s="162"/>
      <c r="DB428" s="162"/>
      <c r="DC428" s="162"/>
      <c r="DD428" s="162"/>
      <c r="DE428" s="162"/>
      <c r="DF428" s="162"/>
      <c r="DG428" s="162"/>
      <c r="DH428" s="162"/>
      <c r="DI428" s="162"/>
      <c r="DJ428" s="162"/>
      <c r="DK428" s="162"/>
      <c r="DL428" s="162"/>
      <c r="DM428" s="162"/>
      <c r="DN428" s="162"/>
      <c r="DO428" s="162"/>
      <c r="DP428" s="162"/>
      <c r="DQ428" s="162"/>
      <c r="DR428" s="162"/>
      <c r="DS428" s="162"/>
      <c r="DT428" s="162"/>
      <c r="DU428" s="162"/>
      <c r="DV428" s="162"/>
      <c r="DW428" s="162"/>
      <c r="DX428" s="162"/>
      <c r="DY428" s="162"/>
      <c r="DZ428" s="162"/>
      <c r="EA428" s="162"/>
      <c r="EB428" s="162"/>
      <c r="EC428" s="162"/>
      <c r="ED428" s="162"/>
      <c r="EE428" s="162"/>
      <c r="EF428" s="162"/>
      <c r="EG428" s="162"/>
      <c r="EH428" s="162"/>
      <c r="EI428" s="162"/>
      <c r="EJ428" s="162"/>
      <c r="EK428" s="162"/>
      <c r="EL428" s="162"/>
      <c r="EM428" s="162"/>
      <c r="EN428" s="162"/>
      <c r="EO428" s="162"/>
      <c r="EP428" s="162"/>
      <c r="EQ428" s="162"/>
      <c r="ER428" s="162"/>
      <c r="ES428" s="162"/>
      <c r="ET428" s="162"/>
      <c r="EU428" s="162"/>
      <c r="EV428" s="162"/>
      <c r="EW428" s="162"/>
      <c r="EX428" s="162"/>
      <c r="EY428" s="162"/>
      <c r="EZ428" s="162"/>
      <c r="FA428" s="162"/>
      <c r="FB428" s="162"/>
      <c r="FC428" s="162"/>
      <c r="FD428" s="162"/>
      <c r="FE428" s="162"/>
      <c r="FF428" s="162"/>
      <c r="FG428" s="162"/>
      <c r="FH428" s="162"/>
      <c r="FI428" s="162"/>
      <c r="FJ428" s="162"/>
      <c r="FK428" s="162"/>
      <c r="FL428" s="162"/>
      <c r="FM428" s="162"/>
      <c r="FN428" s="162"/>
      <c r="FO428" s="162"/>
      <c r="FP428" s="162"/>
      <c r="FQ428" s="162"/>
      <c r="FR428" s="162"/>
      <c r="FS428" s="162"/>
      <c r="FT428" s="162"/>
      <c r="FU428" s="162"/>
      <c r="FV428" s="162"/>
      <c r="FW428" s="162"/>
      <c r="FX428" s="162"/>
      <c r="FY428" s="162"/>
      <c r="FZ428" s="162"/>
      <c r="GA428" s="162"/>
      <c r="GB428" s="162"/>
      <c r="GC428" s="162"/>
      <c r="GD428" s="162"/>
      <c r="GE428" s="162"/>
      <c r="GF428" s="162"/>
      <c r="GG428" s="162"/>
      <c r="GH428" s="162"/>
      <c r="GI428" s="162"/>
      <c r="GJ428" s="162"/>
      <c r="GK428" s="162"/>
      <c r="GL428" s="162"/>
      <c r="GM428" s="162"/>
      <c r="GN428" s="162"/>
      <c r="GO428" s="162"/>
      <c r="GP428" s="162"/>
      <c r="GQ428" s="162"/>
      <c r="GR428" s="162"/>
    </row>
    <row r="429" spans="1:200" ht="45" x14ac:dyDescent="0.25">
      <c r="A429" s="161">
        <v>1</v>
      </c>
      <c r="B429" s="2347" t="s">
        <v>352</v>
      </c>
      <c r="C429" s="189">
        <f>'2 уровень'!C1102</f>
        <v>34647</v>
      </c>
      <c r="D429" s="189">
        <f>'2 уровень'!D1102</f>
        <v>14436</v>
      </c>
      <c r="E429" s="189">
        <f>'2 уровень'!E1102</f>
        <v>15149.613694549631</v>
      </c>
      <c r="F429" s="773">
        <f>'2 уровень'!F1102</f>
        <v>104.94329242553084</v>
      </c>
      <c r="G429" s="237">
        <f>'2 уровень'!G1102</f>
        <v>0</v>
      </c>
      <c r="H429" s="237">
        <f>'2 уровень'!H1102</f>
        <v>0</v>
      </c>
      <c r="I429" s="242">
        <f>'2 уровень'!I1102</f>
        <v>0</v>
      </c>
      <c r="J429" s="242">
        <f>'2 уровень'!J1102</f>
        <v>0</v>
      </c>
      <c r="K429" s="242">
        <f>'2 уровень'!K1102</f>
        <v>0</v>
      </c>
      <c r="L429" s="242">
        <f>'2 уровень'!L1102</f>
        <v>0</v>
      </c>
      <c r="M429" s="242">
        <f>'2 уровень'!M1102</f>
        <v>0</v>
      </c>
      <c r="N429" s="242">
        <f>'2 уровень'!N1102</f>
        <v>0</v>
      </c>
      <c r="O429" s="163">
        <f>'2 уровень'!O1102</f>
        <v>0</v>
      </c>
      <c r="P429" s="163">
        <f>'2 уровень'!P1102</f>
        <v>0</v>
      </c>
      <c r="Q429" s="163">
        <f>'2 уровень'!Q1102</f>
        <v>0</v>
      </c>
      <c r="R429" s="163">
        <f>'2 уровень'!R1102</f>
        <v>0</v>
      </c>
      <c r="S429" s="163">
        <f>'2 уровень'!S1102</f>
        <v>0</v>
      </c>
      <c r="T429" s="2412">
        <f>'2 уровень'!T1102</f>
        <v>0</v>
      </c>
      <c r="U429" s="163">
        <f>'2 уровень'!U1102</f>
        <v>0</v>
      </c>
      <c r="V429" s="163">
        <f>'2 уровень'!V1102</f>
        <v>0</v>
      </c>
      <c r="W429" s="163">
        <f>'2 уровень'!W1102</f>
        <v>0</v>
      </c>
      <c r="X429" s="2331">
        <f>'2 уровень'!X1102</f>
        <v>0</v>
      </c>
      <c r="Y429" s="2612"/>
      <c r="Z429" s="162"/>
      <c r="AA429" s="162"/>
      <c r="AB429" s="162"/>
      <c r="AC429" s="162"/>
      <c r="AD429" s="162"/>
      <c r="AE429" s="162"/>
      <c r="AF429" s="162"/>
      <c r="AG429" s="162"/>
      <c r="AH429" s="162"/>
      <c r="AI429" s="162"/>
      <c r="AJ429" s="162"/>
      <c r="AK429" s="162"/>
      <c r="AL429" s="162"/>
      <c r="AM429" s="162"/>
      <c r="AN429" s="162"/>
      <c r="AO429" s="162"/>
      <c r="AP429" s="162"/>
      <c r="AQ429" s="162"/>
      <c r="AR429" s="162"/>
      <c r="AS429" s="162"/>
      <c r="AT429" s="162"/>
      <c r="AU429" s="162"/>
      <c r="AV429" s="162"/>
      <c r="AW429" s="162"/>
      <c r="AX429" s="162"/>
      <c r="AY429" s="162"/>
      <c r="AZ429" s="162"/>
      <c r="BA429" s="162"/>
      <c r="BB429" s="162"/>
      <c r="BC429" s="162"/>
      <c r="BD429" s="162"/>
      <c r="BE429" s="162"/>
      <c r="BF429" s="162"/>
      <c r="BG429" s="162"/>
      <c r="BH429" s="162"/>
      <c r="BI429" s="162"/>
      <c r="BJ429" s="162"/>
      <c r="BK429" s="162"/>
      <c r="BL429" s="162"/>
      <c r="BM429" s="162"/>
      <c r="BN429" s="162"/>
      <c r="BO429" s="162"/>
      <c r="BP429" s="162"/>
      <c r="BQ429" s="162"/>
      <c r="BR429" s="162"/>
      <c r="BS429" s="162"/>
      <c r="BT429" s="162"/>
      <c r="BU429" s="162"/>
      <c r="BV429" s="162"/>
      <c r="BW429" s="162"/>
      <c r="BX429" s="162"/>
      <c r="BY429" s="162"/>
      <c r="BZ429" s="162"/>
      <c r="CA429" s="162"/>
      <c r="CB429" s="162"/>
      <c r="CC429" s="162"/>
      <c r="CD429" s="162"/>
      <c r="CE429" s="162"/>
      <c r="CF429" s="162"/>
      <c r="CG429" s="162"/>
      <c r="CH429" s="162"/>
      <c r="CI429" s="162"/>
      <c r="CJ429" s="162"/>
      <c r="CK429" s="162"/>
      <c r="CL429" s="162"/>
      <c r="CM429" s="162"/>
      <c r="CN429" s="162"/>
      <c r="CO429" s="162"/>
      <c r="CP429" s="162"/>
      <c r="CQ429" s="162"/>
      <c r="CR429" s="162"/>
      <c r="CS429" s="162"/>
      <c r="CT429" s="162"/>
      <c r="CU429" s="162"/>
      <c r="CV429" s="162"/>
      <c r="CW429" s="162"/>
      <c r="CX429" s="162"/>
      <c r="CY429" s="162"/>
      <c r="CZ429" s="162"/>
      <c r="DA429" s="162"/>
      <c r="DB429" s="162"/>
      <c r="DC429" s="162"/>
      <c r="DD429" s="162"/>
      <c r="DE429" s="162"/>
      <c r="DF429" s="162"/>
      <c r="DG429" s="162"/>
      <c r="DH429" s="162"/>
      <c r="DI429" s="162"/>
      <c r="DJ429" s="162"/>
      <c r="DK429" s="162"/>
      <c r="DL429" s="162"/>
      <c r="DM429" s="162"/>
      <c r="DN429" s="162"/>
      <c r="DO429" s="162"/>
      <c r="DP429" s="162"/>
      <c r="DQ429" s="162"/>
      <c r="DR429" s="162"/>
      <c r="DS429" s="162"/>
      <c r="DT429" s="162"/>
      <c r="DU429" s="162"/>
      <c r="DV429" s="162"/>
      <c r="DW429" s="162"/>
      <c r="DX429" s="162"/>
      <c r="DY429" s="162"/>
      <c r="DZ429" s="162"/>
      <c r="EA429" s="162"/>
      <c r="EB429" s="162"/>
      <c r="EC429" s="162"/>
      <c r="ED429" s="162"/>
      <c r="EE429" s="162"/>
      <c r="EF429" s="162"/>
      <c r="EG429" s="162"/>
      <c r="EH429" s="162"/>
      <c r="EI429" s="162"/>
      <c r="EJ429" s="162"/>
      <c r="EK429" s="162"/>
      <c r="EL429" s="162"/>
      <c r="EM429" s="162"/>
      <c r="EN429" s="162"/>
      <c r="EO429" s="162"/>
      <c r="EP429" s="162"/>
      <c r="EQ429" s="162"/>
      <c r="ER429" s="162"/>
      <c r="ES429" s="162"/>
      <c r="ET429" s="162"/>
      <c r="EU429" s="162"/>
      <c r="EV429" s="162"/>
      <c r="EW429" s="162"/>
      <c r="EX429" s="162"/>
      <c r="EY429" s="162"/>
      <c r="EZ429" s="162"/>
      <c r="FA429" s="162"/>
      <c r="FB429" s="162"/>
      <c r="FC429" s="162"/>
      <c r="FD429" s="162"/>
      <c r="FE429" s="162"/>
      <c r="FF429" s="162"/>
      <c r="FG429" s="162"/>
      <c r="FH429" s="162"/>
      <c r="FI429" s="162"/>
      <c r="FJ429" s="162"/>
      <c r="FK429" s="162"/>
      <c r="FL429" s="162"/>
      <c r="FM429" s="162"/>
      <c r="FN429" s="162"/>
      <c r="FO429" s="162"/>
      <c r="FP429" s="162"/>
      <c r="FQ429" s="162"/>
      <c r="FR429" s="162"/>
      <c r="FS429" s="162"/>
      <c r="FT429" s="162"/>
      <c r="FU429" s="162"/>
      <c r="FV429" s="162"/>
      <c r="FW429" s="162"/>
      <c r="FX429" s="162"/>
      <c r="FY429" s="162"/>
      <c r="FZ429" s="162"/>
      <c r="GA429" s="162"/>
      <c r="GB429" s="162"/>
      <c r="GC429" s="162"/>
      <c r="GD429" s="162"/>
      <c r="GE429" s="162"/>
      <c r="GF429" s="162"/>
      <c r="GG429" s="162"/>
      <c r="GH429" s="162"/>
      <c r="GI429" s="162"/>
      <c r="GJ429" s="162"/>
      <c r="GK429" s="162"/>
      <c r="GL429" s="162"/>
      <c r="GM429" s="162"/>
      <c r="GN429" s="162"/>
      <c r="GO429" s="162"/>
      <c r="GP429" s="162"/>
      <c r="GQ429" s="162"/>
      <c r="GR429" s="162"/>
    </row>
    <row r="430" spans="1:200" ht="30" x14ac:dyDescent="0.25">
      <c r="A430" s="161">
        <v>1</v>
      </c>
      <c r="B430" s="58" t="s">
        <v>353</v>
      </c>
      <c r="C430" s="189">
        <f>'2 уровень'!C1103</f>
        <v>8500</v>
      </c>
      <c r="D430" s="189">
        <f>'2 уровень'!D1103</f>
        <v>3542</v>
      </c>
      <c r="E430" s="189">
        <f>'2 уровень'!E1103</f>
        <v>300</v>
      </c>
      <c r="F430" s="773">
        <f>'2 уровень'!F1103</f>
        <v>8.4697910784867307</v>
      </c>
      <c r="G430" s="237">
        <f>'2 уровень'!G1103</f>
        <v>0</v>
      </c>
      <c r="H430" s="237">
        <f>'2 уровень'!H1103</f>
        <v>0</v>
      </c>
      <c r="I430" s="242">
        <f>'2 уровень'!I1103</f>
        <v>0</v>
      </c>
      <c r="J430" s="242">
        <f>'2 уровень'!J1103</f>
        <v>0</v>
      </c>
      <c r="K430" s="242">
        <f>'2 уровень'!K1103</f>
        <v>0</v>
      </c>
      <c r="L430" s="242">
        <f>'2 уровень'!L1103</f>
        <v>0</v>
      </c>
      <c r="M430" s="242">
        <f>'2 уровень'!M1103</f>
        <v>0</v>
      </c>
      <c r="N430" s="242">
        <f>'2 уровень'!N1103</f>
        <v>0</v>
      </c>
      <c r="O430" s="163">
        <f>'2 уровень'!O1103</f>
        <v>0</v>
      </c>
      <c r="P430" s="163">
        <f>'2 уровень'!P1103</f>
        <v>0</v>
      </c>
      <c r="Q430" s="163">
        <f>'2 уровень'!Q1103</f>
        <v>0</v>
      </c>
      <c r="R430" s="163">
        <f>'2 уровень'!R1103</f>
        <v>0</v>
      </c>
      <c r="S430" s="163">
        <f>'2 уровень'!S1103</f>
        <v>0</v>
      </c>
      <c r="T430" s="2412">
        <f>'2 уровень'!T1103</f>
        <v>0</v>
      </c>
      <c r="U430" s="163">
        <f>'2 уровень'!U1103</f>
        <v>0</v>
      </c>
      <c r="V430" s="163">
        <f>'2 уровень'!V1103</f>
        <v>0</v>
      </c>
      <c r="W430" s="163">
        <f>'2 уровень'!W1103</f>
        <v>0</v>
      </c>
      <c r="X430" s="2331">
        <f>'2 уровень'!X1103</f>
        <v>0</v>
      </c>
      <c r="Y430" s="2612"/>
      <c r="Z430" s="162"/>
      <c r="AA430" s="162"/>
      <c r="AB430" s="162"/>
      <c r="AC430" s="162"/>
      <c r="AD430" s="162"/>
      <c r="AE430" s="162"/>
      <c r="AF430" s="162"/>
      <c r="AG430" s="162"/>
      <c r="AH430" s="162"/>
      <c r="AI430" s="162"/>
      <c r="AJ430" s="162"/>
      <c r="AK430" s="162"/>
      <c r="AL430" s="162"/>
      <c r="AM430" s="162"/>
      <c r="AN430" s="162"/>
      <c r="AO430" s="162"/>
      <c r="AP430" s="162"/>
      <c r="AQ430" s="162"/>
      <c r="AR430" s="162"/>
      <c r="AS430" s="162"/>
      <c r="AT430" s="162"/>
      <c r="AU430" s="162"/>
      <c r="AV430" s="162"/>
      <c r="AW430" s="162"/>
      <c r="AX430" s="162"/>
      <c r="AY430" s="162"/>
      <c r="AZ430" s="162"/>
      <c r="BA430" s="162"/>
      <c r="BB430" s="162"/>
      <c r="BC430" s="162"/>
      <c r="BD430" s="162"/>
      <c r="BE430" s="162"/>
      <c r="BF430" s="162"/>
      <c r="BG430" s="162"/>
      <c r="BH430" s="162"/>
      <c r="BI430" s="162"/>
      <c r="BJ430" s="162"/>
      <c r="BK430" s="162"/>
      <c r="BL430" s="162"/>
      <c r="BM430" s="162"/>
      <c r="BN430" s="162"/>
      <c r="BO430" s="162"/>
      <c r="BP430" s="162"/>
      <c r="BQ430" s="162"/>
      <c r="BR430" s="162"/>
      <c r="BS430" s="162"/>
      <c r="BT430" s="162"/>
      <c r="BU430" s="162"/>
      <c r="BV430" s="162"/>
      <c r="BW430" s="162"/>
      <c r="BX430" s="162"/>
      <c r="BY430" s="162"/>
      <c r="BZ430" s="162"/>
      <c r="CA430" s="162"/>
      <c r="CB430" s="162"/>
      <c r="CC430" s="162"/>
      <c r="CD430" s="162"/>
      <c r="CE430" s="162"/>
      <c r="CF430" s="162"/>
      <c r="CG430" s="162"/>
      <c r="CH430" s="162"/>
      <c r="CI430" s="162"/>
      <c r="CJ430" s="162"/>
      <c r="CK430" s="162"/>
      <c r="CL430" s="162"/>
      <c r="CM430" s="162"/>
      <c r="CN430" s="162"/>
      <c r="CO430" s="162"/>
      <c r="CP430" s="162"/>
      <c r="CQ430" s="162"/>
      <c r="CR430" s="162"/>
      <c r="CS430" s="162"/>
      <c r="CT430" s="162"/>
      <c r="CU430" s="162"/>
      <c r="CV430" s="162"/>
      <c r="CW430" s="162"/>
      <c r="CX430" s="162"/>
      <c r="CY430" s="162"/>
      <c r="CZ430" s="162"/>
      <c r="DA430" s="162"/>
      <c r="DB430" s="162"/>
      <c r="DC430" s="162"/>
      <c r="DD430" s="162"/>
      <c r="DE430" s="162"/>
      <c r="DF430" s="162"/>
      <c r="DG430" s="162"/>
      <c r="DH430" s="162"/>
      <c r="DI430" s="162"/>
      <c r="DJ430" s="162"/>
      <c r="DK430" s="162"/>
      <c r="DL430" s="162"/>
      <c r="DM430" s="162"/>
      <c r="DN430" s="162"/>
      <c r="DO430" s="162"/>
      <c r="DP430" s="162"/>
      <c r="DQ430" s="162"/>
      <c r="DR430" s="162"/>
      <c r="DS430" s="162"/>
      <c r="DT430" s="162"/>
      <c r="DU430" s="162"/>
      <c r="DV430" s="162"/>
      <c r="DW430" s="162"/>
      <c r="DX430" s="162"/>
      <c r="DY430" s="162"/>
      <c r="DZ430" s="162"/>
      <c r="EA430" s="162"/>
      <c r="EB430" s="162"/>
      <c r="EC430" s="162"/>
      <c r="ED430" s="162"/>
      <c r="EE430" s="162"/>
      <c r="EF430" s="162"/>
      <c r="EG430" s="162"/>
      <c r="EH430" s="162"/>
      <c r="EI430" s="162"/>
      <c r="EJ430" s="162"/>
      <c r="EK430" s="162"/>
      <c r="EL430" s="162"/>
      <c r="EM430" s="162"/>
      <c r="EN430" s="162"/>
      <c r="EO430" s="162"/>
      <c r="EP430" s="162"/>
      <c r="EQ430" s="162"/>
      <c r="ER430" s="162"/>
      <c r="ES430" s="162"/>
      <c r="ET430" s="162"/>
      <c r="EU430" s="162"/>
      <c r="EV430" s="162"/>
      <c r="EW430" s="162"/>
      <c r="EX430" s="162"/>
      <c r="EY430" s="162"/>
      <c r="EZ430" s="162"/>
      <c r="FA430" s="162"/>
      <c r="FB430" s="162"/>
      <c r="FC430" s="162"/>
      <c r="FD430" s="162"/>
      <c r="FE430" s="162"/>
      <c r="FF430" s="162"/>
      <c r="FG430" s="162"/>
      <c r="FH430" s="162"/>
      <c r="FI430" s="162"/>
      <c r="FJ430" s="162"/>
      <c r="FK430" s="162"/>
      <c r="FL430" s="162"/>
      <c r="FM430" s="162"/>
      <c r="FN430" s="162"/>
      <c r="FO430" s="162"/>
      <c r="FP430" s="162"/>
      <c r="FQ430" s="162"/>
      <c r="FR430" s="162"/>
      <c r="FS430" s="162"/>
      <c r="FT430" s="162"/>
      <c r="FU430" s="162"/>
      <c r="FV430" s="162"/>
      <c r="FW430" s="162"/>
      <c r="FX430" s="162"/>
      <c r="FY430" s="162"/>
      <c r="FZ430" s="162"/>
      <c r="GA430" s="162"/>
      <c r="GB430" s="162"/>
      <c r="GC430" s="162"/>
      <c r="GD430" s="162"/>
      <c r="GE430" s="162"/>
      <c r="GF430" s="162"/>
      <c r="GG430" s="162"/>
      <c r="GH430" s="162"/>
      <c r="GI430" s="162"/>
      <c r="GJ430" s="162"/>
      <c r="GK430" s="162"/>
      <c r="GL430" s="162"/>
      <c r="GM430" s="162"/>
      <c r="GN430" s="162"/>
      <c r="GO430" s="162"/>
      <c r="GP430" s="162"/>
      <c r="GQ430" s="162"/>
      <c r="GR430" s="162"/>
    </row>
    <row r="431" spans="1:200" ht="60" x14ac:dyDescent="0.25">
      <c r="A431" s="161">
        <v>1</v>
      </c>
      <c r="B431" s="58" t="s">
        <v>366</v>
      </c>
      <c r="C431" s="189">
        <f>'2 уровень'!C1104</f>
        <v>18320</v>
      </c>
      <c r="D431" s="189">
        <f>'2 уровень'!D1104</f>
        <v>7633</v>
      </c>
      <c r="E431" s="189">
        <f>'2 уровень'!E1104</f>
        <v>14026.567182921724</v>
      </c>
      <c r="F431" s="773">
        <f>'2 уровень'!F1104</f>
        <v>183.76217978411796</v>
      </c>
      <c r="G431" s="237">
        <f>'2 уровень'!G1104</f>
        <v>0</v>
      </c>
      <c r="H431" s="237">
        <f>'2 уровень'!H1104</f>
        <v>0</v>
      </c>
      <c r="I431" s="242">
        <f>'2 уровень'!I1104</f>
        <v>0</v>
      </c>
      <c r="J431" s="242">
        <f>'2 уровень'!J1104</f>
        <v>0</v>
      </c>
      <c r="K431" s="242">
        <f>'2 уровень'!K1104</f>
        <v>0</v>
      </c>
      <c r="L431" s="242">
        <f>'2 уровень'!L1104</f>
        <v>0</v>
      </c>
      <c r="M431" s="242">
        <f>'2 уровень'!M1104</f>
        <v>0</v>
      </c>
      <c r="N431" s="242">
        <f>'2 уровень'!N1104</f>
        <v>0</v>
      </c>
      <c r="O431" s="163">
        <f>'2 уровень'!O1104</f>
        <v>0</v>
      </c>
      <c r="P431" s="163">
        <f>'2 уровень'!P1104</f>
        <v>0</v>
      </c>
      <c r="Q431" s="163">
        <f>'2 уровень'!Q1104</f>
        <v>0</v>
      </c>
      <c r="R431" s="163">
        <f>'2 уровень'!R1104</f>
        <v>0</v>
      </c>
      <c r="S431" s="163">
        <f>'2 уровень'!S1104</f>
        <v>0</v>
      </c>
      <c r="T431" s="2412">
        <f>'2 уровень'!T1104</f>
        <v>0</v>
      </c>
      <c r="U431" s="163">
        <f>'2 уровень'!U1104</f>
        <v>0</v>
      </c>
      <c r="V431" s="163">
        <f>'2 уровень'!V1104</f>
        <v>0</v>
      </c>
      <c r="W431" s="163">
        <f>'2 уровень'!W1104</f>
        <v>0</v>
      </c>
      <c r="X431" s="2331">
        <f>'2 уровень'!X1104</f>
        <v>0</v>
      </c>
      <c r="Y431" s="2612"/>
      <c r="Z431" s="162"/>
      <c r="AA431" s="162"/>
      <c r="AB431" s="162"/>
      <c r="AC431" s="162"/>
      <c r="AD431" s="162"/>
      <c r="AE431" s="162"/>
      <c r="AF431" s="162"/>
      <c r="AG431" s="162"/>
      <c r="AH431" s="162"/>
      <c r="AI431" s="162"/>
      <c r="AJ431" s="162"/>
      <c r="AK431" s="162"/>
      <c r="AL431" s="162"/>
      <c r="AM431" s="162"/>
      <c r="AN431" s="162"/>
      <c r="AO431" s="162"/>
      <c r="AP431" s="162"/>
      <c r="AQ431" s="162"/>
      <c r="AR431" s="162"/>
      <c r="AS431" s="162"/>
      <c r="AT431" s="162"/>
      <c r="AU431" s="162"/>
      <c r="AV431" s="162"/>
      <c r="AW431" s="162"/>
      <c r="AX431" s="162"/>
      <c r="AY431" s="162"/>
      <c r="AZ431" s="162"/>
      <c r="BA431" s="162"/>
      <c r="BB431" s="162"/>
      <c r="BC431" s="162"/>
      <c r="BD431" s="162"/>
      <c r="BE431" s="162"/>
      <c r="BF431" s="162"/>
      <c r="BG431" s="162"/>
      <c r="BH431" s="162"/>
      <c r="BI431" s="162"/>
      <c r="BJ431" s="162"/>
      <c r="BK431" s="162"/>
      <c r="BL431" s="162"/>
      <c r="BM431" s="162"/>
      <c r="BN431" s="162"/>
      <c r="BO431" s="162"/>
      <c r="BP431" s="162"/>
      <c r="BQ431" s="162"/>
      <c r="BR431" s="162"/>
      <c r="BS431" s="162"/>
      <c r="BT431" s="162"/>
      <c r="BU431" s="162"/>
      <c r="BV431" s="162"/>
      <c r="BW431" s="162"/>
      <c r="BX431" s="162"/>
      <c r="BY431" s="162"/>
      <c r="BZ431" s="162"/>
      <c r="CA431" s="162"/>
      <c r="CB431" s="162"/>
      <c r="CC431" s="162"/>
      <c r="CD431" s="162"/>
      <c r="CE431" s="162"/>
      <c r="CF431" s="162"/>
      <c r="CG431" s="162"/>
      <c r="CH431" s="162"/>
      <c r="CI431" s="162"/>
      <c r="CJ431" s="162"/>
      <c r="CK431" s="162"/>
      <c r="CL431" s="162"/>
      <c r="CM431" s="162"/>
      <c r="CN431" s="162"/>
      <c r="CO431" s="162"/>
      <c r="CP431" s="162"/>
      <c r="CQ431" s="162"/>
      <c r="CR431" s="162"/>
      <c r="CS431" s="162"/>
      <c r="CT431" s="162"/>
      <c r="CU431" s="162"/>
      <c r="CV431" s="162"/>
      <c r="CW431" s="162"/>
      <c r="CX431" s="162"/>
      <c r="CY431" s="162"/>
      <c r="CZ431" s="162"/>
      <c r="DA431" s="162"/>
      <c r="DB431" s="162"/>
      <c r="DC431" s="162"/>
      <c r="DD431" s="162"/>
      <c r="DE431" s="162"/>
      <c r="DF431" s="162"/>
      <c r="DG431" s="162"/>
      <c r="DH431" s="162"/>
      <c r="DI431" s="162"/>
      <c r="DJ431" s="162"/>
      <c r="DK431" s="162"/>
      <c r="DL431" s="162"/>
      <c r="DM431" s="162"/>
      <c r="DN431" s="162"/>
      <c r="DO431" s="162"/>
      <c r="DP431" s="162"/>
      <c r="DQ431" s="162"/>
      <c r="DR431" s="162"/>
      <c r="DS431" s="162"/>
      <c r="DT431" s="162"/>
      <c r="DU431" s="162"/>
      <c r="DV431" s="162"/>
      <c r="DW431" s="162"/>
      <c r="DX431" s="162"/>
      <c r="DY431" s="162"/>
      <c r="DZ431" s="162"/>
      <c r="EA431" s="162"/>
      <c r="EB431" s="162"/>
      <c r="EC431" s="162"/>
      <c r="ED431" s="162"/>
      <c r="EE431" s="162"/>
      <c r="EF431" s="162"/>
      <c r="EG431" s="162"/>
      <c r="EH431" s="162"/>
      <c r="EI431" s="162"/>
      <c r="EJ431" s="162"/>
      <c r="EK431" s="162"/>
      <c r="EL431" s="162"/>
      <c r="EM431" s="162"/>
      <c r="EN431" s="162"/>
      <c r="EO431" s="162"/>
      <c r="EP431" s="162"/>
      <c r="EQ431" s="162"/>
      <c r="ER431" s="162"/>
      <c r="ES431" s="162"/>
      <c r="ET431" s="162"/>
      <c r="EU431" s="162"/>
      <c r="EV431" s="162"/>
      <c r="EW431" s="162"/>
      <c r="EX431" s="162"/>
      <c r="EY431" s="162"/>
      <c r="EZ431" s="162"/>
      <c r="FA431" s="162"/>
      <c r="FB431" s="162"/>
      <c r="FC431" s="162"/>
      <c r="FD431" s="162"/>
      <c r="FE431" s="162"/>
      <c r="FF431" s="162"/>
      <c r="FG431" s="162"/>
      <c r="FH431" s="162"/>
      <c r="FI431" s="162"/>
      <c r="FJ431" s="162"/>
      <c r="FK431" s="162"/>
      <c r="FL431" s="162"/>
      <c r="FM431" s="162"/>
      <c r="FN431" s="162"/>
      <c r="FO431" s="162"/>
      <c r="FP431" s="162"/>
      <c r="FQ431" s="162"/>
      <c r="FR431" s="162"/>
      <c r="FS431" s="162"/>
      <c r="FT431" s="162"/>
      <c r="FU431" s="162"/>
      <c r="FV431" s="162"/>
      <c r="FW431" s="162"/>
      <c r="FX431" s="162"/>
      <c r="FY431" s="162"/>
      <c r="FZ431" s="162"/>
      <c r="GA431" s="162"/>
      <c r="GB431" s="162"/>
      <c r="GC431" s="162"/>
      <c r="GD431" s="162"/>
      <c r="GE431" s="162"/>
      <c r="GF431" s="162"/>
      <c r="GG431" s="162"/>
      <c r="GH431" s="162"/>
      <c r="GI431" s="162"/>
      <c r="GJ431" s="162"/>
      <c r="GK431" s="162"/>
      <c r="GL431" s="162"/>
      <c r="GM431" s="162"/>
      <c r="GN431" s="162"/>
      <c r="GO431" s="162"/>
      <c r="GP431" s="162"/>
      <c r="GQ431" s="162"/>
      <c r="GR431" s="162"/>
    </row>
    <row r="432" spans="1:200" ht="45" x14ac:dyDescent="0.25">
      <c r="A432" s="161">
        <v>1</v>
      </c>
      <c r="B432" s="58" t="s">
        <v>367</v>
      </c>
      <c r="C432" s="189">
        <f>'2 уровень'!C1105</f>
        <v>3377</v>
      </c>
      <c r="D432" s="189">
        <f>'2 уровень'!D1105</f>
        <v>1407</v>
      </c>
      <c r="E432" s="189">
        <f>'2 уровень'!E1105</f>
        <v>604.04651162790697</v>
      </c>
      <c r="F432" s="773">
        <f>'2 уровень'!F1105</f>
        <v>42.931521793028217</v>
      </c>
      <c r="G432" s="237">
        <f>'2 уровень'!G1105</f>
        <v>0</v>
      </c>
      <c r="H432" s="237">
        <f>'2 уровень'!H1105</f>
        <v>0</v>
      </c>
      <c r="I432" s="242">
        <f>'2 уровень'!I1105</f>
        <v>0</v>
      </c>
      <c r="J432" s="242">
        <f>'2 уровень'!J1105</f>
        <v>0</v>
      </c>
      <c r="K432" s="242">
        <f>'2 уровень'!K1105</f>
        <v>0</v>
      </c>
      <c r="L432" s="242">
        <f>'2 уровень'!L1105</f>
        <v>0</v>
      </c>
      <c r="M432" s="242">
        <f>'2 уровень'!M1105</f>
        <v>0</v>
      </c>
      <c r="N432" s="242">
        <f>'2 уровень'!N1105</f>
        <v>0</v>
      </c>
      <c r="O432" s="163">
        <f>'2 уровень'!O1105</f>
        <v>0</v>
      </c>
      <c r="P432" s="163">
        <f>'2 уровень'!P1105</f>
        <v>0</v>
      </c>
      <c r="Q432" s="163">
        <f>'2 уровень'!Q1105</f>
        <v>0</v>
      </c>
      <c r="R432" s="163">
        <f>'2 уровень'!R1105</f>
        <v>0</v>
      </c>
      <c r="S432" s="163">
        <f>'2 уровень'!S1105</f>
        <v>0</v>
      </c>
      <c r="T432" s="2412">
        <f>'2 уровень'!T1105</f>
        <v>0</v>
      </c>
      <c r="U432" s="163">
        <f>'2 уровень'!U1105</f>
        <v>0</v>
      </c>
      <c r="V432" s="163">
        <f>'2 уровень'!V1105</f>
        <v>0</v>
      </c>
      <c r="W432" s="163">
        <f>'2 уровень'!W1105</f>
        <v>0</v>
      </c>
      <c r="X432" s="2331">
        <f>'2 уровень'!X1105</f>
        <v>0</v>
      </c>
      <c r="Y432" s="2612"/>
      <c r="Z432" s="162"/>
      <c r="AA432" s="162"/>
      <c r="AB432" s="162"/>
      <c r="AC432" s="162"/>
      <c r="AD432" s="162"/>
      <c r="AE432" s="162"/>
      <c r="AF432" s="162"/>
      <c r="AG432" s="162"/>
      <c r="AH432" s="162"/>
      <c r="AI432" s="162"/>
      <c r="AJ432" s="162"/>
      <c r="AK432" s="162"/>
      <c r="AL432" s="162"/>
      <c r="AM432" s="162"/>
      <c r="AN432" s="162"/>
      <c r="AO432" s="162"/>
      <c r="AP432" s="162"/>
      <c r="AQ432" s="162"/>
      <c r="AR432" s="162"/>
      <c r="AS432" s="162"/>
      <c r="AT432" s="162"/>
      <c r="AU432" s="162"/>
      <c r="AV432" s="162"/>
      <c r="AW432" s="162"/>
      <c r="AX432" s="162"/>
      <c r="AY432" s="162"/>
      <c r="AZ432" s="162"/>
      <c r="BA432" s="162"/>
      <c r="BB432" s="162"/>
      <c r="BC432" s="162"/>
      <c r="BD432" s="162"/>
      <c r="BE432" s="162"/>
      <c r="BF432" s="162"/>
      <c r="BG432" s="162"/>
      <c r="BH432" s="162"/>
      <c r="BI432" s="162"/>
      <c r="BJ432" s="162"/>
      <c r="BK432" s="162"/>
      <c r="BL432" s="162"/>
      <c r="BM432" s="162"/>
      <c r="BN432" s="162"/>
      <c r="BO432" s="162"/>
      <c r="BP432" s="162"/>
      <c r="BQ432" s="162"/>
      <c r="BR432" s="162"/>
      <c r="BS432" s="162"/>
      <c r="BT432" s="162"/>
      <c r="BU432" s="162"/>
      <c r="BV432" s="162"/>
      <c r="BW432" s="162"/>
      <c r="BX432" s="162"/>
      <c r="BY432" s="162"/>
      <c r="BZ432" s="162"/>
      <c r="CA432" s="162"/>
      <c r="CB432" s="162"/>
      <c r="CC432" s="162"/>
      <c r="CD432" s="162"/>
      <c r="CE432" s="162"/>
      <c r="CF432" s="162"/>
      <c r="CG432" s="162"/>
      <c r="CH432" s="162"/>
      <c r="CI432" s="162"/>
      <c r="CJ432" s="162"/>
      <c r="CK432" s="162"/>
      <c r="CL432" s="162"/>
      <c r="CM432" s="162"/>
      <c r="CN432" s="162"/>
      <c r="CO432" s="162"/>
      <c r="CP432" s="162"/>
      <c r="CQ432" s="162"/>
      <c r="CR432" s="162"/>
      <c r="CS432" s="162"/>
      <c r="CT432" s="162"/>
      <c r="CU432" s="162"/>
      <c r="CV432" s="162"/>
      <c r="CW432" s="162"/>
      <c r="CX432" s="162"/>
      <c r="CY432" s="162"/>
      <c r="CZ432" s="162"/>
      <c r="DA432" s="162"/>
      <c r="DB432" s="162"/>
      <c r="DC432" s="162"/>
      <c r="DD432" s="162"/>
      <c r="DE432" s="162"/>
      <c r="DF432" s="162"/>
      <c r="DG432" s="162"/>
      <c r="DH432" s="162"/>
      <c r="DI432" s="162"/>
      <c r="DJ432" s="162"/>
      <c r="DK432" s="162"/>
      <c r="DL432" s="162"/>
      <c r="DM432" s="162"/>
      <c r="DN432" s="162"/>
      <c r="DO432" s="162"/>
      <c r="DP432" s="162"/>
      <c r="DQ432" s="162"/>
      <c r="DR432" s="162"/>
      <c r="DS432" s="162"/>
      <c r="DT432" s="162"/>
      <c r="DU432" s="162"/>
      <c r="DV432" s="162"/>
      <c r="DW432" s="162"/>
      <c r="DX432" s="162"/>
      <c r="DY432" s="162"/>
      <c r="DZ432" s="162"/>
      <c r="EA432" s="162"/>
      <c r="EB432" s="162"/>
      <c r="EC432" s="162"/>
      <c r="ED432" s="162"/>
      <c r="EE432" s="162"/>
      <c r="EF432" s="162"/>
      <c r="EG432" s="162"/>
      <c r="EH432" s="162"/>
      <c r="EI432" s="162"/>
      <c r="EJ432" s="162"/>
      <c r="EK432" s="162"/>
      <c r="EL432" s="162"/>
      <c r="EM432" s="162"/>
      <c r="EN432" s="162"/>
      <c r="EO432" s="162"/>
      <c r="EP432" s="162"/>
      <c r="EQ432" s="162"/>
      <c r="ER432" s="162"/>
      <c r="ES432" s="162"/>
      <c r="ET432" s="162"/>
      <c r="EU432" s="162"/>
      <c r="EV432" s="162"/>
      <c r="EW432" s="162"/>
      <c r="EX432" s="162"/>
      <c r="EY432" s="162"/>
      <c r="EZ432" s="162"/>
      <c r="FA432" s="162"/>
      <c r="FB432" s="162"/>
      <c r="FC432" s="162"/>
      <c r="FD432" s="162"/>
      <c r="FE432" s="162"/>
      <c r="FF432" s="162"/>
      <c r="FG432" s="162"/>
      <c r="FH432" s="162"/>
      <c r="FI432" s="162"/>
      <c r="FJ432" s="162"/>
      <c r="FK432" s="162"/>
      <c r="FL432" s="162"/>
      <c r="FM432" s="162"/>
      <c r="FN432" s="162"/>
      <c r="FO432" s="162"/>
      <c r="FP432" s="162"/>
      <c r="FQ432" s="162"/>
      <c r="FR432" s="162"/>
      <c r="FS432" s="162"/>
      <c r="FT432" s="162"/>
      <c r="FU432" s="162"/>
      <c r="FV432" s="162"/>
      <c r="FW432" s="162"/>
      <c r="FX432" s="162"/>
      <c r="FY432" s="162"/>
      <c r="FZ432" s="162"/>
      <c r="GA432" s="162"/>
      <c r="GB432" s="162"/>
      <c r="GC432" s="162"/>
      <c r="GD432" s="162"/>
      <c r="GE432" s="162"/>
      <c r="GF432" s="162"/>
      <c r="GG432" s="162"/>
      <c r="GH432" s="162"/>
      <c r="GI432" s="162"/>
      <c r="GJ432" s="162"/>
      <c r="GK432" s="162"/>
      <c r="GL432" s="162"/>
      <c r="GM432" s="162"/>
      <c r="GN432" s="162"/>
      <c r="GO432" s="162"/>
      <c r="GP432" s="162"/>
      <c r="GQ432" s="162"/>
      <c r="GR432" s="162"/>
    </row>
    <row r="433" spans="1:200" ht="30" x14ac:dyDescent="0.25">
      <c r="A433" s="161">
        <v>1</v>
      </c>
      <c r="B433" s="58" t="s">
        <v>368</v>
      </c>
      <c r="C433" s="189">
        <f>'2 уровень'!C1106</f>
        <v>3800</v>
      </c>
      <c r="D433" s="189">
        <f>'2 уровень'!D1106</f>
        <v>1583</v>
      </c>
      <c r="E433" s="189">
        <f>'2 уровень'!E1106</f>
        <v>190</v>
      </c>
      <c r="F433" s="773">
        <f>'2 уровень'!F1106</f>
        <v>12.002526847757423</v>
      </c>
      <c r="G433" s="237">
        <f>'2 уровень'!G1106</f>
        <v>0</v>
      </c>
      <c r="H433" s="237">
        <f>'2 уровень'!H1106</f>
        <v>0</v>
      </c>
      <c r="I433" s="242">
        <f>'2 уровень'!I1106</f>
        <v>0</v>
      </c>
      <c r="J433" s="242">
        <f>'2 уровень'!J1106</f>
        <v>0</v>
      </c>
      <c r="K433" s="242">
        <f>'2 уровень'!K1106</f>
        <v>0</v>
      </c>
      <c r="L433" s="242">
        <f>'2 уровень'!L1106</f>
        <v>0</v>
      </c>
      <c r="M433" s="242">
        <f>'2 уровень'!M1106</f>
        <v>0</v>
      </c>
      <c r="N433" s="242">
        <f>'2 уровень'!N1106</f>
        <v>0</v>
      </c>
      <c r="O433" s="163">
        <f>'2 уровень'!O1106</f>
        <v>0</v>
      </c>
      <c r="P433" s="163">
        <f>'2 уровень'!P1106</f>
        <v>0</v>
      </c>
      <c r="Q433" s="163">
        <f>'2 уровень'!Q1106</f>
        <v>0</v>
      </c>
      <c r="R433" s="163">
        <f>'2 уровень'!R1106</f>
        <v>0</v>
      </c>
      <c r="S433" s="163">
        <f>'2 уровень'!S1106</f>
        <v>0</v>
      </c>
      <c r="T433" s="2412">
        <f>'2 уровень'!T1106</f>
        <v>0</v>
      </c>
      <c r="U433" s="163">
        <f>'2 уровень'!U1106</f>
        <v>0</v>
      </c>
      <c r="V433" s="163">
        <f>'2 уровень'!V1106</f>
        <v>0</v>
      </c>
      <c r="W433" s="163">
        <f>'2 уровень'!W1106</f>
        <v>0</v>
      </c>
      <c r="X433" s="2331">
        <f>'2 уровень'!X1106</f>
        <v>0</v>
      </c>
      <c r="Y433" s="2612"/>
      <c r="Z433" s="162"/>
      <c r="AA433" s="162"/>
      <c r="AB433" s="162"/>
      <c r="AC433" s="162"/>
      <c r="AD433" s="162"/>
      <c r="AE433" s="162"/>
      <c r="AF433" s="162"/>
      <c r="AG433" s="162"/>
      <c r="AH433" s="162"/>
      <c r="AI433" s="162"/>
      <c r="AJ433" s="162"/>
      <c r="AK433" s="162"/>
      <c r="AL433" s="162"/>
      <c r="AM433" s="162"/>
      <c r="AN433" s="162"/>
      <c r="AO433" s="162"/>
      <c r="AP433" s="162"/>
      <c r="AQ433" s="162"/>
      <c r="AR433" s="162"/>
      <c r="AS433" s="162"/>
      <c r="AT433" s="162"/>
      <c r="AU433" s="162"/>
      <c r="AV433" s="162"/>
      <c r="AW433" s="162"/>
      <c r="AX433" s="162"/>
      <c r="AY433" s="162"/>
      <c r="AZ433" s="162"/>
      <c r="BA433" s="162"/>
      <c r="BB433" s="162"/>
      <c r="BC433" s="162"/>
      <c r="BD433" s="162"/>
      <c r="BE433" s="162"/>
      <c r="BF433" s="162"/>
      <c r="BG433" s="162"/>
      <c r="BH433" s="162"/>
      <c r="BI433" s="162"/>
      <c r="BJ433" s="162"/>
      <c r="BK433" s="162"/>
      <c r="BL433" s="162"/>
      <c r="BM433" s="162"/>
      <c r="BN433" s="162"/>
      <c r="BO433" s="162"/>
      <c r="BP433" s="162"/>
      <c r="BQ433" s="162"/>
      <c r="BR433" s="162"/>
      <c r="BS433" s="162"/>
      <c r="BT433" s="162"/>
      <c r="BU433" s="162"/>
      <c r="BV433" s="162"/>
      <c r="BW433" s="162"/>
      <c r="BX433" s="162"/>
      <c r="BY433" s="162"/>
      <c r="BZ433" s="162"/>
      <c r="CA433" s="162"/>
      <c r="CB433" s="162"/>
      <c r="CC433" s="162"/>
      <c r="CD433" s="162"/>
      <c r="CE433" s="162"/>
      <c r="CF433" s="162"/>
      <c r="CG433" s="162"/>
      <c r="CH433" s="162"/>
      <c r="CI433" s="162"/>
      <c r="CJ433" s="162"/>
      <c r="CK433" s="162"/>
      <c r="CL433" s="162"/>
      <c r="CM433" s="162"/>
      <c r="CN433" s="162"/>
      <c r="CO433" s="162"/>
      <c r="CP433" s="162"/>
      <c r="CQ433" s="162"/>
      <c r="CR433" s="162"/>
      <c r="CS433" s="162"/>
      <c r="CT433" s="162"/>
      <c r="CU433" s="162"/>
      <c r="CV433" s="162"/>
      <c r="CW433" s="162"/>
      <c r="CX433" s="162"/>
      <c r="CY433" s="162"/>
      <c r="CZ433" s="162"/>
      <c r="DA433" s="162"/>
      <c r="DB433" s="162"/>
      <c r="DC433" s="162"/>
      <c r="DD433" s="162"/>
      <c r="DE433" s="162"/>
      <c r="DF433" s="162"/>
      <c r="DG433" s="162"/>
      <c r="DH433" s="162"/>
      <c r="DI433" s="162"/>
      <c r="DJ433" s="162"/>
      <c r="DK433" s="162"/>
      <c r="DL433" s="162"/>
      <c r="DM433" s="162"/>
      <c r="DN433" s="162"/>
      <c r="DO433" s="162"/>
      <c r="DP433" s="162"/>
      <c r="DQ433" s="162"/>
      <c r="DR433" s="162"/>
      <c r="DS433" s="162"/>
      <c r="DT433" s="162"/>
      <c r="DU433" s="162"/>
      <c r="DV433" s="162"/>
      <c r="DW433" s="162"/>
      <c r="DX433" s="162"/>
      <c r="DY433" s="162"/>
      <c r="DZ433" s="162"/>
      <c r="EA433" s="162"/>
      <c r="EB433" s="162"/>
      <c r="EC433" s="162"/>
      <c r="ED433" s="162"/>
      <c r="EE433" s="162"/>
      <c r="EF433" s="162"/>
      <c r="EG433" s="162"/>
      <c r="EH433" s="162"/>
      <c r="EI433" s="162"/>
      <c r="EJ433" s="162"/>
      <c r="EK433" s="162"/>
      <c r="EL433" s="162"/>
      <c r="EM433" s="162"/>
      <c r="EN433" s="162"/>
      <c r="EO433" s="162"/>
      <c r="EP433" s="162"/>
      <c r="EQ433" s="162"/>
      <c r="ER433" s="162"/>
      <c r="ES433" s="162"/>
      <c r="ET433" s="162"/>
      <c r="EU433" s="162"/>
      <c r="EV433" s="162"/>
      <c r="EW433" s="162"/>
      <c r="EX433" s="162"/>
      <c r="EY433" s="162"/>
      <c r="EZ433" s="162"/>
      <c r="FA433" s="162"/>
      <c r="FB433" s="162"/>
      <c r="FC433" s="162"/>
      <c r="FD433" s="162"/>
      <c r="FE433" s="162"/>
      <c r="FF433" s="162"/>
      <c r="FG433" s="162"/>
      <c r="FH433" s="162"/>
      <c r="FI433" s="162"/>
      <c r="FJ433" s="162"/>
      <c r="FK433" s="162"/>
      <c r="FL433" s="162"/>
      <c r="FM433" s="162"/>
      <c r="FN433" s="162"/>
      <c r="FO433" s="162"/>
      <c r="FP433" s="162"/>
      <c r="FQ433" s="162"/>
      <c r="FR433" s="162"/>
      <c r="FS433" s="162"/>
      <c r="FT433" s="162"/>
      <c r="FU433" s="162"/>
      <c r="FV433" s="162"/>
      <c r="FW433" s="162"/>
      <c r="FX433" s="162"/>
      <c r="FY433" s="162"/>
      <c r="FZ433" s="162"/>
      <c r="GA433" s="162"/>
      <c r="GB433" s="162"/>
      <c r="GC433" s="162"/>
      <c r="GD433" s="162"/>
      <c r="GE433" s="162"/>
      <c r="GF433" s="162"/>
      <c r="GG433" s="162"/>
      <c r="GH433" s="162"/>
      <c r="GI433" s="162"/>
      <c r="GJ433" s="162"/>
      <c r="GK433" s="162"/>
      <c r="GL433" s="162"/>
      <c r="GM433" s="162"/>
      <c r="GN433" s="162"/>
      <c r="GO433" s="162"/>
      <c r="GP433" s="162"/>
      <c r="GQ433" s="162"/>
      <c r="GR433" s="162"/>
    </row>
    <row r="434" spans="1:200" ht="30" x14ac:dyDescent="0.25">
      <c r="A434" s="161">
        <v>1</v>
      </c>
      <c r="B434" s="58" t="s">
        <v>369</v>
      </c>
      <c r="C434" s="189">
        <f>'2 уровень'!C1107</f>
        <v>650</v>
      </c>
      <c r="D434" s="189">
        <f>'2 уровень'!D1107</f>
        <v>271</v>
      </c>
      <c r="E434" s="189">
        <f>'2 уровень'!E1107</f>
        <v>29</v>
      </c>
      <c r="F434" s="773">
        <f>'2 уровень'!F1107</f>
        <v>10.701107011070111</v>
      </c>
      <c r="G434" s="237">
        <f>'2 уровень'!G1107</f>
        <v>0</v>
      </c>
      <c r="H434" s="237">
        <f>'2 уровень'!H1107</f>
        <v>0</v>
      </c>
      <c r="I434" s="242">
        <f>'2 уровень'!I1107</f>
        <v>0</v>
      </c>
      <c r="J434" s="242">
        <f>'2 уровень'!J1107</f>
        <v>0</v>
      </c>
      <c r="K434" s="242">
        <f>'2 уровень'!K1107</f>
        <v>0</v>
      </c>
      <c r="L434" s="242">
        <f>'2 уровень'!L1107</f>
        <v>0</v>
      </c>
      <c r="M434" s="242">
        <f>'2 уровень'!M1107</f>
        <v>0</v>
      </c>
      <c r="N434" s="242">
        <f>'2 уровень'!N1107</f>
        <v>0</v>
      </c>
      <c r="O434" s="163">
        <f>'2 уровень'!O1107</f>
        <v>0</v>
      </c>
      <c r="P434" s="163">
        <f>'2 уровень'!P1107</f>
        <v>0</v>
      </c>
      <c r="Q434" s="163">
        <f>'2 уровень'!Q1107</f>
        <v>0</v>
      </c>
      <c r="R434" s="163">
        <f>'2 уровень'!R1107</f>
        <v>0</v>
      </c>
      <c r="S434" s="163">
        <f>'2 уровень'!S1107</f>
        <v>0</v>
      </c>
      <c r="T434" s="2412">
        <f>'2 уровень'!T1107</f>
        <v>0</v>
      </c>
      <c r="U434" s="163">
        <f>'2 уровень'!U1107</f>
        <v>0</v>
      </c>
      <c r="V434" s="163">
        <f>'2 уровень'!V1107</f>
        <v>0</v>
      </c>
      <c r="W434" s="163">
        <f>'2 уровень'!W1107</f>
        <v>0</v>
      </c>
      <c r="X434" s="2331">
        <f>'2 уровень'!X1107</f>
        <v>0</v>
      </c>
      <c r="Y434" s="2612"/>
      <c r="Z434" s="162"/>
      <c r="AA434" s="162"/>
      <c r="AB434" s="162"/>
      <c r="AC434" s="162"/>
      <c r="AD434" s="162"/>
      <c r="AE434" s="162"/>
      <c r="AF434" s="162"/>
      <c r="AG434" s="162"/>
      <c r="AH434" s="162"/>
      <c r="AI434" s="162"/>
      <c r="AJ434" s="162"/>
      <c r="AK434" s="162"/>
      <c r="AL434" s="162"/>
      <c r="AM434" s="162"/>
      <c r="AN434" s="162"/>
      <c r="AO434" s="162"/>
      <c r="AP434" s="162"/>
      <c r="AQ434" s="162"/>
      <c r="AR434" s="162"/>
      <c r="AS434" s="162"/>
      <c r="AT434" s="162"/>
      <c r="AU434" s="162"/>
      <c r="AV434" s="162"/>
      <c r="AW434" s="162"/>
      <c r="AX434" s="162"/>
      <c r="AY434" s="162"/>
      <c r="AZ434" s="162"/>
      <c r="BA434" s="162"/>
      <c r="BB434" s="162"/>
      <c r="BC434" s="162"/>
      <c r="BD434" s="162"/>
      <c r="BE434" s="162"/>
      <c r="BF434" s="162"/>
      <c r="BG434" s="162"/>
      <c r="BH434" s="162"/>
      <c r="BI434" s="162"/>
      <c r="BJ434" s="162"/>
      <c r="BK434" s="162"/>
      <c r="BL434" s="162"/>
      <c r="BM434" s="162"/>
      <c r="BN434" s="162"/>
      <c r="BO434" s="162"/>
      <c r="BP434" s="162"/>
      <c r="BQ434" s="162"/>
      <c r="BR434" s="162"/>
      <c r="BS434" s="162"/>
      <c r="BT434" s="162"/>
      <c r="BU434" s="162"/>
      <c r="BV434" s="162"/>
      <c r="BW434" s="162"/>
      <c r="BX434" s="162"/>
      <c r="BY434" s="162"/>
      <c r="BZ434" s="162"/>
      <c r="CA434" s="162"/>
      <c r="CB434" s="162"/>
      <c r="CC434" s="162"/>
      <c r="CD434" s="162"/>
      <c r="CE434" s="162"/>
      <c r="CF434" s="162"/>
      <c r="CG434" s="162"/>
      <c r="CH434" s="162"/>
      <c r="CI434" s="162"/>
      <c r="CJ434" s="162"/>
      <c r="CK434" s="162"/>
      <c r="CL434" s="162"/>
      <c r="CM434" s="162"/>
      <c r="CN434" s="162"/>
      <c r="CO434" s="162"/>
      <c r="CP434" s="162"/>
      <c r="CQ434" s="162"/>
      <c r="CR434" s="162"/>
      <c r="CS434" s="162"/>
      <c r="CT434" s="162"/>
      <c r="CU434" s="162"/>
      <c r="CV434" s="162"/>
      <c r="CW434" s="162"/>
      <c r="CX434" s="162"/>
      <c r="CY434" s="162"/>
      <c r="CZ434" s="162"/>
      <c r="DA434" s="162"/>
      <c r="DB434" s="162"/>
      <c r="DC434" s="162"/>
      <c r="DD434" s="162"/>
      <c r="DE434" s="162"/>
      <c r="DF434" s="162"/>
      <c r="DG434" s="162"/>
      <c r="DH434" s="162"/>
      <c r="DI434" s="162"/>
      <c r="DJ434" s="162"/>
      <c r="DK434" s="162"/>
      <c r="DL434" s="162"/>
      <c r="DM434" s="162"/>
      <c r="DN434" s="162"/>
      <c r="DO434" s="162"/>
      <c r="DP434" s="162"/>
      <c r="DQ434" s="162"/>
      <c r="DR434" s="162"/>
      <c r="DS434" s="162"/>
      <c r="DT434" s="162"/>
      <c r="DU434" s="162"/>
      <c r="DV434" s="162"/>
      <c r="DW434" s="162"/>
      <c r="DX434" s="162"/>
      <c r="DY434" s="162"/>
      <c r="DZ434" s="162"/>
      <c r="EA434" s="162"/>
      <c r="EB434" s="162"/>
      <c r="EC434" s="162"/>
      <c r="ED434" s="162"/>
      <c r="EE434" s="162"/>
      <c r="EF434" s="162"/>
      <c r="EG434" s="162"/>
      <c r="EH434" s="162"/>
      <c r="EI434" s="162"/>
      <c r="EJ434" s="162"/>
      <c r="EK434" s="162"/>
      <c r="EL434" s="162"/>
      <c r="EM434" s="162"/>
      <c r="EN434" s="162"/>
      <c r="EO434" s="162"/>
      <c r="EP434" s="162"/>
      <c r="EQ434" s="162"/>
      <c r="ER434" s="162"/>
      <c r="ES434" s="162"/>
      <c r="ET434" s="162"/>
      <c r="EU434" s="162"/>
      <c r="EV434" s="162"/>
      <c r="EW434" s="162"/>
      <c r="EX434" s="162"/>
      <c r="EY434" s="162"/>
      <c r="EZ434" s="162"/>
      <c r="FA434" s="162"/>
      <c r="FB434" s="162"/>
      <c r="FC434" s="162"/>
      <c r="FD434" s="162"/>
      <c r="FE434" s="162"/>
      <c r="FF434" s="162"/>
      <c r="FG434" s="162"/>
      <c r="FH434" s="162"/>
      <c r="FI434" s="162"/>
      <c r="FJ434" s="162"/>
      <c r="FK434" s="162"/>
      <c r="FL434" s="162"/>
      <c r="FM434" s="162"/>
      <c r="FN434" s="162"/>
      <c r="FO434" s="162"/>
      <c r="FP434" s="162"/>
      <c r="FQ434" s="162"/>
      <c r="FR434" s="162"/>
      <c r="FS434" s="162"/>
      <c r="FT434" s="162"/>
      <c r="FU434" s="162"/>
      <c r="FV434" s="162"/>
      <c r="FW434" s="162"/>
      <c r="FX434" s="162"/>
      <c r="FY434" s="162"/>
      <c r="FZ434" s="162"/>
      <c r="GA434" s="162"/>
      <c r="GB434" s="162"/>
      <c r="GC434" s="162"/>
      <c r="GD434" s="162"/>
      <c r="GE434" s="162"/>
      <c r="GF434" s="162"/>
      <c r="GG434" s="162"/>
      <c r="GH434" s="162"/>
      <c r="GI434" s="162"/>
      <c r="GJ434" s="162"/>
      <c r="GK434" s="162"/>
      <c r="GL434" s="162"/>
      <c r="GM434" s="162"/>
      <c r="GN434" s="162"/>
      <c r="GO434" s="162"/>
      <c r="GP434" s="162"/>
      <c r="GQ434" s="162"/>
      <c r="GR434" s="162"/>
    </row>
    <row r="435" spans="1:200" x14ac:dyDescent="0.25">
      <c r="A435" s="161">
        <v>1</v>
      </c>
      <c r="B435" s="58" t="s">
        <v>333</v>
      </c>
      <c r="C435" s="189">
        <f>'2 уровень'!C1108</f>
        <v>17000</v>
      </c>
      <c r="D435" s="189">
        <f>'2 уровень'!D1108</f>
        <v>7083</v>
      </c>
      <c r="E435" s="189">
        <f>'2 уровень'!E1108</f>
        <v>39770</v>
      </c>
      <c r="F435" s="773">
        <f>'2 уровень'!F1108</f>
        <v>561.48524636453476</v>
      </c>
      <c r="G435" s="237">
        <f>'2 уровень'!G1108</f>
        <v>0</v>
      </c>
      <c r="H435" s="237">
        <f>'2 уровень'!H1108</f>
        <v>0</v>
      </c>
      <c r="I435" s="242">
        <f>'2 уровень'!I1108</f>
        <v>0</v>
      </c>
      <c r="J435" s="242">
        <f>'2 уровень'!J1108</f>
        <v>0</v>
      </c>
      <c r="K435" s="242">
        <f>'2 уровень'!K1108</f>
        <v>0</v>
      </c>
      <c r="L435" s="242">
        <f>'2 уровень'!L1108</f>
        <v>0</v>
      </c>
      <c r="M435" s="242">
        <f>'2 уровень'!M1108</f>
        <v>0</v>
      </c>
      <c r="N435" s="242">
        <f>'2 уровень'!N1108</f>
        <v>0</v>
      </c>
      <c r="O435" s="163">
        <f>'2 уровень'!O1108</f>
        <v>0</v>
      </c>
      <c r="P435" s="163">
        <f>'2 уровень'!P1108</f>
        <v>0</v>
      </c>
      <c r="Q435" s="163">
        <f>'2 уровень'!Q1108</f>
        <v>0</v>
      </c>
      <c r="R435" s="163">
        <f>'2 уровень'!R1108</f>
        <v>0</v>
      </c>
      <c r="S435" s="163">
        <f>'2 уровень'!S1108</f>
        <v>0</v>
      </c>
      <c r="T435" s="2412">
        <f>'2 уровень'!T1108</f>
        <v>0</v>
      </c>
      <c r="U435" s="163">
        <f>'2 уровень'!U1108</f>
        <v>0</v>
      </c>
      <c r="V435" s="163">
        <f>'2 уровень'!V1108</f>
        <v>0</v>
      </c>
      <c r="W435" s="163">
        <f>'2 уровень'!W1108</f>
        <v>0</v>
      </c>
      <c r="X435" s="2331">
        <f>'2 уровень'!X1108</f>
        <v>0</v>
      </c>
      <c r="Y435" s="2612"/>
      <c r="Z435" s="162"/>
      <c r="AA435" s="162"/>
      <c r="AB435" s="162"/>
      <c r="AC435" s="162"/>
      <c r="AD435" s="162"/>
      <c r="AE435" s="162"/>
      <c r="AF435" s="162"/>
      <c r="AG435" s="162"/>
      <c r="AH435" s="162"/>
      <c r="AI435" s="162"/>
      <c r="AJ435" s="162"/>
      <c r="AK435" s="162"/>
      <c r="AL435" s="162"/>
      <c r="AM435" s="162"/>
      <c r="AN435" s="162"/>
      <c r="AO435" s="162"/>
      <c r="AP435" s="162"/>
      <c r="AQ435" s="162"/>
      <c r="AR435" s="162"/>
      <c r="AS435" s="162"/>
      <c r="AT435" s="162"/>
      <c r="AU435" s="162"/>
      <c r="AV435" s="162"/>
      <c r="AW435" s="162"/>
      <c r="AX435" s="162"/>
      <c r="AY435" s="162"/>
      <c r="AZ435" s="162"/>
      <c r="BA435" s="162"/>
      <c r="BB435" s="162"/>
      <c r="BC435" s="162"/>
      <c r="BD435" s="162"/>
      <c r="BE435" s="162"/>
      <c r="BF435" s="162"/>
      <c r="BG435" s="162"/>
      <c r="BH435" s="162"/>
      <c r="BI435" s="162"/>
      <c r="BJ435" s="162"/>
      <c r="BK435" s="162"/>
      <c r="BL435" s="162"/>
      <c r="BM435" s="162"/>
      <c r="BN435" s="162"/>
      <c r="BO435" s="162"/>
      <c r="BP435" s="162"/>
      <c r="BQ435" s="162"/>
      <c r="BR435" s="162"/>
      <c r="BS435" s="162"/>
      <c r="BT435" s="162"/>
      <c r="BU435" s="162"/>
      <c r="BV435" s="162"/>
      <c r="BW435" s="162"/>
      <c r="BX435" s="162"/>
      <c r="BY435" s="162"/>
      <c r="BZ435" s="162"/>
      <c r="CA435" s="162"/>
      <c r="CB435" s="162"/>
      <c r="CC435" s="162"/>
      <c r="CD435" s="162"/>
      <c r="CE435" s="162"/>
      <c r="CF435" s="162"/>
      <c r="CG435" s="162"/>
      <c r="CH435" s="162"/>
      <c r="CI435" s="162"/>
      <c r="CJ435" s="162"/>
      <c r="CK435" s="162"/>
      <c r="CL435" s="162"/>
      <c r="CM435" s="162"/>
      <c r="CN435" s="162"/>
      <c r="CO435" s="162"/>
      <c r="CP435" s="162"/>
      <c r="CQ435" s="162"/>
      <c r="CR435" s="162"/>
      <c r="CS435" s="162"/>
      <c r="CT435" s="162"/>
      <c r="CU435" s="162"/>
      <c r="CV435" s="162"/>
      <c r="CW435" s="162"/>
      <c r="CX435" s="162"/>
      <c r="CY435" s="162"/>
      <c r="CZ435" s="162"/>
      <c r="DA435" s="162"/>
      <c r="DB435" s="162"/>
      <c r="DC435" s="162"/>
      <c r="DD435" s="162"/>
      <c r="DE435" s="162"/>
      <c r="DF435" s="162"/>
      <c r="DG435" s="162"/>
      <c r="DH435" s="162"/>
      <c r="DI435" s="162"/>
      <c r="DJ435" s="162"/>
      <c r="DK435" s="162"/>
      <c r="DL435" s="162"/>
      <c r="DM435" s="162"/>
      <c r="DN435" s="162"/>
      <c r="DO435" s="162"/>
      <c r="DP435" s="162"/>
      <c r="DQ435" s="162"/>
      <c r="DR435" s="162"/>
      <c r="DS435" s="162"/>
      <c r="DT435" s="162"/>
      <c r="DU435" s="162"/>
      <c r="DV435" s="162"/>
      <c r="DW435" s="162"/>
      <c r="DX435" s="162"/>
      <c r="DY435" s="162"/>
      <c r="DZ435" s="162"/>
      <c r="EA435" s="162"/>
      <c r="EB435" s="162"/>
      <c r="EC435" s="162"/>
      <c r="ED435" s="162"/>
      <c r="EE435" s="162"/>
      <c r="EF435" s="162"/>
      <c r="EG435" s="162"/>
      <c r="EH435" s="162"/>
      <c r="EI435" s="162"/>
      <c r="EJ435" s="162"/>
      <c r="EK435" s="162"/>
      <c r="EL435" s="162"/>
      <c r="EM435" s="162"/>
      <c r="EN435" s="162"/>
      <c r="EO435" s="162"/>
      <c r="EP435" s="162"/>
      <c r="EQ435" s="162"/>
      <c r="ER435" s="162"/>
      <c r="ES435" s="162"/>
      <c r="ET435" s="162"/>
      <c r="EU435" s="162"/>
      <c r="EV435" s="162"/>
      <c r="EW435" s="162"/>
      <c r="EX435" s="162"/>
      <c r="EY435" s="162"/>
      <c r="EZ435" s="162"/>
      <c r="FA435" s="162"/>
      <c r="FB435" s="162"/>
      <c r="FC435" s="162"/>
      <c r="FD435" s="162"/>
      <c r="FE435" s="162"/>
      <c r="FF435" s="162"/>
      <c r="FG435" s="162"/>
      <c r="FH435" s="162"/>
      <c r="FI435" s="162"/>
      <c r="FJ435" s="162"/>
      <c r="FK435" s="162"/>
      <c r="FL435" s="162"/>
      <c r="FM435" s="162"/>
      <c r="FN435" s="162"/>
      <c r="FO435" s="162"/>
      <c r="FP435" s="162"/>
      <c r="FQ435" s="162"/>
      <c r="FR435" s="162"/>
      <c r="FS435" s="162"/>
      <c r="FT435" s="162"/>
      <c r="FU435" s="162"/>
      <c r="FV435" s="162"/>
      <c r="FW435" s="162"/>
      <c r="FX435" s="162"/>
      <c r="FY435" s="162"/>
      <c r="FZ435" s="162"/>
      <c r="GA435" s="162"/>
      <c r="GB435" s="162"/>
      <c r="GC435" s="162"/>
      <c r="GD435" s="162"/>
      <c r="GE435" s="162"/>
      <c r="GF435" s="162"/>
      <c r="GG435" s="162"/>
      <c r="GH435" s="162"/>
      <c r="GI435" s="162"/>
      <c r="GJ435" s="162"/>
      <c r="GK435" s="162"/>
      <c r="GL435" s="162"/>
      <c r="GM435" s="162"/>
      <c r="GN435" s="162"/>
      <c r="GO435" s="162"/>
      <c r="GP435" s="162"/>
      <c r="GQ435" s="162"/>
      <c r="GR435" s="162"/>
    </row>
    <row r="436" spans="1:200" x14ac:dyDescent="0.25">
      <c r="A436" s="161">
        <v>1</v>
      </c>
      <c r="B436" s="58" t="s">
        <v>169</v>
      </c>
      <c r="C436" s="189">
        <f>'2 уровень'!C1109</f>
        <v>56125</v>
      </c>
      <c r="D436" s="189">
        <f>'2 уровень'!D1109</f>
        <v>23385</v>
      </c>
      <c r="E436" s="189">
        <f>'2 уровень'!E1109</f>
        <v>13083.4921875</v>
      </c>
      <c r="F436" s="773">
        <f>'2 уровень'!F1109</f>
        <v>55.948224021808855</v>
      </c>
      <c r="G436" s="237">
        <f>'2 уровень'!G1109</f>
        <v>0</v>
      </c>
      <c r="H436" s="237">
        <f>'2 уровень'!H1109</f>
        <v>0</v>
      </c>
      <c r="I436" s="242">
        <f>'2 уровень'!I1109</f>
        <v>0</v>
      </c>
      <c r="J436" s="242">
        <f>'2 уровень'!J1109</f>
        <v>0</v>
      </c>
      <c r="K436" s="242">
        <f>'2 уровень'!K1109</f>
        <v>0</v>
      </c>
      <c r="L436" s="242">
        <f>'2 уровень'!L1109</f>
        <v>0</v>
      </c>
      <c r="M436" s="242">
        <f>'2 уровень'!M1109</f>
        <v>0</v>
      </c>
      <c r="N436" s="242">
        <f>'2 уровень'!N1109</f>
        <v>0</v>
      </c>
      <c r="O436" s="163">
        <f>'2 уровень'!O1109</f>
        <v>0</v>
      </c>
      <c r="P436" s="163">
        <f>'2 уровень'!P1109</f>
        <v>0</v>
      </c>
      <c r="Q436" s="163">
        <f>'2 уровень'!Q1109</f>
        <v>0</v>
      </c>
      <c r="R436" s="163">
        <f>'2 уровень'!R1109</f>
        <v>0</v>
      </c>
      <c r="S436" s="163">
        <f>'2 уровень'!S1109</f>
        <v>0</v>
      </c>
      <c r="T436" s="2412">
        <f>'2 уровень'!T1109</f>
        <v>0</v>
      </c>
      <c r="U436" s="163">
        <f>'2 уровень'!U1109</f>
        <v>0</v>
      </c>
      <c r="V436" s="163">
        <f>'2 уровень'!V1109</f>
        <v>0</v>
      </c>
      <c r="W436" s="163">
        <f>'2 уровень'!W1109</f>
        <v>0</v>
      </c>
      <c r="X436" s="2331">
        <f>'2 уровень'!X1109</f>
        <v>0</v>
      </c>
      <c r="Y436" s="2612"/>
      <c r="Z436" s="162"/>
      <c r="AA436" s="162"/>
      <c r="AB436" s="162"/>
      <c r="AC436" s="162"/>
      <c r="AD436" s="162"/>
      <c r="AE436" s="162"/>
      <c r="AF436" s="162"/>
      <c r="AG436" s="162"/>
      <c r="AH436" s="162"/>
      <c r="AI436" s="162"/>
      <c r="AJ436" s="162"/>
      <c r="AK436" s="162"/>
      <c r="AL436" s="162"/>
      <c r="AM436" s="162"/>
      <c r="AN436" s="162"/>
      <c r="AO436" s="162"/>
      <c r="AP436" s="162"/>
      <c r="AQ436" s="162"/>
      <c r="AR436" s="162"/>
      <c r="AS436" s="162"/>
      <c r="AT436" s="162"/>
      <c r="AU436" s="162"/>
      <c r="AV436" s="162"/>
      <c r="AW436" s="162"/>
      <c r="AX436" s="162"/>
      <c r="AY436" s="162"/>
      <c r="AZ436" s="162"/>
      <c r="BA436" s="162"/>
      <c r="BB436" s="162"/>
      <c r="BC436" s="162"/>
      <c r="BD436" s="162"/>
      <c r="BE436" s="162"/>
      <c r="BF436" s="162"/>
      <c r="BG436" s="162"/>
      <c r="BH436" s="162"/>
      <c r="BI436" s="162"/>
      <c r="BJ436" s="162"/>
      <c r="BK436" s="162"/>
      <c r="BL436" s="162"/>
      <c r="BM436" s="162"/>
      <c r="BN436" s="162"/>
      <c r="BO436" s="162"/>
      <c r="BP436" s="162"/>
      <c r="BQ436" s="162"/>
      <c r="BR436" s="162"/>
      <c r="BS436" s="162"/>
      <c r="BT436" s="162"/>
      <c r="BU436" s="162"/>
      <c r="BV436" s="162"/>
      <c r="BW436" s="162"/>
      <c r="BX436" s="162"/>
      <c r="BY436" s="162"/>
      <c r="BZ436" s="162"/>
      <c r="CA436" s="162"/>
      <c r="CB436" s="162"/>
      <c r="CC436" s="162"/>
      <c r="CD436" s="162"/>
      <c r="CE436" s="162"/>
      <c r="CF436" s="162"/>
      <c r="CG436" s="162"/>
      <c r="CH436" s="162"/>
      <c r="CI436" s="162"/>
      <c r="CJ436" s="162"/>
      <c r="CK436" s="162"/>
      <c r="CL436" s="162"/>
      <c r="CM436" s="162"/>
      <c r="CN436" s="162"/>
      <c r="CO436" s="162"/>
      <c r="CP436" s="162"/>
      <c r="CQ436" s="162"/>
      <c r="CR436" s="162"/>
      <c r="CS436" s="162"/>
      <c r="CT436" s="162"/>
      <c r="CU436" s="162"/>
      <c r="CV436" s="162"/>
      <c r="CW436" s="162"/>
      <c r="CX436" s="162"/>
      <c r="CY436" s="162"/>
      <c r="CZ436" s="162"/>
      <c r="DA436" s="162"/>
      <c r="DB436" s="162"/>
      <c r="DC436" s="162"/>
      <c r="DD436" s="162"/>
      <c r="DE436" s="162"/>
      <c r="DF436" s="162"/>
      <c r="DG436" s="162"/>
      <c r="DH436" s="162"/>
      <c r="DI436" s="162"/>
      <c r="DJ436" s="162"/>
      <c r="DK436" s="162"/>
      <c r="DL436" s="162"/>
      <c r="DM436" s="162"/>
      <c r="DN436" s="162"/>
      <c r="DO436" s="162"/>
      <c r="DP436" s="162"/>
      <c r="DQ436" s="162"/>
      <c r="DR436" s="162"/>
      <c r="DS436" s="162"/>
      <c r="DT436" s="162"/>
      <c r="DU436" s="162"/>
      <c r="DV436" s="162"/>
      <c r="DW436" s="162"/>
      <c r="DX436" s="162"/>
      <c r="DY436" s="162"/>
      <c r="DZ436" s="162"/>
      <c r="EA436" s="162"/>
      <c r="EB436" s="162"/>
      <c r="EC436" s="162"/>
      <c r="ED436" s="162"/>
      <c r="EE436" s="162"/>
      <c r="EF436" s="162"/>
      <c r="EG436" s="162"/>
      <c r="EH436" s="162"/>
      <c r="EI436" s="162"/>
      <c r="EJ436" s="162"/>
      <c r="EK436" s="162"/>
      <c r="EL436" s="162"/>
      <c r="EM436" s="162"/>
      <c r="EN436" s="162"/>
      <c r="EO436" s="162"/>
      <c r="EP436" s="162"/>
      <c r="EQ436" s="162"/>
      <c r="ER436" s="162"/>
      <c r="ES436" s="162"/>
      <c r="ET436" s="162"/>
      <c r="EU436" s="162"/>
      <c r="EV436" s="162"/>
      <c r="EW436" s="162"/>
      <c r="EX436" s="162"/>
      <c r="EY436" s="162"/>
      <c r="EZ436" s="162"/>
      <c r="FA436" s="162"/>
      <c r="FB436" s="162"/>
      <c r="FC436" s="162"/>
      <c r="FD436" s="162"/>
      <c r="FE436" s="162"/>
      <c r="FF436" s="162"/>
      <c r="FG436" s="162"/>
      <c r="FH436" s="162"/>
      <c r="FI436" s="162"/>
      <c r="FJ436" s="162"/>
      <c r="FK436" s="162"/>
      <c r="FL436" s="162"/>
      <c r="FM436" s="162"/>
      <c r="FN436" s="162"/>
      <c r="FO436" s="162"/>
      <c r="FP436" s="162"/>
      <c r="FQ436" s="162"/>
      <c r="FR436" s="162"/>
      <c r="FS436" s="162"/>
      <c r="FT436" s="162"/>
      <c r="FU436" s="162"/>
      <c r="FV436" s="162"/>
      <c r="FW436" s="162"/>
      <c r="FX436" s="162"/>
      <c r="FY436" s="162"/>
      <c r="FZ436" s="162"/>
      <c r="GA436" s="162"/>
      <c r="GB436" s="162"/>
      <c r="GC436" s="162"/>
      <c r="GD436" s="162"/>
      <c r="GE436" s="162"/>
      <c r="GF436" s="162"/>
      <c r="GG436" s="162"/>
      <c r="GH436" s="162"/>
      <c r="GI436" s="162"/>
      <c r="GJ436" s="162"/>
      <c r="GK436" s="162"/>
      <c r="GL436" s="162"/>
      <c r="GM436" s="162"/>
      <c r="GN436" s="162"/>
      <c r="GO436" s="162"/>
      <c r="GP436" s="162"/>
      <c r="GQ436" s="162"/>
      <c r="GR436" s="162"/>
    </row>
    <row r="437" spans="1:200" x14ac:dyDescent="0.25">
      <c r="A437" s="161">
        <v>1</v>
      </c>
      <c r="B437" s="58" t="s">
        <v>339</v>
      </c>
      <c r="C437" s="189">
        <f>'2 уровень'!C1110</f>
        <v>40000</v>
      </c>
      <c r="D437" s="189">
        <f>'2 уровень'!D1110</f>
        <v>16667</v>
      </c>
      <c r="E437" s="189">
        <f>'2 уровень'!E1110</f>
        <v>14969.5</v>
      </c>
      <c r="F437" s="773">
        <f>'2 уровень'!F1110</f>
        <v>89.815203695926087</v>
      </c>
      <c r="G437" s="237">
        <f>'2 уровень'!G1110</f>
        <v>0</v>
      </c>
      <c r="H437" s="237">
        <f>'2 уровень'!H1110</f>
        <v>0</v>
      </c>
      <c r="I437" s="242">
        <f>'2 уровень'!I1110</f>
        <v>0</v>
      </c>
      <c r="J437" s="242">
        <f>'2 уровень'!J1110</f>
        <v>0</v>
      </c>
      <c r="K437" s="242">
        <f>'2 уровень'!K1110</f>
        <v>0</v>
      </c>
      <c r="L437" s="242">
        <f>'2 уровень'!L1110</f>
        <v>0</v>
      </c>
      <c r="M437" s="242">
        <f>'2 уровень'!M1110</f>
        <v>0</v>
      </c>
      <c r="N437" s="242">
        <f>'2 уровень'!N1110</f>
        <v>0</v>
      </c>
      <c r="O437" s="163">
        <f>'2 уровень'!O1110</f>
        <v>0</v>
      </c>
      <c r="P437" s="163">
        <f>'2 уровень'!P1110</f>
        <v>0</v>
      </c>
      <c r="Q437" s="163">
        <f>'2 уровень'!Q1110</f>
        <v>0</v>
      </c>
      <c r="R437" s="163">
        <f>'2 уровень'!R1110</f>
        <v>0</v>
      </c>
      <c r="S437" s="163">
        <f>'2 уровень'!S1110</f>
        <v>0</v>
      </c>
      <c r="T437" s="2412">
        <f>'2 уровень'!T1110</f>
        <v>0</v>
      </c>
      <c r="U437" s="163">
        <f>'2 уровень'!U1110</f>
        <v>0</v>
      </c>
      <c r="V437" s="163">
        <f>'2 уровень'!V1110</f>
        <v>0</v>
      </c>
      <c r="W437" s="163">
        <f>'2 уровень'!W1110</f>
        <v>0</v>
      </c>
      <c r="X437" s="2331">
        <f>'2 уровень'!X1110</f>
        <v>0</v>
      </c>
      <c r="Y437" s="2612"/>
      <c r="Z437" s="162"/>
      <c r="AA437" s="162"/>
      <c r="AB437" s="162"/>
      <c r="AC437" s="162"/>
      <c r="AD437" s="162"/>
      <c r="AE437" s="162"/>
      <c r="AF437" s="162"/>
      <c r="AG437" s="162"/>
      <c r="AH437" s="162"/>
      <c r="AI437" s="162"/>
      <c r="AJ437" s="162"/>
      <c r="AK437" s="162"/>
      <c r="AL437" s="162"/>
      <c r="AM437" s="162"/>
      <c r="AN437" s="162"/>
      <c r="AO437" s="162"/>
      <c r="AP437" s="162"/>
      <c r="AQ437" s="162"/>
      <c r="AR437" s="162"/>
      <c r="AS437" s="162"/>
      <c r="AT437" s="162"/>
      <c r="AU437" s="162"/>
      <c r="AV437" s="162"/>
      <c r="AW437" s="162"/>
      <c r="AX437" s="162"/>
      <c r="AY437" s="162"/>
      <c r="AZ437" s="162"/>
      <c r="BA437" s="162"/>
      <c r="BB437" s="162"/>
      <c r="BC437" s="162"/>
      <c r="BD437" s="162"/>
      <c r="BE437" s="162"/>
      <c r="BF437" s="162"/>
      <c r="BG437" s="162"/>
      <c r="BH437" s="162"/>
      <c r="BI437" s="162"/>
      <c r="BJ437" s="162"/>
      <c r="BK437" s="162"/>
      <c r="BL437" s="162"/>
      <c r="BM437" s="162"/>
      <c r="BN437" s="162"/>
      <c r="BO437" s="162"/>
      <c r="BP437" s="162"/>
      <c r="BQ437" s="162"/>
      <c r="BR437" s="162"/>
      <c r="BS437" s="162"/>
      <c r="BT437" s="162"/>
      <c r="BU437" s="162"/>
      <c r="BV437" s="162"/>
      <c r="BW437" s="162"/>
      <c r="BX437" s="162"/>
      <c r="BY437" s="162"/>
      <c r="BZ437" s="162"/>
      <c r="CA437" s="162"/>
      <c r="CB437" s="162"/>
      <c r="CC437" s="162"/>
      <c r="CD437" s="162"/>
      <c r="CE437" s="162"/>
      <c r="CF437" s="162"/>
      <c r="CG437" s="162"/>
      <c r="CH437" s="162"/>
      <c r="CI437" s="162"/>
      <c r="CJ437" s="162"/>
      <c r="CK437" s="162"/>
      <c r="CL437" s="162"/>
      <c r="CM437" s="162"/>
      <c r="CN437" s="162"/>
      <c r="CO437" s="162"/>
      <c r="CP437" s="162"/>
      <c r="CQ437" s="162"/>
      <c r="CR437" s="162"/>
      <c r="CS437" s="162"/>
      <c r="CT437" s="162"/>
      <c r="CU437" s="162"/>
      <c r="CV437" s="162"/>
      <c r="CW437" s="162"/>
      <c r="CX437" s="162"/>
      <c r="CY437" s="162"/>
      <c r="CZ437" s="162"/>
      <c r="DA437" s="162"/>
      <c r="DB437" s="162"/>
      <c r="DC437" s="162"/>
      <c r="DD437" s="162"/>
      <c r="DE437" s="162"/>
      <c r="DF437" s="162"/>
      <c r="DG437" s="162"/>
      <c r="DH437" s="162"/>
      <c r="DI437" s="162"/>
      <c r="DJ437" s="162"/>
      <c r="DK437" s="162"/>
      <c r="DL437" s="162"/>
      <c r="DM437" s="162"/>
      <c r="DN437" s="162"/>
      <c r="DO437" s="162"/>
      <c r="DP437" s="162"/>
      <c r="DQ437" s="162"/>
      <c r="DR437" s="162"/>
      <c r="DS437" s="162"/>
      <c r="DT437" s="162"/>
      <c r="DU437" s="162"/>
      <c r="DV437" s="162"/>
      <c r="DW437" s="162"/>
      <c r="DX437" s="162"/>
      <c r="DY437" s="162"/>
      <c r="DZ437" s="162"/>
      <c r="EA437" s="162"/>
      <c r="EB437" s="162"/>
      <c r="EC437" s="162"/>
      <c r="ED437" s="162"/>
      <c r="EE437" s="162"/>
      <c r="EF437" s="162"/>
      <c r="EG437" s="162"/>
      <c r="EH437" s="162"/>
      <c r="EI437" s="162"/>
      <c r="EJ437" s="162"/>
      <c r="EK437" s="162"/>
      <c r="EL437" s="162"/>
      <c r="EM437" s="162"/>
      <c r="EN437" s="162"/>
      <c r="EO437" s="162"/>
      <c r="EP437" s="162"/>
      <c r="EQ437" s="162"/>
      <c r="ER437" s="162"/>
      <c r="ES437" s="162"/>
      <c r="ET437" s="162"/>
      <c r="EU437" s="162"/>
      <c r="EV437" s="162"/>
      <c r="EW437" s="162"/>
      <c r="EX437" s="162"/>
      <c r="EY437" s="162"/>
      <c r="EZ437" s="162"/>
      <c r="FA437" s="162"/>
      <c r="FB437" s="162"/>
      <c r="FC437" s="162"/>
      <c r="FD437" s="162"/>
      <c r="FE437" s="162"/>
      <c r="FF437" s="162"/>
      <c r="FG437" s="162"/>
      <c r="FH437" s="162"/>
      <c r="FI437" s="162"/>
      <c r="FJ437" s="162"/>
      <c r="FK437" s="162"/>
      <c r="FL437" s="162"/>
      <c r="FM437" s="162"/>
      <c r="FN437" s="162"/>
      <c r="FO437" s="162"/>
      <c r="FP437" s="162"/>
      <c r="FQ437" s="162"/>
      <c r="FR437" s="162"/>
      <c r="FS437" s="162"/>
      <c r="FT437" s="162"/>
      <c r="FU437" s="162"/>
      <c r="FV437" s="162"/>
      <c r="FW437" s="162"/>
      <c r="FX437" s="162"/>
      <c r="FY437" s="162"/>
      <c r="FZ437" s="162"/>
      <c r="GA437" s="162"/>
      <c r="GB437" s="162"/>
      <c r="GC437" s="162"/>
      <c r="GD437" s="162"/>
      <c r="GE437" s="162"/>
      <c r="GF437" s="162"/>
      <c r="GG437" s="162"/>
      <c r="GH437" s="162"/>
      <c r="GI437" s="162"/>
      <c r="GJ437" s="162"/>
      <c r="GK437" s="162"/>
      <c r="GL437" s="162"/>
      <c r="GM437" s="162"/>
      <c r="GN437" s="162"/>
      <c r="GO437" s="162"/>
      <c r="GP437" s="162"/>
      <c r="GQ437" s="162"/>
      <c r="GR437" s="162"/>
    </row>
    <row r="438" spans="1:200" ht="30" x14ac:dyDescent="0.25">
      <c r="A438" s="161">
        <v>1</v>
      </c>
      <c r="B438" s="58" t="s">
        <v>170</v>
      </c>
      <c r="C438" s="189">
        <f>'2 уровень'!C1111</f>
        <v>16900</v>
      </c>
      <c r="D438" s="189">
        <f>'2 уровень'!D1111</f>
        <v>7042</v>
      </c>
      <c r="E438" s="189">
        <f>'2 уровень'!E1111</f>
        <v>4419</v>
      </c>
      <c r="F438" s="773">
        <f>'2 уровень'!F1111</f>
        <v>62.752059074126663</v>
      </c>
      <c r="G438" s="237">
        <f>'2 уровень'!G1111</f>
        <v>0</v>
      </c>
      <c r="H438" s="237">
        <f>'2 уровень'!H1111</f>
        <v>0</v>
      </c>
      <c r="I438" s="242">
        <f>'2 уровень'!I1111</f>
        <v>0</v>
      </c>
      <c r="J438" s="242">
        <f>'2 уровень'!J1111</f>
        <v>0</v>
      </c>
      <c r="K438" s="242">
        <f>'2 уровень'!K1111</f>
        <v>0</v>
      </c>
      <c r="L438" s="242">
        <f>'2 уровень'!L1111</f>
        <v>0</v>
      </c>
      <c r="M438" s="242">
        <f>'2 уровень'!M1111</f>
        <v>0</v>
      </c>
      <c r="N438" s="242">
        <f>'2 уровень'!N1111</f>
        <v>0</v>
      </c>
      <c r="O438" s="163">
        <f>'2 уровень'!O1111</f>
        <v>0</v>
      </c>
      <c r="P438" s="163">
        <f>'2 уровень'!P1111</f>
        <v>0</v>
      </c>
      <c r="Q438" s="163">
        <f>'2 уровень'!Q1111</f>
        <v>0</v>
      </c>
      <c r="R438" s="163">
        <f>'2 уровень'!R1111</f>
        <v>0</v>
      </c>
      <c r="S438" s="163">
        <f>'2 уровень'!S1111</f>
        <v>0</v>
      </c>
      <c r="T438" s="2412">
        <f>'2 уровень'!T1111</f>
        <v>0</v>
      </c>
      <c r="U438" s="163">
        <f>'2 уровень'!U1111</f>
        <v>0</v>
      </c>
      <c r="V438" s="163">
        <f>'2 уровень'!V1111</f>
        <v>0</v>
      </c>
      <c r="W438" s="163">
        <f>'2 уровень'!W1111</f>
        <v>0</v>
      </c>
      <c r="X438" s="2331">
        <f>'2 уровень'!X1111</f>
        <v>0</v>
      </c>
      <c r="Y438" s="2612"/>
      <c r="Z438" s="162"/>
      <c r="AA438" s="162"/>
      <c r="AB438" s="162"/>
      <c r="AC438" s="162"/>
      <c r="AD438" s="162"/>
      <c r="AE438" s="162"/>
      <c r="AF438" s="162"/>
      <c r="AG438" s="162"/>
      <c r="AH438" s="162"/>
      <c r="AI438" s="162"/>
      <c r="AJ438" s="162"/>
      <c r="AK438" s="162"/>
      <c r="AL438" s="162"/>
      <c r="AM438" s="162"/>
      <c r="AN438" s="162"/>
      <c r="AO438" s="162"/>
      <c r="AP438" s="162"/>
      <c r="AQ438" s="162"/>
      <c r="AR438" s="162"/>
      <c r="AS438" s="162"/>
      <c r="AT438" s="162"/>
      <c r="AU438" s="162"/>
      <c r="AV438" s="162"/>
      <c r="AW438" s="162"/>
      <c r="AX438" s="162"/>
      <c r="AY438" s="162"/>
      <c r="AZ438" s="162"/>
      <c r="BA438" s="162"/>
      <c r="BB438" s="162"/>
      <c r="BC438" s="162"/>
      <c r="BD438" s="162"/>
      <c r="BE438" s="162"/>
      <c r="BF438" s="162"/>
      <c r="BG438" s="162"/>
      <c r="BH438" s="162"/>
      <c r="BI438" s="162"/>
      <c r="BJ438" s="162"/>
      <c r="BK438" s="162"/>
      <c r="BL438" s="162"/>
      <c r="BM438" s="162"/>
      <c r="BN438" s="162"/>
      <c r="BO438" s="162"/>
      <c r="BP438" s="162"/>
      <c r="BQ438" s="162"/>
      <c r="BR438" s="162"/>
      <c r="BS438" s="162"/>
      <c r="BT438" s="162"/>
      <c r="BU438" s="162"/>
      <c r="BV438" s="162"/>
      <c r="BW438" s="162"/>
      <c r="BX438" s="162"/>
      <c r="BY438" s="162"/>
      <c r="BZ438" s="162"/>
      <c r="CA438" s="162"/>
      <c r="CB438" s="162"/>
      <c r="CC438" s="162"/>
      <c r="CD438" s="162"/>
      <c r="CE438" s="162"/>
      <c r="CF438" s="162"/>
      <c r="CG438" s="162"/>
      <c r="CH438" s="162"/>
      <c r="CI438" s="162"/>
      <c r="CJ438" s="162"/>
      <c r="CK438" s="162"/>
      <c r="CL438" s="162"/>
      <c r="CM438" s="162"/>
      <c r="CN438" s="162"/>
      <c r="CO438" s="162"/>
      <c r="CP438" s="162"/>
      <c r="CQ438" s="162"/>
      <c r="CR438" s="162"/>
      <c r="CS438" s="162"/>
      <c r="CT438" s="162"/>
      <c r="CU438" s="162"/>
      <c r="CV438" s="162"/>
      <c r="CW438" s="162"/>
      <c r="CX438" s="162"/>
      <c r="CY438" s="162"/>
      <c r="CZ438" s="162"/>
      <c r="DA438" s="162"/>
      <c r="DB438" s="162"/>
      <c r="DC438" s="162"/>
      <c r="DD438" s="162"/>
      <c r="DE438" s="162"/>
      <c r="DF438" s="162"/>
      <c r="DG438" s="162"/>
      <c r="DH438" s="162"/>
      <c r="DI438" s="162"/>
      <c r="DJ438" s="162"/>
      <c r="DK438" s="162"/>
      <c r="DL438" s="162"/>
      <c r="DM438" s="162"/>
      <c r="DN438" s="162"/>
      <c r="DO438" s="162"/>
      <c r="DP438" s="162"/>
      <c r="DQ438" s="162"/>
      <c r="DR438" s="162"/>
      <c r="DS438" s="162"/>
      <c r="DT438" s="162"/>
      <c r="DU438" s="162"/>
      <c r="DV438" s="162"/>
      <c r="DW438" s="162"/>
      <c r="DX438" s="162"/>
      <c r="DY438" s="162"/>
      <c r="DZ438" s="162"/>
      <c r="EA438" s="162"/>
      <c r="EB438" s="162"/>
      <c r="EC438" s="162"/>
      <c r="ED438" s="162"/>
      <c r="EE438" s="162"/>
      <c r="EF438" s="162"/>
      <c r="EG438" s="162"/>
      <c r="EH438" s="162"/>
      <c r="EI438" s="162"/>
      <c r="EJ438" s="162"/>
      <c r="EK438" s="162"/>
      <c r="EL438" s="162"/>
      <c r="EM438" s="162"/>
      <c r="EN438" s="162"/>
      <c r="EO438" s="162"/>
      <c r="EP438" s="162"/>
      <c r="EQ438" s="162"/>
      <c r="ER438" s="162"/>
      <c r="ES438" s="162"/>
      <c r="ET438" s="162"/>
      <c r="EU438" s="162"/>
      <c r="EV438" s="162"/>
      <c r="EW438" s="162"/>
      <c r="EX438" s="162"/>
      <c r="EY438" s="162"/>
      <c r="EZ438" s="162"/>
      <c r="FA438" s="162"/>
      <c r="FB438" s="162"/>
      <c r="FC438" s="162"/>
      <c r="FD438" s="162"/>
      <c r="FE438" s="162"/>
      <c r="FF438" s="162"/>
      <c r="FG438" s="162"/>
      <c r="FH438" s="162"/>
      <c r="FI438" s="162"/>
      <c r="FJ438" s="162"/>
      <c r="FK438" s="162"/>
      <c r="FL438" s="162"/>
      <c r="FM438" s="162"/>
      <c r="FN438" s="162"/>
      <c r="FO438" s="162"/>
      <c r="FP438" s="162"/>
      <c r="FQ438" s="162"/>
      <c r="FR438" s="162"/>
      <c r="FS438" s="162"/>
      <c r="FT438" s="162"/>
      <c r="FU438" s="162"/>
      <c r="FV438" s="162"/>
      <c r="FW438" s="162"/>
      <c r="FX438" s="162"/>
      <c r="FY438" s="162"/>
      <c r="FZ438" s="162"/>
      <c r="GA438" s="162"/>
      <c r="GB438" s="162"/>
      <c r="GC438" s="162"/>
      <c r="GD438" s="162"/>
      <c r="GE438" s="162"/>
      <c r="GF438" s="162"/>
      <c r="GG438" s="162"/>
      <c r="GH438" s="162"/>
      <c r="GI438" s="162"/>
      <c r="GJ438" s="162"/>
      <c r="GK438" s="162"/>
      <c r="GL438" s="162"/>
      <c r="GM438" s="162"/>
      <c r="GN438" s="162"/>
      <c r="GO438" s="162"/>
      <c r="GP438" s="162"/>
      <c r="GQ438" s="162"/>
      <c r="GR438" s="162"/>
    </row>
    <row r="439" spans="1:200" ht="30" x14ac:dyDescent="0.25">
      <c r="A439" s="161">
        <v>1</v>
      </c>
      <c r="B439" s="58" t="s">
        <v>365</v>
      </c>
      <c r="C439" s="189">
        <f>'2 уровень'!C1112</f>
        <v>910</v>
      </c>
      <c r="D439" s="189">
        <f>'2 уровень'!D1112</f>
        <v>379</v>
      </c>
      <c r="E439" s="189">
        <f>'2 уровень'!E1112</f>
        <v>702</v>
      </c>
      <c r="F439" s="773">
        <f>'2 уровень'!F1112</f>
        <v>185.22427440633246</v>
      </c>
      <c r="G439" s="237">
        <f>'2 уровень'!G1112</f>
        <v>0</v>
      </c>
      <c r="H439" s="237">
        <f>'2 уровень'!H1112</f>
        <v>0</v>
      </c>
      <c r="I439" s="242">
        <f>'2 уровень'!I1112</f>
        <v>0</v>
      </c>
      <c r="J439" s="242">
        <f>'2 уровень'!J1112</f>
        <v>0</v>
      </c>
      <c r="K439" s="242">
        <f>'2 уровень'!K1112</f>
        <v>0</v>
      </c>
      <c r="L439" s="242">
        <f>'2 уровень'!L1112</f>
        <v>0</v>
      </c>
      <c r="M439" s="242">
        <f>'2 уровень'!M1112</f>
        <v>0</v>
      </c>
      <c r="N439" s="242">
        <f>'2 уровень'!N1112</f>
        <v>0</v>
      </c>
      <c r="O439" s="163">
        <f>'2 уровень'!O1112</f>
        <v>0</v>
      </c>
      <c r="P439" s="163">
        <f>'2 уровень'!P1112</f>
        <v>0</v>
      </c>
      <c r="Q439" s="163">
        <f>'2 уровень'!Q1112</f>
        <v>0</v>
      </c>
      <c r="R439" s="163">
        <f>'2 уровень'!R1112</f>
        <v>0</v>
      </c>
      <c r="S439" s="163">
        <f>'2 уровень'!S1112</f>
        <v>0</v>
      </c>
      <c r="T439" s="2412">
        <f>'2 уровень'!T1112</f>
        <v>0</v>
      </c>
      <c r="U439" s="163">
        <f>'2 уровень'!U1112</f>
        <v>0</v>
      </c>
      <c r="V439" s="163">
        <f>'2 уровень'!V1112</f>
        <v>0</v>
      </c>
      <c r="W439" s="163">
        <f>'2 уровень'!W1112</f>
        <v>0</v>
      </c>
      <c r="X439" s="2331">
        <f>'2 уровень'!X1112</f>
        <v>0</v>
      </c>
      <c r="Y439" s="2612"/>
      <c r="Z439" s="162"/>
      <c r="AA439" s="162"/>
      <c r="AB439" s="162"/>
      <c r="AC439" s="162"/>
      <c r="AD439" s="162"/>
      <c r="AE439" s="162"/>
      <c r="AF439" s="162"/>
      <c r="AG439" s="162"/>
      <c r="AH439" s="162"/>
      <c r="AI439" s="162"/>
      <c r="AJ439" s="162"/>
      <c r="AK439" s="162"/>
      <c r="AL439" s="162"/>
      <c r="AM439" s="162"/>
      <c r="AN439" s="162"/>
      <c r="AO439" s="162"/>
      <c r="AP439" s="162"/>
      <c r="AQ439" s="162"/>
      <c r="AR439" s="162"/>
      <c r="AS439" s="162"/>
      <c r="AT439" s="162"/>
      <c r="AU439" s="162"/>
      <c r="AV439" s="162"/>
      <c r="AW439" s="162"/>
      <c r="AX439" s="162"/>
      <c r="AY439" s="162"/>
      <c r="AZ439" s="162"/>
      <c r="BA439" s="162"/>
      <c r="BB439" s="162"/>
      <c r="BC439" s="162"/>
      <c r="BD439" s="162"/>
      <c r="BE439" s="162"/>
      <c r="BF439" s="162"/>
      <c r="BG439" s="162"/>
      <c r="BH439" s="162"/>
      <c r="BI439" s="162"/>
      <c r="BJ439" s="162"/>
      <c r="BK439" s="162"/>
      <c r="BL439" s="162"/>
      <c r="BM439" s="162"/>
      <c r="BN439" s="162"/>
      <c r="BO439" s="162"/>
      <c r="BP439" s="162"/>
      <c r="BQ439" s="162"/>
      <c r="BR439" s="162"/>
      <c r="BS439" s="162"/>
      <c r="BT439" s="162"/>
      <c r="BU439" s="162"/>
      <c r="BV439" s="162"/>
      <c r="BW439" s="162"/>
      <c r="BX439" s="162"/>
      <c r="BY439" s="162"/>
      <c r="BZ439" s="162"/>
      <c r="CA439" s="162"/>
      <c r="CB439" s="162"/>
      <c r="CC439" s="162"/>
      <c r="CD439" s="162"/>
      <c r="CE439" s="162"/>
      <c r="CF439" s="162"/>
      <c r="CG439" s="162"/>
      <c r="CH439" s="162"/>
      <c r="CI439" s="162"/>
      <c r="CJ439" s="162"/>
      <c r="CK439" s="162"/>
      <c r="CL439" s="162"/>
      <c r="CM439" s="162"/>
      <c r="CN439" s="162"/>
      <c r="CO439" s="162"/>
      <c r="CP439" s="162"/>
      <c r="CQ439" s="162"/>
      <c r="CR439" s="162"/>
      <c r="CS439" s="162"/>
      <c r="CT439" s="162"/>
      <c r="CU439" s="162"/>
      <c r="CV439" s="162"/>
      <c r="CW439" s="162"/>
      <c r="CX439" s="162"/>
      <c r="CY439" s="162"/>
      <c r="CZ439" s="162"/>
      <c r="DA439" s="162"/>
      <c r="DB439" s="162"/>
      <c r="DC439" s="162"/>
      <c r="DD439" s="162"/>
      <c r="DE439" s="162"/>
      <c r="DF439" s="162"/>
      <c r="DG439" s="162"/>
      <c r="DH439" s="162"/>
      <c r="DI439" s="162"/>
      <c r="DJ439" s="162"/>
      <c r="DK439" s="162"/>
      <c r="DL439" s="162"/>
      <c r="DM439" s="162"/>
      <c r="DN439" s="162"/>
      <c r="DO439" s="162"/>
      <c r="DP439" s="162"/>
      <c r="DQ439" s="162"/>
      <c r="DR439" s="162"/>
      <c r="DS439" s="162"/>
      <c r="DT439" s="162"/>
      <c r="DU439" s="162"/>
      <c r="DV439" s="162"/>
      <c r="DW439" s="162"/>
      <c r="DX439" s="162"/>
      <c r="DY439" s="162"/>
      <c r="DZ439" s="162"/>
      <c r="EA439" s="162"/>
      <c r="EB439" s="162"/>
      <c r="EC439" s="162"/>
      <c r="ED439" s="162"/>
      <c r="EE439" s="162"/>
      <c r="EF439" s="162"/>
      <c r="EG439" s="162"/>
      <c r="EH439" s="162"/>
      <c r="EI439" s="162"/>
      <c r="EJ439" s="162"/>
      <c r="EK439" s="162"/>
      <c r="EL439" s="162"/>
      <c r="EM439" s="162"/>
      <c r="EN439" s="162"/>
      <c r="EO439" s="162"/>
      <c r="EP439" s="162"/>
      <c r="EQ439" s="162"/>
      <c r="ER439" s="162"/>
      <c r="ES439" s="162"/>
      <c r="ET439" s="162"/>
      <c r="EU439" s="162"/>
      <c r="EV439" s="162"/>
      <c r="EW439" s="162"/>
      <c r="EX439" s="162"/>
      <c r="EY439" s="162"/>
      <c r="EZ439" s="162"/>
      <c r="FA439" s="162"/>
      <c r="FB439" s="162"/>
      <c r="FC439" s="162"/>
      <c r="FD439" s="162"/>
      <c r="FE439" s="162"/>
      <c r="FF439" s="162"/>
      <c r="FG439" s="162"/>
      <c r="FH439" s="162"/>
      <c r="FI439" s="162"/>
      <c r="FJ439" s="162"/>
      <c r="FK439" s="162"/>
      <c r="FL439" s="162"/>
      <c r="FM439" s="162"/>
      <c r="FN439" s="162"/>
      <c r="FO439" s="162"/>
      <c r="FP439" s="162"/>
      <c r="FQ439" s="162"/>
      <c r="FR439" s="162"/>
      <c r="FS439" s="162"/>
      <c r="FT439" s="162"/>
      <c r="FU439" s="162"/>
      <c r="FV439" s="162"/>
      <c r="FW439" s="162"/>
      <c r="FX439" s="162"/>
      <c r="FY439" s="162"/>
      <c r="FZ439" s="162"/>
      <c r="GA439" s="162"/>
      <c r="GB439" s="162"/>
      <c r="GC439" s="162"/>
      <c r="GD439" s="162"/>
      <c r="GE439" s="162"/>
      <c r="GF439" s="162"/>
      <c r="GG439" s="162"/>
      <c r="GH439" s="162"/>
      <c r="GI439" s="162"/>
      <c r="GJ439" s="162"/>
      <c r="GK439" s="162"/>
      <c r="GL439" s="162"/>
      <c r="GM439" s="162"/>
      <c r="GN439" s="162"/>
      <c r="GO439" s="162"/>
      <c r="GP439" s="162"/>
      <c r="GQ439" s="162"/>
      <c r="GR439" s="162"/>
    </row>
    <row r="440" spans="1:200" ht="30" x14ac:dyDescent="0.25">
      <c r="A440" s="161">
        <v>1</v>
      </c>
      <c r="B440" s="58" t="s">
        <v>453</v>
      </c>
      <c r="C440" s="189">
        <f>'2 уровень'!C1113</f>
        <v>50</v>
      </c>
      <c r="D440" s="189">
        <f>'2 уровень'!D1113</f>
        <v>21</v>
      </c>
      <c r="E440" s="189">
        <f>'2 уровень'!E1113</f>
        <v>183</v>
      </c>
      <c r="F440" s="773">
        <f>'2 уровень'!F1113</f>
        <v>871.42857142857133</v>
      </c>
      <c r="G440" s="237">
        <f>'2 уровень'!G1113</f>
        <v>0</v>
      </c>
      <c r="H440" s="237">
        <f>'2 уровень'!H1113</f>
        <v>0</v>
      </c>
      <c r="I440" s="242">
        <f>'2 уровень'!I1113</f>
        <v>0</v>
      </c>
      <c r="J440" s="242">
        <f>'2 уровень'!J1113</f>
        <v>0</v>
      </c>
      <c r="K440" s="242">
        <f>'2 уровень'!K1113</f>
        <v>0</v>
      </c>
      <c r="L440" s="242">
        <f>'2 уровень'!L1113</f>
        <v>0</v>
      </c>
      <c r="M440" s="242">
        <f>'2 уровень'!M1113</f>
        <v>0</v>
      </c>
      <c r="N440" s="242">
        <f>'2 уровень'!N1113</f>
        <v>0</v>
      </c>
      <c r="O440" s="163">
        <f>'2 уровень'!O1113</f>
        <v>0</v>
      </c>
      <c r="P440" s="163">
        <f>'2 уровень'!P1113</f>
        <v>0</v>
      </c>
      <c r="Q440" s="163">
        <f>'2 уровень'!Q1113</f>
        <v>0</v>
      </c>
      <c r="R440" s="163">
        <f>'2 уровень'!R1113</f>
        <v>0</v>
      </c>
      <c r="S440" s="163">
        <f>'2 уровень'!S1113</f>
        <v>0</v>
      </c>
      <c r="T440" s="2412">
        <f>'2 уровень'!T1113</f>
        <v>0</v>
      </c>
      <c r="U440" s="163">
        <f>'2 уровень'!U1113</f>
        <v>0</v>
      </c>
      <c r="V440" s="163">
        <f>'2 уровень'!V1113</f>
        <v>0</v>
      </c>
      <c r="W440" s="163">
        <f>'2 уровень'!W1113</f>
        <v>0</v>
      </c>
      <c r="X440" s="2331">
        <f>'2 уровень'!X1113</f>
        <v>0</v>
      </c>
      <c r="Y440" s="2612"/>
      <c r="Z440" s="162"/>
      <c r="AA440" s="162"/>
      <c r="AB440" s="162"/>
      <c r="AC440" s="162"/>
      <c r="AD440" s="162"/>
      <c r="AE440" s="162"/>
      <c r="AF440" s="162"/>
      <c r="AG440" s="162"/>
      <c r="AH440" s="162"/>
      <c r="AI440" s="162"/>
      <c r="AJ440" s="162"/>
      <c r="AK440" s="162"/>
      <c r="AL440" s="162"/>
      <c r="AM440" s="162"/>
      <c r="AN440" s="162"/>
      <c r="AO440" s="162"/>
      <c r="AP440" s="162"/>
      <c r="AQ440" s="162"/>
      <c r="AR440" s="162"/>
      <c r="AS440" s="162"/>
      <c r="AT440" s="162"/>
      <c r="AU440" s="162"/>
      <c r="AV440" s="162"/>
      <c r="AW440" s="162"/>
      <c r="AX440" s="162"/>
      <c r="AY440" s="162"/>
      <c r="AZ440" s="162"/>
      <c r="BA440" s="162"/>
      <c r="BB440" s="162"/>
      <c r="BC440" s="162"/>
      <c r="BD440" s="162"/>
      <c r="BE440" s="162"/>
      <c r="BF440" s="162"/>
      <c r="BG440" s="162"/>
      <c r="BH440" s="162"/>
      <c r="BI440" s="162"/>
      <c r="BJ440" s="162"/>
      <c r="BK440" s="162"/>
      <c r="BL440" s="162"/>
      <c r="BM440" s="162"/>
      <c r="BN440" s="162"/>
      <c r="BO440" s="162"/>
      <c r="BP440" s="162"/>
      <c r="BQ440" s="162"/>
      <c r="BR440" s="162"/>
      <c r="BS440" s="162"/>
      <c r="BT440" s="162"/>
      <c r="BU440" s="162"/>
      <c r="BV440" s="162"/>
      <c r="BW440" s="162"/>
      <c r="BX440" s="162"/>
      <c r="BY440" s="162"/>
      <c r="BZ440" s="162"/>
      <c r="CA440" s="162"/>
      <c r="CB440" s="162"/>
      <c r="CC440" s="162"/>
      <c r="CD440" s="162"/>
      <c r="CE440" s="162"/>
      <c r="CF440" s="162"/>
      <c r="CG440" s="162"/>
      <c r="CH440" s="162"/>
      <c r="CI440" s="162"/>
      <c r="CJ440" s="162"/>
      <c r="CK440" s="162"/>
      <c r="CL440" s="162"/>
      <c r="CM440" s="162"/>
      <c r="CN440" s="162"/>
      <c r="CO440" s="162"/>
      <c r="CP440" s="162"/>
      <c r="CQ440" s="162"/>
      <c r="CR440" s="162"/>
      <c r="CS440" s="162"/>
      <c r="CT440" s="162"/>
      <c r="CU440" s="162"/>
      <c r="CV440" s="162"/>
      <c r="CW440" s="162"/>
      <c r="CX440" s="162"/>
      <c r="CY440" s="162"/>
      <c r="CZ440" s="162"/>
      <c r="DA440" s="162"/>
      <c r="DB440" s="162"/>
      <c r="DC440" s="162"/>
      <c r="DD440" s="162"/>
      <c r="DE440" s="162"/>
      <c r="DF440" s="162"/>
      <c r="DG440" s="162"/>
      <c r="DH440" s="162"/>
      <c r="DI440" s="162"/>
      <c r="DJ440" s="162"/>
      <c r="DK440" s="162"/>
      <c r="DL440" s="162"/>
      <c r="DM440" s="162"/>
      <c r="DN440" s="162"/>
      <c r="DO440" s="162"/>
      <c r="DP440" s="162"/>
      <c r="DQ440" s="162"/>
      <c r="DR440" s="162"/>
      <c r="DS440" s="162"/>
      <c r="DT440" s="162"/>
      <c r="DU440" s="162"/>
      <c r="DV440" s="162"/>
      <c r="DW440" s="162"/>
      <c r="DX440" s="162"/>
      <c r="DY440" s="162"/>
      <c r="DZ440" s="162"/>
      <c r="EA440" s="162"/>
      <c r="EB440" s="162"/>
      <c r="EC440" s="162"/>
      <c r="ED440" s="162"/>
      <c r="EE440" s="162"/>
      <c r="EF440" s="162"/>
      <c r="EG440" s="162"/>
      <c r="EH440" s="162"/>
      <c r="EI440" s="162"/>
      <c r="EJ440" s="162"/>
      <c r="EK440" s="162"/>
      <c r="EL440" s="162"/>
      <c r="EM440" s="162"/>
      <c r="EN440" s="162"/>
      <c r="EO440" s="162"/>
      <c r="EP440" s="162"/>
      <c r="EQ440" s="162"/>
      <c r="ER440" s="162"/>
      <c r="ES440" s="162"/>
      <c r="ET440" s="162"/>
      <c r="EU440" s="162"/>
      <c r="EV440" s="162"/>
      <c r="EW440" s="162"/>
      <c r="EX440" s="162"/>
      <c r="EY440" s="162"/>
      <c r="EZ440" s="162"/>
      <c r="FA440" s="162"/>
      <c r="FB440" s="162"/>
      <c r="FC440" s="162"/>
      <c r="FD440" s="162"/>
      <c r="FE440" s="162"/>
      <c r="FF440" s="162"/>
      <c r="FG440" s="162"/>
      <c r="FH440" s="162"/>
      <c r="FI440" s="162"/>
      <c r="FJ440" s="162"/>
      <c r="FK440" s="162"/>
      <c r="FL440" s="162"/>
      <c r="FM440" s="162"/>
      <c r="FN440" s="162"/>
      <c r="FO440" s="162"/>
      <c r="FP440" s="162"/>
      <c r="FQ440" s="162"/>
      <c r="FR440" s="162"/>
      <c r="FS440" s="162"/>
      <c r="FT440" s="162"/>
      <c r="FU440" s="162"/>
      <c r="FV440" s="162"/>
      <c r="FW440" s="162"/>
      <c r="FX440" s="162"/>
      <c r="FY440" s="162"/>
      <c r="FZ440" s="162"/>
      <c r="GA440" s="162"/>
      <c r="GB440" s="162"/>
      <c r="GC440" s="162"/>
      <c r="GD440" s="162"/>
      <c r="GE440" s="162"/>
      <c r="GF440" s="162"/>
      <c r="GG440" s="162"/>
      <c r="GH440" s="162"/>
      <c r="GI440" s="162"/>
      <c r="GJ440" s="162"/>
      <c r="GK440" s="162"/>
      <c r="GL440" s="162"/>
      <c r="GM440" s="162"/>
      <c r="GN440" s="162"/>
      <c r="GO440" s="162"/>
      <c r="GP440" s="162"/>
      <c r="GQ440" s="162"/>
      <c r="GR440" s="162"/>
    </row>
    <row r="441" spans="1:200" x14ac:dyDescent="0.25">
      <c r="A441" s="161">
        <v>1</v>
      </c>
      <c r="B441" s="54" t="s">
        <v>91</v>
      </c>
      <c r="C441" s="189">
        <f>'2 уровень'!C1114</f>
        <v>263790</v>
      </c>
      <c r="D441" s="189">
        <f>'2 уровень'!D1114</f>
        <v>109911</v>
      </c>
      <c r="E441" s="189">
        <f>'2 уровень'!E1114</f>
        <v>105706.78869454964</v>
      </c>
      <c r="F441" s="773">
        <f>'2 уровень'!F1114</f>
        <v>96.174894864526422</v>
      </c>
      <c r="G441" s="237">
        <f>'2 уровень'!G1114</f>
        <v>0</v>
      </c>
      <c r="H441" s="237">
        <f>'2 уровень'!H1114</f>
        <v>0</v>
      </c>
      <c r="I441" s="242">
        <f>'2 уровень'!I1114</f>
        <v>0</v>
      </c>
      <c r="J441" s="242">
        <f>'2 уровень'!J1114</f>
        <v>0</v>
      </c>
      <c r="K441" s="242">
        <f>'2 уровень'!K1114</f>
        <v>0</v>
      </c>
      <c r="L441" s="242">
        <f>'2 уровень'!L1114</f>
        <v>0</v>
      </c>
      <c r="M441" s="242">
        <f>'2 уровень'!M1114</f>
        <v>0</v>
      </c>
      <c r="N441" s="242">
        <f>'2 уровень'!N1114</f>
        <v>0</v>
      </c>
      <c r="O441" s="163">
        <f>'2 уровень'!O1114</f>
        <v>133722.96515222223</v>
      </c>
      <c r="P441" s="163">
        <f>'2 уровень'!P1114</f>
        <v>134164.47408022222</v>
      </c>
      <c r="Q441" s="163">
        <f>'2 уровень'!Q1114</f>
        <v>139670.41011022223</v>
      </c>
      <c r="R441" s="163">
        <f>'2 уровень'!R1114</f>
        <v>145176.34612942892</v>
      </c>
      <c r="S441" s="163">
        <f>'2 уровень'!S1114</f>
        <v>145176.34612942892</v>
      </c>
      <c r="T441" s="2412">
        <f>'2 уровень'!T1114</f>
        <v>66810.048546511418</v>
      </c>
      <c r="U441" s="163">
        <f>'2 уровень'!U1114</f>
        <v>60123.218379999984</v>
      </c>
      <c r="V441" s="163">
        <f>'2 уровень'!V1114</f>
        <v>-6686.8301665114341</v>
      </c>
      <c r="W441" s="163">
        <f>'2 уровень'!W1114</f>
        <v>-306.50398999999999</v>
      </c>
      <c r="X441" s="2331">
        <f>'2 уровень'!X1114</f>
        <v>59816.714389999986</v>
      </c>
      <c r="Y441" s="2612"/>
      <c r="Z441" s="162"/>
      <c r="AA441" s="162"/>
      <c r="AB441" s="162"/>
      <c r="AC441" s="162"/>
      <c r="AD441" s="162"/>
      <c r="AE441" s="162"/>
      <c r="AF441" s="162"/>
      <c r="AG441" s="162"/>
      <c r="AH441" s="162"/>
      <c r="AI441" s="162"/>
      <c r="AJ441" s="162"/>
      <c r="AK441" s="162"/>
      <c r="AL441" s="162"/>
      <c r="AM441" s="162"/>
      <c r="AN441" s="162"/>
      <c r="AO441" s="162"/>
      <c r="AP441" s="162"/>
      <c r="AQ441" s="162"/>
      <c r="AR441" s="162"/>
      <c r="AS441" s="162"/>
      <c r="AT441" s="162"/>
      <c r="AU441" s="162"/>
      <c r="AV441" s="162"/>
      <c r="AW441" s="162"/>
      <c r="AX441" s="162"/>
      <c r="AY441" s="162"/>
      <c r="AZ441" s="162"/>
      <c r="BA441" s="162"/>
      <c r="BB441" s="162"/>
      <c r="BC441" s="162"/>
      <c r="BD441" s="162"/>
      <c r="BE441" s="162"/>
      <c r="BF441" s="162"/>
      <c r="BG441" s="162"/>
      <c r="BH441" s="162"/>
      <c r="BI441" s="162"/>
      <c r="BJ441" s="162"/>
      <c r="BK441" s="162"/>
      <c r="BL441" s="162"/>
      <c r="BM441" s="162"/>
      <c r="BN441" s="162"/>
      <c r="BO441" s="162"/>
      <c r="BP441" s="162"/>
      <c r="BQ441" s="162"/>
      <c r="BR441" s="162"/>
      <c r="BS441" s="162"/>
      <c r="BT441" s="162"/>
      <c r="BU441" s="162"/>
      <c r="BV441" s="162"/>
      <c r="BW441" s="162"/>
      <c r="BX441" s="162"/>
      <c r="BY441" s="162"/>
      <c r="BZ441" s="162"/>
      <c r="CA441" s="162"/>
      <c r="CB441" s="162"/>
      <c r="CC441" s="162"/>
      <c r="CD441" s="162"/>
      <c r="CE441" s="162"/>
      <c r="CF441" s="162"/>
      <c r="CG441" s="162"/>
      <c r="CH441" s="162"/>
      <c r="CI441" s="162"/>
      <c r="CJ441" s="162"/>
      <c r="CK441" s="162"/>
      <c r="CL441" s="162"/>
      <c r="CM441" s="162"/>
      <c r="CN441" s="162"/>
      <c r="CO441" s="162"/>
      <c r="CP441" s="162"/>
      <c r="CQ441" s="162"/>
      <c r="CR441" s="162"/>
      <c r="CS441" s="162"/>
      <c r="CT441" s="162"/>
      <c r="CU441" s="162"/>
      <c r="CV441" s="162"/>
      <c r="CW441" s="162"/>
      <c r="CX441" s="162"/>
      <c r="CY441" s="162"/>
      <c r="CZ441" s="162"/>
      <c r="DA441" s="162"/>
      <c r="DB441" s="162"/>
      <c r="DC441" s="162"/>
      <c r="DD441" s="162"/>
      <c r="DE441" s="162"/>
      <c r="DF441" s="162"/>
      <c r="DG441" s="162"/>
      <c r="DH441" s="162"/>
      <c r="DI441" s="162"/>
      <c r="DJ441" s="162"/>
      <c r="DK441" s="162"/>
      <c r="DL441" s="162"/>
      <c r="DM441" s="162"/>
      <c r="DN441" s="162"/>
      <c r="DO441" s="162"/>
      <c r="DP441" s="162"/>
      <c r="DQ441" s="162"/>
      <c r="DR441" s="162"/>
      <c r="DS441" s="162"/>
      <c r="DT441" s="162"/>
      <c r="DU441" s="162"/>
      <c r="DV441" s="162"/>
      <c r="DW441" s="162"/>
      <c r="DX441" s="162"/>
      <c r="DY441" s="162"/>
      <c r="DZ441" s="162"/>
      <c r="EA441" s="162"/>
      <c r="EB441" s="162"/>
      <c r="EC441" s="162"/>
      <c r="ED441" s="162"/>
      <c r="EE441" s="162"/>
      <c r="EF441" s="162"/>
      <c r="EG441" s="162"/>
      <c r="EH441" s="162"/>
      <c r="EI441" s="162"/>
      <c r="EJ441" s="162"/>
      <c r="EK441" s="162"/>
      <c r="EL441" s="162"/>
      <c r="EM441" s="162"/>
      <c r="EN441" s="162"/>
      <c r="EO441" s="162"/>
      <c r="EP441" s="162"/>
      <c r="EQ441" s="162"/>
      <c r="ER441" s="162"/>
      <c r="ES441" s="162"/>
      <c r="ET441" s="162"/>
      <c r="EU441" s="162"/>
      <c r="EV441" s="162"/>
      <c r="EW441" s="162"/>
      <c r="EX441" s="162"/>
      <c r="EY441" s="162"/>
      <c r="EZ441" s="162"/>
      <c r="FA441" s="162"/>
      <c r="FB441" s="162"/>
      <c r="FC441" s="162"/>
      <c r="FD441" s="162"/>
      <c r="FE441" s="162"/>
      <c r="FF441" s="162"/>
      <c r="FG441" s="162"/>
      <c r="FH441" s="162"/>
      <c r="FI441" s="162"/>
      <c r="FJ441" s="162"/>
      <c r="FK441" s="162"/>
      <c r="FL441" s="162"/>
      <c r="FM441" s="162"/>
      <c r="FN441" s="162"/>
      <c r="FO441" s="162"/>
      <c r="FP441" s="162"/>
      <c r="FQ441" s="162"/>
      <c r="FR441" s="162"/>
      <c r="FS441" s="162"/>
      <c r="FT441" s="162"/>
      <c r="FU441" s="162"/>
      <c r="FV441" s="162"/>
      <c r="FW441" s="162"/>
      <c r="FX441" s="162"/>
      <c r="FY441" s="162"/>
      <c r="FZ441" s="162"/>
      <c r="GA441" s="162"/>
      <c r="GB441" s="162"/>
      <c r="GC441" s="162"/>
      <c r="GD441" s="162"/>
      <c r="GE441" s="162"/>
      <c r="GF441" s="162"/>
      <c r="GG441" s="162"/>
      <c r="GH441" s="162"/>
      <c r="GI441" s="162"/>
      <c r="GJ441" s="162"/>
      <c r="GK441" s="162"/>
      <c r="GL441" s="162"/>
      <c r="GM441" s="162"/>
      <c r="GN441" s="162"/>
      <c r="GO441" s="162"/>
      <c r="GP441" s="162"/>
      <c r="GQ441" s="162"/>
      <c r="GR441" s="162"/>
    </row>
    <row r="442" spans="1:200" x14ac:dyDescent="0.25">
      <c r="A442" s="161">
        <v>1</v>
      </c>
      <c r="B442" s="251" t="s">
        <v>82</v>
      </c>
      <c r="C442" s="189">
        <f>'2 уровень'!C1115</f>
        <v>865</v>
      </c>
      <c r="D442" s="189">
        <f>'2 уровень'!D1115</f>
        <v>361</v>
      </c>
      <c r="E442" s="189">
        <f>'2 уровень'!E1115</f>
        <v>329</v>
      </c>
      <c r="F442" s="773">
        <f>'2 уровень'!F1115</f>
        <v>91.13573407202216</v>
      </c>
      <c r="G442" s="237">
        <f>'2 уровень'!G1115</f>
        <v>9.3780346820809246</v>
      </c>
      <c r="H442" s="237">
        <f>'2 уровень'!H1115</f>
        <v>9.3981762917933125</v>
      </c>
      <c r="I442" s="242">
        <f>'2 уровень'!I1115</f>
        <v>8112</v>
      </c>
      <c r="J442" s="242">
        <f>'2 уровень'!J1115</f>
        <v>3386</v>
      </c>
      <c r="K442" s="242">
        <f>'2 уровень'!K1115</f>
        <v>3092</v>
      </c>
      <c r="L442" s="242">
        <f>'2 уровень'!L1115</f>
        <v>91.317188422917894</v>
      </c>
      <c r="M442" s="242">
        <f>'2 уровень'!M1115</f>
        <v>27.04</v>
      </c>
      <c r="N442" s="242">
        <f>'2 уровень'!N1115</f>
        <v>274.4378698224852</v>
      </c>
      <c r="O442" s="163">
        <f>'2 уровень'!O1115</f>
        <v>0</v>
      </c>
      <c r="P442" s="163">
        <f>'2 уровень'!P1115</f>
        <v>0</v>
      </c>
      <c r="Q442" s="163">
        <f>'2 уровень'!Q1115</f>
        <v>0</v>
      </c>
      <c r="R442" s="163">
        <f>'2 уровень'!R1115</f>
        <v>0</v>
      </c>
      <c r="S442" s="163">
        <f>'2 уровень'!S1115</f>
        <v>0</v>
      </c>
      <c r="T442" s="2412">
        <f>'2 уровень'!T1115</f>
        <v>0</v>
      </c>
      <c r="U442" s="163">
        <f>'2 уровень'!U1115</f>
        <v>0</v>
      </c>
      <c r="V442" s="163">
        <f>'2 уровень'!V1115</f>
        <v>0</v>
      </c>
      <c r="W442" s="163">
        <f>'2 уровень'!W1115</f>
        <v>0</v>
      </c>
      <c r="X442" s="2331">
        <f>'2 уровень'!X1115</f>
        <v>0</v>
      </c>
      <c r="Y442" s="2612"/>
      <c r="Z442" s="162"/>
      <c r="AA442" s="162"/>
      <c r="AB442" s="162"/>
      <c r="AC442" s="162"/>
      <c r="AD442" s="162"/>
      <c r="AE442" s="162"/>
      <c r="AF442" s="162"/>
      <c r="AG442" s="162"/>
      <c r="AH442" s="162"/>
      <c r="AI442" s="162"/>
      <c r="AJ442" s="162"/>
      <c r="AK442" s="162"/>
      <c r="AL442" s="162"/>
      <c r="AM442" s="162"/>
      <c r="AN442" s="162"/>
      <c r="AO442" s="162"/>
      <c r="AP442" s="162"/>
      <c r="AQ442" s="162"/>
      <c r="AR442" s="162"/>
      <c r="AS442" s="162"/>
      <c r="AT442" s="162"/>
      <c r="AU442" s="162"/>
      <c r="AV442" s="162"/>
      <c r="AW442" s="162"/>
      <c r="AX442" s="162"/>
      <c r="AY442" s="162"/>
      <c r="AZ442" s="162"/>
      <c r="BA442" s="162"/>
      <c r="BB442" s="162"/>
      <c r="BC442" s="162"/>
      <c r="BD442" s="162"/>
      <c r="BE442" s="162"/>
      <c r="BF442" s="162"/>
      <c r="BG442" s="162"/>
      <c r="BH442" s="162"/>
      <c r="BI442" s="162"/>
      <c r="BJ442" s="162"/>
      <c r="BK442" s="162"/>
      <c r="BL442" s="162"/>
      <c r="BM442" s="162"/>
      <c r="BN442" s="162"/>
      <c r="BO442" s="162"/>
      <c r="BP442" s="162"/>
      <c r="BQ442" s="162"/>
      <c r="BR442" s="162"/>
      <c r="BS442" s="162"/>
      <c r="BT442" s="162"/>
      <c r="BU442" s="162"/>
      <c r="BV442" s="162"/>
      <c r="BW442" s="162"/>
      <c r="BX442" s="162"/>
      <c r="BY442" s="162"/>
      <c r="BZ442" s="162"/>
      <c r="CA442" s="162"/>
      <c r="CB442" s="162"/>
      <c r="CC442" s="162"/>
      <c r="CD442" s="162"/>
      <c r="CE442" s="162"/>
      <c r="CF442" s="162"/>
      <c r="CG442" s="162"/>
      <c r="CH442" s="162"/>
      <c r="CI442" s="162"/>
      <c r="CJ442" s="162"/>
      <c r="CK442" s="162"/>
      <c r="CL442" s="162"/>
      <c r="CM442" s="162"/>
      <c r="CN442" s="162"/>
      <c r="CO442" s="162"/>
      <c r="CP442" s="162"/>
      <c r="CQ442" s="162"/>
      <c r="CR442" s="162"/>
      <c r="CS442" s="162"/>
      <c r="CT442" s="162"/>
      <c r="CU442" s="162"/>
      <c r="CV442" s="162"/>
      <c r="CW442" s="162"/>
      <c r="CX442" s="162"/>
      <c r="CY442" s="162"/>
      <c r="CZ442" s="162"/>
      <c r="DA442" s="162"/>
      <c r="DB442" s="162"/>
      <c r="DC442" s="162"/>
      <c r="DD442" s="162"/>
      <c r="DE442" s="162"/>
      <c r="DF442" s="162"/>
      <c r="DG442" s="162"/>
      <c r="DH442" s="162"/>
      <c r="DI442" s="162"/>
      <c r="DJ442" s="162"/>
      <c r="DK442" s="162"/>
      <c r="DL442" s="162"/>
      <c r="DM442" s="162"/>
      <c r="DN442" s="162"/>
      <c r="DO442" s="162"/>
      <c r="DP442" s="162"/>
      <c r="DQ442" s="162"/>
      <c r="DR442" s="162"/>
      <c r="DS442" s="162"/>
      <c r="DT442" s="162"/>
      <c r="DU442" s="162"/>
      <c r="DV442" s="162"/>
      <c r="DW442" s="162"/>
      <c r="DX442" s="162"/>
      <c r="DY442" s="162"/>
      <c r="DZ442" s="162"/>
      <c r="EA442" s="162"/>
      <c r="EB442" s="162"/>
      <c r="EC442" s="162"/>
      <c r="ED442" s="162"/>
      <c r="EE442" s="162"/>
      <c r="EF442" s="162"/>
      <c r="EG442" s="162"/>
      <c r="EH442" s="162"/>
      <c r="EI442" s="162"/>
      <c r="EJ442" s="162"/>
      <c r="EK442" s="162"/>
      <c r="EL442" s="162"/>
      <c r="EM442" s="162"/>
      <c r="EN442" s="162"/>
      <c r="EO442" s="162"/>
      <c r="EP442" s="162"/>
      <c r="EQ442" s="162"/>
      <c r="ER442" s="162"/>
      <c r="ES442" s="162"/>
      <c r="ET442" s="162"/>
      <c r="EU442" s="162"/>
      <c r="EV442" s="162"/>
      <c r="EW442" s="162"/>
      <c r="EX442" s="162"/>
      <c r="EY442" s="162"/>
      <c r="EZ442" s="162"/>
      <c r="FA442" s="162"/>
      <c r="FB442" s="162"/>
      <c r="FC442" s="162"/>
      <c r="FD442" s="162"/>
      <c r="FE442" s="162"/>
      <c r="FF442" s="162"/>
      <c r="FG442" s="162"/>
      <c r="FH442" s="162"/>
      <c r="FI442" s="162"/>
      <c r="FJ442" s="162"/>
      <c r="FK442" s="162"/>
      <c r="FL442" s="162"/>
      <c r="FM442" s="162"/>
      <c r="FN442" s="162"/>
      <c r="FO442" s="162"/>
      <c r="FP442" s="162"/>
      <c r="FQ442" s="162"/>
      <c r="FR442" s="162"/>
      <c r="FS442" s="162"/>
      <c r="FT442" s="162"/>
      <c r="FU442" s="162"/>
      <c r="FV442" s="162"/>
      <c r="FW442" s="162"/>
      <c r="FX442" s="162"/>
      <c r="FY442" s="162"/>
      <c r="FZ442" s="162"/>
      <c r="GA442" s="162"/>
      <c r="GB442" s="162"/>
      <c r="GC442" s="162"/>
      <c r="GD442" s="162"/>
      <c r="GE442" s="162"/>
      <c r="GF442" s="162"/>
      <c r="GG442" s="162"/>
      <c r="GH442" s="162"/>
      <c r="GI442" s="162"/>
      <c r="GJ442" s="162"/>
      <c r="GK442" s="162"/>
      <c r="GL442" s="162"/>
      <c r="GM442" s="162"/>
      <c r="GN442" s="162"/>
      <c r="GO442" s="162"/>
      <c r="GP442" s="162"/>
      <c r="GQ442" s="162"/>
      <c r="GR442" s="162"/>
    </row>
    <row r="443" spans="1:200" x14ac:dyDescent="0.25">
      <c r="A443" s="161">
        <v>1</v>
      </c>
      <c r="B443" s="48" t="s">
        <v>16</v>
      </c>
      <c r="C443" s="189">
        <f>'2 уровень'!C1116</f>
        <v>1200</v>
      </c>
      <c r="D443" s="189">
        <f>'2 уровень'!D1116</f>
        <v>500</v>
      </c>
      <c r="E443" s="189">
        <f>'2 уровень'!E1116</f>
        <v>547</v>
      </c>
      <c r="F443" s="773">
        <f>'2 уровень'!F1116</f>
        <v>109.4</v>
      </c>
      <c r="G443" s="237">
        <f>'2 уровень'!G1116</f>
        <v>8</v>
      </c>
      <c r="H443" s="237">
        <f>'2 уровень'!H1116</f>
        <v>9.3729433272394882</v>
      </c>
      <c r="I443" s="242">
        <f>'2 уровень'!I1116</f>
        <v>9600</v>
      </c>
      <c r="J443" s="242">
        <f>'2 уровень'!J1116</f>
        <v>4000</v>
      </c>
      <c r="K443" s="242">
        <f>'2 уровень'!K1116</f>
        <v>5127</v>
      </c>
      <c r="L443" s="242">
        <f>'2 уровень'!L1116</f>
        <v>128.17499999999998</v>
      </c>
      <c r="M443" s="242">
        <f>'2 уровень'!M1116</f>
        <v>40</v>
      </c>
      <c r="N443" s="242">
        <f>'2 уровень'!N1116</f>
        <v>307.62</v>
      </c>
      <c r="O443" s="163">
        <f>'2 уровень'!O1116</f>
        <v>0</v>
      </c>
      <c r="P443" s="163">
        <f>'2 уровень'!P1116</f>
        <v>0</v>
      </c>
      <c r="Q443" s="163">
        <f>'2 уровень'!Q1116</f>
        <v>0</v>
      </c>
      <c r="R443" s="163">
        <f>'2 уровень'!R1116</f>
        <v>0</v>
      </c>
      <c r="S443" s="163">
        <f>'2 уровень'!S1116</f>
        <v>0</v>
      </c>
      <c r="T443" s="2412">
        <f>'2 уровень'!T1116</f>
        <v>0</v>
      </c>
      <c r="U443" s="163">
        <f>'2 уровень'!U1116</f>
        <v>0</v>
      </c>
      <c r="V443" s="163">
        <f>'2 уровень'!V1116</f>
        <v>0</v>
      </c>
      <c r="W443" s="163">
        <f>'2 уровень'!W1116</f>
        <v>0</v>
      </c>
      <c r="X443" s="2331">
        <f>'2 уровень'!X1116</f>
        <v>0</v>
      </c>
      <c r="Y443" s="2612"/>
      <c r="Z443" s="162"/>
      <c r="AA443" s="162"/>
      <c r="AB443" s="162"/>
      <c r="AC443" s="162"/>
      <c r="AD443" s="162"/>
      <c r="AE443" s="162"/>
      <c r="AF443" s="162"/>
      <c r="AG443" s="162"/>
      <c r="AH443" s="162"/>
      <c r="AI443" s="162"/>
      <c r="AJ443" s="162"/>
      <c r="AK443" s="162"/>
      <c r="AL443" s="162"/>
      <c r="AM443" s="162"/>
      <c r="AN443" s="162"/>
      <c r="AO443" s="162"/>
      <c r="AP443" s="162"/>
      <c r="AQ443" s="162"/>
      <c r="AR443" s="162"/>
      <c r="AS443" s="162"/>
      <c r="AT443" s="162"/>
      <c r="AU443" s="162"/>
      <c r="AV443" s="162"/>
      <c r="AW443" s="162"/>
      <c r="AX443" s="162"/>
      <c r="AY443" s="162"/>
      <c r="AZ443" s="162"/>
      <c r="BA443" s="162"/>
      <c r="BB443" s="162"/>
      <c r="BC443" s="162"/>
      <c r="BD443" s="162"/>
      <c r="BE443" s="162"/>
      <c r="BF443" s="162"/>
      <c r="BG443" s="162"/>
      <c r="BH443" s="162"/>
      <c r="BI443" s="162"/>
      <c r="BJ443" s="162"/>
      <c r="BK443" s="162"/>
      <c r="BL443" s="162"/>
      <c r="BM443" s="162"/>
      <c r="BN443" s="162"/>
      <c r="BO443" s="162"/>
      <c r="BP443" s="162"/>
      <c r="BQ443" s="162"/>
      <c r="BR443" s="162"/>
      <c r="BS443" s="162"/>
      <c r="BT443" s="162"/>
      <c r="BU443" s="162"/>
      <c r="BV443" s="162"/>
      <c r="BW443" s="162"/>
      <c r="BX443" s="162"/>
      <c r="BY443" s="162"/>
      <c r="BZ443" s="162"/>
      <c r="CA443" s="162"/>
      <c r="CB443" s="162"/>
      <c r="CC443" s="162"/>
      <c r="CD443" s="162"/>
      <c r="CE443" s="162"/>
      <c r="CF443" s="162"/>
      <c r="CG443" s="162"/>
      <c r="CH443" s="162"/>
      <c r="CI443" s="162"/>
      <c r="CJ443" s="162"/>
      <c r="CK443" s="162"/>
      <c r="CL443" s="162"/>
      <c r="CM443" s="162"/>
      <c r="CN443" s="162"/>
      <c r="CO443" s="162"/>
      <c r="CP443" s="162"/>
      <c r="CQ443" s="162"/>
      <c r="CR443" s="162"/>
      <c r="CS443" s="162"/>
      <c r="CT443" s="162"/>
      <c r="CU443" s="162"/>
      <c r="CV443" s="162"/>
      <c r="CW443" s="162"/>
      <c r="CX443" s="162"/>
      <c r="CY443" s="162"/>
      <c r="CZ443" s="162"/>
      <c r="DA443" s="162"/>
      <c r="DB443" s="162"/>
      <c r="DC443" s="162"/>
      <c r="DD443" s="162"/>
      <c r="DE443" s="162"/>
      <c r="DF443" s="162"/>
      <c r="DG443" s="162"/>
      <c r="DH443" s="162"/>
      <c r="DI443" s="162"/>
      <c r="DJ443" s="162"/>
      <c r="DK443" s="162"/>
      <c r="DL443" s="162"/>
      <c r="DM443" s="162"/>
      <c r="DN443" s="162"/>
      <c r="DO443" s="162"/>
      <c r="DP443" s="162"/>
      <c r="DQ443" s="162"/>
      <c r="DR443" s="162"/>
      <c r="DS443" s="162"/>
      <c r="DT443" s="162"/>
      <c r="DU443" s="162"/>
      <c r="DV443" s="162"/>
      <c r="DW443" s="162"/>
      <c r="DX443" s="162"/>
      <c r="DY443" s="162"/>
      <c r="DZ443" s="162"/>
      <c r="EA443" s="162"/>
      <c r="EB443" s="162"/>
      <c r="EC443" s="162"/>
      <c r="ED443" s="162"/>
      <c r="EE443" s="162"/>
      <c r="EF443" s="162"/>
      <c r="EG443" s="162"/>
      <c r="EH443" s="162"/>
      <c r="EI443" s="162"/>
      <c r="EJ443" s="162"/>
      <c r="EK443" s="162"/>
      <c r="EL443" s="162"/>
      <c r="EM443" s="162"/>
      <c r="EN443" s="162"/>
      <c r="EO443" s="162"/>
      <c r="EP443" s="162"/>
      <c r="EQ443" s="162"/>
      <c r="ER443" s="162"/>
      <c r="ES443" s="162"/>
      <c r="ET443" s="162"/>
      <c r="EU443" s="162"/>
      <c r="EV443" s="162"/>
      <c r="EW443" s="162"/>
      <c r="EX443" s="162"/>
      <c r="EY443" s="162"/>
      <c r="EZ443" s="162"/>
      <c r="FA443" s="162"/>
      <c r="FB443" s="162"/>
      <c r="FC443" s="162"/>
      <c r="FD443" s="162"/>
      <c r="FE443" s="162"/>
      <c r="FF443" s="162"/>
      <c r="FG443" s="162"/>
      <c r="FH443" s="162"/>
      <c r="FI443" s="162"/>
      <c r="FJ443" s="162"/>
      <c r="FK443" s="162"/>
      <c r="FL443" s="162"/>
      <c r="FM443" s="162"/>
      <c r="FN443" s="162"/>
      <c r="FO443" s="162"/>
      <c r="FP443" s="162"/>
      <c r="FQ443" s="162"/>
      <c r="FR443" s="162"/>
      <c r="FS443" s="162"/>
      <c r="FT443" s="162"/>
      <c r="FU443" s="162"/>
      <c r="FV443" s="162"/>
      <c r="FW443" s="162"/>
      <c r="FX443" s="162"/>
      <c r="FY443" s="162"/>
      <c r="FZ443" s="162"/>
      <c r="GA443" s="162"/>
      <c r="GB443" s="162"/>
      <c r="GC443" s="162"/>
      <c r="GD443" s="162"/>
      <c r="GE443" s="162"/>
      <c r="GF443" s="162"/>
      <c r="GG443" s="162"/>
      <c r="GH443" s="162"/>
      <c r="GI443" s="162"/>
      <c r="GJ443" s="162"/>
      <c r="GK443" s="162"/>
      <c r="GL443" s="162"/>
      <c r="GM443" s="162"/>
      <c r="GN443" s="162"/>
      <c r="GO443" s="162"/>
      <c r="GP443" s="162"/>
      <c r="GQ443" s="162"/>
      <c r="GR443" s="162"/>
    </row>
    <row r="444" spans="1:200" ht="29.25" x14ac:dyDescent="0.25">
      <c r="A444" s="161">
        <v>1</v>
      </c>
      <c r="B444" s="200" t="s">
        <v>188</v>
      </c>
      <c r="C444" s="189">
        <f>'2 уровень'!C1117</f>
        <v>2065</v>
      </c>
      <c r="D444" s="189">
        <f>'2 уровень'!D1117</f>
        <v>861</v>
      </c>
      <c r="E444" s="189">
        <f>'2 уровень'!E1117</f>
        <v>876</v>
      </c>
      <c r="F444" s="773">
        <f>'2 уровень'!F1117</f>
        <v>101.74216027874566</v>
      </c>
      <c r="G444" s="237">
        <f>'2 уровень'!G1117</f>
        <v>8.5772397094430985</v>
      </c>
      <c r="H444" s="237">
        <f>'2 уровень'!H1117</f>
        <v>9.3824200913242013</v>
      </c>
      <c r="I444" s="242">
        <f>'2 уровень'!I1117</f>
        <v>17712</v>
      </c>
      <c r="J444" s="242">
        <f>'2 уровень'!J1117</f>
        <v>7386</v>
      </c>
      <c r="K444" s="242">
        <f>'2 уровень'!K1117</f>
        <v>8219</v>
      </c>
      <c r="L444" s="242">
        <f>'2 уровень'!L1117</f>
        <v>111.27809369076631</v>
      </c>
      <c r="M444" s="242">
        <f>'2 уровень'!M1117</f>
        <v>67.039999999999992</v>
      </c>
      <c r="N444" s="242">
        <f>'2 уровень'!N1117</f>
        <v>294.23627684964202</v>
      </c>
      <c r="O444" s="163">
        <f>'2 уровень'!O1117</f>
        <v>32491.944794399995</v>
      </c>
      <c r="P444" s="163">
        <f>'2 уровень'!P1117</f>
        <v>32274.5140536</v>
      </c>
      <c r="Q444" s="163">
        <f>'2 уровень'!Q1117</f>
        <v>32274.5140536</v>
      </c>
      <c r="R444" s="163">
        <f>'2 уровень'!R1117</f>
        <v>32274.5140536</v>
      </c>
      <c r="S444" s="163">
        <f>'2 уровень'!S1117</f>
        <v>32274.5140536</v>
      </c>
      <c r="T444" s="2412">
        <f>'2 уровень'!T1117</f>
        <v>13459.244607072726</v>
      </c>
      <c r="U444" s="163">
        <f>'2 уровень'!U1117</f>
        <v>13342.398430000003</v>
      </c>
      <c r="V444" s="163">
        <f>'2 уровень'!V1117</f>
        <v>-116.84617707272264</v>
      </c>
      <c r="W444" s="163">
        <f>'2 уровень'!W1117</f>
        <v>-70.164500000000004</v>
      </c>
      <c r="X444" s="2331">
        <f>'2 уровень'!X1117</f>
        <v>13272.233930000002</v>
      </c>
      <c r="Y444" s="2612"/>
      <c r="Z444" s="162"/>
      <c r="AA444" s="162"/>
      <c r="AB444" s="162"/>
      <c r="AC444" s="162"/>
      <c r="AD444" s="162"/>
      <c r="AE444" s="162"/>
      <c r="AF444" s="162"/>
      <c r="AG444" s="162"/>
      <c r="AH444" s="162"/>
      <c r="AI444" s="162"/>
      <c r="AJ444" s="162"/>
      <c r="AK444" s="162"/>
      <c r="AL444" s="162"/>
      <c r="AM444" s="162"/>
      <c r="AN444" s="162"/>
      <c r="AO444" s="162"/>
      <c r="AP444" s="162"/>
      <c r="AQ444" s="162"/>
      <c r="AR444" s="162"/>
      <c r="AS444" s="162"/>
      <c r="AT444" s="162"/>
      <c r="AU444" s="162"/>
      <c r="AV444" s="162"/>
      <c r="AW444" s="162"/>
      <c r="AX444" s="162"/>
      <c r="AY444" s="162"/>
      <c r="AZ444" s="162"/>
      <c r="BA444" s="162"/>
      <c r="BB444" s="162"/>
      <c r="BC444" s="162"/>
      <c r="BD444" s="162"/>
      <c r="BE444" s="162"/>
      <c r="BF444" s="162"/>
      <c r="BG444" s="162"/>
      <c r="BH444" s="162"/>
      <c r="BI444" s="162"/>
      <c r="BJ444" s="162"/>
      <c r="BK444" s="162"/>
      <c r="BL444" s="162"/>
      <c r="BM444" s="162"/>
      <c r="BN444" s="162"/>
      <c r="BO444" s="162"/>
      <c r="BP444" s="162"/>
      <c r="BQ444" s="162"/>
      <c r="BR444" s="162"/>
      <c r="BS444" s="162"/>
      <c r="BT444" s="162"/>
      <c r="BU444" s="162"/>
      <c r="BV444" s="162"/>
      <c r="BW444" s="162"/>
      <c r="BX444" s="162"/>
      <c r="BY444" s="162"/>
      <c r="BZ444" s="162"/>
      <c r="CA444" s="162"/>
      <c r="CB444" s="162"/>
      <c r="CC444" s="162"/>
      <c r="CD444" s="162"/>
      <c r="CE444" s="162"/>
      <c r="CF444" s="162"/>
      <c r="CG444" s="162"/>
      <c r="CH444" s="162"/>
      <c r="CI444" s="162"/>
      <c r="CJ444" s="162"/>
      <c r="CK444" s="162"/>
      <c r="CL444" s="162"/>
      <c r="CM444" s="162"/>
      <c r="CN444" s="162"/>
      <c r="CO444" s="162"/>
      <c r="CP444" s="162"/>
      <c r="CQ444" s="162"/>
      <c r="CR444" s="162"/>
      <c r="CS444" s="162"/>
      <c r="CT444" s="162"/>
      <c r="CU444" s="162"/>
      <c r="CV444" s="162"/>
      <c r="CW444" s="162"/>
      <c r="CX444" s="162"/>
      <c r="CY444" s="162"/>
      <c r="CZ444" s="162"/>
      <c r="DA444" s="162"/>
      <c r="DB444" s="162"/>
      <c r="DC444" s="162"/>
      <c r="DD444" s="162"/>
      <c r="DE444" s="162"/>
      <c r="DF444" s="162"/>
      <c r="DG444" s="162"/>
      <c r="DH444" s="162"/>
      <c r="DI444" s="162"/>
      <c r="DJ444" s="162"/>
      <c r="DK444" s="162"/>
      <c r="DL444" s="162"/>
      <c r="DM444" s="162"/>
      <c r="DN444" s="162"/>
      <c r="DO444" s="162"/>
      <c r="DP444" s="162"/>
      <c r="DQ444" s="162"/>
      <c r="DR444" s="162"/>
      <c r="DS444" s="162"/>
      <c r="DT444" s="162"/>
      <c r="DU444" s="162"/>
      <c r="DV444" s="162"/>
      <c r="DW444" s="162"/>
      <c r="DX444" s="162"/>
      <c r="DY444" s="162"/>
      <c r="DZ444" s="162"/>
      <c r="EA444" s="162"/>
      <c r="EB444" s="162"/>
      <c r="EC444" s="162"/>
      <c r="ED444" s="162"/>
      <c r="EE444" s="162"/>
      <c r="EF444" s="162"/>
      <c r="EG444" s="162"/>
      <c r="EH444" s="162"/>
      <c r="EI444" s="162"/>
      <c r="EJ444" s="162"/>
      <c r="EK444" s="162"/>
      <c r="EL444" s="162"/>
      <c r="EM444" s="162"/>
      <c r="EN444" s="162"/>
      <c r="EO444" s="162"/>
      <c r="EP444" s="162"/>
      <c r="EQ444" s="162"/>
      <c r="ER444" s="162"/>
      <c r="ES444" s="162"/>
      <c r="ET444" s="162"/>
      <c r="EU444" s="162"/>
      <c r="EV444" s="162"/>
      <c r="EW444" s="162"/>
      <c r="EX444" s="162"/>
      <c r="EY444" s="162"/>
      <c r="EZ444" s="162"/>
      <c r="FA444" s="162"/>
      <c r="FB444" s="162"/>
      <c r="FC444" s="162"/>
      <c r="FD444" s="162"/>
      <c r="FE444" s="162"/>
      <c r="FF444" s="162"/>
      <c r="FG444" s="162"/>
      <c r="FH444" s="162"/>
      <c r="FI444" s="162"/>
      <c r="FJ444" s="162"/>
      <c r="FK444" s="162"/>
      <c r="FL444" s="162"/>
      <c r="FM444" s="162"/>
      <c r="FN444" s="162"/>
      <c r="FO444" s="162"/>
      <c r="FP444" s="162"/>
      <c r="FQ444" s="162"/>
      <c r="FR444" s="162"/>
      <c r="FS444" s="162"/>
      <c r="FT444" s="162"/>
      <c r="FU444" s="162"/>
      <c r="FV444" s="162"/>
      <c r="FW444" s="162"/>
      <c r="FX444" s="162"/>
      <c r="FY444" s="162"/>
      <c r="FZ444" s="162"/>
      <c r="GA444" s="162"/>
      <c r="GB444" s="162"/>
      <c r="GC444" s="162"/>
      <c r="GD444" s="162"/>
      <c r="GE444" s="162"/>
      <c r="GF444" s="162"/>
      <c r="GG444" s="162"/>
      <c r="GH444" s="162"/>
      <c r="GI444" s="162"/>
      <c r="GJ444" s="162"/>
      <c r="GK444" s="162"/>
      <c r="GL444" s="162"/>
      <c r="GM444" s="162"/>
      <c r="GN444" s="162"/>
      <c r="GO444" s="162"/>
      <c r="GP444" s="162"/>
      <c r="GQ444" s="162"/>
      <c r="GR444" s="162"/>
    </row>
    <row r="445" spans="1:200" x14ac:dyDescent="0.25">
      <c r="A445" s="161">
        <v>1</v>
      </c>
      <c r="B445" s="304" t="s">
        <v>400</v>
      </c>
      <c r="C445" s="189">
        <f>'2 уровень'!C1118</f>
        <v>10000</v>
      </c>
      <c r="D445" s="189">
        <f>'2 уровень'!D1118</f>
        <v>4166</v>
      </c>
      <c r="E445" s="189">
        <f>'2 уровень'!E1118</f>
        <v>4449</v>
      </c>
      <c r="F445" s="773">
        <f>'2 уровень'!F1118</f>
        <v>106.79308689390304</v>
      </c>
      <c r="G445" s="237">
        <f>'2 уровень'!G1118</f>
        <v>0</v>
      </c>
      <c r="H445" s="237">
        <f>'2 уровень'!H1118</f>
        <v>0</v>
      </c>
      <c r="I445" s="242">
        <f>'2 уровень'!I1118</f>
        <v>0</v>
      </c>
      <c r="J445" s="242">
        <f>'2 уровень'!J1118</f>
        <v>0</v>
      </c>
      <c r="K445" s="242">
        <f>'2 уровень'!K1118</f>
        <v>0</v>
      </c>
      <c r="L445" s="242">
        <f>'2 уровень'!L1118</f>
        <v>0</v>
      </c>
      <c r="M445" s="242">
        <f>'2 уровень'!M1118</f>
        <v>0</v>
      </c>
      <c r="N445" s="242">
        <f>'2 уровень'!N1118</f>
        <v>0</v>
      </c>
      <c r="O445" s="163">
        <f>'2 уровень'!O1118</f>
        <v>18485.473266000001</v>
      </c>
      <c r="P445" s="163">
        <f>'2 уровень'!P1118</f>
        <v>18485.473266000001</v>
      </c>
      <c r="Q445" s="163">
        <f>'2 уровень'!Q1118</f>
        <v>18485.473266000001</v>
      </c>
      <c r="R445" s="163">
        <f>'2 уровень'!R1118</f>
        <v>18485.473266000001</v>
      </c>
      <c r="S445" s="163">
        <f>'2 уровень'!S1118</f>
        <v>18485.473266000001</v>
      </c>
      <c r="T445" s="2412">
        <f>'2 уровень'!T1118</f>
        <v>7702.280527500001</v>
      </c>
      <c r="U445" s="163">
        <f>'2 уровень'!U1118</f>
        <v>7446.8395500000006</v>
      </c>
      <c r="V445" s="163">
        <f>'2 уровень'!V1118</f>
        <v>-255.44097750000037</v>
      </c>
      <c r="W445" s="163">
        <f>'2 уровень'!W1118</f>
        <v>-7.3654200000000003</v>
      </c>
      <c r="X445" s="2331">
        <f>'2 уровень'!X1118</f>
        <v>7439.4741300000005</v>
      </c>
      <c r="Y445" s="2612"/>
      <c r="Z445" s="162"/>
      <c r="AA445" s="162"/>
      <c r="AB445" s="162"/>
      <c r="AC445" s="162"/>
      <c r="AD445" s="162"/>
      <c r="AE445" s="162"/>
      <c r="AF445" s="162"/>
      <c r="AG445" s="162"/>
      <c r="AH445" s="162"/>
      <c r="AI445" s="162"/>
      <c r="AJ445" s="162"/>
      <c r="AK445" s="162"/>
      <c r="AL445" s="162"/>
      <c r="AM445" s="162"/>
      <c r="AN445" s="162"/>
      <c r="AO445" s="162"/>
      <c r="AP445" s="162"/>
      <c r="AQ445" s="162"/>
      <c r="AR445" s="162"/>
      <c r="AS445" s="162"/>
      <c r="AT445" s="162"/>
      <c r="AU445" s="162"/>
      <c r="AV445" s="162"/>
      <c r="AW445" s="162"/>
      <c r="AX445" s="162"/>
      <c r="AY445" s="162"/>
      <c r="AZ445" s="162"/>
      <c r="BA445" s="162"/>
      <c r="BB445" s="162"/>
      <c r="BC445" s="162"/>
      <c r="BD445" s="162"/>
      <c r="BE445" s="162"/>
      <c r="BF445" s="162"/>
      <c r="BG445" s="162"/>
      <c r="BH445" s="162"/>
      <c r="BI445" s="162"/>
      <c r="BJ445" s="162"/>
      <c r="BK445" s="162"/>
      <c r="BL445" s="162"/>
      <c r="BM445" s="162"/>
      <c r="BN445" s="162"/>
      <c r="BO445" s="162"/>
      <c r="BP445" s="162"/>
      <c r="BQ445" s="162"/>
      <c r="BR445" s="162"/>
      <c r="BS445" s="162"/>
      <c r="BT445" s="162"/>
      <c r="BU445" s="162"/>
      <c r="BV445" s="162"/>
      <c r="BW445" s="162"/>
      <c r="BX445" s="162"/>
      <c r="BY445" s="162"/>
      <c r="BZ445" s="162"/>
      <c r="CA445" s="162"/>
      <c r="CB445" s="162"/>
      <c r="CC445" s="162"/>
      <c r="CD445" s="162"/>
      <c r="CE445" s="162"/>
      <c r="CF445" s="162"/>
      <c r="CG445" s="162"/>
      <c r="CH445" s="162"/>
      <c r="CI445" s="162"/>
      <c r="CJ445" s="162"/>
      <c r="CK445" s="162"/>
      <c r="CL445" s="162"/>
      <c r="CM445" s="162"/>
      <c r="CN445" s="162"/>
      <c r="CO445" s="162"/>
      <c r="CP445" s="162"/>
      <c r="CQ445" s="162"/>
      <c r="CR445" s="162"/>
      <c r="CS445" s="162"/>
      <c r="CT445" s="162"/>
      <c r="CU445" s="162"/>
      <c r="CV445" s="162"/>
      <c r="CW445" s="162"/>
      <c r="CX445" s="162"/>
      <c r="CY445" s="162"/>
      <c r="CZ445" s="162"/>
      <c r="DA445" s="162"/>
      <c r="DB445" s="162"/>
      <c r="DC445" s="162"/>
      <c r="DD445" s="162"/>
      <c r="DE445" s="162"/>
      <c r="DF445" s="162"/>
      <c r="DG445" s="162"/>
      <c r="DH445" s="162"/>
      <c r="DI445" s="162"/>
      <c r="DJ445" s="162"/>
      <c r="DK445" s="162"/>
      <c r="DL445" s="162"/>
      <c r="DM445" s="162"/>
      <c r="DN445" s="162"/>
      <c r="DO445" s="162"/>
      <c r="DP445" s="162"/>
      <c r="DQ445" s="162"/>
      <c r="DR445" s="162"/>
      <c r="DS445" s="162"/>
      <c r="DT445" s="162"/>
      <c r="DU445" s="162"/>
      <c r="DV445" s="162"/>
      <c r="DW445" s="162"/>
      <c r="DX445" s="162"/>
      <c r="DY445" s="162"/>
      <c r="DZ445" s="162"/>
      <c r="EA445" s="162"/>
      <c r="EB445" s="162"/>
      <c r="EC445" s="162"/>
      <c r="ED445" s="162"/>
      <c r="EE445" s="162"/>
      <c r="EF445" s="162"/>
      <c r="EG445" s="162"/>
      <c r="EH445" s="162"/>
      <c r="EI445" s="162"/>
      <c r="EJ445" s="162"/>
      <c r="EK445" s="162"/>
      <c r="EL445" s="162"/>
      <c r="EM445" s="162"/>
      <c r="EN445" s="162"/>
      <c r="EO445" s="162"/>
      <c r="EP445" s="162"/>
      <c r="EQ445" s="162"/>
      <c r="ER445" s="162"/>
      <c r="ES445" s="162"/>
      <c r="ET445" s="162"/>
      <c r="EU445" s="162"/>
      <c r="EV445" s="162"/>
      <c r="EW445" s="162"/>
      <c r="EX445" s="162"/>
      <c r="EY445" s="162"/>
      <c r="EZ445" s="162"/>
      <c r="FA445" s="162"/>
      <c r="FB445" s="162"/>
      <c r="FC445" s="162"/>
      <c r="FD445" s="162"/>
      <c r="FE445" s="162"/>
      <c r="FF445" s="162"/>
      <c r="FG445" s="162"/>
      <c r="FH445" s="162"/>
      <c r="FI445" s="162"/>
      <c r="FJ445" s="162"/>
      <c r="FK445" s="162"/>
      <c r="FL445" s="162"/>
      <c r="FM445" s="162"/>
      <c r="FN445" s="162"/>
      <c r="FO445" s="162"/>
      <c r="FP445" s="162"/>
      <c r="FQ445" s="162"/>
      <c r="FR445" s="162"/>
      <c r="FS445" s="162"/>
      <c r="FT445" s="162"/>
      <c r="FU445" s="162"/>
      <c r="FV445" s="162"/>
      <c r="FW445" s="162"/>
      <c r="FX445" s="162"/>
      <c r="FY445" s="162"/>
      <c r="FZ445" s="162"/>
      <c r="GA445" s="162"/>
      <c r="GB445" s="162"/>
      <c r="GC445" s="162"/>
      <c r="GD445" s="162"/>
      <c r="GE445" s="162"/>
      <c r="GF445" s="162"/>
      <c r="GG445" s="162"/>
      <c r="GH445" s="162"/>
      <c r="GI445" s="162"/>
      <c r="GJ445" s="162"/>
      <c r="GK445" s="162"/>
      <c r="GL445" s="162"/>
      <c r="GM445" s="162"/>
      <c r="GN445" s="162"/>
      <c r="GO445" s="162"/>
      <c r="GP445" s="162"/>
      <c r="GQ445" s="162"/>
      <c r="GR445" s="162"/>
    </row>
    <row r="446" spans="1:200" x14ac:dyDescent="0.25">
      <c r="A446" s="161">
        <v>1</v>
      </c>
      <c r="B446" s="200" t="s">
        <v>371</v>
      </c>
      <c r="C446" s="189">
        <f>'2 уровень'!C1119</f>
        <v>9985</v>
      </c>
      <c r="D446" s="189">
        <f>'2 уровень'!D1119</f>
        <v>4160</v>
      </c>
      <c r="E446" s="189">
        <f>'2 уровень'!E1119</f>
        <v>4420</v>
      </c>
      <c r="F446" s="773">
        <f>'2 уровень'!F1119</f>
        <v>106.25</v>
      </c>
      <c r="G446" s="237">
        <f>'2 уровень'!G1119</f>
        <v>0</v>
      </c>
      <c r="H446" s="237">
        <f>'2 уровень'!H1119</f>
        <v>0</v>
      </c>
      <c r="I446" s="242">
        <f>'2 уровень'!I1119</f>
        <v>0</v>
      </c>
      <c r="J446" s="242">
        <f>'2 уровень'!J1119</f>
        <v>0</v>
      </c>
      <c r="K446" s="242">
        <f>'2 уровень'!K1119</f>
        <v>0</v>
      </c>
      <c r="L446" s="242">
        <f>'2 уровень'!L1119</f>
        <v>0</v>
      </c>
      <c r="M446" s="242">
        <f>'2 уровень'!M1119</f>
        <v>0</v>
      </c>
      <c r="N446" s="242">
        <f>'2 уровень'!N1119</f>
        <v>0</v>
      </c>
      <c r="O446" s="163">
        <f>'2 уровень'!O1119</f>
        <v>0</v>
      </c>
      <c r="P446" s="163">
        <f>'2 уровень'!P1119</f>
        <v>0</v>
      </c>
      <c r="Q446" s="163">
        <f>'2 уровень'!Q1119</f>
        <v>0</v>
      </c>
      <c r="R446" s="163">
        <f>'2 уровень'!R1119</f>
        <v>0</v>
      </c>
      <c r="S446" s="163">
        <f>'2 уровень'!S1119</f>
        <v>0</v>
      </c>
      <c r="T446" s="2412">
        <f>'2 уровень'!T1119</f>
        <v>0</v>
      </c>
      <c r="U446" s="163">
        <f>'2 уровень'!U1119</f>
        <v>0</v>
      </c>
      <c r="V446" s="163">
        <f>'2 уровень'!V1119</f>
        <v>0</v>
      </c>
      <c r="W446" s="163">
        <f>'2 уровень'!W1119</f>
        <v>0</v>
      </c>
      <c r="X446" s="2331">
        <f>'2 уровень'!X1119</f>
        <v>0</v>
      </c>
      <c r="Y446" s="2612"/>
      <c r="Z446" s="162"/>
      <c r="AA446" s="162"/>
      <c r="AB446" s="162"/>
      <c r="AC446" s="162"/>
      <c r="AD446" s="162"/>
      <c r="AE446" s="162"/>
      <c r="AF446" s="162"/>
      <c r="AG446" s="162"/>
      <c r="AH446" s="162"/>
      <c r="AI446" s="162"/>
      <c r="AJ446" s="162"/>
      <c r="AK446" s="162"/>
      <c r="AL446" s="162"/>
      <c r="AM446" s="162"/>
      <c r="AN446" s="162"/>
      <c r="AO446" s="162"/>
      <c r="AP446" s="162"/>
      <c r="AQ446" s="162"/>
      <c r="AR446" s="162"/>
      <c r="AS446" s="162"/>
      <c r="AT446" s="162"/>
      <c r="AU446" s="162"/>
      <c r="AV446" s="162"/>
      <c r="AW446" s="162"/>
      <c r="AX446" s="162"/>
      <c r="AY446" s="162"/>
      <c r="AZ446" s="162"/>
      <c r="BA446" s="162"/>
      <c r="BB446" s="162"/>
      <c r="BC446" s="162"/>
      <c r="BD446" s="162"/>
      <c r="BE446" s="162"/>
      <c r="BF446" s="162"/>
      <c r="BG446" s="162"/>
      <c r="BH446" s="162"/>
      <c r="BI446" s="162"/>
      <c r="BJ446" s="162"/>
      <c r="BK446" s="162"/>
      <c r="BL446" s="162"/>
      <c r="BM446" s="162"/>
      <c r="BN446" s="162"/>
      <c r="BO446" s="162"/>
      <c r="BP446" s="162"/>
      <c r="BQ446" s="162"/>
      <c r="BR446" s="162"/>
      <c r="BS446" s="162"/>
      <c r="BT446" s="162"/>
      <c r="BU446" s="162"/>
      <c r="BV446" s="162"/>
      <c r="BW446" s="162"/>
      <c r="BX446" s="162"/>
      <c r="BY446" s="162"/>
      <c r="BZ446" s="162"/>
      <c r="CA446" s="162"/>
      <c r="CB446" s="162"/>
      <c r="CC446" s="162"/>
      <c r="CD446" s="162"/>
      <c r="CE446" s="162"/>
      <c r="CF446" s="162"/>
      <c r="CG446" s="162"/>
      <c r="CH446" s="162"/>
      <c r="CI446" s="162"/>
      <c r="CJ446" s="162"/>
      <c r="CK446" s="162"/>
      <c r="CL446" s="162"/>
      <c r="CM446" s="162"/>
      <c r="CN446" s="162"/>
      <c r="CO446" s="162"/>
      <c r="CP446" s="162"/>
      <c r="CQ446" s="162"/>
      <c r="CR446" s="162"/>
      <c r="CS446" s="162"/>
      <c r="CT446" s="162"/>
      <c r="CU446" s="162"/>
      <c r="CV446" s="162"/>
      <c r="CW446" s="162"/>
      <c r="CX446" s="162"/>
      <c r="CY446" s="162"/>
      <c r="CZ446" s="162"/>
      <c r="DA446" s="162"/>
      <c r="DB446" s="162"/>
      <c r="DC446" s="162"/>
      <c r="DD446" s="162"/>
      <c r="DE446" s="162"/>
      <c r="DF446" s="162"/>
      <c r="DG446" s="162"/>
      <c r="DH446" s="162"/>
      <c r="DI446" s="162"/>
      <c r="DJ446" s="162"/>
      <c r="DK446" s="162"/>
      <c r="DL446" s="162"/>
      <c r="DM446" s="162"/>
      <c r="DN446" s="162"/>
      <c r="DO446" s="162"/>
      <c r="DP446" s="162"/>
      <c r="DQ446" s="162"/>
      <c r="DR446" s="162"/>
      <c r="DS446" s="162"/>
      <c r="DT446" s="162"/>
      <c r="DU446" s="162"/>
      <c r="DV446" s="162"/>
      <c r="DW446" s="162"/>
      <c r="DX446" s="162"/>
      <c r="DY446" s="162"/>
      <c r="DZ446" s="162"/>
      <c r="EA446" s="162"/>
      <c r="EB446" s="162"/>
      <c r="EC446" s="162"/>
      <c r="ED446" s="162"/>
      <c r="EE446" s="162"/>
      <c r="EF446" s="162"/>
      <c r="EG446" s="162"/>
      <c r="EH446" s="162"/>
      <c r="EI446" s="162"/>
      <c r="EJ446" s="162"/>
      <c r="EK446" s="162"/>
      <c r="EL446" s="162"/>
      <c r="EM446" s="162"/>
      <c r="EN446" s="162"/>
      <c r="EO446" s="162"/>
      <c r="EP446" s="162"/>
      <c r="EQ446" s="162"/>
      <c r="ER446" s="162"/>
      <c r="ES446" s="162"/>
      <c r="ET446" s="162"/>
      <c r="EU446" s="162"/>
      <c r="EV446" s="162"/>
      <c r="EW446" s="162"/>
      <c r="EX446" s="162"/>
      <c r="EY446" s="162"/>
      <c r="EZ446" s="162"/>
      <c r="FA446" s="162"/>
      <c r="FB446" s="162"/>
      <c r="FC446" s="162"/>
      <c r="FD446" s="162"/>
      <c r="FE446" s="162"/>
      <c r="FF446" s="162"/>
      <c r="FG446" s="162"/>
      <c r="FH446" s="162"/>
      <c r="FI446" s="162"/>
      <c r="FJ446" s="162"/>
      <c r="FK446" s="162"/>
      <c r="FL446" s="162"/>
      <c r="FM446" s="162"/>
      <c r="FN446" s="162"/>
      <c r="FO446" s="162"/>
      <c r="FP446" s="162"/>
      <c r="FQ446" s="162"/>
      <c r="FR446" s="162"/>
      <c r="FS446" s="162"/>
      <c r="FT446" s="162"/>
      <c r="FU446" s="162"/>
      <c r="FV446" s="162"/>
      <c r="FW446" s="162"/>
      <c r="FX446" s="162"/>
      <c r="FY446" s="162"/>
      <c r="FZ446" s="162"/>
      <c r="GA446" s="162"/>
      <c r="GB446" s="162"/>
      <c r="GC446" s="162"/>
      <c r="GD446" s="162"/>
      <c r="GE446" s="162"/>
      <c r="GF446" s="162"/>
      <c r="GG446" s="162"/>
      <c r="GH446" s="162"/>
      <c r="GI446" s="162"/>
      <c r="GJ446" s="162"/>
      <c r="GK446" s="162"/>
      <c r="GL446" s="162"/>
      <c r="GM446" s="162"/>
      <c r="GN446" s="162"/>
      <c r="GO446" s="162"/>
      <c r="GP446" s="162"/>
      <c r="GQ446" s="162"/>
      <c r="GR446" s="162"/>
    </row>
    <row r="447" spans="1:200" x14ac:dyDescent="0.25">
      <c r="A447" s="161">
        <v>1</v>
      </c>
      <c r="B447" s="1006" t="s">
        <v>372</v>
      </c>
      <c r="C447" s="189">
        <f>'2 уровень'!C1120</f>
        <v>9985</v>
      </c>
      <c r="D447" s="189">
        <f>'2 уровень'!D1120</f>
        <v>4160</v>
      </c>
      <c r="E447" s="189">
        <f>'2 уровень'!E1120</f>
        <v>4420</v>
      </c>
      <c r="F447" s="773">
        <f>'2 уровень'!F1120</f>
        <v>106.25</v>
      </c>
      <c r="G447" s="237">
        <f>'2 уровень'!G1120</f>
        <v>0</v>
      </c>
      <c r="H447" s="237">
        <f>'2 уровень'!H1120</f>
        <v>0</v>
      </c>
      <c r="I447" s="242">
        <f>'2 уровень'!I1120</f>
        <v>0</v>
      </c>
      <c r="J447" s="242">
        <f>'2 уровень'!J1120</f>
        <v>0</v>
      </c>
      <c r="K447" s="242">
        <f>'2 уровень'!K1120</f>
        <v>0</v>
      </c>
      <c r="L447" s="242">
        <f>'2 уровень'!L1120</f>
        <v>0</v>
      </c>
      <c r="M447" s="242">
        <f>'2 уровень'!M1120</f>
        <v>0</v>
      </c>
      <c r="N447" s="242">
        <f>'2 уровень'!N1120</f>
        <v>0</v>
      </c>
      <c r="O447" s="163">
        <f>'2 уровень'!O1120</f>
        <v>0</v>
      </c>
      <c r="P447" s="163">
        <f>'2 уровень'!P1120</f>
        <v>0</v>
      </c>
      <c r="Q447" s="163">
        <f>'2 уровень'!Q1120</f>
        <v>0</v>
      </c>
      <c r="R447" s="163">
        <f>'2 уровень'!R1120</f>
        <v>0</v>
      </c>
      <c r="S447" s="163">
        <f>'2 уровень'!S1120</f>
        <v>0</v>
      </c>
      <c r="T447" s="2412">
        <f>'2 уровень'!T1120</f>
        <v>0</v>
      </c>
      <c r="U447" s="163">
        <f>'2 уровень'!U1120</f>
        <v>0</v>
      </c>
      <c r="V447" s="163">
        <f>'2 уровень'!V1120</f>
        <v>0</v>
      </c>
      <c r="W447" s="163">
        <f>'2 уровень'!W1120</f>
        <v>0</v>
      </c>
      <c r="X447" s="2331">
        <f>'2 уровень'!X1120</f>
        <v>0</v>
      </c>
      <c r="Y447" s="2612"/>
      <c r="Z447" s="162"/>
      <c r="AA447" s="162"/>
      <c r="AB447" s="162"/>
      <c r="AC447" s="162"/>
      <c r="AD447" s="162"/>
      <c r="AE447" s="162"/>
      <c r="AF447" s="162"/>
      <c r="AG447" s="162"/>
      <c r="AH447" s="162"/>
      <c r="AI447" s="162"/>
      <c r="AJ447" s="162"/>
      <c r="AK447" s="162"/>
      <c r="AL447" s="162"/>
      <c r="AM447" s="162"/>
      <c r="AN447" s="162"/>
      <c r="AO447" s="162"/>
      <c r="AP447" s="162"/>
      <c r="AQ447" s="162"/>
      <c r="AR447" s="162"/>
      <c r="AS447" s="162"/>
      <c r="AT447" s="162"/>
      <c r="AU447" s="162"/>
      <c r="AV447" s="162"/>
      <c r="AW447" s="162"/>
      <c r="AX447" s="162"/>
      <c r="AY447" s="162"/>
      <c r="AZ447" s="162"/>
      <c r="BA447" s="162"/>
      <c r="BB447" s="162"/>
      <c r="BC447" s="162"/>
      <c r="BD447" s="162"/>
      <c r="BE447" s="162"/>
      <c r="BF447" s="162"/>
      <c r="BG447" s="162"/>
      <c r="BH447" s="162"/>
      <c r="BI447" s="162"/>
      <c r="BJ447" s="162"/>
      <c r="BK447" s="162"/>
      <c r="BL447" s="162"/>
      <c r="BM447" s="162"/>
      <c r="BN447" s="162"/>
      <c r="BO447" s="162"/>
      <c r="BP447" s="162"/>
      <c r="BQ447" s="162"/>
      <c r="BR447" s="162"/>
      <c r="BS447" s="162"/>
      <c r="BT447" s="162"/>
      <c r="BU447" s="162"/>
      <c r="BV447" s="162"/>
      <c r="BW447" s="162"/>
      <c r="BX447" s="162"/>
      <c r="BY447" s="162"/>
      <c r="BZ447" s="162"/>
      <c r="CA447" s="162"/>
      <c r="CB447" s="162"/>
      <c r="CC447" s="162"/>
      <c r="CD447" s="162"/>
      <c r="CE447" s="162"/>
      <c r="CF447" s="162"/>
      <c r="CG447" s="162"/>
      <c r="CH447" s="162"/>
      <c r="CI447" s="162"/>
      <c r="CJ447" s="162"/>
      <c r="CK447" s="162"/>
      <c r="CL447" s="162"/>
      <c r="CM447" s="162"/>
      <c r="CN447" s="162"/>
      <c r="CO447" s="162"/>
      <c r="CP447" s="162"/>
      <c r="CQ447" s="162"/>
      <c r="CR447" s="162"/>
      <c r="CS447" s="162"/>
      <c r="CT447" s="162"/>
      <c r="CU447" s="162"/>
      <c r="CV447" s="162"/>
      <c r="CW447" s="162"/>
      <c r="CX447" s="162"/>
      <c r="CY447" s="162"/>
      <c r="CZ447" s="162"/>
      <c r="DA447" s="162"/>
      <c r="DB447" s="162"/>
      <c r="DC447" s="162"/>
      <c r="DD447" s="162"/>
      <c r="DE447" s="162"/>
      <c r="DF447" s="162"/>
      <c r="DG447" s="162"/>
      <c r="DH447" s="162"/>
      <c r="DI447" s="162"/>
      <c r="DJ447" s="162"/>
      <c r="DK447" s="162"/>
      <c r="DL447" s="162"/>
      <c r="DM447" s="162"/>
      <c r="DN447" s="162"/>
      <c r="DO447" s="162"/>
      <c r="DP447" s="162"/>
      <c r="DQ447" s="162"/>
      <c r="DR447" s="162"/>
      <c r="DS447" s="162"/>
      <c r="DT447" s="162"/>
      <c r="DU447" s="162"/>
      <c r="DV447" s="162"/>
      <c r="DW447" s="162"/>
      <c r="DX447" s="162"/>
      <c r="DY447" s="162"/>
      <c r="DZ447" s="162"/>
      <c r="EA447" s="162"/>
      <c r="EB447" s="162"/>
      <c r="EC447" s="162"/>
      <c r="ED447" s="162"/>
      <c r="EE447" s="162"/>
      <c r="EF447" s="162"/>
      <c r="EG447" s="162"/>
      <c r="EH447" s="162"/>
      <c r="EI447" s="162"/>
      <c r="EJ447" s="162"/>
      <c r="EK447" s="162"/>
      <c r="EL447" s="162"/>
      <c r="EM447" s="162"/>
      <c r="EN447" s="162"/>
      <c r="EO447" s="162"/>
      <c r="EP447" s="162"/>
      <c r="EQ447" s="162"/>
      <c r="ER447" s="162"/>
      <c r="ES447" s="162"/>
      <c r="ET447" s="162"/>
      <c r="EU447" s="162"/>
      <c r="EV447" s="162"/>
      <c r="EW447" s="162"/>
      <c r="EX447" s="162"/>
      <c r="EY447" s="162"/>
      <c r="EZ447" s="162"/>
      <c r="FA447" s="162"/>
      <c r="FB447" s="162"/>
      <c r="FC447" s="162"/>
      <c r="FD447" s="162"/>
      <c r="FE447" s="162"/>
      <c r="FF447" s="162"/>
      <c r="FG447" s="162"/>
      <c r="FH447" s="162"/>
      <c r="FI447" s="162"/>
      <c r="FJ447" s="162"/>
      <c r="FK447" s="162"/>
      <c r="FL447" s="162"/>
      <c r="FM447" s="162"/>
      <c r="FN447" s="162"/>
      <c r="FO447" s="162"/>
      <c r="FP447" s="162"/>
      <c r="FQ447" s="162"/>
      <c r="FR447" s="162"/>
      <c r="FS447" s="162"/>
      <c r="FT447" s="162"/>
      <c r="FU447" s="162"/>
      <c r="FV447" s="162"/>
      <c r="FW447" s="162"/>
      <c r="FX447" s="162"/>
      <c r="FY447" s="162"/>
      <c r="FZ447" s="162"/>
      <c r="GA447" s="162"/>
      <c r="GB447" s="162"/>
      <c r="GC447" s="162"/>
      <c r="GD447" s="162"/>
      <c r="GE447" s="162"/>
      <c r="GF447" s="162"/>
      <c r="GG447" s="162"/>
      <c r="GH447" s="162"/>
      <c r="GI447" s="162"/>
      <c r="GJ447" s="162"/>
      <c r="GK447" s="162"/>
      <c r="GL447" s="162"/>
      <c r="GM447" s="162"/>
      <c r="GN447" s="162"/>
      <c r="GO447" s="162"/>
      <c r="GP447" s="162"/>
      <c r="GQ447" s="162"/>
      <c r="GR447" s="162"/>
    </row>
    <row r="448" spans="1:200" x14ac:dyDescent="0.25">
      <c r="A448" s="161">
        <v>1</v>
      </c>
      <c r="B448" s="200" t="s">
        <v>373</v>
      </c>
      <c r="C448" s="189">
        <f>'2 уровень'!C1121</f>
        <v>15</v>
      </c>
      <c r="D448" s="189">
        <f>'2 уровень'!D1121</f>
        <v>6</v>
      </c>
      <c r="E448" s="189">
        <f>'2 уровень'!E1121</f>
        <v>29</v>
      </c>
      <c r="F448" s="773">
        <f>'2 уровень'!F1121</f>
        <v>483.33333333333331</v>
      </c>
      <c r="G448" s="237">
        <f>'2 уровень'!G1121</f>
        <v>0</v>
      </c>
      <c r="H448" s="237">
        <f>'2 уровень'!H1121</f>
        <v>0</v>
      </c>
      <c r="I448" s="242">
        <f>'2 уровень'!I1121</f>
        <v>0</v>
      </c>
      <c r="J448" s="242">
        <f>'2 уровень'!J1121</f>
        <v>0</v>
      </c>
      <c r="K448" s="242">
        <f>'2 уровень'!K1121</f>
        <v>0</v>
      </c>
      <c r="L448" s="242">
        <f>'2 уровень'!L1121</f>
        <v>0</v>
      </c>
      <c r="M448" s="242">
        <f>'2 уровень'!M1121</f>
        <v>0</v>
      </c>
      <c r="N448" s="242">
        <f>'2 уровень'!N1121</f>
        <v>0</v>
      </c>
      <c r="O448" s="163">
        <f>'2 уровень'!O1121</f>
        <v>0</v>
      </c>
      <c r="P448" s="163">
        <f>'2 уровень'!P1121</f>
        <v>0</v>
      </c>
      <c r="Q448" s="163">
        <f>'2 уровень'!Q1121</f>
        <v>0</v>
      </c>
      <c r="R448" s="163">
        <f>'2 уровень'!R1121</f>
        <v>0</v>
      </c>
      <c r="S448" s="163">
        <f>'2 уровень'!S1121</f>
        <v>0</v>
      </c>
      <c r="T448" s="2412">
        <f>'2 уровень'!T1121</f>
        <v>0</v>
      </c>
      <c r="U448" s="163">
        <f>'2 уровень'!U1121</f>
        <v>0</v>
      </c>
      <c r="V448" s="163">
        <f>'2 уровень'!V1121</f>
        <v>0</v>
      </c>
      <c r="W448" s="163">
        <f>'2 уровень'!W1121</f>
        <v>0</v>
      </c>
      <c r="X448" s="2331">
        <f>'2 уровень'!X1121</f>
        <v>0</v>
      </c>
      <c r="Y448" s="2612"/>
      <c r="Z448" s="162"/>
      <c r="AA448" s="162"/>
      <c r="AB448" s="162"/>
      <c r="AC448" s="162"/>
      <c r="AD448" s="162"/>
      <c r="AE448" s="162"/>
      <c r="AF448" s="162"/>
      <c r="AG448" s="162"/>
      <c r="AH448" s="162"/>
      <c r="AI448" s="162"/>
      <c r="AJ448" s="162"/>
      <c r="AK448" s="162"/>
      <c r="AL448" s="162"/>
      <c r="AM448" s="162"/>
      <c r="AN448" s="162"/>
      <c r="AO448" s="162"/>
      <c r="AP448" s="162"/>
      <c r="AQ448" s="162"/>
      <c r="AR448" s="162"/>
      <c r="AS448" s="162"/>
      <c r="AT448" s="162"/>
      <c r="AU448" s="162"/>
      <c r="AV448" s="162"/>
      <c r="AW448" s="162"/>
      <c r="AX448" s="162"/>
      <c r="AY448" s="162"/>
      <c r="AZ448" s="162"/>
      <c r="BA448" s="162"/>
      <c r="BB448" s="162"/>
      <c r="BC448" s="162"/>
      <c r="BD448" s="162"/>
      <c r="BE448" s="162"/>
      <c r="BF448" s="162"/>
      <c r="BG448" s="162"/>
      <c r="BH448" s="162"/>
      <c r="BI448" s="162"/>
      <c r="BJ448" s="162"/>
      <c r="BK448" s="162"/>
      <c r="BL448" s="162"/>
      <c r="BM448" s="162"/>
      <c r="BN448" s="162"/>
      <c r="BO448" s="162"/>
      <c r="BP448" s="162"/>
      <c r="BQ448" s="162"/>
      <c r="BR448" s="162"/>
      <c r="BS448" s="162"/>
      <c r="BT448" s="162"/>
      <c r="BU448" s="162"/>
      <c r="BV448" s="162"/>
      <c r="BW448" s="162"/>
      <c r="BX448" s="162"/>
      <c r="BY448" s="162"/>
      <c r="BZ448" s="162"/>
      <c r="CA448" s="162"/>
      <c r="CB448" s="162"/>
      <c r="CC448" s="162"/>
      <c r="CD448" s="162"/>
      <c r="CE448" s="162"/>
      <c r="CF448" s="162"/>
      <c r="CG448" s="162"/>
      <c r="CH448" s="162"/>
      <c r="CI448" s="162"/>
      <c r="CJ448" s="162"/>
      <c r="CK448" s="162"/>
      <c r="CL448" s="162"/>
      <c r="CM448" s="162"/>
      <c r="CN448" s="162"/>
      <c r="CO448" s="162"/>
      <c r="CP448" s="162"/>
      <c r="CQ448" s="162"/>
      <c r="CR448" s="162"/>
      <c r="CS448" s="162"/>
      <c r="CT448" s="162"/>
      <c r="CU448" s="162"/>
      <c r="CV448" s="162"/>
      <c r="CW448" s="162"/>
      <c r="CX448" s="162"/>
      <c r="CY448" s="162"/>
      <c r="CZ448" s="162"/>
      <c r="DA448" s="162"/>
      <c r="DB448" s="162"/>
      <c r="DC448" s="162"/>
      <c r="DD448" s="162"/>
      <c r="DE448" s="162"/>
      <c r="DF448" s="162"/>
      <c r="DG448" s="162"/>
      <c r="DH448" s="162"/>
      <c r="DI448" s="162"/>
      <c r="DJ448" s="162"/>
      <c r="DK448" s="162"/>
      <c r="DL448" s="162"/>
      <c r="DM448" s="162"/>
      <c r="DN448" s="162"/>
      <c r="DO448" s="162"/>
      <c r="DP448" s="162"/>
      <c r="DQ448" s="162"/>
      <c r="DR448" s="162"/>
      <c r="DS448" s="162"/>
      <c r="DT448" s="162"/>
      <c r="DU448" s="162"/>
      <c r="DV448" s="162"/>
      <c r="DW448" s="162"/>
      <c r="DX448" s="162"/>
      <c r="DY448" s="162"/>
      <c r="DZ448" s="162"/>
      <c r="EA448" s="162"/>
      <c r="EB448" s="162"/>
      <c r="EC448" s="162"/>
      <c r="ED448" s="162"/>
      <c r="EE448" s="162"/>
      <c r="EF448" s="162"/>
      <c r="EG448" s="162"/>
      <c r="EH448" s="162"/>
      <c r="EI448" s="162"/>
      <c r="EJ448" s="162"/>
      <c r="EK448" s="162"/>
      <c r="EL448" s="162"/>
      <c r="EM448" s="162"/>
      <c r="EN448" s="162"/>
      <c r="EO448" s="162"/>
      <c r="EP448" s="162"/>
      <c r="EQ448" s="162"/>
      <c r="ER448" s="162"/>
      <c r="ES448" s="162"/>
      <c r="ET448" s="162"/>
      <c r="EU448" s="162"/>
      <c r="EV448" s="162"/>
      <c r="EW448" s="162"/>
      <c r="EX448" s="162"/>
      <c r="EY448" s="162"/>
      <c r="EZ448" s="162"/>
      <c r="FA448" s="162"/>
      <c r="FB448" s="162"/>
      <c r="FC448" s="162"/>
      <c r="FD448" s="162"/>
      <c r="FE448" s="162"/>
      <c r="FF448" s="162"/>
      <c r="FG448" s="162"/>
      <c r="FH448" s="162"/>
      <c r="FI448" s="162"/>
      <c r="FJ448" s="162"/>
      <c r="FK448" s="162"/>
      <c r="FL448" s="162"/>
      <c r="FM448" s="162"/>
      <c r="FN448" s="162"/>
      <c r="FO448" s="162"/>
      <c r="FP448" s="162"/>
      <c r="FQ448" s="162"/>
      <c r="FR448" s="162"/>
      <c r="FS448" s="162"/>
      <c r="FT448" s="162"/>
      <c r="FU448" s="162"/>
      <c r="FV448" s="162"/>
      <c r="FW448" s="162"/>
      <c r="FX448" s="162"/>
      <c r="FY448" s="162"/>
      <c r="FZ448" s="162"/>
      <c r="GA448" s="162"/>
      <c r="GB448" s="162"/>
      <c r="GC448" s="162"/>
      <c r="GD448" s="162"/>
      <c r="GE448" s="162"/>
      <c r="GF448" s="162"/>
      <c r="GG448" s="162"/>
      <c r="GH448" s="162"/>
      <c r="GI448" s="162"/>
      <c r="GJ448" s="162"/>
      <c r="GK448" s="162"/>
      <c r="GL448" s="162"/>
      <c r="GM448" s="162"/>
      <c r="GN448" s="162"/>
      <c r="GO448" s="162"/>
      <c r="GP448" s="162"/>
      <c r="GQ448" s="162"/>
      <c r="GR448" s="162"/>
    </row>
    <row r="449" spans="1:200" ht="30" x14ac:dyDescent="0.25">
      <c r="A449" s="161">
        <v>1</v>
      </c>
      <c r="B449" s="1006" t="s">
        <v>374</v>
      </c>
      <c r="C449" s="189">
        <f>'2 уровень'!C1122</f>
        <v>15</v>
      </c>
      <c r="D449" s="189">
        <f>'2 уровень'!D1122</f>
        <v>6</v>
      </c>
      <c r="E449" s="189">
        <f>'2 уровень'!E1122</f>
        <v>0</v>
      </c>
      <c r="F449" s="773">
        <f>'2 уровень'!F1122</f>
        <v>0</v>
      </c>
      <c r="G449" s="237">
        <f>'2 уровень'!G1122</f>
        <v>0</v>
      </c>
      <c r="H449" s="237">
        <f>'2 уровень'!H1122</f>
        <v>0</v>
      </c>
      <c r="I449" s="242">
        <f>'2 уровень'!I1122</f>
        <v>0</v>
      </c>
      <c r="J449" s="242">
        <f>'2 уровень'!J1122</f>
        <v>0</v>
      </c>
      <c r="K449" s="242">
        <f>'2 уровень'!K1122</f>
        <v>0</v>
      </c>
      <c r="L449" s="242">
        <f>'2 уровень'!L1122</f>
        <v>0</v>
      </c>
      <c r="M449" s="242">
        <f>'2 уровень'!M1122</f>
        <v>0</v>
      </c>
      <c r="N449" s="242">
        <f>'2 уровень'!N1122</f>
        <v>0</v>
      </c>
      <c r="O449" s="163">
        <f>'2 уровень'!O1122</f>
        <v>0</v>
      </c>
      <c r="P449" s="163">
        <f>'2 уровень'!P1122</f>
        <v>0</v>
      </c>
      <c r="Q449" s="163">
        <f>'2 уровень'!Q1122</f>
        <v>0</v>
      </c>
      <c r="R449" s="163">
        <f>'2 уровень'!R1122</f>
        <v>0</v>
      </c>
      <c r="S449" s="163">
        <f>'2 уровень'!S1122</f>
        <v>0</v>
      </c>
      <c r="T449" s="2412">
        <f>'2 уровень'!T1122</f>
        <v>0</v>
      </c>
      <c r="U449" s="163">
        <f>'2 уровень'!U1122</f>
        <v>0</v>
      </c>
      <c r="V449" s="163">
        <f>'2 уровень'!V1122</f>
        <v>0</v>
      </c>
      <c r="W449" s="163">
        <f>'2 уровень'!W1122</f>
        <v>0</v>
      </c>
      <c r="X449" s="2331">
        <f>'2 уровень'!X1122</f>
        <v>0</v>
      </c>
      <c r="Y449" s="2612"/>
      <c r="Z449" s="162"/>
      <c r="AA449" s="162"/>
      <c r="AB449" s="162"/>
      <c r="AC449" s="162"/>
      <c r="AD449" s="162"/>
      <c r="AE449" s="162"/>
      <c r="AF449" s="162"/>
      <c r="AG449" s="162"/>
      <c r="AH449" s="162"/>
      <c r="AI449" s="162"/>
      <c r="AJ449" s="162"/>
      <c r="AK449" s="162"/>
      <c r="AL449" s="162"/>
      <c r="AM449" s="162"/>
      <c r="AN449" s="162"/>
      <c r="AO449" s="162"/>
      <c r="AP449" s="162"/>
      <c r="AQ449" s="162"/>
      <c r="AR449" s="162"/>
      <c r="AS449" s="162"/>
      <c r="AT449" s="162"/>
      <c r="AU449" s="162"/>
      <c r="AV449" s="162"/>
      <c r="AW449" s="162"/>
      <c r="AX449" s="162"/>
      <c r="AY449" s="162"/>
      <c r="AZ449" s="162"/>
      <c r="BA449" s="162"/>
      <c r="BB449" s="162"/>
      <c r="BC449" s="162"/>
      <c r="BD449" s="162"/>
      <c r="BE449" s="162"/>
      <c r="BF449" s="162"/>
      <c r="BG449" s="162"/>
      <c r="BH449" s="162"/>
      <c r="BI449" s="162"/>
      <c r="BJ449" s="162"/>
      <c r="BK449" s="162"/>
      <c r="BL449" s="162"/>
      <c r="BM449" s="162"/>
      <c r="BN449" s="162"/>
      <c r="BO449" s="162"/>
      <c r="BP449" s="162"/>
      <c r="BQ449" s="162"/>
      <c r="BR449" s="162"/>
      <c r="BS449" s="162"/>
      <c r="BT449" s="162"/>
      <c r="BU449" s="162"/>
      <c r="BV449" s="162"/>
      <c r="BW449" s="162"/>
      <c r="BX449" s="162"/>
      <c r="BY449" s="162"/>
      <c r="BZ449" s="162"/>
      <c r="CA449" s="162"/>
      <c r="CB449" s="162"/>
      <c r="CC449" s="162"/>
      <c r="CD449" s="162"/>
      <c r="CE449" s="162"/>
      <c r="CF449" s="162"/>
      <c r="CG449" s="162"/>
      <c r="CH449" s="162"/>
      <c r="CI449" s="162"/>
      <c r="CJ449" s="162"/>
      <c r="CK449" s="162"/>
      <c r="CL449" s="162"/>
      <c r="CM449" s="162"/>
      <c r="CN449" s="162"/>
      <c r="CO449" s="162"/>
      <c r="CP449" s="162"/>
      <c r="CQ449" s="162"/>
      <c r="CR449" s="162"/>
      <c r="CS449" s="162"/>
      <c r="CT449" s="162"/>
      <c r="CU449" s="162"/>
      <c r="CV449" s="162"/>
      <c r="CW449" s="162"/>
      <c r="CX449" s="162"/>
      <c r="CY449" s="162"/>
      <c r="CZ449" s="162"/>
      <c r="DA449" s="162"/>
      <c r="DB449" s="162"/>
      <c r="DC449" s="162"/>
      <c r="DD449" s="162"/>
      <c r="DE449" s="162"/>
      <c r="DF449" s="162"/>
      <c r="DG449" s="162"/>
      <c r="DH449" s="162"/>
      <c r="DI449" s="162"/>
      <c r="DJ449" s="162"/>
      <c r="DK449" s="162"/>
      <c r="DL449" s="162"/>
      <c r="DM449" s="162"/>
      <c r="DN449" s="162"/>
      <c r="DO449" s="162"/>
      <c r="DP449" s="162"/>
      <c r="DQ449" s="162"/>
      <c r="DR449" s="162"/>
      <c r="DS449" s="162"/>
      <c r="DT449" s="162"/>
      <c r="DU449" s="162"/>
      <c r="DV449" s="162"/>
      <c r="DW449" s="162"/>
      <c r="DX449" s="162"/>
      <c r="DY449" s="162"/>
      <c r="DZ449" s="162"/>
      <c r="EA449" s="162"/>
      <c r="EB449" s="162"/>
      <c r="EC449" s="162"/>
      <c r="ED449" s="162"/>
      <c r="EE449" s="162"/>
      <c r="EF449" s="162"/>
      <c r="EG449" s="162"/>
      <c r="EH449" s="162"/>
      <c r="EI449" s="162"/>
      <c r="EJ449" s="162"/>
      <c r="EK449" s="162"/>
      <c r="EL449" s="162"/>
      <c r="EM449" s="162"/>
      <c r="EN449" s="162"/>
      <c r="EO449" s="162"/>
      <c r="EP449" s="162"/>
      <c r="EQ449" s="162"/>
      <c r="ER449" s="162"/>
      <c r="ES449" s="162"/>
      <c r="ET449" s="162"/>
      <c r="EU449" s="162"/>
      <c r="EV449" s="162"/>
      <c r="EW449" s="162"/>
      <c r="EX449" s="162"/>
      <c r="EY449" s="162"/>
      <c r="EZ449" s="162"/>
      <c r="FA449" s="162"/>
      <c r="FB449" s="162"/>
      <c r="FC449" s="162"/>
      <c r="FD449" s="162"/>
      <c r="FE449" s="162"/>
      <c r="FF449" s="162"/>
      <c r="FG449" s="162"/>
      <c r="FH449" s="162"/>
      <c r="FI449" s="162"/>
      <c r="FJ449" s="162"/>
      <c r="FK449" s="162"/>
      <c r="FL449" s="162"/>
      <c r="FM449" s="162"/>
      <c r="FN449" s="162"/>
      <c r="FO449" s="162"/>
      <c r="FP449" s="162"/>
      <c r="FQ449" s="162"/>
      <c r="FR449" s="162"/>
      <c r="FS449" s="162"/>
      <c r="FT449" s="162"/>
      <c r="FU449" s="162"/>
      <c r="FV449" s="162"/>
      <c r="FW449" s="162"/>
      <c r="FX449" s="162"/>
      <c r="FY449" s="162"/>
      <c r="FZ449" s="162"/>
      <c r="GA449" s="162"/>
      <c r="GB449" s="162"/>
      <c r="GC449" s="162"/>
      <c r="GD449" s="162"/>
      <c r="GE449" s="162"/>
      <c r="GF449" s="162"/>
      <c r="GG449" s="162"/>
      <c r="GH449" s="162"/>
      <c r="GI449" s="162"/>
      <c r="GJ449" s="162"/>
      <c r="GK449" s="162"/>
      <c r="GL449" s="162"/>
      <c r="GM449" s="162"/>
      <c r="GN449" s="162"/>
      <c r="GO449" s="162"/>
      <c r="GP449" s="162"/>
      <c r="GQ449" s="162"/>
      <c r="GR449" s="162"/>
    </row>
    <row r="450" spans="1:200" ht="15.75" thickBot="1" x14ac:dyDescent="0.3">
      <c r="A450" s="161">
        <v>1</v>
      </c>
      <c r="B450" s="2360" t="s">
        <v>375</v>
      </c>
      <c r="C450" s="189">
        <f>'2 уровень'!C1123</f>
        <v>0</v>
      </c>
      <c r="D450" s="189">
        <f>'2 уровень'!D1123</f>
        <v>0</v>
      </c>
      <c r="E450" s="189">
        <f>'2 уровень'!E1123</f>
        <v>29</v>
      </c>
      <c r="F450" s="773">
        <f>'2 уровень'!F1123</f>
        <v>0</v>
      </c>
      <c r="G450" s="237">
        <f>'2 уровень'!G1123</f>
        <v>0</v>
      </c>
      <c r="H450" s="237">
        <f>'2 уровень'!H1123</f>
        <v>0</v>
      </c>
      <c r="I450" s="242">
        <f>'2 уровень'!I1123</f>
        <v>0</v>
      </c>
      <c r="J450" s="242">
        <f>'2 уровень'!J1123</f>
        <v>0</v>
      </c>
      <c r="K450" s="242">
        <f>'2 уровень'!K1123</f>
        <v>0</v>
      </c>
      <c r="L450" s="242">
        <f>'2 уровень'!L1123</f>
        <v>0</v>
      </c>
      <c r="M450" s="242">
        <f>'2 уровень'!M1123</f>
        <v>0</v>
      </c>
      <c r="N450" s="242">
        <f>'2 уровень'!N1123</f>
        <v>0</v>
      </c>
      <c r="O450" s="163">
        <f>'2 уровень'!O1123</f>
        <v>0</v>
      </c>
      <c r="P450" s="163">
        <f>'2 уровень'!P1123</f>
        <v>0</v>
      </c>
      <c r="Q450" s="163">
        <f>'2 уровень'!Q1123</f>
        <v>0</v>
      </c>
      <c r="R450" s="163">
        <f>'2 уровень'!R1123</f>
        <v>0</v>
      </c>
      <c r="S450" s="163">
        <f>'2 уровень'!S1123</f>
        <v>0</v>
      </c>
      <c r="T450" s="2412">
        <f>'2 уровень'!T1123</f>
        <v>0</v>
      </c>
      <c r="U450" s="163">
        <f>'2 уровень'!U1123</f>
        <v>0</v>
      </c>
      <c r="V450" s="163">
        <f>'2 уровень'!V1123</f>
        <v>0</v>
      </c>
      <c r="W450" s="163">
        <f>'2 уровень'!W1123</f>
        <v>0</v>
      </c>
      <c r="X450" s="2331">
        <f>'2 уровень'!X1123</f>
        <v>0</v>
      </c>
      <c r="Y450" s="2612"/>
      <c r="Z450" s="162"/>
      <c r="AA450" s="162"/>
      <c r="AB450" s="162"/>
      <c r="AC450" s="162"/>
      <c r="AD450" s="162"/>
      <c r="AE450" s="162"/>
      <c r="AF450" s="162"/>
      <c r="AG450" s="162"/>
      <c r="AH450" s="162"/>
      <c r="AI450" s="162"/>
      <c r="AJ450" s="162"/>
      <c r="AK450" s="162"/>
      <c r="AL450" s="162"/>
      <c r="AM450" s="162"/>
      <c r="AN450" s="162"/>
      <c r="AO450" s="162"/>
      <c r="AP450" s="162"/>
      <c r="AQ450" s="162"/>
      <c r="AR450" s="162"/>
      <c r="AS450" s="162"/>
      <c r="AT450" s="162"/>
      <c r="AU450" s="162"/>
      <c r="AV450" s="162"/>
      <c r="AW450" s="162"/>
      <c r="AX450" s="162"/>
      <c r="AY450" s="162"/>
      <c r="AZ450" s="162"/>
      <c r="BA450" s="162"/>
      <c r="BB450" s="162"/>
      <c r="BC450" s="162"/>
      <c r="BD450" s="162"/>
      <c r="BE450" s="162"/>
      <c r="BF450" s="162"/>
      <c r="BG450" s="162"/>
      <c r="BH450" s="162"/>
      <c r="BI450" s="162"/>
      <c r="BJ450" s="162"/>
      <c r="BK450" s="162"/>
      <c r="BL450" s="162"/>
      <c r="BM450" s="162"/>
      <c r="BN450" s="162"/>
      <c r="BO450" s="162"/>
      <c r="BP450" s="162"/>
      <c r="BQ450" s="162"/>
      <c r="BR450" s="162"/>
      <c r="BS450" s="162"/>
      <c r="BT450" s="162"/>
      <c r="BU450" s="162"/>
      <c r="BV450" s="162"/>
      <c r="BW450" s="162"/>
      <c r="BX450" s="162"/>
      <c r="BY450" s="162"/>
      <c r="BZ450" s="162"/>
      <c r="CA450" s="162"/>
      <c r="CB450" s="162"/>
      <c r="CC450" s="162"/>
      <c r="CD450" s="162"/>
      <c r="CE450" s="162"/>
      <c r="CF450" s="162"/>
      <c r="CG450" s="162"/>
      <c r="CH450" s="162"/>
      <c r="CI450" s="162"/>
      <c r="CJ450" s="162"/>
      <c r="CK450" s="162"/>
      <c r="CL450" s="162"/>
      <c r="CM450" s="162"/>
      <c r="CN450" s="162"/>
      <c r="CO450" s="162"/>
      <c r="CP450" s="162"/>
      <c r="CQ450" s="162"/>
      <c r="CR450" s="162"/>
      <c r="CS450" s="162"/>
      <c r="CT450" s="162"/>
      <c r="CU450" s="162"/>
      <c r="CV450" s="162"/>
      <c r="CW450" s="162"/>
      <c r="CX450" s="162"/>
      <c r="CY450" s="162"/>
      <c r="CZ450" s="162"/>
      <c r="DA450" s="162"/>
      <c r="DB450" s="162"/>
      <c r="DC450" s="162"/>
      <c r="DD450" s="162"/>
      <c r="DE450" s="162"/>
      <c r="DF450" s="162"/>
      <c r="DG450" s="162"/>
      <c r="DH450" s="162"/>
      <c r="DI450" s="162"/>
      <c r="DJ450" s="162"/>
      <c r="DK450" s="162"/>
      <c r="DL450" s="162"/>
      <c r="DM450" s="162"/>
      <c r="DN450" s="162"/>
      <c r="DO450" s="162"/>
      <c r="DP450" s="162"/>
      <c r="DQ450" s="162"/>
      <c r="DR450" s="162"/>
      <c r="DS450" s="162"/>
      <c r="DT450" s="162"/>
      <c r="DU450" s="162"/>
      <c r="DV450" s="162"/>
      <c r="DW450" s="162"/>
      <c r="DX450" s="162"/>
      <c r="DY450" s="162"/>
      <c r="DZ450" s="162"/>
      <c r="EA450" s="162"/>
      <c r="EB450" s="162"/>
      <c r="EC450" s="162"/>
      <c r="ED450" s="162"/>
      <c r="EE450" s="162"/>
      <c r="EF450" s="162"/>
      <c r="EG450" s="162"/>
      <c r="EH450" s="162"/>
      <c r="EI450" s="162"/>
      <c r="EJ450" s="162"/>
      <c r="EK450" s="162"/>
      <c r="EL450" s="162"/>
      <c r="EM450" s="162"/>
      <c r="EN450" s="162"/>
      <c r="EO450" s="162"/>
      <c r="EP450" s="162"/>
      <c r="EQ450" s="162"/>
      <c r="ER450" s="162"/>
      <c r="ES450" s="162"/>
      <c r="ET450" s="162"/>
      <c r="EU450" s="162"/>
      <c r="EV450" s="162"/>
      <c r="EW450" s="162"/>
      <c r="EX450" s="162"/>
      <c r="EY450" s="162"/>
      <c r="EZ450" s="162"/>
      <c r="FA450" s="162"/>
      <c r="FB450" s="162"/>
      <c r="FC450" s="162"/>
      <c r="FD450" s="162"/>
      <c r="FE450" s="162"/>
      <c r="FF450" s="162"/>
      <c r="FG450" s="162"/>
      <c r="FH450" s="162"/>
      <c r="FI450" s="162"/>
      <c r="FJ450" s="162"/>
      <c r="FK450" s="162"/>
      <c r="FL450" s="162"/>
      <c r="FM450" s="162"/>
      <c r="FN450" s="162"/>
      <c r="FO450" s="162"/>
      <c r="FP450" s="162"/>
      <c r="FQ450" s="162"/>
      <c r="FR450" s="162"/>
      <c r="FS450" s="162"/>
      <c r="FT450" s="162"/>
      <c r="FU450" s="162"/>
      <c r="FV450" s="162"/>
      <c r="FW450" s="162"/>
      <c r="FX450" s="162"/>
      <c r="FY450" s="162"/>
      <c r="FZ450" s="162"/>
      <c r="GA450" s="162"/>
      <c r="GB450" s="162"/>
      <c r="GC450" s="162"/>
      <c r="GD450" s="162"/>
      <c r="GE450" s="162"/>
      <c r="GF450" s="162"/>
      <c r="GG450" s="162"/>
      <c r="GH450" s="162"/>
      <c r="GI450" s="162"/>
      <c r="GJ450" s="162"/>
      <c r="GK450" s="162"/>
      <c r="GL450" s="162"/>
      <c r="GM450" s="162"/>
      <c r="GN450" s="162"/>
      <c r="GO450" s="162"/>
      <c r="GP450" s="162"/>
      <c r="GQ450" s="162"/>
      <c r="GR450" s="162"/>
    </row>
    <row r="451" spans="1:200" ht="15" customHeight="1" x14ac:dyDescent="0.25">
      <c r="A451" s="161">
        <v>1</v>
      </c>
      <c r="B451" s="379" t="s">
        <v>101</v>
      </c>
      <c r="C451" s="380"/>
      <c r="D451" s="380"/>
      <c r="E451" s="380"/>
      <c r="F451" s="779"/>
      <c r="G451" s="381"/>
      <c r="H451" s="381"/>
      <c r="I451" s="382"/>
      <c r="J451" s="382"/>
      <c r="K451" s="382"/>
      <c r="L451" s="382"/>
      <c r="M451" s="382"/>
      <c r="N451" s="382"/>
      <c r="O451" s="384">
        <f>O452-O453-O476-O480-O481</f>
        <v>-7.2759576141834259E-11</v>
      </c>
      <c r="P451" s="384">
        <f>P452-P453-P476-P480-P481</f>
        <v>0</v>
      </c>
      <c r="Q451" s="384">
        <f>Q452-Q453-Q476-Q480-Q481</f>
        <v>0</v>
      </c>
      <c r="R451" s="384">
        <f>R452-R453-R476-R480-R481</f>
        <v>0</v>
      </c>
      <c r="S451" s="384">
        <f>S452-S453-S476-S480-S481</f>
        <v>0</v>
      </c>
      <c r="T451" s="2414">
        <f t="shared" ref="T451:X451" si="12">T452-T453-T476-T480-T481</f>
        <v>0</v>
      </c>
      <c r="U451" s="384">
        <f t="shared" si="12"/>
        <v>1.8189894035458565E-11</v>
      </c>
      <c r="V451" s="384">
        <f t="shared" si="12"/>
        <v>0</v>
      </c>
      <c r="W451" s="384">
        <f t="shared" si="12"/>
        <v>1.4210854715202004E-13</v>
      </c>
      <c r="X451" s="2333">
        <f t="shared" si="12"/>
        <v>0</v>
      </c>
      <c r="Y451" s="2610"/>
    </row>
    <row r="452" spans="1:200" s="162" customFormat="1" ht="15" customHeight="1" x14ac:dyDescent="0.25">
      <c r="A452" s="161">
        <v>1</v>
      </c>
      <c r="B452" s="182" t="s">
        <v>116</v>
      </c>
      <c r="C452" s="241"/>
      <c r="D452" s="241"/>
      <c r="E452" s="241"/>
      <c r="F452" s="776"/>
      <c r="G452" s="155"/>
      <c r="H452" s="155"/>
      <c r="I452" s="245"/>
      <c r="J452" s="245"/>
      <c r="K452" s="245"/>
      <c r="L452" s="245"/>
      <c r="M452" s="245"/>
      <c r="N452" s="245"/>
      <c r="O452" s="163">
        <f>'2 уровень'!O1199</f>
        <v>354955.38484064915</v>
      </c>
      <c r="P452" s="163">
        <f>'2 уровень'!P1199</f>
        <v>372443.85062089487</v>
      </c>
      <c r="Q452" s="163">
        <f>'2 уровень'!Q1199</f>
        <v>377187.75766089483</v>
      </c>
      <c r="R452" s="163">
        <f>'2 уровень'!R1199</f>
        <v>385751.37905201287</v>
      </c>
      <c r="S452" s="163">
        <f>'2 уровень'!S1199</f>
        <v>385751.37905201287</v>
      </c>
      <c r="T452" s="2412">
        <f>'2 уровень'!T1199</f>
        <v>164197.2250712559</v>
      </c>
      <c r="U452" s="163">
        <f>'2 уровень'!U1199</f>
        <v>157644.53819000002</v>
      </c>
      <c r="V452" s="163">
        <f>'2 уровень'!V1199</f>
        <v>-6552.6868812559078</v>
      </c>
      <c r="W452" s="163">
        <f>'2 уровень'!W1199</f>
        <v>-1370.18301</v>
      </c>
      <c r="X452" s="2331">
        <f>'2 уровень'!X1199</f>
        <v>156274.35518000001</v>
      </c>
      <c r="Y452" s="2612"/>
    </row>
    <row r="453" spans="1:200" s="162" customFormat="1" ht="15" customHeight="1" x14ac:dyDescent="0.25">
      <c r="A453" s="161">
        <v>1</v>
      </c>
      <c r="B453" s="111" t="s">
        <v>43</v>
      </c>
      <c r="C453" s="188">
        <f>'2 уровень'!C1200</f>
        <v>5170</v>
      </c>
      <c r="D453" s="188">
        <f>'2 уровень'!D1200</f>
        <v>2154</v>
      </c>
      <c r="E453" s="188">
        <f>'2 уровень'!E1200</f>
        <v>2186</v>
      </c>
      <c r="F453" s="772">
        <f>'2 уровень'!F1200</f>
        <v>101.48560817084493</v>
      </c>
      <c r="G453" s="155">
        <f>'2 уровень'!G1200</f>
        <v>9.0657640232108321</v>
      </c>
      <c r="H453" s="155">
        <f>'2 уровень'!H1200</f>
        <v>8.6948764867337598</v>
      </c>
      <c r="I453" s="163">
        <f>'2 уровень'!I1200</f>
        <v>46870</v>
      </c>
      <c r="J453" s="163">
        <f>'2 уровень'!J1200</f>
        <v>19527</v>
      </c>
      <c r="K453" s="163">
        <f>'2 уровень'!K1200</f>
        <v>19007</v>
      </c>
      <c r="L453" s="163">
        <f>'2 уровень'!L1200</f>
        <v>97.337020535668557</v>
      </c>
      <c r="M453" s="163">
        <f>'2 уровень'!M1200</f>
        <v>143</v>
      </c>
      <c r="N453" s="163">
        <f>'2 уровень'!N1200</f>
        <v>318.99860139860141</v>
      </c>
      <c r="O453" s="163">
        <f>'2 уровень'!O1200</f>
        <v>142454.39655444477</v>
      </c>
      <c r="P453" s="163">
        <f>'2 уровень'!P1200</f>
        <v>162226.23109698595</v>
      </c>
      <c r="Q453" s="163">
        <f>'2 уровень'!Q1200</f>
        <v>162226.23109698595</v>
      </c>
      <c r="R453" s="163">
        <f>'2 уровень'!R1200</f>
        <v>166045.94544892479</v>
      </c>
      <c r="S453" s="163">
        <f>'2 уровень'!S1200</f>
        <v>166045.94544892479</v>
      </c>
      <c r="T453" s="2412">
        <f>'2 уровень'!T1200</f>
        <v>67394.581991363477</v>
      </c>
      <c r="U453" s="163">
        <f>'2 уровень'!U1200</f>
        <v>65530.220230000006</v>
      </c>
      <c r="V453" s="163">
        <f>'2 уровень'!V1200</f>
        <v>-1864.3617613634706</v>
      </c>
      <c r="W453" s="163">
        <f>'2 уровень'!W1200</f>
        <v>-519.58981999999992</v>
      </c>
      <c r="X453" s="2331">
        <f>'2 уровень'!X1200</f>
        <v>65010.630410000005</v>
      </c>
      <c r="Y453" s="2610"/>
      <c r="Z453" s="161"/>
      <c r="AA453" s="161"/>
      <c r="AB453" s="161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  <c r="EB453" s="161"/>
      <c r="EC453" s="161"/>
      <c r="ED453" s="161"/>
      <c r="EE453" s="161"/>
      <c r="EF453" s="161"/>
      <c r="EG453" s="161"/>
      <c r="EH453" s="161"/>
      <c r="EI453" s="161"/>
      <c r="EJ453" s="161"/>
      <c r="EK453" s="161"/>
      <c r="EL453" s="161"/>
      <c r="EM453" s="161"/>
      <c r="EN453" s="161"/>
      <c r="EO453" s="161"/>
      <c r="EP453" s="161"/>
      <c r="EQ453" s="161"/>
      <c r="ER453" s="161"/>
      <c r="ES453" s="161"/>
      <c r="ET453" s="161"/>
      <c r="EU453" s="161"/>
      <c r="EV453" s="161"/>
      <c r="EW453" s="161"/>
      <c r="EX453" s="161"/>
      <c r="EY453" s="161"/>
      <c r="EZ453" s="161"/>
      <c r="FA453" s="161"/>
      <c r="FB453" s="161"/>
      <c r="FC453" s="161"/>
      <c r="FD453" s="161"/>
      <c r="FE453" s="161"/>
      <c r="FF453" s="161"/>
      <c r="FG453" s="161"/>
      <c r="FH453" s="161"/>
      <c r="FI453" s="161"/>
      <c r="FJ453" s="161"/>
      <c r="FK453" s="161"/>
      <c r="FL453" s="161"/>
      <c r="FM453" s="161"/>
      <c r="FN453" s="161"/>
      <c r="FO453" s="161"/>
      <c r="FP453" s="161"/>
      <c r="FQ453" s="161"/>
      <c r="FR453" s="161"/>
      <c r="FS453" s="161"/>
      <c r="FT453" s="161"/>
      <c r="FU453" s="161"/>
      <c r="FV453" s="161"/>
      <c r="FW453" s="161"/>
      <c r="FX453" s="161"/>
      <c r="FY453" s="161"/>
      <c r="FZ453" s="161"/>
      <c r="GA453" s="161"/>
      <c r="GB453" s="161"/>
      <c r="GC453" s="161"/>
      <c r="GD453" s="161"/>
      <c r="GE453" s="161"/>
      <c r="GF453" s="161"/>
      <c r="GG453" s="161"/>
      <c r="GH453" s="161"/>
      <c r="GI453" s="161"/>
      <c r="GJ453" s="161"/>
      <c r="GK453" s="161"/>
      <c r="GL453" s="161"/>
      <c r="GM453" s="161"/>
      <c r="GN453" s="161"/>
      <c r="GO453" s="161"/>
      <c r="GP453" s="161"/>
      <c r="GQ453" s="161"/>
      <c r="GR453" s="161"/>
    </row>
    <row r="454" spans="1:200" x14ac:dyDescent="0.25">
      <c r="A454" s="161">
        <v>1</v>
      </c>
      <c r="B454" s="2347" t="s">
        <v>354</v>
      </c>
      <c r="C454" s="189">
        <f>'2 уровень'!C1201</f>
        <v>0</v>
      </c>
      <c r="D454" s="189">
        <f>'2 уровень'!D1201</f>
        <v>0</v>
      </c>
      <c r="E454" s="189">
        <f>'2 уровень'!E1201</f>
        <v>0</v>
      </c>
      <c r="F454" s="773">
        <f>'2 уровень'!F1201</f>
        <v>0</v>
      </c>
      <c r="G454" s="237">
        <f>'2 уровень'!G1201</f>
        <v>0</v>
      </c>
      <c r="H454" s="237">
        <f>'2 уровень'!H1201</f>
        <v>0</v>
      </c>
      <c r="I454" s="242">
        <f>'2 уровень'!I1201</f>
        <v>0</v>
      </c>
      <c r="J454" s="242">
        <f>'2 уровень'!J1201</f>
        <v>0</v>
      </c>
      <c r="K454" s="242">
        <f>'2 уровень'!K1201</f>
        <v>0</v>
      </c>
      <c r="L454" s="242">
        <f>'2 уровень'!L1201</f>
        <v>0</v>
      </c>
      <c r="M454" s="242">
        <f>'2 уровень'!M1201</f>
        <v>0</v>
      </c>
      <c r="N454" s="242">
        <f>'2 уровень'!N1201</f>
        <v>0</v>
      </c>
      <c r="O454" s="163">
        <f>'2 уровень'!O1201</f>
        <v>0</v>
      </c>
      <c r="P454" s="163">
        <f>'2 уровень'!P1201</f>
        <v>0</v>
      </c>
      <c r="Q454" s="163">
        <f>'2 уровень'!Q1201</f>
        <v>0</v>
      </c>
      <c r="R454" s="163">
        <f>'2 уровень'!R1201</f>
        <v>0</v>
      </c>
      <c r="S454" s="163">
        <f>'2 уровень'!S1201</f>
        <v>0</v>
      </c>
      <c r="T454" s="2412">
        <f>'2 уровень'!T1201</f>
        <v>0</v>
      </c>
      <c r="U454" s="163">
        <f>'2 уровень'!U1201</f>
        <v>0</v>
      </c>
      <c r="V454" s="163">
        <f>'2 уровень'!V1201</f>
        <v>0</v>
      </c>
      <c r="W454" s="163">
        <f>'2 уровень'!W1201</f>
        <v>0</v>
      </c>
      <c r="X454" s="2331">
        <f>'2 уровень'!X1201</f>
        <v>0</v>
      </c>
      <c r="Y454" s="2610"/>
    </row>
    <row r="455" spans="1:200" ht="30" x14ac:dyDescent="0.25">
      <c r="A455" s="161">
        <v>1</v>
      </c>
      <c r="B455" s="58" t="s">
        <v>217</v>
      </c>
      <c r="C455" s="189">
        <f>'2 уровень'!C1202</f>
        <v>55832</v>
      </c>
      <c r="D455" s="189">
        <f>'2 уровень'!D1202</f>
        <v>23265</v>
      </c>
      <c r="E455" s="189">
        <f>'2 уровень'!E1202</f>
        <v>22830.577033492824</v>
      </c>
      <c r="F455" s="773">
        <f>'2 уровень'!F1202</f>
        <v>98.132718820085202</v>
      </c>
      <c r="G455" s="237">
        <f>'2 уровень'!G1202</f>
        <v>0</v>
      </c>
      <c r="H455" s="237">
        <f>'2 уровень'!H1202</f>
        <v>0</v>
      </c>
      <c r="I455" s="242">
        <f>'2 уровень'!I1202</f>
        <v>0</v>
      </c>
      <c r="J455" s="242">
        <f>'2 уровень'!J1202</f>
        <v>0</v>
      </c>
      <c r="K455" s="242">
        <f>'2 уровень'!K1202</f>
        <v>0</v>
      </c>
      <c r="L455" s="242">
        <f>'2 уровень'!L1202</f>
        <v>0</v>
      </c>
      <c r="M455" s="242">
        <f>'2 уровень'!M1202</f>
        <v>0</v>
      </c>
      <c r="N455" s="242">
        <f>'2 уровень'!N1202</f>
        <v>0</v>
      </c>
      <c r="O455" s="163">
        <f>'2 уровень'!O1202</f>
        <v>0</v>
      </c>
      <c r="P455" s="163">
        <f>'2 уровень'!P1202</f>
        <v>0</v>
      </c>
      <c r="Q455" s="163">
        <f>'2 уровень'!Q1202</f>
        <v>0</v>
      </c>
      <c r="R455" s="163">
        <f>'2 уровень'!R1202</f>
        <v>0</v>
      </c>
      <c r="S455" s="163">
        <f>'2 уровень'!S1202</f>
        <v>0</v>
      </c>
      <c r="T455" s="2412">
        <f>'2 уровень'!T1202</f>
        <v>0</v>
      </c>
      <c r="U455" s="163">
        <f>'2 уровень'!U1202</f>
        <v>0</v>
      </c>
      <c r="V455" s="163">
        <f>'2 уровень'!V1202</f>
        <v>0</v>
      </c>
      <c r="W455" s="163">
        <f>'2 уровень'!W1202</f>
        <v>0</v>
      </c>
      <c r="X455" s="2331">
        <f>'2 уровень'!X1202</f>
        <v>0</v>
      </c>
      <c r="Y455" s="2612"/>
      <c r="Z455" s="162"/>
      <c r="AA455" s="162"/>
      <c r="AB455" s="162"/>
      <c r="AC455" s="162"/>
      <c r="AD455" s="162"/>
      <c r="AE455" s="162"/>
      <c r="AF455" s="162"/>
      <c r="AG455" s="162"/>
      <c r="AH455" s="162"/>
      <c r="AI455" s="162"/>
      <c r="AJ455" s="162"/>
      <c r="AK455" s="162"/>
      <c r="AL455" s="162"/>
      <c r="AM455" s="162"/>
      <c r="AN455" s="162"/>
      <c r="AO455" s="162"/>
      <c r="AP455" s="162"/>
      <c r="AQ455" s="162"/>
      <c r="AR455" s="162"/>
      <c r="AS455" s="162"/>
      <c r="AT455" s="162"/>
      <c r="AU455" s="162"/>
      <c r="AV455" s="162"/>
      <c r="AW455" s="162"/>
      <c r="AX455" s="162"/>
      <c r="AY455" s="162"/>
      <c r="AZ455" s="162"/>
      <c r="BA455" s="162"/>
      <c r="BB455" s="162"/>
      <c r="BC455" s="162"/>
      <c r="BD455" s="162"/>
      <c r="BE455" s="162"/>
      <c r="BF455" s="162"/>
      <c r="BG455" s="162"/>
      <c r="BH455" s="162"/>
      <c r="BI455" s="162"/>
      <c r="BJ455" s="162"/>
      <c r="BK455" s="162"/>
      <c r="BL455" s="162"/>
      <c r="BM455" s="162"/>
      <c r="BN455" s="162"/>
      <c r="BO455" s="162"/>
      <c r="BP455" s="162"/>
      <c r="BQ455" s="162"/>
      <c r="BR455" s="162"/>
      <c r="BS455" s="162"/>
      <c r="BT455" s="162"/>
      <c r="BU455" s="162"/>
      <c r="BV455" s="162"/>
      <c r="BW455" s="162"/>
      <c r="BX455" s="162"/>
      <c r="BY455" s="162"/>
      <c r="BZ455" s="162"/>
      <c r="CA455" s="162"/>
      <c r="CB455" s="162"/>
      <c r="CC455" s="162"/>
      <c r="CD455" s="162"/>
      <c r="CE455" s="162"/>
      <c r="CF455" s="162"/>
      <c r="CG455" s="162"/>
      <c r="CH455" s="162"/>
      <c r="CI455" s="162"/>
      <c r="CJ455" s="162"/>
      <c r="CK455" s="162"/>
      <c r="CL455" s="162"/>
      <c r="CM455" s="162"/>
      <c r="CN455" s="162"/>
      <c r="CO455" s="162"/>
      <c r="CP455" s="162"/>
      <c r="CQ455" s="162"/>
      <c r="CR455" s="162"/>
      <c r="CS455" s="162"/>
      <c r="CT455" s="162"/>
      <c r="CU455" s="162"/>
      <c r="CV455" s="162"/>
      <c r="CW455" s="162"/>
      <c r="CX455" s="162"/>
      <c r="CY455" s="162"/>
      <c r="CZ455" s="162"/>
      <c r="DA455" s="162"/>
      <c r="DB455" s="162"/>
      <c r="DC455" s="162"/>
      <c r="DD455" s="162"/>
      <c r="DE455" s="162"/>
      <c r="DF455" s="162"/>
      <c r="DG455" s="162"/>
      <c r="DH455" s="162"/>
      <c r="DI455" s="162"/>
      <c r="DJ455" s="162"/>
      <c r="DK455" s="162"/>
      <c r="DL455" s="162"/>
      <c r="DM455" s="162"/>
      <c r="DN455" s="162"/>
      <c r="DO455" s="162"/>
      <c r="DP455" s="162"/>
      <c r="DQ455" s="162"/>
      <c r="DR455" s="162"/>
      <c r="DS455" s="162"/>
      <c r="DT455" s="162"/>
      <c r="DU455" s="162"/>
      <c r="DV455" s="162"/>
      <c r="DW455" s="162"/>
      <c r="DX455" s="162"/>
      <c r="DY455" s="162"/>
      <c r="DZ455" s="162"/>
      <c r="EA455" s="162"/>
      <c r="EB455" s="162"/>
      <c r="EC455" s="162"/>
      <c r="ED455" s="162"/>
      <c r="EE455" s="162"/>
      <c r="EF455" s="162"/>
      <c r="EG455" s="162"/>
      <c r="EH455" s="162"/>
      <c r="EI455" s="162"/>
      <c r="EJ455" s="162"/>
      <c r="EK455" s="162"/>
      <c r="EL455" s="162"/>
      <c r="EM455" s="162"/>
      <c r="EN455" s="162"/>
      <c r="EO455" s="162"/>
      <c r="EP455" s="162"/>
      <c r="EQ455" s="162"/>
      <c r="ER455" s="162"/>
      <c r="ES455" s="162"/>
      <c r="ET455" s="162"/>
      <c r="EU455" s="162"/>
      <c r="EV455" s="162"/>
      <c r="EW455" s="162"/>
      <c r="EX455" s="162"/>
      <c r="EY455" s="162"/>
      <c r="EZ455" s="162"/>
      <c r="FA455" s="162"/>
      <c r="FB455" s="162"/>
      <c r="FC455" s="162"/>
      <c r="FD455" s="162"/>
      <c r="FE455" s="162"/>
      <c r="FF455" s="162"/>
      <c r="FG455" s="162"/>
      <c r="FH455" s="162"/>
      <c r="FI455" s="162"/>
      <c r="FJ455" s="162"/>
      <c r="FK455" s="162"/>
      <c r="FL455" s="162"/>
      <c r="FM455" s="162"/>
      <c r="FN455" s="162"/>
      <c r="FO455" s="162"/>
      <c r="FP455" s="162"/>
      <c r="FQ455" s="162"/>
      <c r="FR455" s="162"/>
      <c r="FS455" s="162"/>
      <c r="FT455" s="162"/>
      <c r="FU455" s="162"/>
      <c r="FV455" s="162"/>
      <c r="FW455" s="162"/>
      <c r="FX455" s="162"/>
      <c r="FY455" s="162"/>
      <c r="FZ455" s="162"/>
      <c r="GA455" s="162"/>
      <c r="GB455" s="162"/>
      <c r="GC455" s="162"/>
      <c r="GD455" s="162"/>
      <c r="GE455" s="162"/>
      <c r="GF455" s="162"/>
      <c r="GG455" s="162"/>
      <c r="GH455" s="162"/>
      <c r="GI455" s="162"/>
      <c r="GJ455" s="162"/>
      <c r="GK455" s="162"/>
      <c r="GL455" s="162"/>
      <c r="GM455" s="162"/>
      <c r="GN455" s="162"/>
      <c r="GO455" s="162"/>
      <c r="GP455" s="162"/>
      <c r="GQ455" s="162"/>
      <c r="GR455" s="162"/>
    </row>
    <row r="456" spans="1:200" ht="30" x14ac:dyDescent="0.25">
      <c r="A456" s="161">
        <v>1</v>
      </c>
      <c r="B456" s="58" t="s">
        <v>344</v>
      </c>
      <c r="C456" s="189">
        <f>'2 уровень'!C1203</f>
        <v>0</v>
      </c>
      <c r="D456" s="189">
        <f>'2 уровень'!D1203</f>
        <v>0</v>
      </c>
      <c r="E456" s="189">
        <f>'2 уровень'!E1203</f>
        <v>0</v>
      </c>
      <c r="F456" s="773">
        <f>'2 уровень'!F1203</f>
        <v>0</v>
      </c>
      <c r="G456" s="237">
        <f>'2 уровень'!G1203</f>
        <v>0</v>
      </c>
      <c r="H456" s="237">
        <f>'2 уровень'!H1203</f>
        <v>0</v>
      </c>
      <c r="I456" s="242">
        <f>'2 уровень'!I1203</f>
        <v>0</v>
      </c>
      <c r="J456" s="242">
        <f>'2 уровень'!J1203</f>
        <v>0</v>
      </c>
      <c r="K456" s="242">
        <f>'2 уровень'!K1203</f>
        <v>0</v>
      </c>
      <c r="L456" s="242">
        <f>'2 уровень'!L1203</f>
        <v>0</v>
      </c>
      <c r="M456" s="242">
        <f>'2 уровень'!M1203</f>
        <v>0</v>
      </c>
      <c r="N456" s="242">
        <f>'2 уровень'!N1203</f>
        <v>0</v>
      </c>
      <c r="O456" s="163">
        <f>'2 уровень'!O1203</f>
        <v>0</v>
      </c>
      <c r="P456" s="163">
        <f>'2 уровень'!P1203</f>
        <v>0</v>
      </c>
      <c r="Q456" s="163">
        <f>'2 уровень'!Q1203</f>
        <v>0</v>
      </c>
      <c r="R456" s="163">
        <f>'2 уровень'!R1203</f>
        <v>0</v>
      </c>
      <c r="S456" s="163">
        <f>'2 уровень'!S1203</f>
        <v>0</v>
      </c>
      <c r="T456" s="2412">
        <f>'2 уровень'!T1203</f>
        <v>0</v>
      </c>
      <c r="U456" s="163">
        <f>'2 уровень'!U1203</f>
        <v>0</v>
      </c>
      <c r="V456" s="163">
        <f>'2 уровень'!V1203</f>
        <v>0</v>
      </c>
      <c r="W456" s="163">
        <f>'2 уровень'!W1203</f>
        <v>0</v>
      </c>
      <c r="X456" s="2331">
        <f>'2 уровень'!X1203</f>
        <v>0</v>
      </c>
      <c r="Y456" s="2612"/>
      <c r="Z456" s="162"/>
      <c r="AA456" s="162"/>
      <c r="AB456" s="162"/>
      <c r="AC456" s="162"/>
      <c r="AD456" s="162"/>
      <c r="AE456" s="162"/>
      <c r="AF456" s="162"/>
      <c r="AG456" s="162"/>
      <c r="AH456" s="162"/>
      <c r="AI456" s="162"/>
      <c r="AJ456" s="162"/>
      <c r="AK456" s="162"/>
      <c r="AL456" s="162"/>
      <c r="AM456" s="162"/>
      <c r="AN456" s="162"/>
      <c r="AO456" s="162"/>
      <c r="AP456" s="162"/>
      <c r="AQ456" s="162"/>
      <c r="AR456" s="162"/>
      <c r="AS456" s="162"/>
      <c r="AT456" s="162"/>
      <c r="AU456" s="162"/>
      <c r="AV456" s="162"/>
      <c r="AW456" s="162"/>
      <c r="AX456" s="162"/>
      <c r="AY456" s="162"/>
      <c r="AZ456" s="162"/>
      <c r="BA456" s="162"/>
      <c r="BB456" s="162"/>
      <c r="BC456" s="162"/>
      <c r="BD456" s="162"/>
      <c r="BE456" s="162"/>
      <c r="BF456" s="162"/>
      <c r="BG456" s="162"/>
      <c r="BH456" s="162"/>
      <c r="BI456" s="162"/>
      <c r="BJ456" s="162"/>
      <c r="BK456" s="162"/>
      <c r="BL456" s="162"/>
      <c r="BM456" s="162"/>
      <c r="BN456" s="162"/>
      <c r="BO456" s="162"/>
      <c r="BP456" s="162"/>
      <c r="BQ456" s="162"/>
      <c r="BR456" s="162"/>
      <c r="BS456" s="162"/>
      <c r="BT456" s="162"/>
      <c r="BU456" s="162"/>
      <c r="BV456" s="162"/>
      <c r="BW456" s="162"/>
      <c r="BX456" s="162"/>
      <c r="BY456" s="162"/>
      <c r="BZ456" s="162"/>
      <c r="CA456" s="162"/>
      <c r="CB456" s="162"/>
      <c r="CC456" s="162"/>
      <c r="CD456" s="162"/>
      <c r="CE456" s="162"/>
      <c r="CF456" s="162"/>
      <c r="CG456" s="162"/>
      <c r="CH456" s="162"/>
      <c r="CI456" s="162"/>
      <c r="CJ456" s="162"/>
      <c r="CK456" s="162"/>
      <c r="CL456" s="162"/>
      <c r="CM456" s="162"/>
      <c r="CN456" s="162"/>
      <c r="CO456" s="162"/>
      <c r="CP456" s="162"/>
      <c r="CQ456" s="162"/>
      <c r="CR456" s="162"/>
      <c r="CS456" s="162"/>
      <c r="CT456" s="162"/>
      <c r="CU456" s="162"/>
      <c r="CV456" s="162"/>
      <c r="CW456" s="162"/>
      <c r="CX456" s="162"/>
      <c r="CY456" s="162"/>
      <c r="CZ456" s="162"/>
      <c r="DA456" s="162"/>
      <c r="DB456" s="162"/>
      <c r="DC456" s="162"/>
      <c r="DD456" s="162"/>
      <c r="DE456" s="162"/>
      <c r="DF456" s="162"/>
      <c r="DG456" s="162"/>
      <c r="DH456" s="162"/>
      <c r="DI456" s="162"/>
      <c r="DJ456" s="162"/>
      <c r="DK456" s="162"/>
      <c r="DL456" s="162"/>
      <c r="DM456" s="162"/>
      <c r="DN456" s="162"/>
      <c r="DO456" s="162"/>
      <c r="DP456" s="162"/>
      <c r="DQ456" s="162"/>
      <c r="DR456" s="162"/>
      <c r="DS456" s="162"/>
      <c r="DT456" s="162"/>
      <c r="DU456" s="162"/>
      <c r="DV456" s="162"/>
      <c r="DW456" s="162"/>
      <c r="DX456" s="162"/>
      <c r="DY456" s="162"/>
      <c r="DZ456" s="162"/>
      <c r="EA456" s="162"/>
      <c r="EB456" s="162"/>
      <c r="EC456" s="162"/>
      <c r="ED456" s="162"/>
      <c r="EE456" s="162"/>
      <c r="EF456" s="162"/>
      <c r="EG456" s="162"/>
      <c r="EH456" s="162"/>
      <c r="EI456" s="162"/>
      <c r="EJ456" s="162"/>
      <c r="EK456" s="162"/>
      <c r="EL456" s="162"/>
      <c r="EM456" s="162"/>
      <c r="EN456" s="162"/>
      <c r="EO456" s="162"/>
      <c r="EP456" s="162"/>
      <c r="EQ456" s="162"/>
      <c r="ER456" s="162"/>
      <c r="ES456" s="162"/>
      <c r="ET456" s="162"/>
      <c r="EU456" s="162"/>
      <c r="EV456" s="162"/>
      <c r="EW456" s="162"/>
      <c r="EX456" s="162"/>
      <c r="EY456" s="162"/>
      <c r="EZ456" s="162"/>
      <c r="FA456" s="162"/>
      <c r="FB456" s="162"/>
      <c r="FC456" s="162"/>
      <c r="FD456" s="162"/>
      <c r="FE456" s="162"/>
      <c r="FF456" s="162"/>
      <c r="FG456" s="162"/>
      <c r="FH456" s="162"/>
      <c r="FI456" s="162"/>
      <c r="FJ456" s="162"/>
      <c r="FK456" s="162"/>
      <c r="FL456" s="162"/>
      <c r="FM456" s="162"/>
      <c r="FN456" s="162"/>
      <c r="FO456" s="162"/>
      <c r="FP456" s="162"/>
      <c r="FQ456" s="162"/>
      <c r="FR456" s="162"/>
      <c r="FS456" s="162"/>
      <c r="FT456" s="162"/>
      <c r="FU456" s="162"/>
      <c r="FV456" s="162"/>
      <c r="FW456" s="162"/>
      <c r="FX456" s="162"/>
      <c r="FY456" s="162"/>
      <c r="FZ456" s="162"/>
      <c r="GA456" s="162"/>
      <c r="GB456" s="162"/>
      <c r="GC456" s="162"/>
      <c r="GD456" s="162"/>
      <c r="GE456" s="162"/>
      <c r="GF456" s="162"/>
      <c r="GG456" s="162"/>
      <c r="GH456" s="162"/>
      <c r="GI456" s="162"/>
      <c r="GJ456" s="162"/>
      <c r="GK456" s="162"/>
      <c r="GL456" s="162"/>
      <c r="GM456" s="162"/>
      <c r="GN456" s="162"/>
      <c r="GO456" s="162"/>
      <c r="GP456" s="162"/>
      <c r="GQ456" s="162"/>
      <c r="GR456" s="162"/>
    </row>
    <row r="457" spans="1:200" ht="30" x14ac:dyDescent="0.25">
      <c r="A457" s="161">
        <v>1</v>
      </c>
      <c r="B457" s="58" t="s">
        <v>345</v>
      </c>
      <c r="C457" s="189">
        <f>'2 уровень'!C1204</f>
        <v>0</v>
      </c>
      <c r="D457" s="189">
        <f>'2 уровень'!D1204</f>
        <v>0</v>
      </c>
      <c r="E457" s="189">
        <f>'2 уровень'!E1204</f>
        <v>0</v>
      </c>
      <c r="F457" s="773">
        <f>'2 уровень'!F1204</f>
        <v>0</v>
      </c>
      <c r="G457" s="237">
        <f>'2 уровень'!G1204</f>
        <v>0</v>
      </c>
      <c r="H457" s="237">
        <f>'2 уровень'!H1204</f>
        <v>0</v>
      </c>
      <c r="I457" s="242">
        <f>'2 уровень'!I1204</f>
        <v>0</v>
      </c>
      <c r="J457" s="242">
        <f>'2 уровень'!J1204</f>
        <v>0</v>
      </c>
      <c r="K457" s="242">
        <f>'2 уровень'!K1204</f>
        <v>0</v>
      </c>
      <c r="L457" s="242">
        <f>'2 уровень'!L1204</f>
        <v>0</v>
      </c>
      <c r="M457" s="242">
        <f>'2 уровень'!M1204</f>
        <v>0</v>
      </c>
      <c r="N457" s="242">
        <f>'2 уровень'!N1204</f>
        <v>0</v>
      </c>
      <c r="O457" s="163">
        <f>'2 уровень'!O1204</f>
        <v>0</v>
      </c>
      <c r="P457" s="163">
        <f>'2 уровень'!P1204</f>
        <v>0</v>
      </c>
      <c r="Q457" s="163">
        <f>'2 уровень'!Q1204</f>
        <v>0</v>
      </c>
      <c r="R457" s="163">
        <f>'2 уровень'!R1204</f>
        <v>0</v>
      </c>
      <c r="S457" s="163">
        <f>'2 уровень'!S1204</f>
        <v>0</v>
      </c>
      <c r="T457" s="2412">
        <f>'2 уровень'!T1204</f>
        <v>0</v>
      </c>
      <c r="U457" s="163">
        <f>'2 уровень'!U1204</f>
        <v>0</v>
      </c>
      <c r="V457" s="163">
        <f>'2 уровень'!V1204</f>
        <v>0</v>
      </c>
      <c r="W457" s="163">
        <f>'2 уровень'!W1204</f>
        <v>0</v>
      </c>
      <c r="X457" s="2331">
        <f>'2 уровень'!X1204</f>
        <v>0</v>
      </c>
      <c r="Y457" s="2612"/>
      <c r="Z457" s="162"/>
      <c r="AA457" s="162"/>
      <c r="AB457" s="162"/>
      <c r="AC457" s="162"/>
      <c r="AD457" s="162"/>
      <c r="AE457" s="162"/>
      <c r="AF457" s="162"/>
      <c r="AG457" s="162"/>
      <c r="AH457" s="162"/>
      <c r="AI457" s="162"/>
      <c r="AJ457" s="162"/>
      <c r="AK457" s="162"/>
      <c r="AL457" s="162"/>
      <c r="AM457" s="162"/>
      <c r="AN457" s="162"/>
      <c r="AO457" s="162"/>
      <c r="AP457" s="162"/>
      <c r="AQ457" s="162"/>
      <c r="AR457" s="162"/>
      <c r="AS457" s="162"/>
      <c r="AT457" s="162"/>
      <c r="AU457" s="162"/>
      <c r="AV457" s="162"/>
      <c r="AW457" s="162"/>
      <c r="AX457" s="162"/>
      <c r="AY457" s="162"/>
      <c r="AZ457" s="162"/>
      <c r="BA457" s="162"/>
      <c r="BB457" s="162"/>
      <c r="BC457" s="162"/>
      <c r="BD457" s="162"/>
      <c r="BE457" s="162"/>
      <c r="BF457" s="162"/>
      <c r="BG457" s="162"/>
      <c r="BH457" s="162"/>
      <c r="BI457" s="162"/>
      <c r="BJ457" s="162"/>
      <c r="BK457" s="162"/>
      <c r="BL457" s="162"/>
      <c r="BM457" s="162"/>
      <c r="BN457" s="162"/>
      <c r="BO457" s="162"/>
      <c r="BP457" s="162"/>
      <c r="BQ457" s="162"/>
      <c r="BR457" s="162"/>
      <c r="BS457" s="162"/>
      <c r="BT457" s="162"/>
      <c r="BU457" s="162"/>
      <c r="BV457" s="162"/>
      <c r="BW457" s="162"/>
      <c r="BX457" s="162"/>
      <c r="BY457" s="162"/>
      <c r="BZ457" s="162"/>
      <c r="CA457" s="162"/>
      <c r="CB457" s="162"/>
      <c r="CC457" s="162"/>
      <c r="CD457" s="162"/>
      <c r="CE457" s="162"/>
      <c r="CF457" s="162"/>
      <c r="CG457" s="162"/>
      <c r="CH457" s="162"/>
      <c r="CI457" s="162"/>
      <c r="CJ457" s="162"/>
      <c r="CK457" s="162"/>
      <c r="CL457" s="162"/>
      <c r="CM457" s="162"/>
      <c r="CN457" s="162"/>
      <c r="CO457" s="162"/>
      <c r="CP457" s="162"/>
      <c r="CQ457" s="162"/>
      <c r="CR457" s="162"/>
      <c r="CS457" s="162"/>
      <c r="CT457" s="162"/>
      <c r="CU457" s="162"/>
      <c r="CV457" s="162"/>
      <c r="CW457" s="162"/>
      <c r="CX457" s="162"/>
      <c r="CY457" s="162"/>
      <c r="CZ457" s="162"/>
      <c r="DA457" s="162"/>
      <c r="DB457" s="162"/>
      <c r="DC457" s="162"/>
      <c r="DD457" s="162"/>
      <c r="DE457" s="162"/>
      <c r="DF457" s="162"/>
      <c r="DG457" s="162"/>
      <c r="DH457" s="162"/>
      <c r="DI457" s="162"/>
      <c r="DJ457" s="162"/>
      <c r="DK457" s="162"/>
      <c r="DL457" s="162"/>
      <c r="DM457" s="162"/>
      <c r="DN457" s="162"/>
      <c r="DO457" s="162"/>
      <c r="DP457" s="162"/>
      <c r="DQ457" s="162"/>
      <c r="DR457" s="162"/>
      <c r="DS457" s="162"/>
      <c r="DT457" s="162"/>
      <c r="DU457" s="162"/>
      <c r="DV457" s="162"/>
      <c r="DW457" s="162"/>
      <c r="DX457" s="162"/>
      <c r="DY457" s="162"/>
      <c r="DZ457" s="162"/>
      <c r="EA457" s="162"/>
      <c r="EB457" s="162"/>
      <c r="EC457" s="162"/>
      <c r="ED457" s="162"/>
      <c r="EE457" s="162"/>
      <c r="EF457" s="162"/>
      <c r="EG457" s="162"/>
      <c r="EH457" s="162"/>
      <c r="EI457" s="162"/>
      <c r="EJ457" s="162"/>
      <c r="EK457" s="162"/>
      <c r="EL457" s="162"/>
      <c r="EM457" s="162"/>
      <c r="EN457" s="162"/>
      <c r="EO457" s="162"/>
      <c r="EP457" s="162"/>
      <c r="EQ457" s="162"/>
      <c r="ER457" s="162"/>
      <c r="ES457" s="162"/>
      <c r="ET457" s="162"/>
      <c r="EU457" s="162"/>
      <c r="EV457" s="162"/>
      <c r="EW457" s="162"/>
      <c r="EX457" s="162"/>
      <c r="EY457" s="162"/>
      <c r="EZ457" s="162"/>
      <c r="FA457" s="162"/>
      <c r="FB457" s="162"/>
      <c r="FC457" s="162"/>
      <c r="FD457" s="162"/>
      <c r="FE457" s="162"/>
      <c r="FF457" s="162"/>
      <c r="FG457" s="162"/>
      <c r="FH457" s="162"/>
      <c r="FI457" s="162"/>
      <c r="FJ457" s="162"/>
      <c r="FK457" s="162"/>
      <c r="FL457" s="162"/>
      <c r="FM457" s="162"/>
      <c r="FN457" s="162"/>
      <c r="FO457" s="162"/>
      <c r="FP457" s="162"/>
      <c r="FQ457" s="162"/>
      <c r="FR457" s="162"/>
      <c r="FS457" s="162"/>
      <c r="FT457" s="162"/>
      <c r="FU457" s="162"/>
      <c r="FV457" s="162"/>
      <c r="FW457" s="162"/>
      <c r="FX457" s="162"/>
      <c r="FY457" s="162"/>
      <c r="FZ457" s="162"/>
      <c r="GA457" s="162"/>
      <c r="GB457" s="162"/>
      <c r="GC457" s="162"/>
      <c r="GD457" s="162"/>
      <c r="GE457" s="162"/>
      <c r="GF457" s="162"/>
      <c r="GG457" s="162"/>
      <c r="GH457" s="162"/>
      <c r="GI457" s="162"/>
      <c r="GJ457" s="162"/>
      <c r="GK457" s="162"/>
      <c r="GL457" s="162"/>
      <c r="GM457" s="162"/>
      <c r="GN457" s="162"/>
      <c r="GO457" s="162"/>
      <c r="GP457" s="162"/>
      <c r="GQ457" s="162"/>
      <c r="GR457" s="162"/>
    </row>
    <row r="458" spans="1:200" ht="30" x14ac:dyDescent="0.25">
      <c r="A458" s="161">
        <v>1</v>
      </c>
      <c r="B458" s="58" t="s">
        <v>346</v>
      </c>
      <c r="C458" s="189">
        <f>'2 уровень'!C1205</f>
        <v>300</v>
      </c>
      <c r="D458" s="189">
        <f>'2 уровень'!D1205</f>
        <v>125</v>
      </c>
      <c r="E458" s="189">
        <f>'2 уровень'!E1205</f>
        <v>84</v>
      </c>
      <c r="F458" s="773">
        <f>'2 уровень'!F1205</f>
        <v>67.2</v>
      </c>
      <c r="G458" s="237">
        <f>'2 уровень'!G1205</f>
        <v>0</v>
      </c>
      <c r="H458" s="237">
        <f>'2 уровень'!H1205</f>
        <v>0</v>
      </c>
      <c r="I458" s="242">
        <f>'2 уровень'!I1205</f>
        <v>0</v>
      </c>
      <c r="J458" s="242">
        <f>'2 уровень'!J1205</f>
        <v>0</v>
      </c>
      <c r="K458" s="242">
        <f>'2 уровень'!K1205</f>
        <v>0</v>
      </c>
      <c r="L458" s="242">
        <f>'2 уровень'!L1205</f>
        <v>0</v>
      </c>
      <c r="M458" s="242">
        <f>'2 уровень'!M1205</f>
        <v>0</v>
      </c>
      <c r="N458" s="242">
        <f>'2 уровень'!N1205</f>
        <v>0</v>
      </c>
      <c r="O458" s="163">
        <f>'2 уровень'!O1205</f>
        <v>0</v>
      </c>
      <c r="P458" s="163">
        <f>'2 уровень'!P1205</f>
        <v>0</v>
      </c>
      <c r="Q458" s="163">
        <f>'2 уровень'!Q1205</f>
        <v>0</v>
      </c>
      <c r="R458" s="163">
        <f>'2 уровень'!R1205</f>
        <v>0</v>
      </c>
      <c r="S458" s="163">
        <f>'2 уровень'!S1205</f>
        <v>0</v>
      </c>
      <c r="T458" s="2412">
        <f>'2 уровень'!T1205</f>
        <v>0</v>
      </c>
      <c r="U458" s="163">
        <f>'2 уровень'!U1205</f>
        <v>0</v>
      </c>
      <c r="V458" s="163">
        <f>'2 уровень'!V1205</f>
        <v>0</v>
      </c>
      <c r="W458" s="163">
        <f>'2 уровень'!W1205</f>
        <v>0</v>
      </c>
      <c r="X458" s="2331">
        <f>'2 уровень'!X1205</f>
        <v>0</v>
      </c>
      <c r="Y458" s="2612"/>
      <c r="Z458" s="162"/>
      <c r="AA458" s="162"/>
      <c r="AB458" s="162"/>
      <c r="AC458" s="162"/>
      <c r="AD458" s="162"/>
      <c r="AE458" s="162"/>
      <c r="AF458" s="162"/>
      <c r="AG458" s="162"/>
      <c r="AH458" s="162"/>
      <c r="AI458" s="162"/>
      <c r="AJ458" s="162"/>
      <c r="AK458" s="162"/>
      <c r="AL458" s="162"/>
      <c r="AM458" s="162"/>
      <c r="AN458" s="162"/>
      <c r="AO458" s="162"/>
      <c r="AP458" s="162"/>
      <c r="AQ458" s="162"/>
      <c r="AR458" s="162"/>
      <c r="AS458" s="162"/>
      <c r="AT458" s="162"/>
      <c r="AU458" s="162"/>
      <c r="AV458" s="162"/>
      <c r="AW458" s="162"/>
      <c r="AX458" s="162"/>
      <c r="AY458" s="162"/>
      <c r="AZ458" s="162"/>
      <c r="BA458" s="162"/>
      <c r="BB458" s="162"/>
      <c r="BC458" s="162"/>
      <c r="BD458" s="162"/>
      <c r="BE458" s="162"/>
      <c r="BF458" s="162"/>
      <c r="BG458" s="162"/>
      <c r="BH458" s="162"/>
      <c r="BI458" s="162"/>
      <c r="BJ458" s="162"/>
      <c r="BK458" s="162"/>
      <c r="BL458" s="162"/>
      <c r="BM458" s="162"/>
      <c r="BN458" s="162"/>
      <c r="BO458" s="162"/>
      <c r="BP458" s="162"/>
      <c r="BQ458" s="162"/>
      <c r="BR458" s="162"/>
      <c r="BS458" s="162"/>
      <c r="BT458" s="162"/>
      <c r="BU458" s="162"/>
      <c r="BV458" s="162"/>
      <c r="BW458" s="162"/>
      <c r="BX458" s="162"/>
      <c r="BY458" s="162"/>
      <c r="BZ458" s="162"/>
      <c r="CA458" s="162"/>
      <c r="CB458" s="162"/>
      <c r="CC458" s="162"/>
      <c r="CD458" s="162"/>
      <c r="CE458" s="162"/>
      <c r="CF458" s="162"/>
      <c r="CG458" s="162"/>
      <c r="CH458" s="162"/>
      <c r="CI458" s="162"/>
      <c r="CJ458" s="162"/>
      <c r="CK458" s="162"/>
      <c r="CL458" s="162"/>
      <c r="CM458" s="162"/>
      <c r="CN458" s="162"/>
      <c r="CO458" s="162"/>
      <c r="CP458" s="162"/>
      <c r="CQ458" s="162"/>
      <c r="CR458" s="162"/>
      <c r="CS458" s="162"/>
      <c r="CT458" s="162"/>
      <c r="CU458" s="162"/>
      <c r="CV458" s="162"/>
      <c r="CW458" s="162"/>
      <c r="CX458" s="162"/>
      <c r="CY458" s="162"/>
      <c r="CZ458" s="162"/>
      <c r="DA458" s="162"/>
      <c r="DB458" s="162"/>
      <c r="DC458" s="162"/>
      <c r="DD458" s="162"/>
      <c r="DE458" s="162"/>
      <c r="DF458" s="162"/>
      <c r="DG458" s="162"/>
      <c r="DH458" s="162"/>
      <c r="DI458" s="162"/>
      <c r="DJ458" s="162"/>
      <c r="DK458" s="162"/>
      <c r="DL458" s="162"/>
      <c r="DM458" s="162"/>
      <c r="DN458" s="162"/>
      <c r="DO458" s="162"/>
      <c r="DP458" s="162"/>
      <c r="DQ458" s="162"/>
      <c r="DR458" s="162"/>
      <c r="DS458" s="162"/>
      <c r="DT458" s="162"/>
      <c r="DU458" s="162"/>
      <c r="DV458" s="162"/>
      <c r="DW458" s="162"/>
      <c r="DX458" s="162"/>
      <c r="DY458" s="162"/>
      <c r="DZ458" s="162"/>
      <c r="EA458" s="162"/>
      <c r="EB458" s="162"/>
      <c r="EC458" s="162"/>
      <c r="ED458" s="162"/>
      <c r="EE458" s="162"/>
      <c r="EF458" s="162"/>
      <c r="EG458" s="162"/>
      <c r="EH458" s="162"/>
      <c r="EI458" s="162"/>
      <c r="EJ458" s="162"/>
      <c r="EK458" s="162"/>
      <c r="EL458" s="162"/>
      <c r="EM458" s="162"/>
      <c r="EN458" s="162"/>
      <c r="EO458" s="162"/>
      <c r="EP458" s="162"/>
      <c r="EQ458" s="162"/>
      <c r="ER458" s="162"/>
      <c r="ES458" s="162"/>
      <c r="ET458" s="162"/>
      <c r="EU458" s="162"/>
      <c r="EV458" s="162"/>
      <c r="EW458" s="162"/>
      <c r="EX458" s="162"/>
      <c r="EY458" s="162"/>
      <c r="EZ458" s="162"/>
      <c r="FA458" s="162"/>
      <c r="FB458" s="162"/>
      <c r="FC458" s="162"/>
      <c r="FD458" s="162"/>
      <c r="FE458" s="162"/>
      <c r="FF458" s="162"/>
      <c r="FG458" s="162"/>
      <c r="FH458" s="162"/>
      <c r="FI458" s="162"/>
      <c r="FJ458" s="162"/>
      <c r="FK458" s="162"/>
      <c r="FL458" s="162"/>
      <c r="FM458" s="162"/>
      <c r="FN458" s="162"/>
      <c r="FO458" s="162"/>
      <c r="FP458" s="162"/>
      <c r="FQ458" s="162"/>
      <c r="FR458" s="162"/>
      <c r="FS458" s="162"/>
      <c r="FT458" s="162"/>
      <c r="FU458" s="162"/>
      <c r="FV458" s="162"/>
      <c r="FW458" s="162"/>
      <c r="FX458" s="162"/>
      <c r="FY458" s="162"/>
      <c r="FZ458" s="162"/>
      <c r="GA458" s="162"/>
      <c r="GB458" s="162"/>
      <c r="GC458" s="162"/>
      <c r="GD458" s="162"/>
      <c r="GE458" s="162"/>
      <c r="GF458" s="162"/>
      <c r="GG458" s="162"/>
      <c r="GH458" s="162"/>
      <c r="GI458" s="162"/>
      <c r="GJ458" s="162"/>
      <c r="GK458" s="162"/>
      <c r="GL458" s="162"/>
      <c r="GM458" s="162"/>
      <c r="GN458" s="162"/>
      <c r="GO458" s="162"/>
      <c r="GP458" s="162"/>
      <c r="GQ458" s="162"/>
      <c r="GR458" s="162"/>
    </row>
    <row r="459" spans="1:200" ht="45" x14ac:dyDescent="0.25">
      <c r="A459" s="161">
        <v>1</v>
      </c>
      <c r="B459" s="2347" t="s">
        <v>349</v>
      </c>
      <c r="C459" s="189">
        <f>'2 уровень'!C1206</f>
        <v>8227</v>
      </c>
      <c r="D459" s="189">
        <f>'2 уровень'!D1206</f>
        <v>3428</v>
      </c>
      <c r="E459" s="189">
        <f>'2 уровень'!E1206</f>
        <v>5100</v>
      </c>
      <c r="F459" s="773">
        <f>'2 уровень'!F1206</f>
        <v>148.77479579929988</v>
      </c>
      <c r="G459" s="237">
        <f>'2 уровень'!G1206</f>
        <v>0</v>
      </c>
      <c r="H459" s="237">
        <f>'2 уровень'!H1206</f>
        <v>0</v>
      </c>
      <c r="I459" s="242">
        <f>'2 уровень'!I1206</f>
        <v>0</v>
      </c>
      <c r="J459" s="242">
        <f>'2 уровень'!J1206</f>
        <v>0</v>
      </c>
      <c r="K459" s="242">
        <f>'2 уровень'!K1206</f>
        <v>0</v>
      </c>
      <c r="L459" s="242">
        <f>'2 уровень'!L1206</f>
        <v>0</v>
      </c>
      <c r="M459" s="242">
        <f>'2 уровень'!M1206</f>
        <v>0</v>
      </c>
      <c r="N459" s="242">
        <f>'2 уровень'!N1206</f>
        <v>0</v>
      </c>
      <c r="O459" s="163">
        <f>'2 уровень'!O1206</f>
        <v>0</v>
      </c>
      <c r="P459" s="163">
        <f>'2 уровень'!P1206</f>
        <v>0</v>
      </c>
      <c r="Q459" s="163">
        <f>'2 уровень'!Q1206</f>
        <v>0</v>
      </c>
      <c r="R459" s="163">
        <f>'2 уровень'!R1206</f>
        <v>0</v>
      </c>
      <c r="S459" s="163">
        <f>'2 уровень'!S1206</f>
        <v>0</v>
      </c>
      <c r="T459" s="2412">
        <f>'2 уровень'!T1206</f>
        <v>0</v>
      </c>
      <c r="U459" s="163">
        <f>'2 уровень'!U1206</f>
        <v>0</v>
      </c>
      <c r="V459" s="163">
        <f>'2 уровень'!V1206</f>
        <v>0</v>
      </c>
      <c r="W459" s="163">
        <f>'2 уровень'!W1206</f>
        <v>0</v>
      </c>
      <c r="X459" s="2331">
        <f>'2 уровень'!X1206</f>
        <v>0</v>
      </c>
      <c r="Y459" s="2612"/>
      <c r="Z459" s="162"/>
      <c r="AA459" s="162"/>
      <c r="AB459" s="162"/>
      <c r="AC459" s="162"/>
      <c r="AD459" s="162"/>
      <c r="AE459" s="162"/>
      <c r="AF459" s="162"/>
      <c r="AG459" s="162"/>
      <c r="AH459" s="162"/>
      <c r="AI459" s="162"/>
      <c r="AJ459" s="162"/>
      <c r="AK459" s="162"/>
      <c r="AL459" s="162"/>
      <c r="AM459" s="162"/>
      <c r="AN459" s="162"/>
      <c r="AO459" s="162"/>
      <c r="AP459" s="162"/>
      <c r="AQ459" s="162"/>
      <c r="AR459" s="162"/>
      <c r="AS459" s="162"/>
      <c r="AT459" s="162"/>
      <c r="AU459" s="162"/>
      <c r="AV459" s="162"/>
      <c r="AW459" s="162"/>
      <c r="AX459" s="162"/>
      <c r="AY459" s="162"/>
      <c r="AZ459" s="162"/>
      <c r="BA459" s="162"/>
      <c r="BB459" s="162"/>
      <c r="BC459" s="162"/>
      <c r="BD459" s="162"/>
      <c r="BE459" s="162"/>
      <c r="BF459" s="162"/>
      <c r="BG459" s="162"/>
      <c r="BH459" s="162"/>
      <c r="BI459" s="162"/>
      <c r="BJ459" s="162"/>
      <c r="BK459" s="162"/>
      <c r="BL459" s="162"/>
      <c r="BM459" s="162"/>
      <c r="BN459" s="162"/>
      <c r="BO459" s="162"/>
      <c r="BP459" s="162"/>
      <c r="BQ459" s="162"/>
      <c r="BR459" s="162"/>
      <c r="BS459" s="162"/>
      <c r="BT459" s="162"/>
      <c r="BU459" s="162"/>
      <c r="BV459" s="162"/>
      <c r="BW459" s="162"/>
      <c r="BX459" s="162"/>
      <c r="BY459" s="162"/>
      <c r="BZ459" s="162"/>
      <c r="CA459" s="162"/>
      <c r="CB459" s="162"/>
      <c r="CC459" s="162"/>
      <c r="CD459" s="162"/>
      <c r="CE459" s="162"/>
      <c r="CF459" s="162"/>
      <c r="CG459" s="162"/>
      <c r="CH459" s="162"/>
      <c r="CI459" s="162"/>
      <c r="CJ459" s="162"/>
      <c r="CK459" s="162"/>
      <c r="CL459" s="162"/>
      <c r="CM459" s="162"/>
      <c r="CN459" s="162"/>
      <c r="CO459" s="162"/>
      <c r="CP459" s="162"/>
      <c r="CQ459" s="162"/>
      <c r="CR459" s="162"/>
      <c r="CS459" s="162"/>
      <c r="CT459" s="162"/>
      <c r="CU459" s="162"/>
      <c r="CV459" s="162"/>
      <c r="CW459" s="162"/>
      <c r="CX459" s="162"/>
      <c r="CY459" s="162"/>
      <c r="CZ459" s="162"/>
      <c r="DA459" s="162"/>
      <c r="DB459" s="162"/>
      <c r="DC459" s="162"/>
      <c r="DD459" s="162"/>
      <c r="DE459" s="162"/>
      <c r="DF459" s="162"/>
      <c r="DG459" s="162"/>
      <c r="DH459" s="162"/>
      <c r="DI459" s="162"/>
      <c r="DJ459" s="162"/>
      <c r="DK459" s="162"/>
      <c r="DL459" s="162"/>
      <c r="DM459" s="162"/>
      <c r="DN459" s="162"/>
      <c r="DO459" s="162"/>
      <c r="DP459" s="162"/>
      <c r="DQ459" s="162"/>
      <c r="DR459" s="162"/>
      <c r="DS459" s="162"/>
      <c r="DT459" s="162"/>
      <c r="DU459" s="162"/>
      <c r="DV459" s="162"/>
      <c r="DW459" s="162"/>
      <c r="DX459" s="162"/>
      <c r="DY459" s="162"/>
      <c r="DZ459" s="162"/>
      <c r="EA459" s="162"/>
      <c r="EB459" s="162"/>
      <c r="EC459" s="162"/>
      <c r="ED459" s="162"/>
      <c r="EE459" s="162"/>
      <c r="EF459" s="162"/>
      <c r="EG459" s="162"/>
      <c r="EH459" s="162"/>
      <c r="EI459" s="162"/>
      <c r="EJ459" s="162"/>
      <c r="EK459" s="162"/>
      <c r="EL459" s="162"/>
      <c r="EM459" s="162"/>
      <c r="EN459" s="162"/>
      <c r="EO459" s="162"/>
      <c r="EP459" s="162"/>
      <c r="EQ459" s="162"/>
      <c r="ER459" s="162"/>
      <c r="ES459" s="162"/>
      <c r="ET459" s="162"/>
      <c r="EU459" s="162"/>
      <c r="EV459" s="162"/>
      <c r="EW459" s="162"/>
      <c r="EX459" s="162"/>
      <c r="EY459" s="162"/>
      <c r="EZ459" s="162"/>
      <c r="FA459" s="162"/>
      <c r="FB459" s="162"/>
      <c r="FC459" s="162"/>
      <c r="FD459" s="162"/>
      <c r="FE459" s="162"/>
      <c r="FF459" s="162"/>
      <c r="FG459" s="162"/>
      <c r="FH459" s="162"/>
      <c r="FI459" s="162"/>
      <c r="FJ459" s="162"/>
      <c r="FK459" s="162"/>
      <c r="FL459" s="162"/>
      <c r="FM459" s="162"/>
      <c r="FN459" s="162"/>
      <c r="FO459" s="162"/>
      <c r="FP459" s="162"/>
      <c r="FQ459" s="162"/>
      <c r="FR459" s="162"/>
      <c r="FS459" s="162"/>
      <c r="FT459" s="162"/>
      <c r="FU459" s="162"/>
      <c r="FV459" s="162"/>
      <c r="FW459" s="162"/>
      <c r="FX459" s="162"/>
      <c r="FY459" s="162"/>
      <c r="FZ459" s="162"/>
      <c r="GA459" s="162"/>
      <c r="GB459" s="162"/>
      <c r="GC459" s="162"/>
      <c r="GD459" s="162"/>
      <c r="GE459" s="162"/>
      <c r="GF459" s="162"/>
      <c r="GG459" s="162"/>
      <c r="GH459" s="162"/>
      <c r="GI459" s="162"/>
      <c r="GJ459" s="162"/>
      <c r="GK459" s="162"/>
      <c r="GL459" s="162"/>
      <c r="GM459" s="162"/>
      <c r="GN459" s="162"/>
      <c r="GO459" s="162"/>
      <c r="GP459" s="162"/>
      <c r="GQ459" s="162"/>
      <c r="GR459" s="162"/>
    </row>
    <row r="460" spans="1:200" ht="30" x14ac:dyDescent="0.25">
      <c r="A460" s="161">
        <v>1</v>
      </c>
      <c r="B460" s="58" t="s">
        <v>350</v>
      </c>
      <c r="C460" s="189">
        <f>'2 уровень'!C1207</f>
        <v>5123</v>
      </c>
      <c r="D460" s="189">
        <f>'2 уровень'!D1207</f>
        <v>2135</v>
      </c>
      <c r="E460" s="189">
        <f>'2 уровень'!E1207</f>
        <v>2335</v>
      </c>
      <c r="F460" s="773">
        <f>'2 уровень'!F1207</f>
        <v>109.36768149882906</v>
      </c>
      <c r="G460" s="237">
        <f>'2 уровень'!G1207</f>
        <v>0</v>
      </c>
      <c r="H460" s="237">
        <f>'2 уровень'!H1207</f>
        <v>0</v>
      </c>
      <c r="I460" s="242">
        <f>'2 уровень'!I1207</f>
        <v>0</v>
      </c>
      <c r="J460" s="242">
        <f>'2 уровень'!J1207</f>
        <v>0</v>
      </c>
      <c r="K460" s="242">
        <f>'2 уровень'!K1207</f>
        <v>0</v>
      </c>
      <c r="L460" s="242">
        <f>'2 уровень'!L1207</f>
        <v>0</v>
      </c>
      <c r="M460" s="242">
        <f>'2 уровень'!M1207</f>
        <v>0</v>
      </c>
      <c r="N460" s="242">
        <f>'2 уровень'!N1207</f>
        <v>0</v>
      </c>
      <c r="O460" s="163">
        <f>'2 уровень'!O1207</f>
        <v>0</v>
      </c>
      <c r="P460" s="163">
        <f>'2 уровень'!P1207</f>
        <v>0</v>
      </c>
      <c r="Q460" s="163">
        <f>'2 уровень'!Q1207</f>
        <v>0</v>
      </c>
      <c r="R460" s="163">
        <f>'2 уровень'!R1207</f>
        <v>0</v>
      </c>
      <c r="S460" s="163">
        <f>'2 уровень'!S1207</f>
        <v>0</v>
      </c>
      <c r="T460" s="2412">
        <f>'2 уровень'!T1207</f>
        <v>0</v>
      </c>
      <c r="U460" s="163">
        <f>'2 уровень'!U1207</f>
        <v>0</v>
      </c>
      <c r="V460" s="163">
        <f>'2 уровень'!V1207</f>
        <v>0</v>
      </c>
      <c r="W460" s="163">
        <f>'2 уровень'!W1207</f>
        <v>0</v>
      </c>
      <c r="X460" s="2331">
        <f>'2 уровень'!X1207</f>
        <v>0</v>
      </c>
      <c r="Y460" s="2612"/>
      <c r="Z460" s="162"/>
      <c r="AA460" s="162"/>
      <c r="AB460" s="162"/>
      <c r="AC460" s="162"/>
      <c r="AD460" s="162"/>
      <c r="AE460" s="162"/>
      <c r="AF460" s="162"/>
      <c r="AG460" s="162"/>
      <c r="AH460" s="162"/>
      <c r="AI460" s="162"/>
      <c r="AJ460" s="162"/>
      <c r="AK460" s="162"/>
      <c r="AL460" s="162"/>
      <c r="AM460" s="162"/>
      <c r="AN460" s="162"/>
      <c r="AO460" s="162"/>
      <c r="AP460" s="162"/>
      <c r="AQ460" s="162"/>
      <c r="AR460" s="162"/>
      <c r="AS460" s="162"/>
      <c r="AT460" s="162"/>
      <c r="AU460" s="162"/>
      <c r="AV460" s="162"/>
      <c r="AW460" s="162"/>
      <c r="AX460" s="162"/>
      <c r="AY460" s="162"/>
      <c r="AZ460" s="162"/>
      <c r="BA460" s="162"/>
      <c r="BB460" s="162"/>
      <c r="BC460" s="162"/>
      <c r="BD460" s="162"/>
      <c r="BE460" s="162"/>
      <c r="BF460" s="162"/>
      <c r="BG460" s="162"/>
      <c r="BH460" s="162"/>
      <c r="BI460" s="162"/>
      <c r="BJ460" s="162"/>
      <c r="BK460" s="162"/>
      <c r="BL460" s="162"/>
      <c r="BM460" s="162"/>
      <c r="BN460" s="162"/>
      <c r="BO460" s="162"/>
      <c r="BP460" s="162"/>
      <c r="BQ460" s="162"/>
      <c r="BR460" s="162"/>
      <c r="BS460" s="162"/>
      <c r="BT460" s="162"/>
      <c r="BU460" s="162"/>
      <c r="BV460" s="162"/>
      <c r="BW460" s="162"/>
      <c r="BX460" s="162"/>
      <c r="BY460" s="162"/>
      <c r="BZ460" s="162"/>
      <c r="CA460" s="162"/>
      <c r="CB460" s="162"/>
      <c r="CC460" s="162"/>
      <c r="CD460" s="162"/>
      <c r="CE460" s="162"/>
      <c r="CF460" s="162"/>
      <c r="CG460" s="162"/>
      <c r="CH460" s="162"/>
      <c r="CI460" s="162"/>
      <c r="CJ460" s="162"/>
      <c r="CK460" s="162"/>
      <c r="CL460" s="162"/>
      <c r="CM460" s="162"/>
      <c r="CN460" s="162"/>
      <c r="CO460" s="162"/>
      <c r="CP460" s="162"/>
      <c r="CQ460" s="162"/>
      <c r="CR460" s="162"/>
      <c r="CS460" s="162"/>
      <c r="CT460" s="162"/>
      <c r="CU460" s="162"/>
      <c r="CV460" s="162"/>
      <c r="CW460" s="162"/>
      <c r="CX460" s="162"/>
      <c r="CY460" s="162"/>
      <c r="CZ460" s="162"/>
      <c r="DA460" s="162"/>
      <c r="DB460" s="162"/>
      <c r="DC460" s="162"/>
      <c r="DD460" s="162"/>
      <c r="DE460" s="162"/>
      <c r="DF460" s="162"/>
      <c r="DG460" s="162"/>
      <c r="DH460" s="162"/>
      <c r="DI460" s="162"/>
      <c r="DJ460" s="162"/>
      <c r="DK460" s="162"/>
      <c r="DL460" s="162"/>
      <c r="DM460" s="162"/>
      <c r="DN460" s="162"/>
      <c r="DO460" s="162"/>
      <c r="DP460" s="162"/>
      <c r="DQ460" s="162"/>
      <c r="DR460" s="162"/>
      <c r="DS460" s="162"/>
      <c r="DT460" s="162"/>
      <c r="DU460" s="162"/>
      <c r="DV460" s="162"/>
      <c r="DW460" s="162"/>
      <c r="DX460" s="162"/>
      <c r="DY460" s="162"/>
      <c r="DZ460" s="162"/>
      <c r="EA460" s="162"/>
      <c r="EB460" s="162"/>
      <c r="EC460" s="162"/>
      <c r="ED460" s="162"/>
      <c r="EE460" s="162"/>
      <c r="EF460" s="162"/>
      <c r="EG460" s="162"/>
      <c r="EH460" s="162"/>
      <c r="EI460" s="162"/>
      <c r="EJ460" s="162"/>
      <c r="EK460" s="162"/>
      <c r="EL460" s="162"/>
      <c r="EM460" s="162"/>
      <c r="EN460" s="162"/>
      <c r="EO460" s="162"/>
      <c r="EP460" s="162"/>
      <c r="EQ460" s="162"/>
      <c r="ER460" s="162"/>
      <c r="ES460" s="162"/>
      <c r="ET460" s="162"/>
      <c r="EU460" s="162"/>
      <c r="EV460" s="162"/>
      <c r="EW460" s="162"/>
      <c r="EX460" s="162"/>
      <c r="EY460" s="162"/>
      <c r="EZ460" s="162"/>
      <c r="FA460" s="162"/>
      <c r="FB460" s="162"/>
      <c r="FC460" s="162"/>
      <c r="FD460" s="162"/>
      <c r="FE460" s="162"/>
      <c r="FF460" s="162"/>
      <c r="FG460" s="162"/>
      <c r="FH460" s="162"/>
      <c r="FI460" s="162"/>
      <c r="FJ460" s="162"/>
      <c r="FK460" s="162"/>
      <c r="FL460" s="162"/>
      <c r="FM460" s="162"/>
      <c r="FN460" s="162"/>
      <c r="FO460" s="162"/>
      <c r="FP460" s="162"/>
      <c r="FQ460" s="162"/>
      <c r="FR460" s="162"/>
      <c r="FS460" s="162"/>
      <c r="FT460" s="162"/>
      <c r="FU460" s="162"/>
      <c r="FV460" s="162"/>
      <c r="FW460" s="162"/>
      <c r="FX460" s="162"/>
      <c r="FY460" s="162"/>
      <c r="FZ460" s="162"/>
      <c r="GA460" s="162"/>
      <c r="GB460" s="162"/>
      <c r="GC460" s="162"/>
      <c r="GD460" s="162"/>
      <c r="GE460" s="162"/>
      <c r="GF460" s="162"/>
      <c r="GG460" s="162"/>
      <c r="GH460" s="162"/>
      <c r="GI460" s="162"/>
      <c r="GJ460" s="162"/>
      <c r="GK460" s="162"/>
      <c r="GL460" s="162"/>
      <c r="GM460" s="162"/>
      <c r="GN460" s="162"/>
      <c r="GO460" s="162"/>
      <c r="GP460" s="162"/>
      <c r="GQ460" s="162"/>
      <c r="GR460" s="162"/>
    </row>
    <row r="461" spans="1:200" ht="30" x14ac:dyDescent="0.25">
      <c r="A461" s="161">
        <v>1</v>
      </c>
      <c r="B461" s="58" t="s">
        <v>351</v>
      </c>
      <c r="C461" s="189">
        <f>'2 уровень'!C1208</f>
        <v>1537</v>
      </c>
      <c r="D461" s="189">
        <f>'2 уровень'!D1208</f>
        <v>640</v>
      </c>
      <c r="E461" s="189">
        <f>'2 уровень'!E1208</f>
        <v>678</v>
      </c>
      <c r="F461" s="773">
        <f>'2 уровень'!F1208</f>
        <v>105.9375</v>
      </c>
      <c r="G461" s="237">
        <f>'2 уровень'!G1208</f>
        <v>0</v>
      </c>
      <c r="H461" s="237">
        <f>'2 уровень'!H1208</f>
        <v>0</v>
      </c>
      <c r="I461" s="242">
        <f>'2 уровень'!I1208</f>
        <v>0</v>
      </c>
      <c r="J461" s="242">
        <f>'2 уровень'!J1208</f>
        <v>0</v>
      </c>
      <c r="K461" s="242">
        <f>'2 уровень'!K1208</f>
        <v>0</v>
      </c>
      <c r="L461" s="242">
        <f>'2 уровень'!L1208</f>
        <v>0</v>
      </c>
      <c r="M461" s="242">
        <f>'2 уровень'!M1208</f>
        <v>0</v>
      </c>
      <c r="N461" s="242">
        <f>'2 уровень'!N1208</f>
        <v>0</v>
      </c>
      <c r="O461" s="163">
        <f>'2 уровень'!O1208</f>
        <v>0</v>
      </c>
      <c r="P461" s="163">
        <f>'2 уровень'!P1208</f>
        <v>0</v>
      </c>
      <c r="Q461" s="163">
        <f>'2 уровень'!Q1208</f>
        <v>0</v>
      </c>
      <c r="R461" s="163">
        <f>'2 уровень'!R1208</f>
        <v>0</v>
      </c>
      <c r="S461" s="163">
        <f>'2 уровень'!S1208</f>
        <v>0</v>
      </c>
      <c r="T461" s="2412">
        <f>'2 уровень'!T1208</f>
        <v>0</v>
      </c>
      <c r="U461" s="163">
        <f>'2 уровень'!U1208</f>
        <v>0</v>
      </c>
      <c r="V461" s="163">
        <f>'2 уровень'!V1208</f>
        <v>0</v>
      </c>
      <c r="W461" s="163">
        <f>'2 уровень'!W1208</f>
        <v>0</v>
      </c>
      <c r="X461" s="2331">
        <f>'2 уровень'!X1208</f>
        <v>0</v>
      </c>
      <c r="Y461" s="2612"/>
      <c r="Z461" s="162"/>
      <c r="AA461" s="162"/>
      <c r="AB461" s="162"/>
      <c r="AC461" s="162"/>
      <c r="AD461" s="162"/>
      <c r="AE461" s="162"/>
      <c r="AF461" s="162"/>
      <c r="AG461" s="162"/>
      <c r="AH461" s="162"/>
      <c r="AI461" s="162"/>
      <c r="AJ461" s="162"/>
      <c r="AK461" s="162"/>
      <c r="AL461" s="162"/>
      <c r="AM461" s="162"/>
      <c r="AN461" s="162"/>
      <c r="AO461" s="162"/>
      <c r="AP461" s="162"/>
      <c r="AQ461" s="162"/>
      <c r="AR461" s="162"/>
      <c r="AS461" s="162"/>
      <c r="AT461" s="162"/>
      <c r="AU461" s="162"/>
      <c r="AV461" s="162"/>
      <c r="AW461" s="162"/>
      <c r="AX461" s="162"/>
      <c r="AY461" s="162"/>
      <c r="AZ461" s="162"/>
      <c r="BA461" s="162"/>
      <c r="BB461" s="162"/>
      <c r="BC461" s="162"/>
      <c r="BD461" s="162"/>
      <c r="BE461" s="162"/>
      <c r="BF461" s="162"/>
      <c r="BG461" s="162"/>
      <c r="BH461" s="162"/>
      <c r="BI461" s="162"/>
      <c r="BJ461" s="162"/>
      <c r="BK461" s="162"/>
      <c r="BL461" s="162"/>
      <c r="BM461" s="162"/>
      <c r="BN461" s="162"/>
      <c r="BO461" s="162"/>
      <c r="BP461" s="162"/>
      <c r="BQ461" s="162"/>
      <c r="BR461" s="162"/>
      <c r="BS461" s="162"/>
      <c r="BT461" s="162"/>
      <c r="BU461" s="162"/>
      <c r="BV461" s="162"/>
      <c r="BW461" s="162"/>
      <c r="BX461" s="162"/>
      <c r="BY461" s="162"/>
      <c r="BZ461" s="162"/>
      <c r="CA461" s="162"/>
      <c r="CB461" s="162"/>
      <c r="CC461" s="162"/>
      <c r="CD461" s="162"/>
      <c r="CE461" s="162"/>
      <c r="CF461" s="162"/>
      <c r="CG461" s="162"/>
      <c r="CH461" s="162"/>
      <c r="CI461" s="162"/>
      <c r="CJ461" s="162"/>
      <c r="CK461" s="162"/>
      <c r="CL461" s="162"/>
      <c r="CM461" s="162"/>
      <c r="CN461" s="162"/>
      <c r="CO461" s="162"/>
      <c r="CP461" s="162"/>
      <c r="CQ461" s="162"/>
      <c r="CR461" s="162"/>
      <c r="CS461" s="162"/>
      <c r="CT461" s="162"/>
      <c r="CU461" s="162"/>
      <c r="CV461" s="162"/>
      <c r="CW461" s="162"/>
      <c r="CX461" s="162"/>
      <c r="CY461" s="162"/>
      <c r="CZ461" s="162"/>
      <c r="DA461" s="162"/>
      <c r="DB461" s="162"/>
      <c r="DC461" s="162"/>
      <c r="DD461" s="162"/>
      <c r="DE461" s="162"/>
      <c r="DF461" s="162"/>
      <c r="DG461" s="162"/>
      <c r="DH461" s="162"/>
      <c r="DI461" s="162"/>
      <c r="DJ461" s="162"/>
      <c r="DK461" s="162"/>
      <c r="DL461" s="162"/>
      <c r="DM461" s="162"/>
      <c r="DN461" s="162"/>
      <c r="DO461" s="162"/>
      <c r="DP461" s="162"/>
      <c r="DQ461" s="162"/>
      <c r="DR461" s="162"/>
      <c r="DS461" s="162"/>
      <c r="DT461" s="162"/>
      <c r="DU461" s="162"/>
      <c r="DV461" s="162"/>
      <c r="DW461" s="162"/>
      <c r="DX461" s="162"/>
      <c r="DY461" s="162"/>
      <c r="DZ461" s="162"/>
      <c r="EA461" s="162"/>
      <c r="EB461" s="162"/>
      <c r="EC461" s="162"/>
      <c r="ED461" s="162"/>
      <c r="EE461" s="162"/>
      <c r="EF461" s="162"/>
      <c r="EG461" s="162"/>
      <c r="EH461" s="162"/>
      <c r="EI461" s="162"/>
      <c r="EJ461" s="162"/>
      <c r="EK461" s="162"/>
      <c r="EL461" s="162"/>
      <c r="EM461" s="162"/>
      <c r="EN461" s="162"/>
      <c r="EO461" s="162"/>
      <c r="EP461" s="162"/>
      <c r="EQ461" s="162"/>
      <c r="ER461" s="162"/>
      <c r="ES461" s="162"/>
      <c r="ET461" s="162"/>
      <c r="EU461" s="162"/>
      <c r="EV461" s="162"/>
      <c r="EW461" s="162"/>
      <c r="EX461" s="162"/>
      <c r="EY461" s="162"/>
      <c r="EZ461" s="162"/>
      <c r="FA461" s="162"/>
      <c r="FB461" s="162"/>
      <c r="FC461" s="162"/>
      <c r="FD461" s="162"/>
      <c r="FE461" s="162"/>
      <c r="FF461" s="162"/>
      <c r="FG461" s="162"/>
      <c r="FH461" s="162"/>
      <c r="FI461" s="162"/>
      <c r="FJ461" s="162"/>
      <c r="FK461" s="162"/>
      <c r="FL461" s="162"/>
      <c r="FM461" s="162"/>
      <c r="FN461" s="162"/>
      <c r="FO461" s="162"/>
      <c r="FP461" s="162"/>
      <c r="FQ461" s="162"/>
      <c r="FR461" s="162"/>
      <c r="FS461" s="162"/>
      <c r="FT461" s="162"/>
      <c r="FU461" s="162"/>
      <c r="FV461" s="162"/>
      <c r="FW461" s="162"/>
      <c r="FX461" s="162"/>
      <c r="FY461" s="162"/>
      <c r="FZ461" s="162"/>
      <c r="GA461" s="162"/>
      <c r="GB461" s="162"/>
      <c r="GC461" s="162"/>
      <c r="GD461" s="162"/>
      <c r="GE461" s="162"/>
      <c r="GF461" s="162"/>
      <c r="GG461" s="162"/>
      <c r="GH461" s="162"/>
      <c r="GI461" s="162"/>
      <c r="GJ461" s="162"/>
      <c r="GK461" s="162"/>
      <c r="GL461" s="162"/>
      <c r="GM461" s="162"/>
      <c r="GN461" s="162"/>
      <c r="GO461" s="162"/>
      <c r="GP461" s="162"/>
      <c r="GQ461" s="162"/>
      <c r="GR461" s="162"/>
    </row>
    <row r="462" spans="1:200" ht="45" x14ac:dyDescent="0.25">
      <c r="A462" s="161">
        <v>1</v>
      </c>
      <c r="B462" s="58" t="s">
        <v>418</v>
      </c>
      <c r="C462" s="189">
        <f>'2 уровень'!C1209</f>
        <v>1125</v>
      </c>
      <c r="D462" s="189">
        <f>'2 уровень'!D1209</f>
        <v>469</v>
      </c>
      <c r="E462" s="189">
        <f>'2 уровень'!E1209</f>
        <v>1197</v>
      </c>
      <c r="F462" s="773">
        <f>'2 уровень'!F1209</f>
        <v>255.22388059701493</v>
      </c>
      <c r="G462" s="237">
        <f>'2 уровень'!G1209</f>
        <v>0</v>
      </c>
      <c r="H462" s="237">
        <f>'2 уровень'!H1209</f>
        <v>0</v>
      </c>
      <c r="I462" s="242">
        <f>'2 уровень'!I1209</f>
        <v>0</v>
      </c>
      <c r="J462" s="242">
        <f>'2 уровень'!J1209</f>
        <v>0</v>
      </c>
      <c r="K462" s="242">
        <f>'2 уровень'!K1209</f>
        <v>0</v>
      </c>
      <c r="L462" s="242">
        <f>'2 уровень'!L1209</f>
        <v>0</v>
      </c>
      <c r="M462" s="242">
        <f>'2 уровень'!M1209</f>
        <v>0</v>
      </c>
      <c r="N462" s="242">
        <f>'2 уровень'!N1209</f>
        <v>0</v>
      </c>
      <c r="O462" s="163">
        <f>'2 уровень'!O1209</f>
        <v>0</v>
      </c>
      <c r="P462" s="163">
        <f>'2 уровень'!P1209</f>
        <v>0</v>
      </c>
      <c r="Q462" s="163">
        <f>'2 уровень'!Q1209</f>
        <v>0</v>
      </c>
      <c r="R462" s="163">
        <f>'2 уровень'!R1209</f>
        <v>0</v>
      </c>
      <c r="S462" s="163">
        <f>'2 уровень'!S1209</f>
        <v>0</v>
      </c>
      <c r="T462" s="2412">
        <f>'2 уровень'!T1209</f>
        <v>0</v>
      </c>
      <c r="U462" s="163">
        <f>'2 уровень'!U1209</f>
        <v>0</v>
      </c>
      <c r="V462" s="163">
        <f>'2 уровень'!V1209</f>
        <v>0</v>
      </c>
      <c r="W462" s="163">
        <f>'2 уровень'!W1209</f>
        <v>0</v>
      </c>
      <c r="X462" s="2331">
        <f>'2 уровень'!X1209</f>
        <v>0</v>
      </c>
      <c r="Y462" s="2612"/>
      <c r="Z462" s="162"/>
      <c r="AA462" s="162"/>
      <c r="AB462" s="162"/>
      <c r="AC462" s="162"/>
      <c r="AD462" s="162"/>
      <c r="AE462" s="162"/>
      <c r="AF462" s="162"/>
      <c r="AG462" s="162"/>
      <c r="AH462" s="162"/>
      <c r="AI462" s="162"/>
      <c r="AJ462" s="162"/>
      <c r="AK462" s="162"/>
      <c r="AL462" s="162"/>
      <c r="AM462" s="162"/>
      <c r="AN462" s="162"/>
      <c r="AO462" s="162"/>
      <c r="AP462" s="162"/>
      <c r="AQ462" s="162"/>
      <c r="AR462" s="162"/>
      <c r="AS462" s="162"/>
      <c r="AT462" s="162"/>
      <c r="AU462" s="162"/>
      <c r="AV462" s="162"/>
      <c r="AW462" s="162"/>
      <c r="AX462" s="162"/>
      <c r="AY462" s="162"/>
      <c r="AZ462" s="162"/>
      <c r="BA462" s="162"/>
      <c r="BB462" s="162"/>
      <c r="BC462" s="162"/>
      <c r="BD462" s="162"/>
      <c r="BE462" s="162"/>
      <c r="BF462" s="162"/>
      <c r="BG462" s="162"/>
      <c r="BH462" s="162"/>
      <c r="BI462" s="162"/>
      <c r="BJ462" s="162"/>
      <c r="BK462" s="162"/>
      <c r="BL462" s="162"/>
      <c r="BM462" s="162"/>
      <c r="BN462" s="162"/>
      <c r="BO462" s="162"/>
      <c r="BP462" s="162"/>
      <c r="BQ462" s="162"/>
      <c r="BR462" s="162"/>
      <c r="BS462" s="162"/>
      <c r="BT462" s="162"/>
      <c r="BU462" s="162"/>
      <c r="BV462" s="162"/>
      <c r="BW462" s="162"/>
      <c r="BX462" s="162"/>
      <c r="BY462" s="162"/>
      <c r="BZ462" s="162"/>
      <c r="CA462" s="162"/>
      <c r="CB462" s="162"/>
      <c r="CC462" s="162"/>
      <c r="CD462" s="162"/>
      <c r="CE462" s="162"/>
      <c r="CF462" s="162"/>
      <c r="CG462" s="162"/>
      <c r="CH462" s="162"/>
      <c r="CI462" s="162"/>
      <c r="CJ462" s="162"/>
      <c r="CK462" s="162"/>
      <c r="CL462" s="162"/>
      <c r="CM462" s="162"/>
      <c r="CN462" s="162"/>
      <c r="CO462" s="162"/>
      <c r="CP462" s="162"/>
      <c r="CQ462" s="162"/>
      <c r="CR462" s="162"/>
      <c r="CS462" s="162"/>
      <c r="CT462" s="162"/>
      <c r="CU462" s="162"/>
      <c r="CV462" s="162"/>
      <c r="CW462" s="162"/>
      <c r="CX462" s="162"/>
      <c r="CY462" s="162"/>
      <c r="CZ462" s="162"/>
      <c r="DA462" s="162"/>
      <c r="DB462" s="162"/>
      <c r="DC462" s="162"/>
      <c r="DD462" s="162"/>
      <c r="DE462" s="162"/>
      <c r="DF462" s="162"/>
      <c r="DG462" s="162"/>
      <c r="DH462" s="162"/>
      <c r="DI462" s="162"/>
      <c r="DJ462" s="162"/>
      <c r="DK462" s="162"/>
      <c r="DL462" s="162"/>
      <c r="DM462" s="162"/>
      <c r="DN462" s="162"/>
      <c r="DO462" s="162"/>
      <c r="DP462" s="162"/>
      <c r="DQ462" s="162"/>
      <c r="DR462" s="162"/>
      <c r="DS462" s="162"/>
      <c r="DT462" s="162"/>
      <c r="DU462" s="162"/>
      <c r="DV462" s="162"/>
      <c r="DW462" s="162"/>
      <c r="DX462" s="162"/>
      <c r="DY462" s="162"/>
      <c r="DZ462" s="162"/>
      <c r="EA462" s="162"/>
      <c r="EB462" s="162"/>
      <c r="EC462" s="162"/>
      <c r="ED462" s="162"/>
      <c r="EE462" s="162"/>
      <c r="EF462" s="162"/>
      <c r="EG462" s="162"/>
      <c r="EH462" s="162"/>
      <c r="EI462" s="162"/>
      <c r="EJ462" s="162"/>
      <c r="EK462" s="162"/>
      <c r="EL462" s="162"/>
      <c r="EM462" s="162"/>
      <c r="EN462" s="162"/>
      <c r="EO462" s="162"/>
      <c r="EP462" s="162"/>
      <c r="EQ462" s="162"/>
      <c r="ER462" s="162"/>
      <c r="ES462" s="162"/>
      <c r="ET462" s="162"/>
      <c r="EU462" s="162"/>
      <c r="EV462" s="162"/>
      <c r="EW462" s="162"/>
      <c r="EX462" s="162"/>
      <c r="EY462" s="162"/>
      <c r="EZ462" s="162"/>
      <c r="FA462" s="162"/>
      <c r="FB462" s="162"/>
      <c r="FC462" s="162"/>
      <c r="FD462" s="162"/>
      <c r="FE462" s="162"/>
      <c r="FF462" s="162"/>
      <c r="FG462" s="162"/>
      <c r="FH462" s="162"/>
      <c r="FI462" s="162"/>
      <c r="FJ462" s="162"/>
      <c r="FK462" s="162"/>
      <c r="FL462" s="162"/>
      <c r="FM462" s="162"/>
      <c r="FN462" s="162"/>
      <c r="FO462" s="162"/>
      <c r="FP462" s="162"/>
      <c r="FQ462" s="162"/>
      <c r="FR462" s="162"/>
      <c r="FS462" s="162"/>
      <c r="FT462" s="162"/>
      <c r="FU462" s="162"/>
      <c r="FV462" s="162"/>
      <c r="FW462" s="162"/>
      <c r="FX462" s="162"/>
      <c r="FY462" s="162"/>
      <c r="FZ462" s="162"/>
      <c r="GA462" s="162"/>
      <c r="GB462" s="162"/>
      <c r="GC462" s="162"/>
      <c r="GD462" s="162"/>
      <c r="GE462" s="162"/>
      <c r="GF462" s="162"/>
      <c r="GG462" s="162"/>
      <c r="GH462" s="162"/>
      <c r="GI462" s="162"/>
      <c r="GJ462" s="162"/>
      <c r="GK462" s="162"/>
      <c r="GL462" s="162"/>
      <c r="GM462" s="162"/>
      <c r="GN462" s="162"/>
      <c r="GO462" s="162"/>
      <c r="GP462" s="162"/>
      <c r="GQ462" s="162"/>
      <c r="GR462" s="162"/>
    </row>
    <row r="463" spans="1:200" ht="30" x14ac:dyDescent="0.25">
      <c r="A463" s="161">
        <v>1</v>
      </c>
      <c r="B463" s="58" t="s">
        <v>419</v>
      </c>
      <c r="C463" s="189">
        <f>'2 уровень'!C1210</f>
        <v>442</v>
      </c>
      <c r="D463" s="189">
        <f>'2 уровень'!D1210</f>
        <v>184</v>
      </c>
      <c r="E463" s="189">
        <f>'2 уровень'!E1210</f>
        <v>890</v>
      </c>
      <c r="F463" s="773">
        <f>'2 уровень'!F1210</f>
        <v>483.69565217391306</v>
      </c>
      <c r="G463" s="237">
        <f>'2 уровень'!G1210</f>
        <v>0</v>
      </c>
      <c r="H463" s="237">
        <f>'2 уровень'!H1210</f>
        <v>0</v>
      </c>
      <c r="I463" s="242">
        <f>'2 уровень'!I1210</f>
        <v>0</v>
      </c>
      <c r="J463" s="242">
        <f>'2 уровень'!J1210</f>
        <v>0</v>
      </c>
      <c r="K463" s="242">
        <f>'2 уровень'!K1210</f>
        <v>0</v>
      </c>
      <c r="L463" s="242">
        <f>'2 уровень'!L1210</f>
        <v>0</v>
      </c>
      <c r="M463" s="242">
        <f>'2 уровень'!M1210</f>
        <v>0</v>
      </c>
      <c r="N463" s="242">
        <f>'2 уровень'!N1210</f>
        <v>0</v>
      </c>
      <c r="O463" s="163">
        <f>'2 уровень'!O1210</f>
        <v>0</v>
      </c>
      <c r="P463" s="163">
        <f>'2 уровень'!P1210</f>
        <v>0</v>
      </c>
      <c r="Q463" s="163">
        <f>'2 уровень'!Q1210</f>
        <v>0</v>
      </c>
      <c r="R463" s="163">
        <f>'2 уровень'!R1210</f>
        <v>0</v>
      </c>
      <c r="S463" s="163">
        <f>'2 уровень'!S1210</f>
        <v>0</v>
      </c>
      <c r="T463" s="2412">
        <f>'2 уровень'!T1210</f>
        <v>0</v>
      </c>
      <c r="U463" s="163">
        <f>'2 уровень'!U1210</f>
        <v>0</v>
      </c>
      <c r="V463" s="163">
        <f>'2 уровень'!V1210</f>
        <v>0</v>
      </c>
      <c r="W463" s="163">
        <f>'2 уровень'!W1210</f>
        <v>0</v>
      </c>
      <c r="X463" s="2331">
        <f>'2 уровень'!X1210</f>
        <v>0</v>
      </c>
      <c r="Y463" s="2612"/>
      <c r="Z463" s="162"/>
      <c r="AA463" s="162"/>
      <c r="AB463" s="162"/>
      <c r="AC463" s="162"/>
      <c r="AD463" s="162"/>
      <c r="AE463" s="162"/>
      <c r="AF463" s="162"/>
      <c r="AG463" s="162"/>
      <c r="AH463" s="162"/>
      <c r="AI463" s="162"/>
      <c r="AJ463" s="162"/>
      <c r="AK463" s="162"/>
      <c r="AL463" s="162"/>
      <c r="AM463" s="162"/>
      <c r="AN463" s="162"/>
      <c r="AO463" s="162"/>
      <c r="AP463" s="162"/>
      <c r="AQ463" s="162"/>
      <c r="AR463" s="162"/>
      <c r="AS463" s="162"/>
      <c r="AT463" s="162"/>
      <c r="AU463" s="162"/>
      <c r="AV463" s="162"/>
      <c r="AW463" s="162"/>
      <c r="AX463" s="162"/>
      <c r="AY463" s="162"/>
      <c r="AZ463" s="162"/>
      <c r="BA463" s="162"/>
      <c r="BB463" s="162"/>
      <c r="BC463" s="162"/>
      <c r="BD463" s="162"/>
      <c r="BE463" s="162"/>
      <c r="BF463" s="162"/>
      <c r="BG463" s="162"/>
      <c r="BH463" s="162"/>
      <c r="BI463" s="162"/>
      <c r="BJ463" s="162"/>
      <c r="BK463" s="162"/>
      <c r="BL463" s="162"/>
      <c r="BM463" s="162"/>
      <c r="BN463" s="162"/>
      <c r="BO463" s="162"/>
      <c r="BP463" s="162"/>
      <c r="BQ463" s="162"/>
      <c r="BR463" s="162"/>
      <c r="BS463" s="162"/>
      <c r="BT463" s="162"/>
      <c r="BU463" s="162"/>
      <c r="BV463" s="162"/>
      <c r="BW463" s="162"/>
      <c r="BX463" s="162"/>
      <c r="BY463" s="162"/>
      <c r="BZ463" s="162"/>
      <c r="CA463" s="162"/>
      <c r="CB463" s="162"/>
      <c r="CC463" s="162"/>
      <c r="CD463" s="162"/>
      <c r="CE463" s="162"/>
      <c r="CF463" s="162"/>
      <c r="CG463" s="162"/>
      <c r="CH463" s="162"/>
      <c r="CI463" s="162"/>
      <c r="CJ463" s="162"/>
      <c r="CK463" s="162"/>
      <c r="CL463" s="162"/>
      <c r="CM463" s="162"/>
      <c r="CN463" s="162"/>
      <c r="CO463" s="162"/>
      <c r="CP463" s="162"/>
      <c r="CQ463" s="162"/>
      <c r="CR463" s="162"/>
      <c r="CS463" s="162"/>
      <c r="CT463" s="162"/>
      <c r="CU463" s="162"/>
      <c r="CV463" s="162"/>
      <c r="CW463" s="162"/>
      <c r="CX463" s="162"/>
      <c r="CY463" s="162"/>
      <c r="CZ463" s="162"/>
      <c r="DA463" s="162"/>
      <c r="DB463" s="162"/>
      <c r="DC463" s="162"/>
      <c r="DD463" s="162"/>
      <c r="DE463" s="162"/>
      <c r="DF463" s="162"/>
      <c r="DG463" s="162"/>
      <c r="DH463" s="162"/>
      <c r="DI463" s="162"/>
      <c r="DJ463" s="162"/>
      <c r="DK463" s="162"/>
      <c r="DL463" s="162"/>
      <c r="DM463" s="162"/>
      <c r="DN463" s="162"/>
      <c r="DO463" s="162"/>
      <c r="DP463" s="162"/>
      <c r="DQ463" s="162"/>
      <c r="DR463" s="162"/>
      <c r="DS463" s="162"/>
      <c r="DT463" s="162"/>
      <c r="DU463" s="162"/>
      <c r="DV463" s="162"/>
      <c r="DW463" s="162"/>
      <c r="DX463" s="162"/>
      <c r="DY463" s="162"/>
      <c r="DZ463" s="162"/>
      <c r="EA463" s="162"/>
      <c r="EB463" s="162"/>
      <c r="EC463" s="162"/>
      <c r="ED463" s="162"/>
      <c r="EE463" s="162"/>
      <c r="EF463" s="162"/>
      <c r="EG463" s="162"/>
      <c r="EH463" s="162"/>
      <c r="EI463" s="162"/>
      <c r="EJ463" s="162"/>
      <c r="EK463" s="162"/>
      <c r="EL463" s="162"/>
      <c r="EM463" s="162"/>
      <c r="EN463" s="162"/>
      <c r="EO463" s="162"/>
      <c r="EP463" s="162"/>
      <c r="EQ463" s="162"/>
      <c r="ER463" s="162"/>
      <c r="ES463" s="162"/>
      <c r="ET463" s="162"/>
      <c r="EU463" s="162"/>
      <c r="EV463" s="162"/>
      <c r="EW463" s="162"/>
      <c r="EX463" s="162"/>
      <c r="EY463" s="162"/>
      <c r="EZ463" s="162"/>
      <c r="FA463" s="162"/>
      <c r="FB463" s="162"/>
      <c r="FC463" s="162"/>
      <c r="FD463" s="162"/>
      <c r="FE463" s="162"/>
      <c r="FF463" s="162"/>
      <c r="FG463" s="162"/>
      <c r="FH463" s="162"/>
      <c r="FI463" s="162"/>
      <c r="FJ463" s="162"/>
      <c r="FK463" s="162"/>
      <c r="FL463" s="162"/>
      <c r="FM463" s="162"/>
      <c r="FN463" s="162"/>
      <c r="FO463" s="162"/>
      <c r="FP463" s="162"/>
      <c r="FQ463" s="162"/>
      <c r="FR463" s="162"/>
      <c r="FS463" s="162"/>
      <c r="FT463" s="162"/>
      <c r="FU463" s="162"/>
      <c r="FV463" s="162"/>
      <c r="FW463" s="162"/>
      <c r="FX463" s="162"/>
      <c r="FY463" s="162"/>
      <c r="FZ463" s="162"/>
      <c r="GA463" s="162"/>
      <c r="GB463" s="162"/>
      <c r="GC463" s="162"/>
      <c r="GD463" s="162"/>
      <c r="GE463" s="162"/>
      <c r="GF463" s="162"/>
      <c r="GG463" s="162"/>
      <c r="GH463" s="162"/>
      <c r="GI463" s="162"/>
      <c r="GJ463" s="162"/>
      <c r="GK463" s="162"/>
      <c r="GL463" s="162"/>
      <c r="GM463" s="162"/>
      <c r="GN463" s="162"/>
      <c r="GO463" s="162"/>
      <c r="GP463" s="162"/>
      <c r="GQ463" s="162"/>
      <c r="GR463" s="162"/>
    </row>
    <row r="464" spans="1:200" ht="45" x14ac:dyDescent="0.25">
      <c r="A464" s="161">
        <v>1</v>
      </c>
      <c r="B464" s="2347" t="s">
        <v>352</v>
      </c>
      <c r="C464" s="189">
        <f>'2 уровень'!C1211</f>
        <v>25396</v>
      </c>
      <c r="D464" s="189">
        <f>'2 уровень'!D1211</f>
        <v>10583</v>
      </c>
      <c r="E464" s="189">
        <f>'2 уровень'!E1211</f>
        <v>11322.577033492824</v>
      </c>
      <c r="F464" s="773">
        <f>'2 уровень'!F1211</f>
        <v>106.98834955582373</v>
      </c>
      <c r="G464" s="237">
        <f>'2 уровень'!G1211</f>
        <v>0</v>
      </c>
      <c r="H464" s="237">
        <f>'2 уровень'!H1211</f>
        <v>0</v>
      </c>
      <c r="I464" s="242">
        <f>'2 уровень'!I1211</f>
        <v>0</v>
      </c>
      <c r="J464" s="242">
        <f>'2 уровень'!J1211</f>
        <v>0</v>
      </c>
      <c r="K464" s="242">
        <f>'2 уровень'!K1211</f>
        <v>0</v>
      </c>
      <c r="L464" s="242">
        <f>'2 уровень'!L1211</f>
        <v>0</v>
      </c>
      <c r="M464" s="242">
        <f>'2 уровень'!M1211</f>
        <v>0</v>
      </c>
      <c r="N464" s="242">
        <f>'2 уровень'!N1211</f>
        <v>0</v>
      </c>
      <c r="O464" s="163">
        <f>'2 уровень'!O1211</f>
        <v>0</v>
      </c>
      <c r="P464" s="163">
        <f>'2 уровень'!P1211</f>
        <v>0</v>
      </c>
      <c r="Q464" s="163">
        <f>'2 уровень'!Q1211</f>
        <v>0</v>
      </c>
      <c r="R464" s="163">
        <f>'2 уровень'!R1211</f>
        <v>0</v>
      </c>
      <c r="S464" s="163">
        <f>'2 уровень'!S1211</f>
        <v>0</v>
      </c>
      <c r="T464" s="2412">
        <f>'2 уровень'!T1211</f>
        <v>0</v>
      </c>
      <c r="U464" s="163">
        <f>'2 уровень'!U1211</f>
        <v>0</v>
      </c>
      <c r="V464" s="163">
        <f>'2 уровень'!V1211</f>
        <v>0</v>
      </c>
      <c r="W464" s="163">
        <f>'2 уровень'!W1211</f>
        <v>0</v>
      </c>
      <c r="X464" s="2331">
        <f>'2 уровень'!X1211</f>
        <v>0</v>
      </c>
      <c r="Y464" s="2612"/>
      <c r="Z464" s="162"/>
      <c r="AA464" s="162"/>
      <c r="AB464" s="162"/>
      <c r="AC464" s="162"/>
      <c r="AD464" s="162"/>
      <c r="AE464" s="162"/>
      <c r="AF464" s="162"/>
      <c r="AG464" s="162"/>
      <c r="AH464" s="162"/>
      <c r="AI464" s="162"/>
      <c r="AJ464" s="162"/>
      <c r="AK464" s="162"/>
      <c r="AL464" s="162"/>
      <c r="AM464" s="162"/>
      <c r="AN464" s="162"/>
      <c r="AO464" s="162"/>
      <c r="AP464" s="162"/>
      <c r="AQ464" s="162"/>
      <c r="AR464" s="162"/>
      <c r="AS464" s="162"/>
      <c r="AT464" s="162"/>
      <c r="AU464" s="162"/>
      <c r="AV464" s="162"/>
      <c r="AW464" s="162"/>
      <c r="AX464" s="162"/>
      <c r="AY464" s="162"/>
      <c r="AZ464" s="162"/>
      <c r="BA464" s="162"/>
      <c r="BB464" s="162"/>
      <c r="BC464" s="162"/>
      <c r="BD464" s="162"/>
      <c r="BE464" s="162"/>
      <c r="BF464" s="162"/>
      <c r="BG464" s="162"/>
      <c r="BH464" s="162"/>
      <c r="BI464" s="162"/>
      <c r="BJ464" s="162"/>
      <c r="BK464" s="162"/>
      <c r="BL464" s="162"/>
      <c r="BM464" s="162"/>
      <c r="BN464" s="162"/>
      <c r="BO464" s="162"/>
      <c r="BP464" s="162"/>
      <c r="BQ464" s="162"/>
      <c r="BR464" s="162"/>
      <c r="BS464" s="162"/>
      <c r="BT464" s="162"/>
      <c r="BU464" s="162"/>
      <c r="BV464" s="162"/>
      <c r="BW464" s="162"/>
      <c r="BX464" s="162"/>
      <c r="BY464" s="162"/>
      <c r="BZ464" s="162"/>
      <c r="CA464" s="162"/>
      <c r="CB464" s="162"/>
      <c r="CC464" s="162"/>
      <c r="CD464" s="162"/>
      <c r="CE464" s="162"/>
      <c r="CF464" s="162"/>
      <c r="CG464" s="162"/>
      <c r="CH464" s="162"/>
      <c r="CI464" s="162"/>
      <c r="CJ464" s="162"/>
      <c r="CK464" s="162"/>
      <c r="CL464" s="162"/>
      <c r="CM464" s="162"/>
      <c r="CN464" s="162"/>
      <c r="CO464" s="162"/>
      <c r="CP464" s="162"/>
      <c r="CQ464" s="162"/>
      <c r="CR464" s="162"/>
      <c r="CS464" s="162"/>
      <c r="CT464" s="162"/>
      <c r="CU464" s="162"/>
      <c r="CV464" s="162"/>
      <c r="CW464" s="162"/>
      <c r="CX464" s="162"/>
      <c r="CY464" s="162"/>
      <c r="CZ464" s="162"/>
      <c r="DA464" s="162"/>
      <c r="DB464" s="162"/>
      <c r="DC464" s="162"/>
      <c r="DD464" s="162"/>
      <c r="DE464" s="162"/>
      <c r="DF464" s="162"/>
      <c r="DG464" s="162"/>
      <c r="DH464" s="162"/>
      <c r="DI464" s="162"/>
      <c r="DJ464" s="162"/>
      <c r="DK464" s="162"/>
      <c r="DL464" s="162"/>
      <c r="DM464" s="162"/>
      <c r="DN464" s="162"/>
      <c r="DO464" s="162"/>
      <c r="DP464" s="162"/>
      <c r="DQ464" s="162"/>
      <c r="DR464" s="162"/>
      <c r="DS464" s="162"/>
      <c r="DT464" s="162"/>
      <c r="DU464" s="162"/>
      <c r="DV464" s="162"/>
      <c r="DW464" s="162"/>
      <c r="DX464" s="162"/>
      <c r="DY464" s="162"/>
      <c r="DZ464" s="162"/>
      <c r="EA464" s="162"/>
      <c r="EB464" s="162"/>
      <c r="EC464" s="162"/>
      <c r="ED464" s="162"/>
      <c r="EE464" s="162"/>
      <c r="EF464" s="162"/>
      <c r="EG464" s="162"/>
      <c r="EH464" s="162"/>
      <c r="EI464" s="162"/>
      <c r="EJ464" s="162"/>
      <c r="EK464" s="162"/>
      <c r="EL464" s="162"/>
      <c r="EM464" s="162"/>
      <c r="EN464" s="162"/>
      <c r="EO464" s="162"/>
      <c r="EP464" s="162"/>
      <c r="EQ464" s="162"/>
      <c r="ER464" s="162"/>
      <c r="ES464" s="162"/>
      <c r="ET464" s="162"/>
      <c r="EU464" s="162"/>
      <c r="EV464" s="162"/>
      <c r="EW464" s="162"/>
      <c r="EX464" s="162"/>
      <c r="EY464" s="162"/>
      <c r="EZ464" s="162"/>
      <c r="FA464" s="162"/>
      <c r="FB464" s="162"/>
      <c r="FC464" s="162"/>
      <c r="FD464" s="162"/>
      <c r="FE464" s="162"/>
      <c r="FF464" s="162"/>
      <c r="FG464" s="162"/>
      <c r="FH464" s="162"/>
      <c r="FI464" s="162"/>
      <c r="FJ464" s="162"/>
      <c r="FK464" s="162"/>
      <c r="FL464" s="162"/>
      <c r="FM464" s="162"/>
      <c r="FN464" s="162"/>
      <c r="FO464" s="162"/>
      <c r="FP464" s="162"/>
      <c r="FQ464" s="162"/>
      <c r="FR464" s="162"/>
      <c r="FS464" s="162"/>
      <c r="FT464" s="162"/>
      <c r="FU464" s="162"/>
      <c r="FV464" s="162"/>
      <c r="FW464" s="162"/>
      <c r="FX464" s="162"/>
      <c r="FY464" s="162"/>
      <c r="FZ464" s="162"/>
      <c r="GA464" s="162"/>
      <c r="GB464" s="162"/>
      <c r="GC464" s="162"/>
      <c r="GD464" s="162"/>
      <c r="GE464" s="162"/>
      <c r="GF464" s="162"/>
      <c r="GG464" s="162"/>
      <c r="GH464" s="162"/>
      <c r="GI464" s="162"/>
      <c r="GJ464" s="162"/>
      <c r="GK464" s="162"/>
      <c r="GL464" s="162"/>
      <c r="GM464" s="162"/>
      <c r="GN464" s="162"/>
      <c r="GO464" s="162"/>
      <c r="GP464" s="162"/>
      <c r="GQ464" s="162"/>
      <c r="GR464" s="162"/>
    </row>
    <row r="465" spans="1:200" ht="30" x14ac:dyDescent="0.25">
      <c r="A465" s="161">
        <v>1</v>
      </c>
      <c r="B465" s="58" t="s">
        <v>353</v>
      </c>
      <c r="C465" s="189">
        <f>'2 уровень'!C1212</f>
        <v>300</v>
      </c>
      <c r="D465" s="189">
        <f>'2 уровень'!D1212</f>
        <v>125</v>
      </c>
      <c r="E465" s="189">
        <f>'2 уровень'!E1212</f>
        <v>112</v>
      </c>
      <c r="F465" s="773">
        <f>'2 уровень'!F1212</f>
        <v>89.600000000000009</v>
      </c>
      <c r="G465" s="237">
        <f>'2 уровень'!G1212</f>
        <v>0</v>
      </c>
      <c r="H465" s="237">
        <f>'2 уровень'!H1212</f>
        <v>0</v>
      </c>
      <c r="I465" s="242">
        <f>'2 уровень'!I1212</f>
        <v>0</v>
      </c>
      <c r="J465" s="242">
        <f>'2 уровень'!J1212</f>
        <v>0</v>
      </c>
      <c r="K465" s="242">
        <f>'2 уровень'!K1212</f>
        <v>0</v>
      </c>
      <c r="L465" s="242">
        <f>'2 уровень'!L1212</f>
        <v>0</v>
      </c>
      <c r="M465" s="242">
        <f>'2 уровень'!M1212</f>
        <v>0</v>
      </c>
      <c r="N465" s="242">
        <f>'2 уровень'!N1212</f>
        <v>0</v>
      </c>
      <c r="O465" s="163">
        <f>'2 уровень'!O1212</f>
        <v>0</v>
      </c>
      <c r="P465" s="163">
        <f>'2 уровень'!P1212</f>
        <v>0</v>
      </c>
      <c r="Q465" s="163">
        <f>'2 уровень'!Q1212</f>
        <v>0</v>
      </c>
      <c r="R465" s="163">
        <f>'2 уровень'!R1212</f>
        <v>0</v>
      </c>
      <c r="S465" s="163">
        <f>'2 уровень'!S1212</f>
        <v>0</v>
      </c>
      <c r="T465" s="2412">
        <f>'2 уровень'!T1212</f>
        <v>0</v>
      </c>
      <c r="U465" s="163">
        <f>'2 уровень'!U1212</f>
        <v>0</v>
      </c>
      <c r="V465" s="163">
        <f>'2 уровень'!V1212</f>
        <v>0</v>
      </c>
      <c r="W465" s="163">
        <f>'2 уровень'!W1212</f>
        <v>0</v>
      </c>
      <c r="X465" s="2331">
        <f>'2 уровень'!X1212</f>
        <v>0</v>
      </c>
      <c r="Y465" s="2612"/>
      <c r="Z465" s="162"/>
      <c r="AA465" s="162"/>
      <c r="AB465" s="162"/>
      <c r="AC465" s="162"/>
      <c r="AD465" s="162"/>
      <c r="AE465" s="162"/>
      <c r="AF465" s="162"/>
      <c r="AG465" s="162"/>
      <c r="AH465" s="162"/>
      <c r="AI465" s="162"/>
      <c r="AJ465" s="162"/>
      <c r="AK465" s="162"/>
      <c r="AL465" s="162"/>
      <c r="AM465" s="162"/>
      <c r="AN465" s="162"/>
      <c r="AO465" s="162"/>
      <c r="AP465" s="162"/>
      <c r="AQ465" s="162"/>
      <c r="AR465" s="162"/>
      <c r="AS465" s="162"/>
      <c r="AT465" s="162"/>
      <c r="AU465" s="162"/>
      <c r="AV465" s="162"/>
      <c r="AW465" s="162"/>
      <c r="AX465" s="162"/>
      <c r="AY465" s="162"/>
      <c r="AZ465" s="162"/>
      <c r="BA465" s="162"/>
      <c r="BB465" s="162"/>
      <c r="BC465" s="162"/>
      <c r="BD465" s="162"/>
      <c r="BE465" s="162"/>
      <c r="BF465" s="162"/>
      <c r="BG465" s="162"/>
      <c r="BH465" s="162"/>
      <c r="BI465" s="162"/>
      <c r="BJ465" s="162"/>
      <c r="BK465" s="162"/>
      <c r="BL465" s="162"/>
      <c r="BM465" s="162"/>
      <c r="BN465" s="162"/>
      <c r="BO465" s="162"/>
      <c r="BP465" s="162"/>
      <c r="BQ465" s="162"/>
      <c r="BR465" s="162"/>
      <c r="BS465" s="162"/>
      <c r="BT465" s="162"/>
      <c r="BU465" s="162"/>
      <c r="BV465" s="162"/>
      <c r="BW465" s="162"/>
      <c r="BX465" s="162"/>
      <c r="BY465" s="162"/>
      <c r="BZ465" s="162"/>
      <c r="CA465" s="162"/>
      <c r="CB465" s="162"/>
      <c r="CC465" s="162"/>
      <c r="CD465" s="162"/>
      <c r="CE465" s="162"/>
      <c r="CF465" s="162"/>
      <c r="CG465" s="162"/>
      <c r="CH465" s="162"/>
      <c r="CI465" s="162"/>
      <c r="CJ465" s="162"/>
      <c r="CK465" s="162"/>
      <c r="CL465" s="162"/>
      <c r="CM465" s="162"/>
      <c r="CN465" s="162"/>
      <c r="CO465" s="162"/>
      <c r="CP465" s="162"/>
      <c r="CQ465" s="162"/>
      <c r="CR465" s="162"/>
      <c r="CS465" s="162"/>
      <c r="CT465" s="162"/>
      <c r="CU465" s="162"/>
      <c r="CV465" s="162"/>
      <c r="CW465" s="162"/>
      <c r="CX465" s="162"/>
      <c r="CY465" s="162"/>
      <c r="CZ465" s="162"/>
      <c r="DA465" s="162"/>
      <c r="DB465" s="162"/>
      <c r="DC465" s="162"/>
      <c r="DD465" s="162"/>
      <c r="DE465" s="162"/>
      <c r="DF465" s="162"/>
      <c r="DG465" s="162"/>
      <c r="DH465" s="162"/>
      <c r="DI465" s="162"/>
      <c r="DJ465" s="162"/>
      <c r="DK465" s="162"/>
      <c r="DL465" s="162"/>
      <c r="DM465" s="162"/>
      <c r="DN465" s="162"/>
      <c r="DO465" s="162"/>
      <c r="DP465" s="162"/>
      <c r="DQ465" s="162"/>
      <c r="DR465" s="162"/>
      <c r="DS465" s="162"/>
      <c r="DT465" s="162"/>
      <c r="DU465" s="162"/>
      <c r="DV465" s="162"/>
      <c r="DW465" s="162"/>
      <c r="DX465" s="162"/>
      <c r="DY465" s="162"/>
      <c r="DZ465" s="162"/>
      <c r="EA465" s="162"/>
      <c r="EB465" s="162"/>
      <c r="EC465" s="162"/>
      <c r="ED465" s="162"/>
      <c r="EE465" s="162"/>
      <c r="EF465" s="162"/>
      <c r="EG465" s="162"/>
      <c r="EH465" s="162"/>
      <c r="EI465" s="162"/>
      <c r="EJ465" s="162"/>
      <c r="EK465" s="162"/>
      <c r="EL465" s="162"/>
      <c r="EM465" s="162"/>
      <c r="EN465" s="162"/>
      <c r="EO465" s="162"/>
      <c r="EP465" s="162"/>
      <c r="EQ465" s="162"/>
      <c r="ER465" s="162"/>
      <c r="ES465" s="162"/>
      <c r="ET465" s="162"/>
      <c r="EU465" s="162"/>
      <c r="EV465" s="162"/>
      <c r="EW465" s="162"/>
      <c r="EX465" s="162"/>
      <c r="EY465" s="162"/>
      <c r="EZ465" s="162"/>
      <c r="FA465" s="162"/>
      <c r="FB465" s="162"/>
      <c r="FC465" s="162"/>
      <c r="FD465" s="162"/>
      <c r="FE465" s="162"/>
      <c r="FF465" s="162"/>
      <c r="FG465" s="162"/>
      <c r="FH465" s="162"/>
      <c r="FI465" s="162"/>
      <c r="FJ465" s="162"/>
      <c r="FK465" s="162"/>
      <c r="FL465" s="162"/>
      <c r="FM465" s="162"/>
      <c r="FN465" s="162"/>
      <c r="FO465" s="162"/>
      <c r="FP465" s="162"/>
      <c r="FQ465" s="162"/>
      <c r="FR465" s="162"/>
      <c r="FS465" s="162"/>
      <c r="FT465" s="162"/>
      <c r="FU465" s="162"/>
      <c r="FV465" s="162"/>
      <c r="FW465" s="162"/>
      <c r="FX465" s="162"/>
      <c r="FY465" s="162"/>
      <c r="FZ465" s="162"/>
      <c r="GA465" s="162"/>
      <c r="GB465" s="162"/>
      <c r="GC465" s="162"/>
      <c r="GD465" s="162"/>
      <c r="GE465" s="162"/>
      <c r="GF465" s="162"/>
      <c r="GG465" s="162"/>
      <c r="GH465" s="162"/>
      <c r="GI465" s="162"/>
      <c r="GJ465" s="162"/>
      <c r="GK465" s="162"/>
      <c r="GL465" s="162"/>
      <c r="GM465" s="162"/>
      <c r="GN465" s="162"/>
      <c r="GO465" s="162"/>
      <c r="GP465" s="162"/>
      <c r="GQ465" s="162"/>
      <c r="GR465" s="162"/>
    </row>
    <row r="466" spans="1:200" ht="60" x14ac:dyDescent="0.25">
      <c r="A466" s="161">
        <v>1</v>
      </c>
      <c r="B466" s="58" t="s">
        <v>366</v>
      </c>
      <c r="C466" s="189">
        <f>'2 уровень'!C1213</f>
        <v>15340</v>
      </c>
      <c r="D466" s="189">
        <f>'2 уровень'!D1213</f>
        <v>6392</v>
      </c>
      <c r="E466" s="189">
        <f>'2 уровень'!E1213</f>
        <v>6900</v>
      </c>
      <c r="F466" s="773">
        <f>'2 уровень'!F1213</f>
        <v>107.94743429286609</v>
      </c>
      <c r="G466" s="237">
        <f>'2 уровень'!G1213</f>
        <v>0</v>
      </c>
      <c r="H466" s="237">
        <f>'2 уровень'!H1213</f>
        <v>0</v>
      </c>
      <c r="I466" s="242">
        <f>'2 уровень'!I1213</f>
        <v>0</v>
      </c>
      <c r="J466" s="242">
        <f>'2 уровень'!J1213</f>
        <v>0</v>
      </c>
      <c r="K466" s="242">
        <f>'2 уровень'!K1213</f>
        <v>0</v>
      </c>
      <c r="L466" s="242">
        <f>'2 уровень'!L1213</f>
        <v>0</v>
      </c>
      <c r="M466" s="242">
        <f>'2 уровень'!M1213</f>
        <v>0</v>
      </c>
      <c r="N466" s="242">
        <f>'2 уровень'!N1213</f>
        <v>0</v>
      </c>
      <c r="O466" s="163">
        <f>'2 уровень'!O1213</f>
        <v>0</v>
      </c>
      <c r="P466" s="163">
        <f>'2 уровень'!P1213</f>
        <v>0</v>
      </c>
      <c r="Q466" s="163">
        <f>'2 уровень'!Q1213</f>
        <v>0</v>
      </c>
      <c r="R466" s="163">
        <f>'2 уровень'!R1213</f>
        <v>0</v>
      </c>
      <c r="S466" s="163">
        <f>'2 уровень'!S1213</f>
        <v>0</v>
      </c>
      <c r="T466" s="2412">
        <f>'2 уровень'!T1213</f>
        <v>0</v>
      </c>
      <c r="U466" s="163">
        <f>'2 уровень'!U1213</f>
        <v>0</v>
      </c>
      <c r="V466" s="163">
        <f>'2 уровень'!V1213</f>
        <v>0</v>
      </c>
      <c r="W466" s="163">
        <f>'2 уровень'!W1213</f>
        <v>0</v>
      </c>
      <c r="X466" s="2331">
        <f>'2 уровень'!X1213</f>
        <v>0</v>
      </c>
      <c r="Y466" s="2612"/>
      <c r="Z466" s="162"/>
      <c r="AA466" s="162"/>
      <c r="AB466" s="162"/>
      <c r="AC466" s="162"/>
      <c r="AD466" s="162"/>
      <c r="AE466" s="162"/>
      <c r="AF466" s="162"/>
      <c r="AG466" s="162"/>
      <c r="AH466" s="162"/>
      <c r="AI466" s="162"/>
      <c r="AJ466" s="162"/>
      <c r="AK466" s="162"/>
      <c r="AL466" s="162"/>
      <c r="AM466" s="162"/>
      <c r="AN466" s="162"/>
      <c r="AO466" s="162"/>
      <c r="AP466" s="162"/>
      <c r="AQ466" s="162"/>
      <c r="AR466" s="162"/>
      <c r="AS466" s="162"/>
      <c r="AT466" s="162"/>
      <c r="AU466" s="162"/>
      <c r="AV466" s="162"/>
      <c r="AW466" s="162"/>
      <c r="AX466" s="162"/>
      <c r="AY466" s="162"/>
      <c r="AZ466" s="162"/>
      <c r="BA466" s="162"/>
      <c r="BB466" s="162"/>
      <c r="BC466" s="162"/>
      <c r="BD466" s="162"/>
      <c r="BE466" s="162"/>
      <c r="BF466" s="162"/>
      <c r="BG466" s="162"/>
      <c r="BH466" s="162"/>
      <c r="BI466" s="162"/>
      <c r="BJ466" s="162"/>
      <c r="BK466" s="162"/>
      <c r="BL466" s="162"/>
      <c r="BM466" s="162"/>
      <c r="BN466" s="162"/>
      <c r="BO466" s="162"/>
      <c r="BP466" s="162"/>
      <c r="BQ466" s="162"/>
      <c r="BR466" s="162"/>
      <c r="BS466" s="162"/>
      <c r="BT466" s="162"/>
      <c r="BU466" s="162"/>
      <c r="BV466" s="162"/>
      <c r="BW466" s="162"/>
      <c r="BX466" s="162"/>
      <c r="BY466" s="162"/>
      <c r="BZ466" s="162"/>
      <c r="CA466" s="162"/>
      <c r="CB466" s="162"/>
      <c r="CC466" s="162"/>
      <c r="CD466" s="162"/>
      <c r="CE466" s="162"/>
      <c r="CF466" s="162"/>
      <c r="CG466" s="162"/>
      <c r="CH466" s="162"/>
      <c r="CI466" s="162"/>
      <c r="CJ466" s="162"/>
      <c r="CK466" s="162"/>
      <c r="CL466" s="162"/>
      <c r="CM466" s="162"/>
      <c r="CN466" s="162"/>
      <c r="CO466" s="162"/>
      <c r="CP466" s="162"/>
      <c r="CQ466" s="162"/>
      <c r="CR466" s="162"/>
      <c r="CS466" s="162"/>
      <c r="CT466" s="162"/>
      <c r="CU466" s="162"/>
      <c r="CV466" s="162"/>
      <c r="CW466" s="162"/>
      <c r="CX466" s="162"/>
      <c r="CY466" s="162"/>
      <c r="CZ466" s="162"/>
      <c r="DA466" s="162"/>
      <c r="DB466" s="162"/>
      <c r="DC466" s="162"/>
      <c r="DD466" s="162"/>
      <c r="DE466" s="162"/>
      <c r="DF466" s="162"/>
      <c r="DG466" s="162"/>
      <c r="DH466" s="162"/>
      <c r="DI466" s="162"/>
      <c r="DJ466" s="162"/>
      <c r="DK466" s="162"/>
      <c r="DL466" s="162"/>
      <c r="DM466" s="162"/>
      <c r="DN466" s="162"/>
      <c r="DO466" s="162"/>
      <c r="DP466" s="162"/>
      <c r="DQ466" s="162"/>
      <c r="DR466" s="162"/>
      <c r="DS466" s="162"/>
      <c r="DT466" s="162"/>
      <c r="DU466" s="162"/>
      <c r="DV466" s="162"/>
      <c r="DW466" s="162"/>
      <c r="DX466" s="162"/>
      <c r="DY466" s="162"/>
      <c r="DZ466" s="162"/>
      <c r="EA466" s="162"/>
      <c r="EB466" s="162"/>
      <c r="EC466" s="162"/>
      <c r="ED466" s="162"/>
      <c r="EE466" s="162"/>
      <c r="EF466" s="162"/>
      <c r="EG466" s="162"/>
      <c r="EH466" s="162"/>
      <c r="EI466" s="162"/>
      <c r="EJ466" s="162"/>
      <c r="EK466" s="162"/>
      <c r="EL466" s="162"/>
      <c r="EM466" s="162"/>
      <c r="EN466" s="162"/>
      <c r="EO466" s="162"/>
      <c r="EP466" s="162"/>
      <c r="EQ466" s="162"/>
      <c r="ER466" s="162"/>
      <c r="ES466" s="162"/>
      <c r="ET466" s="162"/>
      <c r="EU466" s="162"/>
      <c r="EV466" s="162"/>
      <c r="EW466" s="162"/>
      <c r="EX466" s="162"/>
      <c r="EY466" s="162"/>
      <c r="EZ466" s="162"/>
      <c r="FA466" s="162"/>
      <c r="FB466" s="162"/>
      <c r="FC466" s="162"/>
      <c r="FD466" s="162"/>
      <c r="FE466" s="162"/>
      <c r="FF466" s="162"/>
      <c r="FG466" s="162"/>
      <c r="FH466" s="162"/>
      <c r="FI466" s="162"/>
      <c r="FJ466" s="162"/>
      <c r="FK466" s="162"/>
      <c r="FL466" s="162"/>
      <c r="FM466" s="162"/>
      <c r="FN466" s="162"/>
      <c r="FO466" s="162"/>
      <c r="FP466" s="162"/>
      <c r="FQ466" s="162"/>
      <c r="FR466" s="162"/>
      <c r="FS466" s="162"/>
      <c r="FT466" s="162"/>
      <c r="FU466" s="162"/>
      <c r="FV466" s="162"/>
      <c r="FW466" s="162"/>
      <c r="FX466" s="162"/>
      <c r="FY466" s="162"/>
      <c r="FZ466" s="162"/>
      <c r="GA466" s="162"/>
      <c r="GB466" s="162"/>
      <c r="GC466" s="162"/>
      <c r="GD466" s="162"/>
      <c r="GE466" s="162"/>
      <c r="GF466" s="162"/>
      <c r="GG466" s="162"/>
      <c r="GH466" s="162"/>
      <c r="GI466" s="162"/>
      <c r="GJ466" s="162"/>
      <c r="GK466" s="162"/>
      <c r="GL466" s="162"/>
      <c r="GM466" s="162"/>
      <c r="GN466" s="162"/>
      <c r="GO466" s="162"/>
      <c r="GP466" s="162"/>
      <c r="GQ466" s="162"/>
      <c r="GR466" s="162"/>
    </row>
    <row r="467" spans="1:200" ht="45" x14ac:dyDescent="0.25">
      <c r="A467" s="161">
        <v>1</v>
      </c>
      <c r="B467" s="58" t="s">
        <v>367</v>
      </c>
      <c r="C467" s="189">
        <f>'2 уровень'!C1214</f>
        <v>5606</v>
      </c>
      <c r="D467" s="189">
        <f>'2 уровень'!D1214</f>
        <v>2336</v>
      </c>
      <c r="E467" s="189">
        <f>'2 уровень'!E1214</f>
        <v>1507.5770334928231</v>
      </c>
      <c r="F467" s="773">
        <f>'2 уровень'!F1214</f>
        <v>64.536688077603728</v>
      </c>
      <c r="G467" s="237">
        <f>'2 уровень'!G1214</f>
        <v>0</v>
      </c>
      <c r="H467" s="237">
        <f>'2 уровень'!H1214</f>
        <v>0</v>
      </c>
      <c r="I467" s="242">
        <f>'2 уровень'!I1214</f>
        <v>0</v>
      </c>
      <c r="J467" s="242">
        <f>'2 уровень'!J1214</f>
        <v>0</v>
      </c>
      <c r="K467" s="242">
        <f>'2 уровень'!K1214</f>
        <v>0</v>
      </c>
      <c r="L467" s="242">
        <f>'2 уровень'!L1214</f>
        <v>0</v>
      </c>
      <c r="M467" s="242">
        <f>'2 уровень'!M1214</f>
        <v>0</v>
      </c>
      <c r="N467" s="242">
        <f>'2 уровень'!N1214</f>
        <v>0</v>
      </c>
      <c r="O467" s="163">
        <f>'2 уровень'!O1214</f>
        <v>0</v>
      </c>
      <c r="P467" s="163">
        <f>'2 уровень'!P1214</f>
        <v>0</v>
      </c>
      <c r="Q467" s="163">
        <f>'2 уровень'!Q1214</f>
        <v>0</v>
      </c>
      <c r="R467" s="163">
        <f>'2 уровень'!R1214</f>
        <v>0</v>
      </c>
      <c r="S467" s="163">
        <f>'2 уровень'!S1214</f>
        <v>0</v>
      </c>
      <c r="T467" s="2412">
        <f>'2 уровень'!T1214</f>
        <v>0</v>
      </c>
      <c r="U467" s="163">
        <f>'2 уровень'!U1214</f>
        <v>0</v>
      </c>
      <c r="V467" s="163">
        <f>'2 уровень'!V1214</f>
        <v>0</v>
      </c>
      <c r="W467" s="163">
        <f>'2 уровень'!W1214</f>
        <v>0</v>
      </c>
      <c r="X467" s="2331">
        <f>'2 уровень'!X1214</f>
        <v>0</v>
      </c>
      <c r="Y467" s="2612"/>
      <c r="Z467" s="162"/>
      <c r="AA467" s="162"/>
      <c r="AB467" s="162"/>
      <c r="AC467" s="162"/>
      <c r="AD467" s="162"/>
      <c r="AE467" s="162"/>
      <c r="AF467" s="162"/>
      <c r="AG467" s="162"/>
      <c r="AH467" s="162"/>
      <c r="AI467" s="162"/>
      <c r="AJ467" s="162"/>
      <c r="AK467" s="162"/>
      <c r="AL467" s="162"/>
      <c r="AM467" s="162"/>
      <c r="AN467" s="162"/>
      <c r="AO467" s="162"/>
      <c r="AP467" s="162"/>
      <c r="AQ467" s="162"/>
      <c r="AR467" s="162"/>
      <c r="AS467" s="162"/>
      <c r="AT467" s="162"/>
      <c r="AU467" s="162"/>
      <c r="AV467" s="162"/>
      <c r="AW467" s="162"/>
      <c r="AX467" s="162"/>
      <c r="AY467" s="162"/>
      <c r="AZ467" s="162"/>
      <c r="BA467" s="162"/>
      <c r="BB467" s="162"/>
      <c r="BC467" s="162"/>
      <c r="BD467" s="162"/>
      <c r="BE467" s="162"/>
      <c r="BF467" s="162"/>
      <c r="BG467" s="162"/>
      <c r="BH467" s="162"/>
      <c r="BI467" s="162"/>
      <c r="BJ467" s="162"/>
      <c r="BK467" s="162"/>
      <c r="BL467" s="162"/>
      <c r="BM467" s="162"/>
      <c r="BN467" s="162"/>
      <c r="BO467" s="162"/>
      <c r="BP467" s="162"/>
      <c r="BQ467" s="162"/>
      <c r="BR467" s="162"/>
      <c r="BS467" s="162"/>
      <c r="BT467" s="162"/>
      <c r="BU467" s="162"/>
      <c r="BV467" s="162"/>
      <c r="BW467" s="162"/>
      <c r="BX467" s="162"/>
      <c r="BY467" s="162"/>
      <c r="BZ467" s="162"/>
      <c r="CA467" s="162"/>
      <c r="CB467" s="162"/>
      <c r="CC467" s="162"/>
      <c r="CD467" s="162"/>
      <c r="CE467" s="162"/>
      <c r="CF467" s="162"/>
      <c r="CG467" s="162"/>
      <c r="CH467" s="162"/>
      <c r="CI467" s="162"/>
      <c r="CJ467" s="162"/>
      <c r="CK467" s="162"/>
      <c r="CL467" s="162"/>
      <c r="CM467" s="162"/>
      <c r="CN467" s="162"/>
      <c r="CO467" s="162"/>
      <c r="CP467" s="162"/>
      <c r="CQ467" s="162"/>
      <c r="CR467" s="162"/>
      <c r="CS467" s="162"/>
      <c r="CT467" s="162"/>
      <c r="CU467" s="162"/>
      <c r="CV467" s="162"/>
      <c r="CW467" s="162"/>
      <c r="CX467" s="162"/>
      <c r="CY467" s="162"/>
      <c r="CZ467" s="162"/>
      <c r="DA467" s="162"/>
      <c r="DB467" s="162"/>
      <c r="DC467" s="162"/>
      <c r="DD467" s="162"/>
      <c r="DE467" s="162"/>
      <c r="DF467" s="162"/>
      <c r="DG467" s="162"/>
      <c r="DH467" s="162"/>
      <c r="DI467" s="162"/>
      <c r="DJ467" s="162"/>
      <c r="DK467" s="162"/>
      <c r="DL467" s="162"/>
      <c r="DM467" s="162"/>
      <c r="DN467" s="162"/>
      <c r="DO467" s="162"/>
      <c r="DP467" s="162"/>
      <c r="DQ467" s="162"/>
      <c r="DR467" s="162"/>
      <c r="DS467" s="162"/>
      <c r="DT467" s="162"/>
      <c r="DU467" s="162"/>
      <c r="DV467" s="162"/>
      <c r="DW467" s="162"/>
      <c r="DX467" s="162"/>
      <c r="DY467" s="162"/>
      <c r="DZ467" s="162"/>
      <c r="EA467" s="162"/>
      <c r="EB467" s="162"/>
      <c r="EC467" s="162"/>
      <c r="ED467" s="162"/>
      <c r="EE467" s="162"/>
      <c r="EF467" s="162"/>
      <c r="EG467" s="162"/>
      <c r="EH467" s="162"/>
      <c r="EI467" s="162"/>
      <c r="EJ467" s="162"/>
      <c r="EK467" s="162"/>
      <c r="EL467" s="162"/>
      <c r="EM467" s="162"/>
      <c r="EN467" s="162"/>
      <c r="EO467" s="162"/>
      <c r="EP467" s="162"/>
      <c r="EQ467" s="162"/>
      <c r="ER467" s="162"/>
      <c r="ES467" s="162"/>
      <c r="ET467" s="162"/>
      <c r="EU467" s="162"/>
      <c r="EV467" s="162"/>
      <c r="EW467" s="162"/>
      <c r="EX467" s="162"/>
      <c r="EY467" s="162"/>
      <c r="EZ467" s="162"/>
      <c r="FA467" s="162"/>
      <c r="FB467" s="162"/>
      <c r="FC467" s="162"/>
      <c r="FD467" s="162"/>
      <c r="FE467" s="162"/>
      <c r="FF467" s="162"/>
      <c r="FG467" s="162"/>
      <c r="FH467" s="162"/>
      <c r="FI467" s="162"/>
      <c r="FJ467" s="162"/>
      <c r="FK467" s="162"/>
      <c r="FL467" s="162"/>
      <c r="FM467" s="162"/>
      <c r="FN467" s="162"/>
      <c r="FO467" s="162"/>
      <c r="FP467" s="162"/>
      <c r="FQ467" s="162"/>
      <c r="FR467" s="162"/>
      <c r="FS467" s="162"/>
      <c r="FT467" s="162"/>
      <c r="FU467" s="162"/>
      <c r="FV467" s="162"/>
      <c r="FW467" s="162"/>
      <c r="FX467" s="162"/>
      <c r="FY467" s="162"/>
      <c r="FZ467" s="162"/>
      <c r="GA467" s="162"/>
      <c r="GB467" s="162"/>
      <c r="GC467" s="162"/>
      <c r="GD467" s="162"/>
      <c r="GE467" s="162"/>
      <c r="GF467" s="162"/>
      <c r="GG467" s="162"/>
      <c r="GH467" s="162"/>
      <c r="GI467" s="162"/>
      <c r="GJ467" s="162"/>
      <c r="GK467" s="162"/>
      <c r="GL467" s="162"/>
      <c r="GM467" s="162"/>
      <c r="GN467" s="162"/>
      <c r="GO467" s="162"/>
      <c r="GP467" s="162"/>
      <c r="GQ467" s="162"/>
      <c r="GR467" s="162"/>
    </row>
    <row r="468" spans="1:200" ht="30" x14ac:dyDescent="0.25">
      <c r="A468" s="161">
        <v>1</v>
      </c>
      <c r="B468" s="58" t="s">
        <v>368</v>
      </c>
      <c r="C468" s="189">
        <f>'2 уровень'!C1215</f>
        <v>3100</v>
      </c>
      <c r="D468" s="189">
        <f>'2 уровень'!D1215</f>
        <v>1292</v>
      </c>
      <c r="E468" s="189">
        <f>'2 уровень'!E1215</f>
        <v>1853</v>
      </c>
      <c r="F468" s="773">
        <f>'2 уровень'!F1215</f>
        <v>143.42105263157893</v>
      </c>
      <c r="G468" s="237">
        <f>'2 уровень'!G1215</f>
        <v>0</v>
      </c>
      <c r="H468" s="237">
        <f>'2 уровень'!H1215</f>
        <v>0</v>
      </c>
      <c r="I468" s="242">
        <f>'2 уровень'!I1215</f>
        <v>0</v>
      </c>
      <c r="J468" s="242">
        <f>'2 уровень'!J1215</f>
        <v>0</v>
      </c>
      <c r="K468" s="242">
        <f>'2 уровень'!K1215</f>
        <v>0</v>
      </c>
      <c r="L468" s="242">
        <f>'2 уровень'!L1215</f>
        <v>0</v>
      </c>
      <c r="M468" s="242">
        <f>'2 уровень'!M1215</f>
        <v>0</v>
      </c>
      <c r="N468" s="242">
        <f>'2 уровень'!N1215</f>
        <v>0</v>
      </c>
      <c r="O468" s="163">
        <f>'2 уровень'!O1215</f>
        <v>0</v>
      </c>
      <c r="P468" s="163">
        <f>'2 уровень'!P1215</f>
        <v>0</v>
      </c>
      <c r="Q468" s="163">
        <f>'2 уровень'!Q1215</f>
        <v>0</v>
      </c>
      <c r="R468" s="163">
        <f>'2 уровень'!R1215</f>
        <v>0</v>
      </c>
      <c r="S468" s="163">
        <f>'2 уровень'!S1215</f>
        <v>0</v>
      </c>
      <c r="T468" s="2412">
        <f>'2 уровень'!T1215</f>
        <v>0</v>
      </c>
      <c r="U468" s="163">
        <f>'2 уровень'!U1215</f>
        <v>0</v>
      </c>
      <c r="V468" s="163">
        <f>'2 уровень'!V1215</f>
        <v>0</v>
      </c>
      <c r="W468" s="163">
        <f>'2 уровень'!W1215</f>
        <v>0</v>
      </c>
      <c r="X468" s="2331">
        <f>'2 уровень'!X1215</f>
        <v>0</v>
      </c>
      <c r="Y468" s="2612"/>
      <c r="Z468" s="162"/>
      <c r="AA468" s="162"/>
      <c r="AB468" s="162"/>
      <c r="AC468" s="162"/>
      <c r="AD468" s="162"/>
      <c r="AE468" s="162"/>
      <c r="AF468" s="162"/>
      <c r="AG468" s="162"/>
      <c r="AH468" s="162"/>
      <c r="AI468" s="162"/>
      <c r="AJ468" s="162"/>
      <c r="AK468" s="162"/>
      <c r="AL468" s="162"/>
      <c r="AM468" s="162"/>
      <c r="AN468" s="162"/>
      <c r="AO468" s="162"/>
      <c r="AP468" s="162"/>
      <c r="AQ468" s="162"/>
      <c r="AR468" s="162"/>
      <c r="AS468" s="162"/>
      <c r="AT468" s="162"/>
      <c r="AU468" s="162"/>
      <c r="AV468" s="162"/>
      <c r="AW468" s="162"/>
      <c r="AX468" s="162"/>
      <c r="AY468" s="162"/>
      <c r="AZ468" s="162"/>
      <c r="BA468" s="162"/>
      <c r="BB468" s="162"/>
      <c r="BC468" s="162"/>
      <c r="BD468" s="162"/>
      <c r="BE468" s="162"/>
      <c r="BF468" s="162"/>
      <c r="BG468" s="162"/>
      <c r="BH468" s="162"/>
      <c r="BI468" s="162"/>
      <c r="BJ468" s="162"/>
      <c r="BK468" s="162"/>
      <c r="BL468" s="162"/>
      <c r="BM468" s="162"/>
      <c r="BN468" s="162"/>
      <c r="BO468" s="162"/>
      <c r="BP468" s="162"/>
      <c r="BQ468" s="162"/>
      <c r="BR468" s="162"/>
      <c r="BS468" s="162"/>
      <c r="BT468" s="162"/>
      <c r="BU468" s="162"/>
      <c r="BV468" s="162"/>
      <c r="BW468" s="162"/>
      <c r="BX468" s="162"/>
      <c r="BY468" s="162"/>
      <c r="BZ468" s="162"/>
      <c r="CA468" s="162"/>
      <c r="CB468" s="162"/>
      <c r="CC468" s="162"/>
      <c r="CD468" s="162"/>
      <c r="CE468" s="162"/>
      <c r="CF468" s="162"/>
      <c r="CG468" s="162"/>
      <c r="CH468" s="162"/>
      <c r="CI468" s="162"/>
      <c r="CJ468" s="162"/>
      <c r="CK468" s="162"/>
      <c r="CL468" s="162"/>
      <c r="CM468" s="162"/>
      <c r="CN468" s="162"/>
      <c r="CO468" s="162"/>
      <c r="CP468" s="162"/>
      <c r="CQ468" s="162"/>
      <c r="CR468" s="162"/>
      <c r="CS468" s="162"/>
      <c r="CT468" s="162"/>
      <c r="CU468" s="162"/>
      <c r="CV468" s="162"/>
      <c r="CW468" s="162"/>
      <c r="CX468" s="162"/>
      <c r="CY468" s="162"/>
      <c r="CZ468" s="162"/>
      <c r="DA468" s="162"/>
      <c r="DB468" s="162"/>
      <c r="DC468" s="162"/>
      <c r="DD468" s="162"/>
      <c r="DE468" s="162"/>
      <c r="DF468" s="162"/>
      <c r="DG468" s="162"/>
      <c r="DH468" s="162"/>
      <c r="DI468" s="162"/>
      <c r="DJ468" s="162"/>
      <c r="DK468" s="162"/>
      <c r="DL468" s="162"/>
      <c r="DM468" s="162"/>
      <c r="DN468" s="162"/>
      <c r="DO468" s="162"/>
      <c r="DP468" s="162"/>
      <c r="DQ468" s="162"/>
      <c r="DR468" s="162"/>
      <c r="DS468" s="162"/>
      <c r="DT468" s="162"/>
      <c r="DU468" s="162"/>
      <c r="DV468" s="162"/>
      <c r="DW468" s="162"/>
      <c r="DX468" s="162"/>
      <c r="DY468" s="162"/>
      <c r="DZ468" s="162"/>
      <c r="EA468" s="162"/>
      <c r="EB468" s="162"/>
      <c r="EC468" s="162"/>
      <c r="ED468" s="162"/>
      <c r="EE468" s="162"/>
      <c r="EF468" s="162"/>
      <c r="EG468" s="162"/>
      <c r="EH468" s="162"/>
      <c r="EI468" s="162"/>
      <c r="EJ468" s="162"/>
      <c r="EK468" s="162"/>
      <c r="EL468" s="162"/>
      <c r="EM468" s="162"/>
      <c r="EN468" s="162"/>
      <c r="EO468" s="162"/>
      <c r="EP468" s="162"/>
      <c r="EQ468" s="162"/>
      <c r="ER468" s="162"/>
      <c r="ES468" s="162"/>
      <c r="ET468" s="162"/>
      <c r="EU468" s="162"/>
      <c r="EV468" s="162"/>
      <c r="EW468" s="162"/>
      <c r="EX468" s="162"/>
      <c r="EY468" s="162"/>
      <c r="EZ468" s="162"/>
      <c r="FA468" s="162"/>
      <c r="FB468" s="162"/>
      <c r="FC468" s="162"/>
      <c r="FD468" s="162"/>
      <c r="FE468" s="162"/>
      <c r="FF468" s="162"/>
      <c r="FG468" s="162"/>
      <c r="FH468" s="162"/>
      <c r="FI468" s="162"/>
      <c r="FJ468" s="162"/>
      <c r="FK468" s="162"/>
      <c r="FL468" s="162"/>
      <c r="FM468" s="162"/>
      <c r="FN468" s="162"/>
      <c r="FO468" s="162"/>
      <c r="FP468" s="162"/>
      <c r="FQ468" s="162"/>
      <c r="FR468" s="162"/>
      <c r="FS468" s="162"/>
      <c r="FT468" s="162"/>
      <c r="FU468" s="162"/>
      <c r="FV468" s="162"/>
      <c r="FW468" s="162"/>
      <c r="FX468" s="162"/>
      <c r="FY468" s="162"/>
      <c r="FZ468" s="162"/>
      <c r="GA468" s="162"/>
      <c r="GB468" s="162"/>
      <c r="GC468" s="162"/>
      <c r="GD468" s="162"/>
      <c r="GE468" s="162"/>
      <c r="GF468" s="162"/>
      <c r="GG468" s="162"/>
      <c r="GH468" s="162"/>
      <c r="GI468" s="162"/>
      <c r="GJ468" s="162"/>
      <c r="GK468" s="162"/>
      <c r="GL468" s="162"/>
      <c r="GM468" s="162"/>
      <c r="GN468" s="162"/>
      <c r="GO468" s="162"/>
      <c r="GP468" s="162"/>
      <c r="GQ468" s="162"/>
      <c r="GR468" s="162"/>
    </row>
    <row r="469" spans="1:200" ht="30" x14ac:dyDescent="0.25">
      <c r="A469" s="161">
        <v>1</v>
      </c>
      <c r="B469" s="58" t="s">
        <v>369</v>
      </c>
      <c r="C469" s="189">
        <f>'2 уровень'!C1216</f>
        <v>1050</v>
      </c>
      <c r="D469" s="189">
        <f>'2 уровень'!D1216</f>
        <v>438</v>
      </c>
      <c r="E469" s="189">
        <f>'2 уровень'!E1216</f>
        <v>950</v>
      </c>
      <c r="F469" s="773">
        <f>'2 уровень'!F1216</f>
        <v>216.89497716894977</v>
      </c>
      <c r="G469" s="237">
        <f>'2 уровень'!G1216</f>
        <v>0</v>
      </c>
      <c r="H469" s="237">
        <f>'2 уровень'!H1216</f>
        <v>0</v>
      </c>
      <c r="I469" s="242">
        <f>'2 уровень'!I1216</f>
        <v>0</v>
      </c>
      <c r="J469" s="242">
        <f>'2 уровень'!J1216</f>
        <v>0</v>
      </c>
      <c r="K469" s="242">
        <f>'2 уровень'!K1216</f>
        <v>0</v>
      </c>
      <c r="L469" s="242">
        <f>'2 уровень'!L1216</f>
        <v>0</v>
      </c>
      <c r="M469" s="242">
        <f>'2 уровень'!M1216</f>
        <v>0</v>
      </c>
      <c r="N469" s="242">
        <f>'2 уровень'!N1216</f>
        <v>0</v>
      </c>
      <c r="O469" s="163">
        <f>'2 уровень'!O1216</f>
        <v>0</v>
      </c>
      <c r="P469" s="163">
        <f>'2 уровень'!P1216</f>
        <v>0</v>
      </c>
      <c r="Q469" s="163">
        <f>'2 уровень'!Q1216</f>
        <v>0</v>
      </c>
      <c r="R469" s="163">
        <f>'2 уровень'!R1216</f>
        <v>0</v>
      </c>
      <c r="S469" s="163">
        <f>'2 уровень'!S1216</f>
        <v>0</v>
      </c>
      <c r="T469" s="2412">
        <f>'2 уровень'!T1216</f>
        <v>0</v>
      </c>
      <c r="U469" s="163">
        <f>'2 уровень'!U1216</f>
        <v>0</v>
      </c>
      <c r="V469" s="163">
        <f>'2 уровень'!V1216</f>
        <v>0</v>
      </c>
      <c r="W469" s="163">
        <f>'2 уровень'!W1216</f>
        <v>0</v>
      </c>
      <c r="X469" s="2331">
        <f>'2 уровень'!X1216</f>
        <v>0</v>
      </c>
      <c r="Y469" s="2612"/>
      <c r="Z469" s="162"/>
      <c r="AA469" s="162"/>
      <c r="AB469" s="162"/>
      <c r="AC469" s="162"/>
      <c r="AD469" s="162"/>
      <c r="AE469" s="162"/>
      <c r="AF469" s="162"/>
      <c r="AG469" s="162"/>
      <c r="AH469" s="162"/>
      <c r="AI469" s="162"/>
      <c r="AJ469" s="162"/>
      <c r="AK469" s="162"/>
      <c r="AL469" s="162"/>
      <c r="AM469" s="162"/>
      <c r="AN469" s="162"/>
      <c r="AO469" s="162"/>
      <c r="AP469" s="162"/>
      <c r="AQ469" s="162"/>
      <c r="AR469" s="162"/>
      <c r="AS469" s="162"/>
      <c r="AT469" s="162"/>
      <c r="AU469" s="162"/>
      <c r="AV469" s="162"/>
      <c r="AW469" s="162"/>
      <c r="AX469" s="162"/>
      <c r="AY469" s="162"/>
      <c r="AZ469" s="162"/>
      <c r="BA469" s="162"/>
      <c r="BB469" s="162"/>
      <c r="BC469" s="162"/>
      <c r="BD469" s="162"/>
      <c r="BE469" s="162"/>
      <c r="BF469" s="162"/>
      <c r="BG469" s="162"/>
      <c r="BH469" s="162"/>
      <c r="BI469" s="162"/>
      <c r="BJ469" s="162"/>
      <c r="BK469" s="162"/>
      <c r="BL469" s="162"/>
      <c r="BM469" s="162"/>
      <c r="BN469" s="162"/>
      <c r="BO469" s="162"/>
      <c r="BP469" s="162"/>
      <c r="BQ469" s="162"/>
      <c r="BR469" s="162"/>
      <c r="BS469" s="162"/>
      <c r="BT469" s="162"/>
      <c r="BU469" s="162"/>
      <c r="BV469" s="162"/>
      <c r="BW469" s="162"/>
      <c r="BX469" s="162"/>
      <c r="BY469" s="162"/>
      <c r="BZ469" s="162"/>
      <c r="CA469" s="162"/>
      <c r="CB469" s="162"/>
      <c r="CC469" s="162"/>
      <c r="CD469" s="162"/>
      <c r="CE469" s="162"/>
      <c r="CF469" s="162"/>
      <c r="CG469" s="162"/>
      <c r="CH469" s="162"/>
      <c r="CI469" s="162"/>
      <c r="CJ469" s="162"/>
      <c r="CK469" s="162"/>
      <c r="CL469" s="162"/>
      <c r="CM469" s="162"/>
      <c r="CN469" s="162"/>
      <c r="CO469" s="162"/>
      <c r="CP469" s="162"/>
      <c r="CQ469" s="162"/>
      <c r="CR469" s="162"/>
      <c r="CS469" s="162"/>
      <c r="CT469" s="162"/>
      <c r="CU469" s="162"/>
      <c r="CV469" s="162"/>
      <c r="CW469" s="162"/>
      <c r="CX469" s="162"/>
      <c r="CY469" s="162"/>
      <c r="CZ469" s="162"/>
      <c r="DA469" s="162"/>
      <c r="DB469" s="162"/>
      <c r="DC469" s="162"/>
      <c r="DD469" s="162"/>
      <c r="DE469" s="162"/>
      <c r="DF469" s="162"/>
      <c r="DG469" s="162"/>
      <c r="DH469" s="162"/>
      <c r="DI469" s="162"/>
      <c r="DJ469" s="162"/>
      <c r="DK469" s="162"/>
      <c r="DL469" s="162"/>
      <c r="DM469" s="162"/>
      <c r="DN469" s="162"/>
      <c r="DO469" s="162"/>
      <c r="DP469" s="162"/>
      <c r="DQ469" s="162"/>
      <c r="DR469" s="162"/>
      <c r="DS469" s="162"/>
      <c r="DT469" s="162"/>
      <c r="DU469" s="162"/>
      <c r="DV469" s="162"/>
      <c r="DW469" s="162"/>
      <c r="DX469" s="162"/>
      <c r="DY469" s="162"/>
      <c r="DZ469" s="162"/>
      <c r="EA469" s="162"/>
      <c r="EB469" s="162"/>
      <c r="EC469" s="162"/>
      <c r="ED469" s="162"/>
      <c r="EE469" s="162"/>
      <c r="EF469" s="162"/>
      <c r="EG469" s="162"/>
      <c r="EH469" s="162"/>
      <c r="EI469" s="162"/>
      <c r="EJ469" s="162"/>
      <c r="EK469" s="162"/>
      <c r="EL469" s="162"/>
      <c r="EM469" s="162"/>
      <c r="EN469" s="162"/>
      <c r="EO469" s="162"/>
      <c r="EP469" s="162"/>
      <c r="EQ469" s="162"/>
      <c r="ER469" s="162"/>
      <c r="ES469" s="162"/>
      <c r="ET469" s="162"/>
      <c r="EU469" s="162"/>
      <c r="EV469" s="162"/>
      <c r="EW469" s="162"/>
      <c r="EX469" s="162"/>
      <c r="EY469" s="162"/>
      <c r="EZ469" s="162"/>
      <c r="FA469" s="162"/>
      <c r="FB469" s="162"/>
      <c r="FC469" s="162"/>
      <c r="FD469" s="162"/>
      <c r="FE469" s="162"/>
      <c r="FF469" s="162"/>
      <c r="FG469" s="162"/>
      <c r="FH469" s="162"/>
      <c r="FI469" s="162"/>
      <c r="FJ469" s="162"/>
      <c r="FK469" s="162"/>
      <c r="FL469" s="162"/>
      <c r="FM469" s="162"/>
      <c r="FN469" s="162"/>
      <c r="FO469" s="162"/>
      <c r="FP469" s="162"/>
      <c r="FQ469" s="162"/>
      <c r="FR469" s="162"/>
      <c r="FS469" s="162"/>
      <c r="FT469" s="162"/>
      <c r="FU469" s="162"/>
      <c r="FV469" s="162"/>
      <c r="FW469" s="162"/>
      <c r="FX469" s="162"/>
      <c r="FY469" s="162"/>
      <c r="FZ469" s="162"/>
      <c r="GA469" s="162"/>
      <c r="GB469" s="162"/>
      <c r="GC469" s="162"/>
      <c r="GD469" s="162"/>
      <c r="GE469" s="162"/>
      <c r="GF469" s="162"/>
      <c r="GG469" s="162"/>
      <c r="GH469" s="162"/>
      <c r="GI469" s="162"/>
      <c r="GJ469" s="162"/>
      <c r="GK469" s="162"/>
      <c r="GL469" s="162"/>
      <c r="GM469" s="162"/>
      <c r="GN469" s="162"/>
      <c r="GO469" s="162"/>
      <c r="GP469" s="162"/>
      <c r="GQ469" s="162"/>
      <c r="GR469" s="162"/>
    </row>
    <row r="470" spans="1:200" x14ac:dyDescent="0.25">
      <c r="A470" s="161">
        <v>1</v>
      </c>
      <c r="B470" s="58" t="s">
        <v>333</v>
      </c>
      <c r="C470" s="189">
        <f>'2 уровень'!C1217</f>
        <v>21909</v>
      </c>
      <c r="D470" s="189">
        <f>'2 уровень'!D1217</f>
        <v>9129</v>
      </c>
      <c r="E470" s="189">
        <f>'2 уровень'!E1217</f>
        <v>6324</v>
      </c>
      <c r="F470" s="773">
        <f>'2 уровень'!F1217</f>
        <v>69.273743016759781</v>
      </c>
      <c r="G470" s="237">
        <f>'2 уровень'!G1217</f>
        <v>0</v>
      </c>
      <c r="H470" s="237">
        <f>'2 уровень'!H1217</f>
        <v>0</v>
      </c>
      <c r="I470" s="242">
        <f>'2 уровень'!I1217</f>
        <v>0</v>
      </c>
      <c r="J470" s="242">
        <f>'2 уровень'!J1217</f>
        <v>0</v>
      </c>
      <c r="K470" s="242">
        <f>'2 уровень'!K1217</f>
        <v>0</v>
      </c>
      <c r="L470" s="242">
        <f>'2 уровень'!L1217</f>
        <v>0</v>
      </c>
      <c r="M470" s="242">
        <f>'2 уровень'!M1217</f>
        <v>0</v>
      </c>
      <c r="N470" s="242">
        <f>'2 уровень'!N1217</f>
        <v>0</v>
      </c>
      <c r="O470" s="163">
        <f>'2 уровень'!O1217</f>
        <v>0</v>
      </c>
      <c r="P470" s="163">
        <f>'2 уровень'!P1217</f>
        <v>0</v>
      </c>
      <c r="Q470" s="163">
        <f>'2 уровень'!Q1217</f>
        <v>0</v>
      </c>
      <c r="R470" s="163">
        <f>'2 уровень'!R1217</f>
        <v>0</v>
      </c>
      <c r="S470" s="163">
        <f>'2 уровень'!S1217</f>
        <v>0</v>
      </c>
      <c r="T470" s="2412">
        <f>'2 уровень'!T1217</f>
        <v>0</v>
      </c>
      <c r="U470" s="163">
        <f>'2 уровень'!U1217</f>
        <v>0</v>
      </c>
      <c r="V470" s="163">
        <f>'2 уровень'!V1217</f>
        <v>0</v>
      </c>
      <c r="W470" s="163">
        <f>'2 уровень'!W1217</f>
        <v>0</v>
      </c>
      <c r="X470" s="2331">
        <f>'2 уровень'!X1217</f>
        <v>0</v>
      </c>
      <c r="Y470" s="2612"/>
      <c r="Z470" s="162"/>
      <c r="AA470" s="162"/>
      <c r="AB470" s="162"/>
      <c r="AC470" s="162"/>
      <c r="AD470" s="162"/>
      <c r="AE470" s="162"/>
      <c r="AF470" s="162"/>
      <c r="AG470" s="162"/>
      <c r="AH470" s="162"/>
      <c r="AI470" s="162"/>
      <c r="AJ470" s="162"/>
      <c r="AK470" s="162"/>
      <c r="AL470" s="162"/>
      <c r="AM470" s="162"/>
      <c r="AN470" s="162"/>
      <c r="AO470" s="162"/>
      <c r="AP470" s="162"/>
      <c r="AQ470" s="162"/>
      <c r="AR470" s="162"/>
      <c r="AS470" s="162"/>
      <c r="AT470" s="162"/>
      <c r="AU470" s="162"/>
      <c r="AV470" s="162"/>
      <c r="AW470" s="162"/>
      <c r="AX470" s="162"/>
      <c r="AY470" s="162"/>
      <c r="AZ470" s="162"/>
      <c r="BA470" s="162"/>
      <c r="BB470" s="162"/>
      <c r="BC470" s="162"/>
      <c r="BD470" s="162"/>
      <c r="BE470" s="162"/>
      <c r="BF470" s="162"/>
      <c r="BG470" s="162"/>
      <c r="BH470" s="162"/>
      <c r="BI470" s="162"/>
      <c r="BJ470" s="162"/>
      <c r="BK470" s="162"/>
      <c r="BL470" s="162"/>
      <c r="BM470" s="162"/>
      <c r="BN470" s="162"/>
      <c r="BO470" s="162"/>
      <c r="BP470" s="162"/>
      <c r="BQ470" s="162"/>
      <c r="BR470" s="162"/>
      <c r="BS470" s="162"/>
      <c r="BT470" s="162"/>
      <c r="BU470" s="162"/>
      <c r="BV470" s="162"/>
      <c r="BW470" s="162"/>
      <c r="BX470" s="162"/>
      <c r="BY470" s="162"/>
      <c r="BZ470" s="162"/>
      <c r="CA470" s="162"/>
      <c r="CB470" s="162"/>
      <c r="CC470" s="162"/>
      <c r="CD470" s="162"/>
      <c r="CE470" s="162"/>
      <c r="CF470" s="162"/>
      <c r="CG470" s="162"/>
      <c r="CH470" s="162"/>
      <c r="CI470" s="162"/>
      <c r="CJ470" s="162"/>
      <c r="CK470" s="162"/>
      <c r="CL470" s="162"/>
      <c r="CM470" s="162"/>
      <c r="CN470" s="162"/>
      <c r="CO470" s="162"/>
      <c r="CP470" s="162"/>
      <c r="CQ470" s="162"/>
      <c r="CR470" s="162"/>
      <c r="CS470" s="162"/>
      <c r="CT470" s="162"/>
      <c r="CU470" s="162"/>
      <c r="CV470" s="162"/>
      <c r="CW470" s="162"/>
      <c r="CX470" s="162"/>
      <c r="CY470" s="162"/>
      <c r="CZ470" s="162"/>
      <c r="DA470" s="162"/>
      <c r="DB470" s="162"/>
      <c r="DC470" s="162"/>
      <c r="DD470" s="162"/>
      <c r="DE470" s="162"/>
      <c r="DF470" s="162"/>
      <c r="DG470" s="162"/>
      <c r="DH470" s="162"/>
      <c r="DI470" s="162"/>
      <c r="DJ470" s="162"/>
      <c r="DK470" s="162"/>
      <c r="DL470" s="162"/>
      <c r="DM470" s="162"/>
      <c r="DN470" s="162"/>
      <c r="DO470" s="162"/>
      <c r="DP470" s="162"/>
      <c r="DQ470" s="162"/>
      <c r="DR470" s="162"/>
      <c r="DS470" s="162"/>
      <c r="DT470" s="162"/>
      <c r="DU470" s="162"/>
      <c r="DV470" s="162"/>
      <c r="DW470" s="162"/>
      <c r="DX470" s="162"/>
      <c r="DY470" s="162"/>
      <c r="DZ470" s="162"/>
      <c r="EA470" s="162"/>
      <c r="EB470" s="162"/>
      <c r="EC470" s="162"/>
      <c r="ED470" s="162"/>
      <c r="EE470" s="162"/>
      <c r="EF470" s="162"/>
      <c r="EG470" s="162"/>
      <c r="EH470" s="162"/>
      <c r="EI470" s="162"/>
      <c r="EJ470" s="162"/>
      <c r="EK470" s="162"/>
      <c r="EL470" s="162"/>
      <c r="EM470" s="162"/>
      <c r="EN470" s="162"/>
      <c r="EO470" s="162"/>
      <c r="EP470" s="162"/>
      <c r="EQ470" s="162"/>
      <c r="ER470" s="162"/>
      <c r="ES470" s="162"/>
      <c r="ET470" s="162"/>
      <c r="EU470" s="162"/>
      <c r="EV470" s="162"/>
      <c r="EW470" s="162"/>
      <c r="EX470" s="162"/>
      <c r="EY470" s="162"/>
      <c r="EZ470" s="162"/>
      <c r="FA470" s="162"/>
      <c r="FB470" s="162"/>
      <c r="FC470" s="162"/>
      <c r="FD470" s="162"/>
      <c r="FE470" s="162"/>
      <c r="FF470" s="162"/>
      <c r="FG470" s="162"/>
      <c r="FH470" s="162"/>
      <c r="FI470" s="162"/>
      <c r="FJ470" s="162"/>
      <c r="FK470" s="162"/>
      <c r="FL470" s="162"/>
      <c r="FM470" s="162"/>
      <c r="FN470" s="162"/>
      <c r="FO470" s="162"/>
      <c r="FP470" s="162"/>
      <c r="FQ470" s="162"/>
      <c r="FR470" s="162"/>
      <c r="FS470" s="162"/>
      <c r="FT470" s="162"/>
      <c r="FU470" s="162"/>
      <c r="FV470" s="162"/>
      <c r="FW470" s="162"/>
      <c r="FX470" s="162"/>
      <c r="FY470" s="162"/>
      <c r="FZ470" s="162"/>
      <c r="GA470" s="162"/>
      <c r="GB470" s="162"/>
      <c r="GC470" s="162"/>
      <c r="GD470" s="162"/>
      <c r="GE470" s="162"/>
      <c r="GF470" s="162"/>
      <c r="GG470" s="162"/>
      <c r="GH470" s="162"/>
      <c r="GI470" s="162"/>
      <c r="GJ470" s="162"/>
      <c r="GK470" s="162"/>
      <c r="GL470" s="162"/>
      <c r="GM470" s="162"/>
      <c r="GN470" s="162"/>
      <c r="GO470" s="162"/>
      <c r="GP470" s="162"/>
      <c r="GQ470" s="162"/>
      <c r="GR470" s="162"/>
    </row>
    <row r="471" spans="1:200" x14ac:dyDescent="0.25">
      <c r="A471" s="161">
        <v>1</v>
      </c>
      <c r="B471" s="58" t="s">
        <v>169</v>
      </c>
      <c r="C471" s="189">
        <f>'2 уровень'!C1218</f>
        <v>100000</v>
      </c>
      <c r="D471" s="189">
        <f>'2 уровень'!D1218</f>
        <v>41667</v>
      </c>
      <c r="E471" s="189">
        <f>'2 уровень'!E1218</f>
        <v>43333.35546875</v>
      </c>
      <c r="F471" s="773">
        <f>'2 уровень'!F1218</f>
        <v>103.99922113123094</v>
      </c>
      <c r="G471" s="237">
        <f>'2 уровень'!G1218</f>
        <v>0</v>
      </c>
      <c r="H471" s="237">
        <f>'2 уровень'!H1218</f>
        <v>0</v>
      </c>
      <c r="I471" s="242">
        <f>'2 уровень'!I1218</f>
        <v>0</v>
      </c>
      <c r="J471" s="242">
        <f>'2 уровень'!J1218</f>
        <v>0</v>
      </c>
      <c r="K471" s="242">
        <f>'2 уровень'!K1218</f>
        <v>0</v>
      </c>
      <c r="L471" s="242">
        <f>'2 уровень'!L1218</f>
        <v>0</v>
      </c>
      <c r="M471" s="242">
        <f>'2 уровень'!M1218</f>
        <v>0</v>
      </c>
      <c r="N471" s="242">
        <f>'2 уровень'!N1218</f>
        <v>0</v>
      </c>
      <c r="O471" s="163">
        <f>'2 уровень'!O1218</f>
        <v>0</v>
      </c>
      <c r="P471" s="163">
        <f>'2 уровень'!P1218</f>
        <v>0</v>
      </c>
      <c r="Q471" s="163">
        <f>'2 уровень'!Q1218</f>
        <v>0</v>
      </c>
      <c r="R471" s="163">
        <f>'2 уровень'!R1218</f>
        <v>0</v>
      </c>
      <c r="S471" s="163">
        <f>'2 уровень'!S1218</f>
        <v>0</v>
      </c>
      <c r="T471" s="2412">
        <f>'2 уровень'!T1218</f>
        <v>0</v>
      </c>
      <c r="U471" s="163">
        <f>'2 уровень'!U1218</f>
        <v>0</v>
      </c>
      <c r="V471" s="163">
        <f>'2 уровень'!V1218</f>
        <v>0</v>
      </c>
      <c r="W471" s="163">
        <f>'2 уровень'!W1218</f>
        <v>0</v>
      </c>
      <c r="X471" s="2331">
        <f>'2 уровень'!X1218</f>
        <v>0</v>
      </c>
      <c r="Y471" s="2612"/>
      <c r="Z471" s="162"/>
      <c r="AA471" s="162"/>
      <c r="AB471" s="162"/>
      <c r="AC471" s="162"/>
      <c r="AD471" s="162"/>
      <c r="AE471" s="162"/>
      <c r="AF471" s="162"/>
      <c r="AG471" s="162"/>
      <c r="AH471" s="162"/>
      <c r="AI471" s="162"/>
      <c r="AJ471" s="162"/>
      <c r="AK471" s="162"/>
      <c r="AL471" s="162"/>
      <c r="AM471" s="162"/>
      <c r="AN471" s="162"/>
      <c r="AO471" s="162"/>
      <c r="AP471" s="162"/>
      <c r="AQ471" s="162"/>
      <c r="AR471" s="162"/>
      <c r="AS471" s="162"/>
      <c r="AT471" s="162"/>
      <c r="AU471" s="162"/>
      <c r="AV471" s="162"/>
      <c r="AW471" s="162"/>
      <c r="AX471" s="162"/>
      <c r="AY471" s="162"/>
      <c r="AZ471" s="162"/>
      <c r="BA471" s="162"/>
      <c r="BB471" s="162"/>
      <c r="BC471" s="162"/>
      <c r="BD471" s="162"/>
      <c r="BE471" s="162"/>
      <c r="BF471" s="162"/>
      <c r="BG471" s="162"/>
      <c r="BH471" s="162"/>
      <c r="BI471" s="162"/>
      <c r="BJ471" s="162"/>
      <c r="BK471" s="162"/>
      <c r="BL471" s="162"/>
      <c r="BM471" s="162"/>
      <c r="BN471" s="162"/>
      <c r="BO471" s="162"/>
      <c r="BP471" s="162"/>
      <c r="BQ471" s="162"/>
      <c r="BR471" s="162"/>
      <c r="BS471" s="162"/>
      <c r="BT471" s="162"/>
      <c r="BU471" s="162"/>
      <c r="BV471" s="162"/>
      <c r="BW471" s="162"/>
      <c r="BX471" s="162"/>
      <c r="BY471" s="162"/>
      <c r="BZ471" s="162"/>
      <c r="CA471" s="162"/>
      <c r="CB471" s="162"/>
      <c r="CC471" s="162"/>
      <c r="CD471" s="162"/>
      <c r="CE471" s="162"/>
      <c r="CF471" s="162"/>
      <c r="CG471" s="162"/>
      <c r="CH471" s="162"/>
      <c r="CI471" s="162"/>
      <c r="CJ471" s="162"/>
      <c r="CK471" s="162"/>
      <c r="CL471" s="162"/>
      <c r="CM471" s="162"/>
      <c r="CN471" s="162"/>
      <c r="CO471" s="162"/>
      <c r="CP471" s="162"/>
      <c r="CQ471" s="162"/>
      <c r="CR471" s="162"/>
      <c r="CS471" s="162"/>
      <c r="CT471" s="162"/>
      <c r="CU471" s="162"/>
      <c r="CV471" s="162"/>
      <c r="CW471" s="162"/>
      <c r="CX471" s="162"/>
      <c r="CY471" s="162"/>
      <c r="CZ471" s="162"/>
      <c r="DA471" s="162"/>
      <c r="DB471" s="162"/>
      <c r="DC471" s="162"/>
      <c r="DD471" s="162"/>
      <c r="DE471" s="162"/>
      <c r="DF471" s="162"/>
      <c r="DG471" s="162"/>
      <c r="DH471" s="162"/>
      <c r="DI471" s="162"/>
      <c r="DJ471" s="162"/>
      <c r="DK471" s="162"/>
      <c r="DL471" s="162"/>
      <c r="DM471" s="162"/>
      <c r="DN471" s="162"/>
      <c r="DO471" s="162"/>
      <c r="DP471" s="162"/>
      <c r="DQ471" s="162"/>
      <c r="DR471" s="162"/>
      <c r="DS471" s="162"/>
      <c r="DT471" s="162"/>
      <c r="DU471" s="162"/>
      <c r="DV471" s="162"/>
      <c r="DW471" s="162"/>
      <c r="DX471" s="162"/>
      <c r="DY471" s="162"/>
      <c r="DZ471" s="162"/>
      <c r="EA471" s="162"/>
      <c r="EB471" s="162"/>
      <c r="EC471" s="162"/>
      <c r="ED471" s="162"/>
      <c r="EE471" s="162"/>
      <c r="EF471" s="162"/>
      <c r="EG471" s="162"/>
      <c r="EH471" s="162"/>
      <c r="EI471" s="162"/>
      <c r="EJ471" s="162"/>
      <c r="EK471" s="162"/>
      <c r="EL471" s="162"/>
      <c r="EM471" s="162"/>
      <c r="EN471" s="162"/>
      <c r="EO471" s="162"/>
      <c r="EP471" s="162"/>
      <c r="EQ471" s="162"/>
      <c r="ER471" s="162"/>
      <c r="ES471" s="162"/>
      <c r="ET471" s="162"/>
      <c r="EU471" s="162"/>
      <c r="EV471" s="162"/>
      <c r="EW471" s="162"/>
      <c r="EX471" s="162"/>
      <c r="EY471" s="162"/>
      <c r="EZ471" s="162"/>
      <c r="FA471" s="162"/>
      <c r="FB471" s="162"/>
      <c r="FC471" s="162"/>
      <c r="FD471" s="162"/>
      <c r="FE471" s="162"/>
      <c r="FF471" s="162"/>
      <c r="FG471" s="162"/>
      <c r="FH471" s="162"/>
      <c r="FI471" s="162"/>
      <c r="FJ471" s="162"/>
      <c r="FK471" s="162"/>
      <c r="FL471" s="162"/>
      <c r="FM471" s="162"/>
      <c r="FN471" s="162"/>
      <c r="FO471" s="162"/>
      <c r="FP471" s="162"/>
      <c r="FQ471" s="162"/>
      <c r="FR471" s="162"/>
      <c r="FS471" s="162"/>
      <c r="FT471" s="162"/>
      <c r="FU471" s="162"/>
      <c r="FV471" s="162"/>
      <c r="FW471" s="162"/>
      <c r="FX471" s="162"/>
      <c r="FY471" s="162"/>
      <c r="FZ471" s="162"/>
      <c r="GA471" s="162"/>
      <c r="GB471" s="162"/>
      <c r="GC471" s="162"/>
      <c r="GD471" s="162"/>
      <c r="GE471" s="162"/>
      <c r="GF471" s="162"/>
      <c r="GG471" s="162"/>
      <c r="GH471" s="162"/>
      <c r="GI471" s="162"/>
      <c r="GJ471" s="162"/>
      <c r="GK471" s="162"/>
      <c r="GL471" s="162"/>
      <c r="GM471" s="162"/>
      <c r="GN471" s="162"/>
      <c r="GO471" s="162"/>
      <c r="GP471" s="162"/>
      <c r="GQ471" s="162"/>
      <c r="GR471" s="162"/>
    </row>
    <row r="472" spans="1:200" x14ac:dyDescent="0.25">
      <c r="A472" s="161">
        <v>1</v>
      </c>
      <c r="B472" s="58" t="s">
        <v>339</v>
      </c>
      <c r="C472" s="189">
        <f>'2 уровень'!C1219</f>
        <v>159308</v>
      </c>
      <c r="D472" s="189">
        <f>'2 уровень'!D1219</f>
        <v>66378</v>
      </c>
      <c r="E472" s="189">
        <f>'2 уровень'!E1219</f>
        <v>66359.75</v>
      </c>
      <c r="F472" s="773">
        <f>'2 уровень'!F1219</f>
        <v>99.972505950766816</v>
      </c>
      <c r="G472" s="237">
        <f>'2 уровень'!G1219</f>
        <v>0</v>
      </c>
      <c r="H472" s="237">
        <f>'2 уровень'!H1219</f>
        <v>0</v>
      </c>
      <c r="I472" s="242">
        <f>'2 уровень'!I1219</f>
        <v>0</v>
      </c>
      <c r="J472" s="242">
        <f>'2 уровень'!J1219</f>
        <v>0</v>
      </c>
      <c r="K472" s="242">
        <f>'2 уровень'!K1219</f>
        <v>0</v>
      </c>
      <c r="L472" s="242">
        <f>'2 уровень'!L1219</f>
        <v>0</v>
      </c>
      <c r="M472" s="242">
        <f>'2 уровень'!M1219</f>
        <v>0</v>
      </c>
      <c r="N472" s="242">
        <f>'2 уровень'!N1219</f>
        <v>0</v>
      </c>
      <c r="O472" s="163">
        <f>'2 уровень'!O1219</f>
        <v>0</v>
      </c>
      <c r="P472" s="163">
        <f>'2 уровень'!P1219</f>
        <v>0</v>
      </c>
      <c r="Q472" s="163">
        <f>'2 уровень'!Q1219</f>
        <v>0</v>
      </c>
      <c r="R472" s="163">
        <f>'2 уровень'!R1219</f>
        <v>0</v>
      </c>
      <c r="S472" s="163">
        <f>'2 уровень'!S1219</f>
        <v>0</v>
      </c>
      <c r="T472" s="2412">
        <f>'2 уровень'!T1219</f>
        <v>0</v>
      </c>
      <c r="U472" s="163">
        <f>'2 уровень'!U1219</f>
        <v>0</v>
      </c>
      <c r="V472" s="163">
        <f>'2 уровень'!V1219</f>
        <v>0</v>
      </c>
      <c r="W472" s="163">
        <f>'2 уровень'!W1219</f>
        <v>0</v>
      </c>
      <c r="X472" s="2331">
        <f>'2 уровень'!X1219</f>
        <v>0</v>
      </c>
      <c r="Y472" s="2612"/>
      <c r="Z472" s="162"/>
      <c r="AA472" s="162"/>
      <c r="AB472" s="162"/>
      <c r="AC472" s="162"/>
      <c r="AD472" s="162"/>
      <c r="AE472" s="162"/>
      <c r="AF472" s="162"/>
      <c r="AG472" s="162"/>
      <c r="AH472" s="162"/>
      <c r="AI472" s="162"/>
      <c r="AJ472" s="162"/>
      <c r="AK472" s="162"/>
      <c r="AL472" s="162"/>
      <c r="AM472" s="162"/>
      <c r="AN472" s="162"/>
      <c r="AO472" s="162"/>
      <c r="AP472" s="162"/>
      <c r="AQ472" s="162"/>
      <c r="AR472" s="162"/>
      <c r="AS472" s="162"/>
      <c r="AT472" s="162"/>
      <c r="AU472" s="162"/>
      <c r="AV472" s="162"/>
      <c r="AW472" s="162"/>
      <c r="AX472" s="162"/>
      <c r="AY472" s="162"/>
      <c r="AZ472" s="162"/>
      <c r="BA472" s="162"/>
      <c r="BB472" s="162"/>
      <c r="BC472" s="162"/>
      <c r="BD472" s="162"/>
      <c r="BE472" s="162"/>
      <c r="BF472" s="162"/>
      <c r="BG472" s="162"/>
      <c r="BH472" s="162"/>
      <c r="BI472" s="162"/>
      <c r="BJ472" s="162"/>
      <c r="BK472" s="162"/>
      <c r="BL472" s="162"/>
      <c r="BM472" s="162"/>
      <c r="BN472" s="162"/>
      <c r="BO472" s="162"/>
      <c r="BP472" s="162"/>
      <c r="BQ472" s="162"/>
      <c r="BR472" s="162"/>
      <c r="BS472" s="162"/>
      <c r="BT472" s="162"/>
      <c r="BU472" s="162"/>
      <c r="BV472" s="162"/>
      <c r="BW472" s="162"/>
      <c r="BX472" s="162"/>
      <c r="BY472" s="162"/>
      <c r="BZ472" s="162"/>
      <c r="CA472" s="162"/>
      <c r="CB472" s="162"/>
      <c r="CC472" s="162"/>
      <c r="CD472" s="162"/>
      <c r="CE472" s="162"/>
      <c r="CF472" s="162"/>
      <c r="CG472" s="162"/>
      <c r="CH472" s="162"/>
      <c r="CI472" s="162"/>
      <c r="CJ472" s="162"/>
      <c r="CK472" s="162"/>
      <c r="CL472" s="162"/>
      <c r="CM472" s="162"/>
      <c r="CN472" s="162"/>
      <c r="CO472" s="162"/>
      <c r="CP472" s="162"/>
      <c r="CQ472" s="162"/>
      <c r="CR472" s="162"/>
      <c r="CS472" s="162"/>
      <c r="CT472" s="162"/>
      <c r="CU472" s="162"/>
      <c r="CV472" s="162"/>
      <c r="CW472" s="162"/>
      <c r="CX472" s="162"/>
      <c r="CY472" s="162"/>
      <c r="CZ472" s="162"/>
      <c r="DA472" s="162"/>
      <c r="DB472" s="162"/>
      <c r="DC472" s="162"/>
      <c r="DD472" s="162"/>
      <c r="DE472" s="162"/>
      <c r="DF472" s="162"/>
      <c r="DG472" s="162"/>
      <c r="DH472" s="162"/>
      <c r="DI472" s="162"/>
      <c r="DJ472" s="162"/>
      <c r="DK472" s="162"/>
      <c r="DL472" s="162"/>
      <c r="DM472" s="162"/>
      <c r="DN472" s="162"/>
      <c r="DO472" s="162"/>
      <c r="DP472" s="162"/>
      <c r="DQ472" s="162"/>
      <c r="DR472" s="162"/>
      <c r="DS472" s="162"/>
      <c r="DT472" s="162"/>
      <c r="DU472" s="162"/>
      <c r="DV472" s="162"/>
      <c r="DW472" s="162"/>
      <c r="DX472" s="162"/>
      <c r="DY472" s="162"/>
      <c r="DZ472" s="162"/>
      <c r="EA472" s="162"/>
      <c r="EB472" s="162"/>
      <c r="EC472" s="162"/>
      <c r="ED472" s="162"/>
      <c r="EE472" s="162"/>
      <c r="EF472" s="162"/>
      <c r="EG472" s="162"/>
      <c r="EH472" s="162"/>
      <c r="EI472" s="162"/>
      <c r="EJ472" s="162"/>
      <c r="EK472" s="162"/>
      <c r="EL472" s="162"/>
      <c r="EM472" s="162"/>
      <c r="EN472" s="162"/>
      <c r="EO472" s="162"/>
      <c r="EP472" s="162"/>
      <c r="EQ472" s="162"/>
      <c r="ER472" s="162"/>
      <c r="ES472" s="162"/>
      <c r="ET472" s="162"/>
      <c r="EU472" s="162"/>
      <c r="EV472" s="162"/>
      <c r="EW472" s="162"/>
      <c r="EX472" s="162"/>
      <c r="EY472" s="162"/>
      <c r="EZ472" s="162"/>
      <c r="FA472" s="162"/>
      <c r="FB472" s="162"/>
      <c r="FC472" s="162"/>
      <c r="FD472" s="162"/>
      <c r="FE472" s="162"/>
      <c r="FF472" s="162"/>
      <c r="FG472" s="162"/>
      <c r="FH472" s="162"/>
      <c r="FI472" s="162"/>
      <c r="FJ472" s="162"/>
      <c r="FK472" s="162"/>
      <c r="FL472" s="162"/>
      <c r="FM472" s="162"/>
      <c r="FN472" s="162"/>
      <c r="FO472" s="162"/>
      <c r="FP472" s="162"/>
      <c r="FQ472" s="162"/>
      <c r="FR472" s="162"/>
      <c r="FS472" s="162"/>
      <c r="FT472" s="162"/>
      <c r="FU472" s="162"/>
      <c r="FV472" s="162"/>
      <c r="FW472" s="162"/>
      <c r="FX472" s="162"/>
      <c r="FY472" s="162"/>
      <c r="FZ472" s="162"/>
      <c r="GA472" s="162"/>
      <c r="GB472" s="162"/>
      <c r="GC472" s="162"/>
      <c r="GD472" s="162"/>
      <c r="GE472" s="162"/>
      <c r="GF472" s="162"/>
      <c r="GG472" s="162"/>
      <c r="GH472" s="162"/>
      <c r="GI472" s="162"/>
      <c r="GJ472" s="162"/>
      <c r="GK472" s="162"/>
      <c r="GL472" s="162"/>
      <c r="GM472" s="162"/>
      <c r="GN472" s="162"/>
      <c r="GO472" s="162"/>
      <c r="GP472" s="162"/>
      <c r="GQ472" s="162"/>
      <c r="GR472" s="162"/>
    </row>
    <row r="473" spans="1:200" ht="30" x14ac:dyDescent="0.25">
      <c r="A473" s="161">
        <v>1</v>
      </c>
      <c r="B473" s="58" t="s">
        <v>170</v>
      </c>
      <c r="C473" s="189">
        <f>'2 уровень'!C1220</f>
        <v>25000</v>
      </c>
      <c r="D473" s="189">
        <f>'2 уровень'!D1220</f>
        <v>10417</v>
      </c>
      <c r="E473" s="189">
        <f>'2 уровень'!E1220</f>
        <v>7869</v>
      </c>
      <c r="F473" s="773">
        <f>'2 уровень'!F1220</f>
        <v>75.539982720552942</v>
      </c>
      <c r="G473" s="237">
        <f>'2 уровень'!G1220</f>
        <v>0</v>
      </c>
      <c r="H473" s="237">
        <f>'2 уровень'!H1220</f>
        <v>0</v>
      </c>
      <c r="I473" s="242">
        <f>'2 уровень'!I1220</f>
        <v>0</v>
      </c>
      <c r="J473" s="242">
        <f>'2 уровень'!J1220</f>
        <v>0</v>
      </c>
      <c r="K473" s="242">
        <f>'2 уровень'!K1220</f>
        <v>0</v>
      </c>
      <c r="L473" s="242">
        <f>'2 уровень'!L1220</f>
        <v>0</v>
      </c>
      <c r="M473" s="242">
        <f>'2 уровень'!M1220</f>
        <v>0</v>
      </c>
      <c r="N473" s="242">
        <f>'2 уровень'!N1220</f>
        <v>0</v>
      </c>
      <c r="O473" s="163">
        <f>'2 уровень'!O1220</f>
        <v>0</v>
      </c>
      <c r="P473" s="163">
        <f>'2 уровень'!P1220</f>
        <v>0</v>
      </c>
      <c r="Q473" s="163">
        <f>'2 уровень'!Q1220</f>
        <v>0</v>
      </c>
      <c r="R473" s="163">
        <f>'2 уровень'!R1220</f>
        <v>0</v>
      </c>
      <c r="S473" s="163">
        <f>'2 уровень'!S1220</f>
        <v>0</v>
      </c>
      <c r="T473" s="2412">
        <f>'2 уровень'!T1220</f>
        <v>0</v>
      </c>
      <c r="U473" s="163">
        <f>'2 уровень'!U1220</f>
        <v>0</v>
      </c>
      <c r="V473" s="163">
        <f>'2 уровень'!V1220</f>
        <v>0</v>
      </c>
      <c r="W473" s="163">
        <f>'2 уровень'!W1220</f>
        <v>0</v>
      </c>
      <c r="X473" s="2331">
        <f>'2 уровень'!X1220</f>
        <v>0</v>
      </c>
      <c r="Y473" s="2612"/>
      <c r="Z473" s="162"/>
      <c r="AA473" s="162"/>
      <c r="AB473" s="162"/>
      <c r="AC473" s="162"/>
      <c r="AD473" s="162"/>
      <c r="AE473" s="162"/>
      <c r="AF473" s="162"/>
      <c r="AG473" s="162"/>
      <c r="AH473" s="162"/>
      <c r="AI473" s="162"/>
      <c r="AJ473" s="162"/>
      <c r="AK473" s="162"/>
      <c r="AL473" s="162"/>
      <c r="AM473" s="162"/>
      <c r="AN473" s="162"/>
      <c r="AO473" s="162"/>
      <c r="AP473" s="162"/>
      <c r="AQ473" s="162"/>
      <c r="AR473" s="162"/>
      <c r="AS473" s="162"/>
      <c r="AT473" s="162"/>
      <c r="AU473" s="162"/>
      <c r="AV473" s="162"/>
      <c r="AW473" s="162"/>
      <c r="AX473" s="162"/>
      <c r="AY473" s="162"/>
      <c r="AZ473" s="162"/>
      <c r="BA473" s="162"/>
      <c r="BB473" s="162"/>
      <c r="BC473" s="162"/>
      <c r="BD473" s="162"/>
      <c r="BE473" s="162"/>
      <c r="BF473" s="162"/>
      <c r="BG473" s="162"/>
      <c r="BH473" s="162"/>
      <c r="BI473" s="162"/>
      <c r="BJ473" s="162"/>
      <c r="BK473" s="162"/>
      <c r="BL473" s="162"/>
      <c r="BM473" s="162"/>
      <c r="BN473" s="162"/>
      <c r="BO473" s="162"/>
      <c r="BP473" s="162"/>
      <c r="BQ473" s="162"/>
      <c r="BR473" s="162"/>
      <c r="BS473" s="162"/>
      <c r="BT473" s="162"/>
      <c r="BU473" s="162"/>
      <c r="BV473" s="162"/>
      <c r="BW473" s="162"/>
      <c r="BX473" s="162"/>
      <c r="BY473" s="162"/>
      <c r="BZ473" s="162"/>
      <c r="CA473" s="162"/>
      <c r="CB473" s="162"/>
      <c r="CC473" s="162"/>
      <c r="CD473" s="162"/>
      <c r="CE473" s="162"/>
      <c r="CF473" s="162"/>
      <c r="CG473" s="162"/>
      <c r="CH473" s="162"/>
      <c r="CI473" s="162"/>
      <c r="CJ473" s="162"/>
      <c r="CK473" s="162"/>
      <c r="CL473" s="162"/>
      <c r="CM473" s="162"/>
      <c r="CN473" s="162"/>
      <c r="CO473" s="162"/>
      <c r="CP473" s="162"/>
      <c r="CQ473" s="162"/>
      <c r="CR473" s="162"/>
      <c r="CS473" s="162"/>
      <c r="CT473" s="162"/>
      <c r="CU473" s="162"/>
      <c r="CV473" s="162"/>
      <c r="CW473" s="162"/>
      <c r="CX473" s="162"/>
      <c r="CY473" s="162"/>
      <c r="CZ473" s="162"/>
      <c r="DA473" s="162"/>
      <c r="DB473" s="162"/>
      <c r="DC473" s="162"/>
      <c r="DD473" s="162"/>
      <c r="DE473" s="162"/>
      <c r="DF473" s="162"/>
      <c r="DG473" s="162"/>
      <c r="DH473" s="162"/>
      <c r="DI473" s="162"/>
      <c r="DJ473" s="162"/>
      <c r="DK473" s="162"/>
      <c r="DL473" s="162"/>
      <c r="DM473" s="162"/>
      <c r="DN473" s="162"/>
      <c r="DO473" s="162"/>
      <c r="DP473" s="162"/>
      <c r="DQ473" s="162"/>
      <c r="DR473" s="162"/>
      <c r="DS473" s="162"/>
      <c r="DT473" s="162"/>
      <c r="DU473" s="162"/>
      <c r="DV473" s="162"/>
      <c r="DW473" s="162"/>
      <c r="DX473" s="162"/>
      <c r="DY473" s="162"/>
      <c r="DZ473" s="162"/>
      <c r="EA473" s="162"/>
      <c r="EB473" s="162"/>
      <c r="EC473" s="162"/>
      <c r="ED473" s="162"/>
      <c r="EE473" s="162"/>
      <c r="EF473" s="162"/>
      <c r="EG473" s="162"/>
      <c r="EH473" s="162"/>
      <c r="EI473" s="162"/>
      <c r="EJ473" s="162"/>
      <c r="EK473" s="162"/>
      <c r="EL473" s="162"/>
      <c r="EM473" s="162"/>
      <c r="EN473" s="162"/>
      <c r="EO473" s="162"/>
      <c r="EP473" s="162"/>
      <c r="EQ473" s="162"/>
      <c r="ER473" s="162"/>
      <c r="ES473" s="162"/>
      <c r="ET473" s="162"/>
      <c r="EU473" s="162"/>
      <c r="EV473" s="162"/>
      <c r="EW473" s="162"/>
      <c r="EX473" s="162"/>
      <c r="EY473" s="162"/>
      <c r="EZ473" s="162"/>
      <c r="FA473" s="162"/>
      <c r="FB473" s="162"/>
      <c r="FC473" s="162"/>
      <c r="FD473" s="162"/>
      <c r="FE473" s="162"/>
      <c r="FF473" s="162"/>
      <c r="FG473" s="162"/>
      <c r="FH473" s="162"/>
      <c r="FI473" s="162"/>
      <c r="FJ473" s="162"/>
      <c r="FK473" s="162"/>
      <c r="FL473" s="162"/>
      <c r="FM473" s="162"/>
      <c r="FN473" s="162"/>
      <c r="FO473" s="162"/>
      <c r="FP473" s="162"/>
      <c r="FQ473" s="162"/>
      <c r="FR473" s="162"/>
      <c r="FS473" s="162"/>
      <c r="FT473" s="162"/>
      <c r="FU473" s="162"/>
      <c r="FV473" s="162"/>
      <c r="FW473" s="162"/>
      <c r="FX473" s="162"/>
      <c r="FY473" s="162"/>
      <c r="FZ473" s="162"/>
      <c r="GA473" s="162"/>
      <c r="GB473" s="162"/>
      <c r="GC473" s="162"/>
      <c r="GD473" s="162"/>
      <c r="GE473" s="162"/>
      <c r="GF473" s="162"/>
      <c r="GG473" s="162"/>
      <c r="GH473" s="162"/>
      <c r="GI473" s="162"/>
      <c r="GJ473" s="162"/>
      <c r="GK473" s="162"/>
      <c r="GL473" s="162"/>
      <c r="GM473" s="162"/>
      <c r="GN473" s="162"/>
      <c r="GO473" s="162"/>
      <c r="GP473" s="162"/>
      <c r="GQ473" s="162"/>
      <c r="GR473" s="162"/>
    </row>
    <row r="474" spans="1:200" ht="30" x14ac:dyDescent="0.25">
      <c r="A474" s="161">
        <v>1</v>
      </c>
      <c r="B474" s="58" t="s">
        <v>365</v>
      </c>
      <c r="C474" s="189">
        <f>'2 уровень'!C1221</f>
        <v>2200</v>
      </c>
      <c r="D474" s="189">
        <f>'2 уровень'!D1221</f>
        <v>917</v>
      </c>
      <c r="E474" s="189">
        <f>'2 уровень'!E1221</f>
        <v>933</v>
      </c>
      <c r="F474" s="773">
        <f>'2 уровень'!F1221</f>
        <v>101.74482006543076</v>
      </c>
      <c r="G474" s="237">
        <f>'2 уровень'!G1221</f>
        <v>0</v>
      </c>
      <c r="H474" s="237">
        <f>'2 уровень'!H1221</f>
        <v>0</v>
      </c>
      <c r="I474" s="242">
        <f>'2 уровень'!I1221</f>
        <v>0</v>
      </c>
      <c r="J474" s="242">
        <f>'2 уровень'!J1221</f>
        <v>0</v>
      </c>
      <c r="K474" s="242">
        <f>'2 уровень'!K1221</f>
        <v>0</v>
      </c>
      <c r="L474" s="242">
        <f>'2 уровень'!L1221</f>
        <v>0</v>
      </c>
      <c r="M474" s="242">
        <f>'2 уровень'!M1221</f>
        <v>0</v>
      </c>
      <c r="N474" s="242">
        <f>'2 уровень'!N1221</f>
        <v>0</v>
      </c>
      <c r="O474" s="163">
        <f>'2 уровень'!O1221</f>
        <v>0</v>
      </c>
      <c r="P474" s="163">
        <f>'2 уровень'!P1221</f>
        <v>0</v>
      </c>
      <c r="Q474" s="163">
        <f>'2 уровень'!Q1221</f>
        <v>0</v>
      </c>
      <c r="R474" s="163">
        <f>'2 уровень'!R1221</f>
        <v>0</v>
      </c>
      <c r="S474" s="163">
        <f>'2 уровень'!S1221</f>
        <v>0</v>
      </c>
      <c r="T474" s="2412">
        <f>'2 уровень'!T1221</f>
        <v>0</v>
      </c>
      <c r="U474" s="163">
        <f>'2 уровень'!U1221</f>
        <v>0</v>
      </c>
      <c r="V474" s="163">
        <f>'2 уровень'!V1221</f>
        <v>0</v>
      </c>
      <c r="W474" s="163">
        <f>'2 уровень'!W1221</f>
        <v>0</v>
      </c>
      <c r="X474" s="2331">
        <f>'2 уровень'!X1221</f>
        <v>0</v>
      </c>
      <c r="Y474" s="2612"/>
      <c r="Z474" s="162"/>
      <c r="AA474" s="162"/>
      <c r="AB474" s="162"/>
      <c r="AC474" s="162"/>
      <c r="AD474" s="162"/>
      <c r="AE474" s="162"/>
      <c r="AF474" s="162"/>
      <c r="AG474" s="162"/>
      <c r="AH474" s="162"/>
      <c r="AI474" s="162"/>
      <c r="AJ474" s="162"/>
      <c r="AK474" s="162"/>
      <c r="AL474" s="162"/>
      <c r="AM474" s="162"/>
      <c r="AN474" s="162"/>
      <c r="AO474" s="162"/>
      <c r="AP474" s="162"/>
      <c r="AQ474" s="162"/>
      <c r="AR474" s="162"/>
      <c r="AS474" s="162"/>
      <c r="AT474" s="162"/>
      <c r="AU474" s="162"/>
      <c r="AV474" s="162"/>
      <c r="AW474" s="162"/>
      <c r="AX474" s="162"/>
      <c r="AY474" s="162"/>
      <c r="AZ474" s="162"/>
      <c r="BA474" s="162"/>
      <c r="BB474" s="162"/>
      <c r="BC474" s="162"/>
      <c r="BD474" s="162"/>
      <c r="BE474" s="162"/>
      <c r="BF474" s="162"/>
      <c r="BG474" s="162"/>
      <c r="BH474" s="162"/>
      <c r="BI474" s="162"/>
      <c r="BJ474" s="162"/>
      <c r="BK474" s="162"/>
      <c r="BL474" s="162"/>
      <c r="BM474" s="162"/>
      <c r="BN474" s="162"/>
      <c r="BO474" s="162"/>
      <c r="BP474" s="162"/>
      <c r="BQ474" s="162"/>
      <c r="BR474" s="162"/>
      <c r="BS474" s="162"/>
      <c r="BT474" s="162"/>
      <c r="BU474" s="162"/>
      <c r="BV474" s="162"/>
      <c r="BW474" s="162"/>
      <c r="BX474" s="162"/>
      <c r="BY474" s="162"/>
      <c r="BZ474" s="162"/>
      <c r="CA474" s="162"/>
      <c r="CB474" s="162"/>
      <c r="CC474" s="162"/>
      <c r="CD474" s="162"/>
      <c r="CE474" s="162"/>
      <c r="CF474" s="162"/>
      <c r="CG474" s="162"/>
      <c r="CH474" s="162"/>
      <c r="CI474" s="162"/>
      <c r="CJ474" s="162"/>
      <c r="CK474" s="162"/>
      <c r="CL474" s="162"/>
      <c r="CM474" s="162"/>
      <c r="CN474" s="162"/>
      <c r="CO474" s="162"/>
      <c r="CP474" s="162"/>
      <c r="CQ474" s="162"/>
      <c r="CR474" s="162"/>
      <c r="CS474" s="162"/>
      <c r="CT474" s="162"/>
      <c r="CU474" s="162"/>
      <c r="CV474" s="162"/>
      <c r="CW474" s="162"/>
      <c r="CX474" s="162"/>
      <c r="CY474" s="162"/>
      <c r="CZ474" s="162"/>
      <c r="DA474" s="162"/>
      <c r="DB474" s="162"/>
      <c r="DC474" s="162"/>
      <c r="DD474" s="162"/>
      <c r="DE474" s="162"/>
      <c r="DF474" s="162"/>
      <c r="DG474" s="162"/>
      <c r="DH474" s="162"/>
      <c r="DI474" s="162"/>
      <c r="DJ474" s="162"/>
      <c r="DK474" s="162"/>
      <c r="DL474" s="162"/>
      <c r="DM474" s="162"/>
      <c r="DN474" s="162"/>
      <c r="DO474" s="162"/>
      <c r="DP474" s="162"/>
      <c r="DQ474" s="162"/>
      <c r="DR474" s="162"/>
      <c r="DS474" s="162"/>
      <c r="DT474" s="162"/>
      <c r="DU474" s="162"/>
      <c r="DV474" s="162"/>
      <c r="DW474" s="162"/>
      <c r="DX474" s="162"/>
      <c r="DY474" s="162"/>
      <c r="DZ474" s="162"/>
      <c r="EA474" s="162"/>
      <c r="EB474" s="162"/>
      <c r="EC474" s="162"/>
      <c r="ED474" s="162"/>
      <c r="EE474" s="162"/>
      <c r="EF474" s="162"/>
      <c r="EG474" s="162"/>
      <c r="EH474" s="162"/>
      <c r="EI474" s="162"/>
      <c r="EJ474" s="162"/>
      <c r="EK474" s="162"/>
      <c r="EL474" s="162"/>
      <c r="EM474" s="162"/>
      <c r="EN474" s="162"/>
      <c r="EO474" s="162"/>
      <c r="EP474" s="162"/>
      <c r="EQ474" s="162"/>
      <c r="ER474" s="162"/>
      <c r="ES474" s="162"/>
      <c r="ET474" s="162"/>
      <c r="EU474" s="162"/>
      <c r="EV474" s="162"/>
      <c r="EW474" s="162"/>
      <c r="EX474" s="162"/>
      <c r="EY474" s="162"/>
      <c r="EZ474" s="162"/>
      <c r="FA474" s="162"/>
      <c r="FB474" s="162"/>
      <c r="FC474" s="162"/>
      <c r="FD474" s="162"/>
      <c r="FE474" s="162"/>
      <c r="FF474" s="162"/>
      <c r="FG474" s="162"/>
      <c r="FH474" s="162"/>
      <c r="FI474" s="162"/>
      <c r="FJ474" s="162"/>
      <c r="FK474" s="162"/>
      <c r="FL474" s="162"/>
      <c r="FM474" s="162"/>
      <c r="FN474" s="162"/>
      <c r="FO474" s="162"/>
      <c r="FP474" s="162"/>
      <c r="FQ474" s="162"/>
      <c r="FR474" s="162"/>
      <c r="FS474" s="162"/>
      <c r="FT474" s="162"/>
      <c r="FU474" s="162"/>
      <c r="FV474" s="162"/>
      <c r="FW474" s="162"/>
      <c r="FX474" s="162"/>
      <c r="FY474" s="162"/>
      <c r="FZ474" s="162"/>
      <c r="GA474" s="162"/>
      <c r="GB474" s="162"/>
      <c r="GC474" s="162"/>
      <c r="GD474" s="162"/>
      <c r="GE474" s="162"/>
      <c r="GF474" s="162"/>
      <c r="GG474" s="162"/>
      <c r="GH474" s="162"/>
      <c r="GI474" s="162"/>
      <c r="GJ474" s="162"/>
      <c r="GK474" s="162"/>
      <c r="GL474" s="162"/>
      <c r="GM474" s="162"/>
      <c r="GN474" s="162"/>
      <c r="GO474" s="162"/>
      <c r="GP474" s="162"/>
      <c r="GQ474" s="162"/>
      <c r="GR474" s="162"/>
    </row>
    <row r="475" spans="1:200" ht="30" x14ac:dyDescent="0.25">
      <c r="A475" s="161">
        <v>1</v>
      </c>
      <c r="B475" s="58" t="s">
        <v>453</v>
      </c>
      <c r="C475" s="189">
        <f>'2 уровень'!C1222</f>
        <v>750</v>
      </c>
      <c r="D475" s="189">
        <f>'2 уровень'!D1222</f>
        <v>225</v>
      </c>
      <c r="E475" s="189">
        <f>'2 уровень'!E1222</f>
        <v>300</v>
      </c>
      <c r="F475" s="773">
        <f>'2 уровень'!F1222</f>
        <v>133.33333333333331</v>
      </c>
      <c r="G475" s="237">
        <f>'2 уровень'!G1222</f>
        <v>0</v>
      </c>
      <c r="H475" s="237">
        <f>'2 уровень'!H1222</f>
        <v>0</v>
      </c>
      <c r="I475" s="242">
        <f>'2 уровень'!I1222</f>
        <v>0</v>
      </c>
      <c r="J475" s="242">
        <f>'2 уровень'!J1222</f>
        <v>0</v>
      </c>
      <c r="K475" s="242">
        <f>'2 уровень'!K1222</f>
        <v>0</v>
      </c>
      <c r="L475" s="242">
        <f>'2 уровень'!L1222</f>
        <v>0</v>
      </c>
      <c r="M475" s="242">
        <f>'2 уровень'!M1222</f>
        <v>0</v>
      </c>
      <c r="N475" s="242">
        <f>'2 уровень'!N1222</f>
        <v>0</v>
      </c>
      <c r="O475" s="163">
        <f>'2 уровень'!O1222</f>
        <v>0</v>
      </c>
      <c r="P475" s="163">
        <f>'2 уровень'!P1222</f>
        <v>0</v>
      </c>
      <c r="Q475" s="163">
        <f>'2 уровень'!Q1222</f>
        <v>0</v>
      </c>
      <c r="R475" s="163">
        <f>'2 уровень'!R1222</f>
        <v>0</v>
      </c>
      <c r="S475" s="163">
        <f>'2 уровень'!S1222</f>
        <v>0</v>
      </c>
      <c r="T475" s="2412">
        <f>'2 уровень'!T1222</f>
        <v>0</v>
      </c>
      <c r="U475" s="163">
        <f>'2 уровень'!U1222</f>
        <v>0</v>
      </c>
      <c r="V475" s="163">
        <f>'2 уровень'!V1222</f>
        <v>0</v>
      </c>
      <c r="W475" s="163">
        <f>'2 уровень'!W1222</f>
        <v>0</v>
      </c>
      <c r="X475" s="2331">
        <f>'2 уровень'!X1222</f>
        <v>0</v>
      </c>
      <c r="Y475" s="2612"/>
      <c r="Z475" s="162"/>
      <c r="AA475" s="162"/>
      <c r="AB475" s="162"/>
      <c r="AC475" s="162"/>
      <c r="AD475" s="162"/>
      <c r="AE475" s="162"/>
      <c r="AF475" s="162"/>
      <c r="AG475" s="162"/>
      <c r="AH475" s="162"/>
      <c r="AI475" s="162"/>
      <c r="AJ475" s="162"/>
      <c r="AK475" s="162"/>
      <c r="AL475" s="162"/>
      <c r="AM475" s="162"/>
      <c r="AN475" s="162"/>
      <c r="AO475" s="162"/>
      <c r="AP475" s="162"/>
      <c r="AQ475" s="162"/>
      <c r="AR475" s="162"/>
      <c r="AS475" s="162"/>
      <c r="AT475" s="162"/>
      <c r="AU475" s="162"/>
      <c r="AV475" s="162"/>
      <c r="AW475" s="162"/>
      <c r="AX475" s="162"/>
      <c r="AY475" s="162"/>
      <c r="AZ475" s="162"/>
      <c r="BA475" s="162"/>
      <c r="BB475" s="162"/>
      <c r="BC475" s="162"/>
      <c r="BD475" s="162"/>
      <c r="BE475" s="162"/>
      <c r="BF475" s="162"/>
      <c r="BG475" s="162"/>
      <c r="BH475" s="162"/>
      <c r="BI475" s="162"/>
      <c r="BJ475" s="162"/>
      <c r="BK475" s="162"/>
      <c r="BL475" s="162"/>
      <c r="BM475" s="162"/>
      <c r="BN475" s="162"/>
      <c r="BO475" s="162"/>
      <c r="BP475" s="162"/>
      <c r="BQ475" s="162"/>
      <c r="BR475" s="162"/>
      <c r="BS475" s="162"/>
      <c r="BT475" s="162"/>
      <c r="BU475" s="162"/>
      <c r="BV475" s="162"/>
      <c r="BW475" s="162"/>
      <c r="BX475" s="162"/>
      <c r="BY475" s="162"/>
      <c r="BZ475" s="162"/>
      <c r="CA475" s="162"/>
      <c r="CB475" s="162"/>
      <c r="CC475" s="162"/>
      <c r="CD475" s="162"/>
      <c r="CE475" s="162"/>
      <c r="CF475" s="162"/>
      <c r="CG475" s="162"/>
      <c r="CH475" s="162"/>
      <c r="CI475" s="162"/>
      <c r="CJ475" s="162"/>
      <c r="CK475" s="162"/>
      <c r="CL475" s="162"/>
      <c r="CM475" s="162"/>
      <c r="CN475" s="162"/>
      <c r="CO475" s="162"/>
      <c r="CP475" s="162"/>
      <c r="CQ475" s="162"/>
      <c r="CR475" s="162"/>
      <c r="CS475" s="162"/>
      <c r="CT475" s="162"/>
      <c r="CU475" s="162"/>
      <c r="CV475" s="162"/>
      <c r="CW475" s="162"/>
      <c r="CX475" s="162"/>
      <c r="CY475" s="162"/>
      <c r="CZ475" s="162"/>
      <c r="DA475" s="162"/>
      <c r="DB475" s="162"/>
      <c r="DC475" s="162"/>
      <c r="DD475" s="162"/>
      <c r="DE475" s="162"/>
      <c r="DF475" s="162"/>
      <c r="DG475" s="162"/>
      <c r="DH475" s="162"/>
      <c r="DI475" s="162"/>
      <c r="DJ475" s="162"/>
      <c r="DK475" s="162"/>
      <c r="DL475" s="162"/>
      <c r="DM475" s="162"/>
      <c r="DN475" s="162"/>
      <c r="DO475" s="162"/>
      <c r="DP475" s="162"/>
      <c r="DQ475" s="162"/>
      <c r="DR475" s="162"/>
      <c r="DS475" s="162"/>
      <c r="DT475" s="162"/>
      <c r="DU475" s="162"/>
      <c r="DV475" s="162"/>
      <c r="DW475" s="162"/>
      <c r="DX475" s="162"/>
      <c r="DY475" s="162"/>
      <c r="DZ475" s="162"/>
      <c r="EA475" s="162"/>
      <c r="EB475" s="162"/>
      <c r="EC475" s="162"/>
      <c r="ED475" s="162"/>
      <c r="EE475" s="162"/>
      <c r="EF475" s="162"/>
      <c r="EG475" s="162"/>
      <c r="EH475" s="162"/>
      <c r="EI475" s="162"/>
      <c r="EJ475" s="162"/>
      <c r="EK475" s="162"/>
      <c r="EL475" s="162"/>
      <c r="EM475" s="162"/>
      <c r="EN475" s="162"/>
      <c r="EO475" s="162"/>
      <c r="EP475" s="162"/>
      <c r="EQ475" s="162"/>
      <c r="ER475" s="162"/>
      <c r="ES475" s="162"/>
      <c r="ET475" s="162"/>
      <c r="EU475" s="162"/>
      <c r="EV475" s="162"/>
      <c r="EW475" s="162"/>
      <c r="EX475" s="162"/>
      <c r="EY475" s="162"/>
      <c r="EZ475" s="162"/>
      <c r="FA475" s="162"/>
      <c r="FB475" s="162"/>
      <c r="FC475" s="162"/>
      <c r="FD475" s="162"/>
      <c r="FE475" s="162"/>
      <c r="FF475" s="162"/>
      <c r="FG475" s="162"/>
      <c r="FH475" s="162"/>
      <c r="FI475" s="162"/>
      <c r="FJ475" s="162"/>
      <c r="FK475" s="162"/>
      <c r="FL475" s="162"/>
      <c r="FM475" s="162"/>
      <c r="FN475" s="162"/>
      <c r="FO475" s="162"/>
      <c r="FP475" s="162"/>
      <c r="FQ475" s="162"/>
      <c r="FR475" s="162"/>
      <c r="FS475" s="162"/>
      <c r="FT475" s="162"/>
      <c r="FU475" s="162"/>
      <c r="FV475" s="162"/>
      <c r="FW475" s="162"/>
      <c r="FX475" s="162"/>
      <c r="FY475" s="162"/>
      <c r="FZ475" s="162"/>
      <c r="GA475" s="162"/>
      <c r="GB475" s="162"/>
      <c r="GC475" s="162"/>
      <c r="GD475" s="162"/>
      <c r="GE475" s="162"/>
      <c r="GF475" s="162"/>
      <c r="GG475" s="162"/>
      <c r="GH475" s="162"/>
      <c r="GI475" s="162"/>
      <c r="GJ475" s="162"/>
      <c r="GK475" s="162"/>
      <c r="GL475" s="162"/>
      <c r="GM475" s="162"/>
      <c r="GN475" s="162"/>
      <c r="GO475" s="162"/>
      <c r="GP475" s="162"/>
      <c r="GQ475" s="162"/>
      <c r="GR475" s="162"/>
    </row>
    <row r="476" spans="1:200" x14ac:dyDescent="0.25">
      <c r="A476" s="161">
        <v>1</v>
      </c>
      <c r="B476" s="54" t="s">
        <v>91</v>
      </c>
      <c r="C476" s="189">
        <f>'2 уровень'!C1223</f>
        <v>400832</v>
      </c>
      <c r="D476" s="189">
        <f>'2 уровень'!D1223</f>
        <v>167016.4</v>
      </c>
      <c r="E476" s="189">
        <f>'2 уровень'!E1223</f>
        <v>169366.31453349284</v>
      </c>
      <c r="F476" s="773">
        <f>'2 уровень'!F1223</f>
        <v>101.40699627910364</v>
      </c>
      <c r="G476" s="237">
        <f>'2 уровень'!G1223</f>
        <v>0</v>
      </c>
      <c r="H476" s="237">
        <f>'2 уровень'!H1223</f>
        <v>0</v>
      </c>
      <c r="I476" s="242">
        <f>'2 уровень'!I1223</f>
        <v>0</v>
      </c>
      <c r="J476" s="242">
        <f>'2 уровень'!J1223</f>
        <v>0</v>
      </c>
      <c r="K476" s="242">
        <f>'2 уровень'!K1223</f>
        <v>0</v>
      </c>
      <c r="L476" s="242">
        <f>'2 уровень'!L1223</f>
        <v>0</v>
      </c>
      <c r="M476" s="242">
        <f>'2 уровень'!M1223</f>
        <v>0</v>
      </c>
      <c r="N476" s="242">
        <f>'2 уровень'!N1223</f>
        <v>0</v>
      </c>
      <c r="O476" s="163">
        <f>'2 уровень'!O1223</f>
        <v>157593.29282044445</v>
      </c>
      <c r="P476" s="163">
        <f>'2 уровень'!P1223</f>
        <v>159776.42728114891</v>
      </c>
      <c r="Q476" s="163">
        <f>'2 уровень'!Q1223</f>
        <v>164520.33432114887</v>
      </c>
      <c r="R476" s="163">
        <f>'2 уровень'!R1223</f>
        <v>169264.24136032807</v>
      </c>
      <c r="S476" s="163">
        <f>'2 уровень'!S1223</f>
        <v>169264.24136032807</v>
      </c>
      <c r="T476" s="2412">
        <f>'2 уровень'!T1223</f>
        <v>75548.619626007581</v>
      </c>
      <c r="U476" s="163">
        <f>'2 уровень'!U1223</f>
        <v>70698.014039999995</v>
      </c>
      <c r="V476" s="163">
        <f>'2 уровень'!V1223</f>
        <v>-4850.6055860075903</v>
      </c>
      <c r="W476" s="163">
        <f>'2 уровень'!W1223</f>
        <v>-771.16730000000018</v>
      </c>
      <c r="X476" s="2331">
        <f>'2 уровень'!X1223</f>
        <v>69926.846739999994</v>
      </c>
      <c r="Y476" s="2612"/>
      <c r="Z476" s="162"/>
      <c r="AA476" s="162"/>
      <c r="AB476" s="162"/>
      <c r="AC476" s="162"/>
      <c r="AD476" s="162"/>
      <c r="AE476" s="162"/>
      <c r="AF476" s="162"/>
      <c r="AG476" s="162"/>
      <c r="AH476" s="162"/>
      <c r="AI476" s="162"/>
      <c r="AJ476" s="162"/>
      <c r="AK476" s="162"/>
      <c r="AL476" s="162"/>
      <c r="AM476" s="162"/>
      <c r="AN476" s="162"/>
      <c r="AO476" s="162"/>
      <c r="AP476" s="162"/>
      <c r="AQ476" s="162"/>
      <c r="AR476" s="162"/>
      <c r="AS476" s="162"/>
      <c r="AT476" s="162"/>
      <c r="AU476" s="162"/>
      <c r="AV476" s="162"/>
      <c r="AW476" s="162"/>
      <c r="AX476" s="162"/>
      <c r="AY476" s="162"/>
      <c r="AZ476" s="162"/>
      <c r="BA476" s="162"/>
      <c r="BB476" s="162"/>
      <c r="BC476" s="162"/>
      <c r="BD476" s="162"/>
      <c r="BE476" s="162"/>
      <c r="BF476" s="162"/>
      <c r="BG476" s="162"/>
      <c r="BH476" s="162"/>
      <c r="BI476" s="162"/>
      <c r="BJ476" s="162"/>
      <c r="BK476" s="162"/>
      <c r="BL476" s="162"/>
      <c r="BM476" s="162"/>
      <c r="BN476" s="162"/>
      <c r="BO476" s="162"/>
      <c r="BP476" s="162"/>
      <c r="BQ476" s="162"/>
      <c r="BR476" s="162"/>
      <c r="BS476" s="162"/>
      <c r="BT476" s="162"/>
      <c r="BU476" s="162"/>
      <c r="BV476" s="162"/>
      <c r="BW476" s="162"/>
      <c r="BX476" s="162"/>
      <c r="BY476" s="162"/>
      <c r="BZ476" s="162"/>
      <c r="CA476" s="162"/>
      <c r="CB476" s="162"/>
      <c r="CC476" s="162"/>
      <c r="CD476" s="162"/>
      <c r="CE476" s="162"/>
      <c r="CF476" s="162"/>
      <c r="CG476" s="162"/>
      <c r="CH476" s="162"/>
      <c r="CI476" s="162"/>
      <c r="CJ476" s="162"/>
      <c r="CK476" s="162"/>
      <c r="CL476" s="162"/>
      <c r="CM476" s="162"/>
      <c r="CN476" s="162"/>
      <c r="CO476" s="162"/>
      <c r="CP476" s="162"/>
      <c r="CQ476" s="162"/>
      <c r="CR476" s="162"/>
      <c r="CS476" s="162"/>
      <c r="CT476" s="162"/>
      <c r="CU476" s="162"/>
      <c r="CV476" s="162"/>
      <c r="CW476" s="162"/>
      <c r="CX476" s="162"/>
      <c r="CY476" s="162"/>
      <c r="CZ476" s="162"/>
      <c r="DA476" s="162"/>
      <c r="DB476" s="162"/>
      <c r="DC476" s="162"/>
      <c r="DD476" s="162"/>
      <c r="DE476" s="162"/>
      <c r="DF476" s="162"/>
      <c r="DG476" s="162"/>
      <c r="DH476" s="162"/>
      <c r="DI476" s="162"/>
      <c r="DJ476" s="162"/>
      <c r="DK476" s="162"/>
      <c r="DL476" s="162"/>
      <c r="DM476" s="162"/>
      <c r="DN476" s="162"/>
      <c r="DO476" s="162"/>
      <c r="DP476" s="162"/>
      <c r="DQ476" s="162"/>
      <c r="DR476" s="162"/>
      <c r="DS476" s="162"/>
      <c r="DT476" s="162"/>
      <c r="DU476" s="162"/>
      <c r="DV476" s="162"/>
      <c r="DW476" s="162"/>
      <c r="DX476" s="162"/>
      <c r="DY476" s="162"/>
      <c r="DZ476" s="162"/>
      <c r="EA476" s="162"/>
      <c r="EB476" s="162"/>
      <c r="EC476" s="162"/>
      <c r="ED476" s="162"/>
      <c r="EE476" s="162"/>
      <c r="EF476" s="162"/>
      <c r="EG476" s="162"/>
      <c r="EH476" s="162"/>
      <c r="EI476" s="162"/>
      <c r="EJ476" s="162"/>
      <c r="EK476" s="162"/>
      <c r="EL476" s="162"/>
      <c r="EM476" s="162"/>
      <c r="EN476" s="162"/>
      <c r="EO476" s="162"/>
      <c r="EP476" s="162"/>
      <c r="EQ476" s="162"/>
      <c r="ER476" s="162"/>
      <c r="ES476" s="162"/>
      <c r="ET476" s="162"/>
      <c r="EU476" s="162"/>
      <c r="EV476" s="162"/>
      <c r="EW476" s="162"/>
      <c r="EX476" s="162"/>
      <c r="EY476" s="162"/>
      <c r="EZ476" s="162"/>
      <c r="FA476" s="162"/>
      <c r="FB476" s="162"/>
      <c r="FC476" s="162"/>
      <c r="FD476" s="162"/>
      <c r="FE476" s="162"/>
      <c r="FF476" s="162"/>
      <c r="FG476" s="162"/>
      <c r="FH476" s="162"/>
      <c r="FI476" s="162"/>
      <c r="FJ476" s="162"/>
      <c r="FK476" s="162"/>
      <c r="FL476" s="162"/>
      <c r="FM476" s="162"/>
      <c r="FN476" s="162"/>
      <c r="FO476" s="162"/>
      <c r="FP476" s="162"/>
      <c r="FQ476" s="162"/>
      <c r="FR476" s="162"/>
      <c r="FS476" s="162"/>
      <c r="FT476" s="162"/>
      <c r="FU476" s="162"/>
      <c r="FV476" s="162"/>
      <c r="FW476" s="162"/>
      <c r="FX476" s="162"/>
      <c r="FY476" s="162"/>
      <c r="FZ476" s="162"/>
      <c r="GA476" s="162"/>
      <c r="GB476" s="162"/>
      <c r="GC476" s="162"/>
      <c r="GD476" s="162"/>
      <c r="GE476" s="162"/>
      <c r="GF476" s="162"/>
      <c r="GG476" s="162"/>
      <c r="GH476" s="162"/>
      <c r="GI476" s="162"/>
      <c r="GJ476" s="162"/>
      <c r="GK476" s="162"/>
      <c r="GL476" s="162"/>
      <c r="GM476" s="162"/>
      <c r="GN476" s="162"/>
      <c r="GO476" s="162"/>
      <c r="GP476" s="162"/>
      <c r="GQ476" s="162"/>
      <c r="GR476" s="162"/>
    </row>
    <row r="477" spans="1:200" x14ac:dyDescent="0.25">
      <c r="A477" s="161">
        <v>1</v>
      </c>
      <c r="B477" s="54" t="s">
        <v>172</v>
      </c>
      <c r="C477" s="189">
        <f>'2 уровень'!C1224</f>
        <v>4430</v>
      </c>
      <c r="D477" s="189">
        <f>'2 уровень'!D1224</f>
        <v>1846</v>
      </c>
      <c r="E477" s="189">
        <f>'2 уровень'!E1224</f>
        <v>1574</v>
      </c>
      <c r="F477" s="189">
        <f>'2 уровень'!F1224</f>
        <v>85.265438786565554</v>
      </c>
      <c r="G477" s="237"/>
      <c r="H477" s="237"/>
      <c r="I477" s="242"/>
      <c r="J477" s="242"/>
      <c r="K477" s="242"/>
      <c r="L477" s="242"/>
      <c r="M477" s="242"/>
      <c r="N477" s="242"/>
      <c r="O477" s="163"/>
      <c r="P477" s="163"/>
      <c r="Q477" s="163"/>
      <c r="R477" s="163"/>
      <c r="S477" s="163"/>
      <c r="T477" s="2412"/>
      <c r="U477" s="163"/>
      <c r="V477" s="163"/>
      <c r="W477" s="163"/>
      <c r="X477" s="2331"/>
      <c r="Y477" s="2612"/>
      <c r="Z477" s="162"/>
      <c r="AA477" s="162"/>
      <c r="AB477" s="162"/>
      <c r="AC477" s="162"/>
      <c r="AD477" s="162"/>
      <c r="AE477" s="162"/>
      <c r="AF477" s="162"/>
      <c r="AG477" s="162"/>
      <c r="AH477" s="162"/>
      <c r="AI477" s="162"/>
      <c r="AJ477" s="162"/>
      <c r="AK477" s="162"/>
      <c r="AL477" s="162"/>
      <c r="AM477" s="162"/>
      <c r="AN477" s="162"/>
      <c r="AO477" s="162"/>
      <c r="AP477" s="162"/>
      <c r="AQ477" s="162"/>
      <c r="AR477" s="162"/>
      <c r="AS477" s="162"/>
      <c r="AT477" s="162"/>
      <c r="AU477" s="162"/>
      <c r="AV477" s="162"/>
      <c r="AW477" s="162"/>
      <c r="AX477" s="162"/>
      <c r="AY477" s="162"/>
      <c r="AZ477" s="162"/>
      <c r="BA477" s="162"/>
      <c r="BB477" s="162"/>
      <c r="BC477" s="162"/>
      <c r="BD477" s="162"/>
      <c r="BE477" s="162"/>
      <c r="BF477" s="162"/>
      <c r="BG477" s="162"/>
      <c r="BH477" s="162"/>
      <c r="BI477" s="162"/>
      <c r="BJ477" s="162"/>
      <c r="BK477" s="162"/>
      <c r="BL477" s="162"/>
      <c r="BM477" s="162"/>
      <c r="BN477" s="162"/>
      <c r="BO477" s="162"/>
      <c r="BP477" s="162"/>
      <c r="BQ477" s="162"/>
      <c r="BR477" s="162"/>
      <c r="BS477" s="162"/>
      <c r="BT477" s="162"/>
      <c r="BU477" s="162"/>
      <c r="BV477" s="162"/>
      <c r="BW477" s="162"/>
      <c r="BX477" s="162"/>
      <c r="BY477" s="162"/>
      <c r="BZ477" s="162"/>
      <c r="CA477" s="162"/>
      <c r="CB477" s="162"/>
      <c r="CC477" s="162"/>
      <c r="CD477" s="162"/>
      <c r="CE477" s="162"/>
      <c r="CF477" s="162"/>
      <c r="CG477" s="162"/>
      <c r="CH477" s="162"/>
      <c r="CI477" s="162"/>
      <c r="CJ477" s="162"/>
      <c r="CK477" s="162"/>
      <c r="CL477" s="162"/>
      <c r="CM477" s="162"/>
      <c r="CN477" s="162"/>
      <c r="CO477" s="162"/>
      <c r="CP477" s="162"/>
      <c r="CQ477" s="162"/>
      <c r="CR477" s="162"/>
      <c r="CS477" s="162"/>
      <c r="CT477" s="162"/>
      <c r="CU477" s="162"/>
      <c r="CV477" s="162"/>
      <c r="CW477" s="162"/>
      <c r="CX477" s="162"/>
      <c r="CY477" s="162"/>
      <c r="CZ477" s="162"/>
      <c r="DA477" s="162"/>
      <c r="DB477" s="162"/>
      <c r="DC477" s="162"/>
      <c r="DD477" s="162"/>
      <c r="DE477" s="162"/>
      <c r="DF477" s="162"/>
      <c r="DG477" s="162"/>
      <c r="DH477" s="162"/>
      <c r="DI477" s="162"/>
      <c r="DJ477" s="162"/>
      <c r="DK477" s="162"/>
      <c r="DL477" s="162"/>
      <c r="DM477" s="162"/>
      <c r="DN477" s="162"/>
      <c r="DO477" s="162"/>
      <c r="DP477" s="162"/>
      <c r="DQ477" s="162"/>
      <c r="DR477" s="162"/>
      <c r="DS477" s="162"/>
      <c r="DT477" s="162"/>
      <c r="DU477" s="162"/>
      <c r="DV477" s="162"/>
      <c r="DW477" s="162"/>
      <c r="DX477" s="162"/>
      <c r="DY477" s="162"/>
      <c r="DZ477" s="162"/>
      <c r="EA477" s="162"/>
      <c r="EB477" s="162"/>
      <c r="EC477" s="162"/>
      <c r="ED477" s="162"/>
      <c r="EE477" s="162"/>
      <c r="EF477" s="162"/>
      <c r="EG477" s="162"/>
      <c r="EH477" s="162"/>
      <c r="EI477" s="162"/>
      <c r="EJ477" s="162"/>
      <c r="EK477" s="162"/>
      <c r="EL477" s="162"/>
      <c r="EM477" s="162"/>
      <c r="EN477" s="162"/>
      <c r="EO477" s="162"/>
      <c r="EP477" s="162"/>
      <c r="EQ477" s="162"/>
      <c r="ER477" s="162"/>
      <c r="ES477" s="162"/>
      <c r="ET477" s="162"/>
      <c r="EU477" s="162"/>
      <c r="EV477" s="162"/>
      <c r="EW477" s="162"/>
      <c r="EX477" s="162"/>
      <c r="EY477" s="162"/>
      <c r="EZ477" s="162"/>
      <c r="FA477" s="162"/>
      <c r="FB477" s="162"/>
      <c r="FC477" s="162"/>
      <c r="FD477" s="162"/>
      <c r="FE477" s="162"/>
      <c r="FF477" s="162"/>
      <c r="FG477" s="162"/>
      <c r="FH477" s="162"/>
      <c r="FI477" s="162"/>
      <c r="FJ477" s="162"/>
      <c r="FK477" s="162"/>
      <c r="FL477" s="162"/>
      <c r="FM477" s="162"/>
      <c r="FN477" s="162"/>
      <c r="FO477" s="162"/>
      <c r="FP477" s="162"/>
      <c r="FQ477" s="162"/>
      <c r="FR477" s="162"/>
      <c r="FS477" s="162"/>
      <c r="FT477" s="162"/>
      <c r="FU477" s="162"/>
      <c r="FV477" s="162"/>
      <c r="FW477" s="162"/>
      <c r="FX477" s="162"/>
      <c r="FY477" s="162"/>
      <c r="FZ477" s="162"/>
      <c r="GA477" s="162"/>
      <c r="GB477" s="162"/>
      <c r="GC477" s="162"/>
      <c r="GD477" s="162"/>
      <c r="GE477" s="162"/>
      <c r="GF477" s="162"/>
      <c r="GG477" s="162"/>
      <c r="GH477" s="162"/>
      <c r="GI477" s="162"/>
      <c r="GJ477" s="162"/>
      <c r="GK477" s="162"/>
      <c r="GL477" s="162"/>
      <c r="GM477" s="162"/>
      <c r="GN477" s="162"/>
      <c r="GO477" s="162"/>
      <c r="GP477" s="162"/>
      <c r="GQ477" s="162"/>
      <c r="GR477" s="162"/>
    </row>
    <row r="478" spans="1:200" x14ac:dyDescent="0.25">
      <c r="A478" s="161">
        <v>1</v>
      </c>
      <c r="B478" s="2373" t="s">
        <v>82</v>
      </c>
      <c r="C478" s="189">
        <f>'2 уровень'!C1225</f>
        <v>546</v>
      </c>
      <c r="D478" s="189">
        <f>'2 уровень'!D1225</f>
        <v>228</v>
      </c>
      <c r="E478" s="189">
        <f>'2 уровень'!E1225</f>
        <v>227</v>
      </c>
      <c r="F478" s="773">
        <f>'2 уровень'!F1225</f>
        <v>99.561403508771932</v>
      </c>
      <c r="G478" s="237">
        <f>'2 уровень'!G1225</f>
        <v>9.9340659340659343</v>
      </c>
      <c r="H478" s="237">
        <f>'2 уровень'!H1225</f>
        <v>9.8149779735682827</v>
      </c>
      <c r="I478" s="242">
        <f>'2 уровень'!I1225</f>
        <v>5424</v>
      </c>
      <c r="J478" s="242">
        <f>'2 уровень'!J1225</f>
        <v>2265</v>
      </c>
      <c r="K478" s="242">
        <f>'2 уровень'!K1225</f>
        <v>2228</v>
      </c>
      <c r="L478" s="242">
        <f>'2 уровень'!L1225</f>
        <v>98.366445916114785</v>
      </c>
      <c r="M478" s="242">
        <f>'2 уровень'!M1225</f>
        <v>18.079999999999998</v>
      </c>
      <c r="N478" s="242">
        <f>'2 уровень'!N1225</f>
        <v>295.75221238938059</v>
      </c>
      <c r="O478" s="163">
        <f>'2 уровень'!O1225</f>
        <v>0</v>
      </c>
      <c r="P478" s="163">
        <f>'2 уровень'!P1225</f>
        <v>0</v>
      </c>
      <c r="Q478" s="163">
        <f>'2 уровень'!Q1225</f>
        <v>0</v>
      </c>
      <c r="R478" s="163">
        <f>'2 уровень'!R1225</f>
        <v>0</v>
      </c>
      <c r="S478" s="163">
        <f>'2 уровень'!S1225</f>
        <v>0</v>
      </c>
      <c r="T478" s="2412">
        <f>'2 уровень'!T1225</f>
        <v>0</v>
      </c>
      <c r="U478" s="163">
        <f>'2 уровень'!U1225</f>
        <v>0</v>
      </c>
      <c r="V478" s="163">
        <f>'2 уровень'!V1225</f>
        <v>0</v>
      </c>
      <c r="W478" s="163">
        <f>'2 уровень'!W1225</f>
        <v>0</v>
      </c>
      <c r="X478" s="2331">
        <f>'2 уровень'!X1225</f>
        <v>0</v>
      </c>
      <c r="Y478" s="2612"/>
      <c r="Z478" s="162"/>
      <c r="AA478" s="162"/>
      <c r="AB478" s="162"/>
      <c r="AC478" s="162"/>
      <c r="AD478" s="162"/>
      <c r="AE478" s="162"/>
      <c r="AF478" s="162"/>
      <c r="AG478" s="162"/>
      <c r="AH478" s="162"/>
      <c r="AI478" s="162"/>
      <c r="AJ478" s="162"/>
      <c r="AK478" s="162"/>
      <c r="AL478" s="162"/>
      <c r="AM478" s="162"/>
      <c r="AN478" s="162"/>
      <c r="AO478" s="162"/>
      <c r="AP478" s="162"/>
      <c r="AQ478" s="162"/>
      <c r="AR478" s="162"/>
      <c r="AS478" s="162"/>
      <c r="AT478" s="162"/>
      <c r="AU478" s="162"/>
      <c r="AV478" s="162"/>
      <c r="AW478" s="162"/>
      <c r="AX478" s="162"/>
      <c r="AY478" s="162"/>
      <c r="AZ478" s="162"/>
      <c r="BA478" s="162"/>
      <c r="BB478" s="162"/>
      <c r="BC478" s="162"/>
      <c r="BD478" s="162"/>
      <c r="BE478" s="162"/>
      <c r="BF478" s="162"/>
      <c r="BG478" s="162"/>
      <c r="BH478" s="162"/>
      <c r="BI478" s="162"/>
      <c r="BJ478" s="162"/>
      <c r="BK478" s="162"/>
      <c r="BL478" s="162"/>
      <c r="BM478" s="162"/>
      <c r="BN478" s="162"/>
      <c r="BO478" s="162"/>
      <c r="BP478" s="162"/>
      <c r="BQ478" s="162"/>
      <c r="BR478" s="162"/>
      <c r="BS478" s="162"/>
      <c r="BT478" s="162"/>
      <c r="BU478" s="162"/>
      <c r="BV478" s="162"/>
      <c r="BW478" s="162"/>
      <c r="BX478" s="162"/>
      <c r="BY478" s="162"/>
      <c r="BZ478" s="162"/>
      <c r="CA478" s="162"/>
      <c r="CB478" s="162"/>
      <c r="CC478" s="162"/>
      <c r="CD478" s="162"/>
      <c r="CE478" s="162"/>
      <c r="CF478" s="162"/>
      <c r="CG478" s="162"/>
      <c r="CH478" s="162"/>
      <c r="CI478" s="162"/>
      <c r="CJ478" s="162"/>
      <c r="CK478" s="162"/>
      <c r="CL478" s="162"/>
      <c r="CM478" s="162"/>
      <c r="CN478" s="162"/>
      <c r="CO478" s="162"/>
      <c r="CP478" s="162"/>
      <c r="CQ478" s="162"/>
      <c r="CR478" s="162"/>
      <c r="CS478" s="162"/>
      <c r="CT478" s="162"/>
      <c r="CU478" s="162"/>
      <c r="CV478" s="162"/>
      <c r="CW478" s="162"/>
      <c r="CX478" s="162"/>
      <c r="CY478" s="162"/>
      <c r="CZ478" s="162"/>
      <c r="DA478" s="162"/>
      <c r="DB478" s="162"/>
      <c r="DC478" s="162"/>
      <c r="DD478" s="162"/>
      <c r="DE478" s="162"/>
      <c r="DF478" s="162"/>
      <c r="DG478" s="162"/>
      <c r="DH478" s="162"/>
      <c r="DI478" s="162"/>
      <c r="DJ478" s="162"/>
      <c r="DK478" s="162"/>
      <c r="DL478" s="162"/>
      <c r="DM478" s="162"/>
      <c r="DN478" s="162"/>
      <c r="DO478" s="162"/>
      <c r="DP478" s="162"/>
      <c r="DQ478" s="162"/>
      <c r="DR478" s="162"/>
      <c r="DS478" s="162"/>
      <c r="DT478" s="162"/>
      <c r="DU478" s="162"/>
      <c r="DV478" s="162"/>
      <c r="DW478" s="162"/>
      <c r="DX478" s="162"/>
      <c r="DY478" s="162"/>
      <c r="DZ478" s="162"/>
      <c r="EA478" s="162"/>
      <c r="EB478" s="162"/>
      <c r="EC478" s="162"/>
      <c r="ED478" s="162"/>
      <c r="EE478" s="162"/>
      <c r="EF478" s="162"/>
      <c r="EG478" s="162"/>
      <c r="EH478" s="162"/>
      <c r="EI478" s="162"/>
      <c r="EJ478" s="162"/>
      <c r="EK478" s="162"/>
      <c r="EL478" s="162"/>
      <c r="EM478" s="162"/>
      <c r="EN478" s="162"/>
      <c r="EO478" s="162"/>
      <c r="EP478" s="162"/>
      <c r="EQ478" s="162"/>
      <c r="ER478" s="162"/>
      <c r="ES478" s="162"/>
      <c r="ET478" s="162"/>
      <c r="EU478" s="162"/>
      <c r="EV478" s="162"/>
      <c r="EW478" s="162"/>
      <c r="EX478" s="162"/>
      <c r="EY478" s="162"/>
      <c r="EZ478" s="162"/>
      <c r="FA478" s="162"/>
      <c r="FB478" s="162"/>
      <c r="FC478" s="162"/>
      <c r="FD478" s="162"/>
      <c r="FE478" s="162"/>
      <c r="FF478" s="162"/>
      <c r="FG478" s="162"/>
      <c r="FH478" s="162"/>
      <c r="FI478" s="162"/>
      <c r="FJ478" s="162"/>
      <c r="FK478" s="162"/>
      <c r="FL478" s="162"/>
      <c r="FM478" s="162"/>
      <c r="FN478" s="162"/>
      <c r="FO478" s="162"/>
      <c r="FP478" s="162"/>
      <c r="FQ478" s="162"/>
      <c r="FR478" s="162"/>
      <c r="FS478" s="162"/>
      <c r="FT478" s="162"/>
      <c r="FU478" s="162"/>
      <c r="FV478" s="162"/>
      <c r="FW478" s="162"/>
      <c r="FX478" s="162"/>
      <c r="FY478" s="162"/>
      <c r="FZ478" s="162"/>
      <c r="GA478" s="162"/>
      <c r="GB478" s="162"/>
      <c r="GC478" s="162"/>
      <c r="GD478" s="162"/>
      <c r="GE478" s="162"/>
      <c r="GF478" s="162"/>
      <c r="GG478" s="162"/>
      <c r="GH478" s="162"/>
      <c r="GI478" s="162"/>
      <c r="GJ478" s="162"/>
      <c r="GK478" s="162"/>
      <c r="GL478" s="162"/>
      <c r="GM478" s="162"/>
      <c r="GN478" s="162"/>
      <c r="GO478" s="162"/>
      <c r="GP478" s="162"/>
      <c r="GQ478" s="162"/>
      <c r="GR478" s="162"/>
    </row>
    <row r="479" spans="1:200" x14ac:dyDescent="0.25">
      <c r="A479" s="161">
        <v>1</v>
      </c>
      <c r="B479" s="103" t="s">
        <v>16</v>
      </c>
      <c r="C479" s="189">
        <f>'2 уровень'!C1226</f>
        <v>1623</v>
      </c>
      <c r="D479" s="189">
        <f>'2 уровень'!D1226</f>
        <v>676</v>
      </c>
      <c r="E479" s="189">
        <f>'2 уровень'!E1226</f>
        <v>690</v>
      </c>
      <c r="F479" s="773">
        <f>'2 уровень'!F1226</f>
        <v>102.07100591715977</v>
      </c>
      <c r="G479" s="237">
        <f>'2 уровень'!G1226</f>
        <v>8</v>
      </c>
      <c r="H479" s="237">
        <f>'2 уровень'!H1226</f>
        <v>8.1130434782608702</v>
      </c>
      <c r="I479" s="242">
        <f>'2 уровень'!I1226</f>
        <v>12984</v>
      </c>
      <c r="J479" s="242">
        <f>'2 уровень'!J1226</f>
        <v>5408</v>
      </c>
      <c r="K479" s="242">
        <f>'2 уровень'!K1226</f>
        <v>5598</v>
      </c>
      <c r="L479" s="242">
        <f>'2 уровень'!L1226</f>
        <v>103.51331360946745</v>
      </c>
      <c r="M479" s="242">
        <f>'2 уровень'!M1226</f>
        <v>54.1</v>
      </c>
      <c r="N479" s="242">
        <f>'2 уровень'!N1226</f>
        <v>248.34011090573011</v>
      </c>
      <c r="O479" s="163">
        <f>'2 уровень'!O1226</f>
        <v>0</v>
      </c>
      <c r="P479" s="163">
        <f>'2 уровень'!P1226</f>
        <v>0</v>
      </c>
      <c r="Q479" s="163">
        <f>'2 уровень'!Q1226</f>
        <v>0</v>
      </c>
      <c r="R479" s="163">
        <f>'2 уровень'!R1226</f>
        <v>0</v>
      </c>
      <c r="S479" s="163">
        <f>'2 уровень'!S1226</f>
        <v>0</v>
      </c>
      <c r="T479" s="2412">
        <f>'2 уровень'!T1226</f>
        <v>0</v>
      </c>
      <c r="U479" s="163">
        <f>'2 уровень'!U1226</f>
        <v>0</v>
      </c>
      <c r="V479" s="163">
        <f>'2 уровень'!V1226</f>
        <v>0</v>
      </c>
      <c r="W479" s="163">
        <f>'2 уровень'!W1226</f>
        <v>0</v>
      </c>
      <c r="X479" s="2331">
        <f>'2 уровень'!X1226</f>
        <v>0</v>
      </c>
      <c r="Y479" s="2612"/>
      <c r="Z479" s="162"/>
      <c r="AA479" s="162"/>
      <c r="AB479" s="162"/>
      <c r="AC479" s="162"/>
      <c r="AD479" s="162"/>
      <c r="AE479" s="162"/>
      <c r="AF479" s="162"/>
      <c r="AG479" s="162"/>
      <c r="AH479" s="162"/>
      <c r="AI479" s="162"/>
      <c r="AJ479" s="162"/>
      <c r="AK479" s="162"/>
      <c r="AL479" s="162"/>
      <c r="AM479" s="162"/>
      <c r="AN479" s="162"/>
      <c r="AO479" s="162"/>
      <c r="AP479" s="162"/>
      <c r="AQ479" s="162"/>
      <c r="AR479" s="162"/>
      <c r="AS479" s="162"/>
      <c r="AT479" s="162"/>
      <c r="AU479" s="162"/>
      <c r="AV479" s="162"/>
      <c r="AW479" s="162"/>
      <c r="AX479" s="162"/>
      <c r="AY479" s="162"/>
      <c r="AZ479" s="162"/>
      <c r="BA479" s="162"/>
      <c r="BB479" s="162"/>
      <c r="BC479" s="162"/>
      <c r="BD479" s="162"/>
      <c r="BE479" s="162"/>
      <c r="BF479" s="162"/>
      <c r="BG479" s="162"/>
      <c r="BH479" s="162"/>
      <c r="BI479" s="162"/>
      <c r="BJ479" s="162"/>
      <c r="BK479" s="162"/>
      <c r="BL479" s="162"/>
      <c r="BM479" s="162"/>
      <c r="BN479" s="162"/>
      <c r="BO479" s="162"/>
      <c r="BP479" s="162"/>
      <c r="BQ479" s="162"/>
      <c r="BR479" s="162"/>
      <c r="BS479" s="162"/>
      <c r="BT479" s="162"/>
      <c r="BU479" s="162"/>
      <c r="BV479" s="162"/>
      <c r="BW479" s="162"/>
      <c r="BX479" s="162"/>
      <c r="BY479" s="162"/>
      <c r="BZ479" s="162"/>
      <c r="CA479" s="162"/>
      <c r="CB479" s="162"/>
      <c r="CC479" s="162"/>
      <c r="CD479" s="162"/>
      <c r="CE479" s="162"/>
      <c r="CF479" s="162"/>
      <c r="CG479" s="162"/>
      <c r="CH479" s="162"/>
      <c r="CI479" s="162"/>
      <c r="CJ479" s="162"/>
      <c r="CK479" s="162"/>
      <c r="CL479" s="162"/>
      <c r="CM479" s="162"/>
      <c r="CN479" s="162"/>
      <c r="CO479" s="162"/>
      <c r="CP479" s="162"/>
      <c r="CQ479" s="162"/>
      <c r="CR479" s="162"/>
      <c r="CS479" s="162"/>
      <c r="CT479" s="162"/>
      <c r="CU479" s="162"/>
      <c r="CV479" s="162"/>
      <c r="CW479" s="162"/>
      <c r="CX479" s="162"/>
      <c r="CY479" s="162"/>
      <c r="CZ479" s="162"/>
      <c r="DA479" s="162"/>
      <c r="DB479" s="162"/>
      <c r="DC479" s="162"/>
      <c r="DD479" s="162"/>
      <c r="DE479" s="162"/>
      <c r="DF479" s="162"/>
      <c r="DG479" s="162"/>
      <c r="DH479" s="162"/>
      <c r="DI479" s="162"/>
      <c r="DJ479" s="162"/>
      <c r="DK479" s="162"/>
      <c r="DL479" s="162"/>
      <c r="DM479" s="162"/>
      <c r="DN479" s="162"/>
      <c r="DO479" s="162"/>
      <c r="DP479" s="162"/>
      <c r="DQ479" s="162"/>
      <c r="DR479" s="162"/>
      <c r="DS479" s="162"/>
      <c r="DT479" s="162"/>
      <c r="DU479" s="162"/>
      <c r="DV479" s="162"/>
      <c r="DW479" s="162"/>
      <c r="DX479" s="162"/>
      <c r="DY479" s="162"/>
      <c r="DZ479" s="162"/>
      <c r="EA479" s="162"/>
      <c r="EB479" s="162"/>
      <c r="EC479" s="162"/>
      <c r="ED479" s="162"/>
      <c r="EE479" s="162"/>
      <c r="EF479" s="162"/>
      <c r="EG479" s="162"/>
      <c r="EH479" s="162"/>
      <c r="EI479" s="162"/>
      <c r="EJ479" s="162"/>
      <c r="EK479" s="162"/>
      <c r="EL479" s="162"/>
      <c r="EM479" s="162"/>
      <c r="EN479" s="162"/>
      <c r="EO479" s="162"/>
      <c r="EP479" s="162"/>
      <c r="EQ479" s="162"/>
      <c r="ER479" s="162"/>
      <c r="ES479" s="162"/>
      <c r="ET479" s="162"/>
      <c r="EU479" s="162"/>
      <c r="EV479" s="162"/>
      <c r="EW479" s="162"/>
      <c r="EX479" s="162"/>
      <c r="EY479" s="162"/>
      <c r="EZ479" s="162"/>
      <c r="FA479" s="162"/>
      <c r="FB479" s="162"/>
      <c r="FC479" s="162"/>
      <c r="FD479" s="162"/>
      <c r="FE479" s="162"/>
      <c r="FF479" s="162"/>
      <c r="FG479" s="162"/>
      <c r="FH479" s="162"/>
      <c r="FI479" s="162"/>
      <c r="FJ479" s="162"/>
      <c r="FK479" s="162"/>
      <c r="FL479" s="162"/>
      <c r="FM479" s="162"/>
      <c r="FN479" s="162"/>
      <c r="FO479" s="162"/>
      <c r="FP479" s="162"/>
      <c r="FQ479" s="162"/>
      <c r="FR479" s="162"/>
      <c r="FS479" s="162"/>
      <c r="FT479" s="162"/>
      <c r="FU479" s="162"/>
      <c r="FV479" s="162"/>
      <c r="FW479" s="162"/>
      <c r="FX479" s="162"/>
      <c r="FY479" s="162"/>
      <c r="FZ479" s="162"/>
      <c r="GA479" s="162"/>
      <c r="GB479" s="162"/>
      <c r="GC479" s="162"/>
      <c r="GD479" s="162"/>
      <c r="GE479" s="162"/>
      <c r="GF479" s="162"/>
      <c r="GG479" s="162"/>
      <c r="GH479" s="162"/>
      <c r="GI479" s="162"/>
      <c r="GJ479" s="162"/>
      <c r="GK479" s="162"/>
      <c r="GL479" s="162"/>
      <c r="GM479" s="162"/>
      <c r="GN479" s="162"/>
      <c r="GO479" s="162"/>
      <c r="GP479" s="162"/>
      <c r="GQ479" s="162"/>
      <c r="GR479" s="162"/>
    </row>
    <row r="480" spans="1:200" ht="29.25" x14ac:dyDescent="0.25">
      <c r="A480" s="161">
        <v>1</v>
      </c>
      <c r="B480" s="304" t="s">
        <v>188</v>
      </c>
      <c r="C480" s="189">
        <f>'2 уровень'!C1227</f>
        <v>2169</v>
      </c>
      <c r="D480" s="189">
        <f>'2 уровень'!D1227</f>
        <v>904</v>
      </c>
      <c r="E480" s="189">
        <f>'2 уровень'!E1227</f>
        <v>917</v>
      </c>
      <c r="F480" s="773">
        <f>'2 уровень'!F1227</f>
        <v>101.43805309734513</v>
      </c>
      <c r="G480" s="237">
        <f>'2 уровень'!G1227</f>
        <v>8.4868603042876902</v>
      </c>
      <c r="H480" s="237">
        <f>'2 уровень'!H1227</f>
        <v>8.5343511450381673</v>
      </c>
      <c r="I480" s="242">
        <f>'2 уровень'!I1227</f>
        <v>18408</v>
      </c>
      <c r="J480" s="242">
        <f>'2 уровень'!J1227</f>
        <v>7673</v>
      </c>
      <c r="K480" s="242">
        <f>'2 уровень'!K1227</f>
        <v>7826</v>
      </c>
      <c r="L480" s="242">
        <f>'2 уровень'!L1227</f>
        <v>101.9940049524306</v>
      </c>
      <c r="M480" s="242">
        <f>'2 уровень'!M1227</f>
        <v>72.180000000000007</v>
      </c>
      <c r="N480" s="242">
        <f>'2 уровень'!N1227</f>
        <v>0</v>
      </c>
      <c r="O480" s="163">
        <f>'2 уровень'!O1227</f>
        <v>33898.269132000001</v>
      </c>
      <c r="P480" s="163">
        <f>'2 уровень'!P1227</f>
        <v>29431.765909000002</v>
      </c>
      <c r="Q480" s="163">
        <f>'2 уровень'!Q1227</f>
        <v>29431.765909000002</v>
      </c>
      <c r="R480" s="163">
        <f>'2 уровень'!R1227</f>
        <v>29431.765909000002</v>
      </c>
      <c r="S480" s="163">
        <f>'2 уровень'!S1227</f>
        <v>29431.765909000002</v>
      </c>
      <c r="T480" s="2412">
        <f>'2 уровень'!T1227</f>
        <v>12500.095814818183</v>
      </c>
      <c r="U480" s="163">
        <f>'2 уровень'!U1227</f>
        <v>12879.985760000001</v>
      </c>
      <c r="V480" s="163">
        <f>'2 уровень'!V1227</f>
        <v>379.88994518181789</v>
      </c>
      <c r="W480" s="163">
        <f>'2 уровень'!W1227</f>
        <v>-46.912380000000006</v>
      </c>
      <c r="X480" s="2331">
        <f>'2 уровень'!X1227</f>
        <v>12833.073380000002</v>
      </c>
      <c r="Y480" s="2612"/>
      <c r="Z480" s="162"/>
      <c r="AA480" s="162"/>
      <c r="AB480" s="162"/>
      <c r="AC480" s="162"/>
      <c r="AD480" s="162"/>
      <c r="AE480" s="162"/>
      <c r="AF480" s="162"/>
      <c r="AG480" s="162"/>
      <c r="AH480" s="162"/>
      <c r="AI480" s="162"/>
      <c r="AJ480" s="162"/>
      <c r="AK480" s="162"/>
      <c r="AL480" s="162"/>
      <c r="AM480" s="162"/>
      <c r="AN480" s="162"/>
      <c r="AO480" s="162"/>
      <c r="AP480" s="162"/>
      <c r="AQ480" s="162"/>
      <c r="AR480" s="162"/>
      <c r="AS480" s="162"/>
      <c r="AT480" s="162"/>
      <c r="AU480" s="162"/>
      <c r="AV480" s="162"/>
      <c r="AW480" s="162"/>
      <c r="AX480" s="162"/>
      <c r="AY480" s="162"/>
      <c r="AZ480" s="162"/>
      <c r="BA480" s="162"/>
      <c r="BB480" s="162"/>
      <c r="BC480" s="162"/>
      <c r="BD480" s="162"/>
      <c r="BE480" s="162"/>
      <c r="BF480" s="162"/>
      <c r="BG480" s="162"/>
      <c r="BH480" s="162"/>
      <c r="BI480" s="162"/>
      <c r="BJ480" s="162"/>
      <c r="BK480" s="162"/>
      <c r="BL480" s="162"/>
      <c r="BM480" s="162"/>
      <c r="BN480" s="162"/>
      <c r="BO480" s="162"/>
      <c r="BP480" s="162"/>
      <c r="BQ480" s="162"/>
      <c r="BR480" s="162"/>
      <c r="BS480" s="162"/>
      <c r="BT480" s="162"/>
      <c r="BU480" s="162"/>
      <c r="BV480" s="162"/>
      <c r="BW480" s="162"/>
      <c r="BX480" s="162"/>
      <c r="BY480" s="162"/>
      <c r="BZ480" s="162"/>
      <c r="CA480" s="162"/>
      <c r="CB480" s="162"/>
      <c r="CC480" s="162"/>
      <c r="CD480" s="162"/>
      <c r="CE480" s="162"/>
      <c r="CF480" s="162"/>
      <c r="CG480" s="162"/>
      <c r="CH480" s="162"/>
      <c r="CI480" s="162"/>
      <c r="CJ480" s="162"/>
      <c r="CK480" s="162"/>
      <c r="CL480" s="162"/>
      <c r="CM480" s="162"/>
      <c r="CN480" s="162"/>
      <c r="CO480" s="162"/>
      <c r="CP480" s="162"/>
      <c r="CQ480" s="162"/>
      <c r="CR480" s="162"/>
      <c r="CS480" s="162"/>
      <c r="CT480" s="162"/>
      <c r="CU480" s="162"/>
      <c r="CV480" s="162"/>
      <c r="CW480" s="162"/>
      <c r="CX480" s="162"/>
      <c r="CY480" s="162"/>
      <c r="CZ480" s="162"/>
      <c r="DA480" s="162"/>
      <c r="DB480" s="162"/>
      <c r="DC480" s="162"/>
      <c r="DD480" s="162"/>
      <c r="DE480" s="162"/>
      <c r="DF480" s="162"/>
      <c r="DG480" s="162"/>
      <c r="DH480" s="162"/>
      <c r="DI480" s="162"/>
      <c r="DJ480" s="162"/>
      <c r="DK480" s="162"/>
      <c r="DL480" s="162"/>
      <c r="DM480" s="162"/>
      <c r="DN480" s="162"/>
      <c r="DO480" s="162"/>
      <c r="DP480" s="162"/>
      <c r="DQ480" s="162"/>
      <c r="DR480" s="162"/>
      <c r="DS480" s="162"/>
      <c r="DT480" s="162"/>
      <c r="DU480" s="162"/>
      <c r="DV480" s="162"/>
      <c r="DW480" s="162"/>
      <c r="DX480" s="162"/>
      <c r="DY480" s="162"/>
      <c r="DZ480" s="162"/>
      <c r="EA480" s="162"/>
      <c r="EB480" s="162"/>
      <c r="EC480" s="162"/>
      <c r="ED480" s="162"/>
      <c r="EE480" s="162"/>
      <c r="EF480" s="162"/>
      <c r="EG480" s="162"/>
      <c r="EH480" s="162"/>
      <c r="EI480" s="162"/>
      <c r="EJ480" s="162"/>
      <c r="EK480" s="162"/>
      <c r="EL480" s="162"/>
      <c r="EM480" s="162"/>
      <c r="EN480" s="162"/>
      <c r="EO480" s="162"/>
      <c r="EP480" s="162"/>
      <c r="EQ480" s="162"/>
      <c r="ER480" s="162"/>
      <c r="ES480" s="162"/>
      <c r="ET480" s="162"/>
      <c r="EU480" s="162"/>
      <c r="EV480" s="162"/>
      <c r="EW480" s="162"/>
      <c r="EX480" s="162"/>
      <c r="EY480" s="162"/>
      <c r="EZ480" s="162"/>
      <c r="FA480" s="162"/>
      <c r="FB480" s="162"/>
      <c r="FC480" s="162"/>
      <c r="FD480" s="162"/>
      <c r="FE480" s="162"/>
      <c r="FF480" s="162"/>
      <c r="FG480" s="162"/>
      <c r="FH480" s="162"/>
      <c r="FI480" s="162"/>
      <c r="FJ480" s="162"/>
      <c r="FK480" s="162"/>
      <c r="FL480" s="162"/>
      <c r="FM480" s="162"/>
      <c r="FN480" s="162"/>
      <c r="FO480" s="162"/>
      <c r="FP480" s="162"/>
      <c r="FQ480" s="162"/>
      <c r="FR480" s="162"/>
      <c r="FS480" s="162"/>
      <c r="FT480" s="162"/>
      <c r="FU480" s="162"/>
      <c r="FV480" s="162"/>
      <c r="FW480" s="162"/>
      <c r="FX480" s="162"/>
      <c r="FY480" s="162"/>
      <c r="FZ480" s="162"/>
      <c r="GA480" s="162"/>
      <c r="GB480" s="162"/>
      <c r="GC480" s="162"/>
      <c r="GD480" s="162"/>
      <c r="GE480" s="162"/>
      <c r="GF480" s="162"/>
      <c r="GG480" s="162"/>
      <c r="GH480" s="162"/>
      <c r="GI480" s="162"/>
      <c r="GJ480" s="162"/>
      <c r="GK480" s="162"/>
      <c r="GL480" s="162"/>
      <c r="GM480" s="162"/>
      <c r="GN480" s="162"/>
      <c r="GO480" s="162"/>
      <c r="GP480" s="162"/>
      <c r="GQ480" s="162"/>
      <c r="GR480" s="162"/>
    </row>
    <row r="481" spans="1:200" x14ac:dyDescent="0.25">
      <c r="A481" s="161">
        <v>1</v>
      </c>
      <c r="B481" s="200" t="s">
        <v>400</v>
      </c>
      <c r="C481" s="189">
        <f>'2 уровень'!C1228</f>
        <v>13000</v>
      </c>
      <c r="D481" s="189">
        <f>'2 уровень'!D1228</f>
        <v>5417</v>
      </c>
      <c r="E481" s="189">
        <f>'2 уровень'!E1228</f>
        <v>5440</v>
      </c>
      <c r="F481" s="773">
        <f>'2 уровень'!F1228</f>
        <v>100.42458925604578</v>
      </c>
      <c r="G481" s="237">
        <f>'2 уровень'!G1228</f>
        <v>0</v>
      </c>
      <c r="H481" s="237">
        <f>'2 уровень'!H1228</f>
        <v>0</v>
      </c>
      <c r="I481" s="242">
        <f>'2 уровень'!I1228</f>
        <v>0</v>
      </c>
      <c r="J481" s="242">
        <f>'2 уровень'!J1228</f>
        <v>0</v>
      </c>
      <c r="K481" s="242">
        <f>'2 уровень'!K1228</f>
        <v>0</v>
      </c>
      <c r="L481" s="242">
        <f>'2 уровень'!L1228</f>
        <v>0</v>
      </c>
      <c r="M481" s="242">
        <f>'2 уровень'!M1228</f>
        <v>0</v>
      </c>
      <c r="N481" s="242">
        <f>'2 уровень'!N1228</f>
        <v>0</v>
      </c>
      <c r="O481" s="163">
        <f>'2 уровень'!O1228</f>
        <v>21009.426333759999</v>
      </c>
      <c r="P481" s="163">
        <f>'2 уровень'!P1228</f>
        <v>21009.426333759999</v>
      </c>
      <c r="Q481" s="163">
        <f>'2 уровень'!Q1228</f>
        <v>21009.426333759999</v>
      </c>
      <c r="R481" s="163">
        <f>'2 уровень'!R1228</f>
        <v>21009.426333759999</v>
      </c>
      <c r="S481" s="163">
        <f>'2 уровень'!S1228</f>
        <v>21009.426333759999</v>
      </c>
      <c r="T481" s="2412">
        <f>'2 уровень'!T1228</f>
        <v>8753.9276390666655</v>
      </c>
      <c r="U481" s="163">
        <f>'2 уровень'!U1228</f>
        <v>8536.3181600000007</v>
      </c>
      <c r="V481" s="163">
        <f>'2 уровень'!V1228</f>
        <v>-217.60947906666479</v>
      </c>
      <c r="W481" s="163">
        <f>'2 уровень'!W1228</f>
        <v>-32.513510000000004</v>
      </c>
      <c r="X481" s="2331">
        <f>'2 уровень'!X1228</f>
        <v>8503.80465</v>
      </c>
      <c r="Y481" s="2612"/>
      <c r="Z481" s="162"/>
      <c r="AA481" s="162"/>
      <c r="AB481" s="162"/>
      <c r="AC481" s="162"/>
      <c r="AD481" s="162"/>
      <c r="AE481" s="162"/>
      <c r="AF481" s="162"/>
      <c r="AG481" s="162"/>
      <c r="AH481" s="162"/>
      <c r="AI481" s="162"/>
      <c r="AJ481" s="162"/>
      <c r="AK481" s="162"/>
      <c r="AL481" s="162"/>
      <c r="AM481" s="162"/>
      <c r="AN481" s="162"/>
      <c r="AO481" s="162"/>
      <c r="AP481" s="162"/>
      <c r="AQ481" s="162"/>
      <c r="AR481" s="162"/>
      <c r="AS481" s="162"/>
      <c r="AT481" s="162"/>
      <c r="AU481" s="162"/>
      <c r="AV481" s="162"/>
      <c r="AW481" s="162"/>
      <c r="AX481" s="162"/>
      <c r="AY481" s="162"/>
      <c r="AZ481" s="162"/>
      <c r="BA481" s="162"/>
      <c r="BB481" s="162"/>
      <c r="BC481" s="162"/>
      <c r="BD481" s="162"/>
      <c r="BE481" s="162"/>
      <c r="BF481" s="162"/>
      <c r="BG481" s="162"/>
      <c r="BH481" s="162"/>
      <c r="BI481" s="162"/>
      <c r="BJ481" s="162"/>
      <c r="BK481" s="162"/>
      <c r="BL481" s="162"/>
      <c r="BM481" s="162"/>
      <c r="BN481" s="162"/>
      <c r="BO481" s="162"/>
      <c r="BP481" s="162"/>
      <c r="BQ481" s="162"/>
      <c r="BR481" s="162"/>
      <c r="BS481" s="162"/>
      <c r="BT481" s="162"/>
      <c r="BU481" s="162"/>
      <c r="BV481" s="162"/>
      <c r="BW481" s="162"/>
      <c r="BX481" s="162"/>
      <c r="BY481" s="162"/>
      <c r="BZ481" s="162"/>
      <c r="CA481" s="162"/>
      <c r="CB481" s="162"/>
      <c r="CC481" s="162"/>
      <c r="CD481" s="162"/>
      <c r="CE481" s="162"/>
      <c r="CF481" s="162"/>
      <c r="CG481" s="162"/>
      <c r="CH481" s="162"/>
      <c r="CI481" s="162"/>
      <c r="CJ481" s="162"/>
      <c r="CK481" s="162"/>
      <c r="CL481" s="162"/>
      <c r="CM481" s="162"/>
      <c r="CN481" s="162"/>
      <c r="CO481" s="162"/>
      <c r="CP481" s="162"/>
      <c r="CQ481" s="162"/>
      <c r="CR481" s="162"/>
      <c r="CS481" s="162"/>
      <c r="CT481" s="162"/>
      <c r="CU481" s="162"/>
      <c r="CV481" s="162"/>
      <c r="CW481" s="162"/>
      <c r="CX481" s="162"/>
      <c r="CY481" s="162"/>
      <c r="CZ481" s="162"/>
      <c r="DA481" s="162"/>
      <c r="DB481" s="162"/>
      <c r="DC481" s="162"/>
      <c r="DD481" s="162"/>
      <c r="DE481" s="162"/>
      <c r="DF481" s="162"/>
      <c r="DG481" s="162"/>
      <c r="DH481" s="162"/>
      <c r="DI481" s="162"/>
      <c r="DJ481" s="162"/>
      <c r="DK481" s="162"/>
      <c r="DL481" s="162"/>
      <c r="DM481" s="162"/>
      <c r="DN481" s="162"/>
      <c r="DO481" s="162"/>
      <c r="DP481" s="162"/>
      <c r="DQ481" s="162"/>
      <c r="DR481" s="162"/>
      <c r="DS481" s="162"/>
      <c r="DT481" s="162"/>
      <c r="DU481" s="162"/>
      <c r="DV481" s="162"/>
      <c r="DW481" s="162"/>
      <c r="DX481" s="162"/>
      <c r="DY481" s="162"/>
      <c r="DZ481" s="162"/>
      <c r="EA481" s="162"/>
      <c r="EB481" s="162"/>
      <c r="EC481" s="162"/>
      <c r="ED481" s="162"/>
      <c r="EE481" s="162"/>
      <c r="EF481" s="162"/>
      <c r="EG481" s="162"/>
      <c r="EH481" s="162"/>
      <c r="EI481" s="162"/>
      <c r="EJ481" s="162"/>
      <c r="EK481" s="162"/>
      <c r="EL481" s="162"/>
      <c r="EM481" s="162"/>
      <c r="EN481" s="162"/>
      <c r="EO481" s="162"/>
      <c r="EP481" s="162"/>
      <c r="EQ481" s="162"/>
      <c r="ER481" s="162"/>
      <c r="ES481" s="162"/>
      <c r="ET481" s="162"/>
      <c r="EU481" s="162"/>
      <c r="EV481" s="162"/>
      <c r="EW481" s="162"/>
      <c r="EX481" s="162"/>
      <c r="EY481" s="162"/>
      <c r="EZ481" s="162"/>
      <c r="FA481" s="162"/>
      <c r="FB481" s="162"/>
      <c r="FC481" s="162"/>
      <c r="FD481" s="162"/>
      <c r="FE481" s="162"/>
      <c r="FF481" s="162"/>
      <c r="FG481" s="162"/>
      <c r="FH481" s="162"/>
      <c r="FI481" s="162"/>
      <c r="FJ481" s="162"/>
      <c r="FK481" s="162"/>
      <c r="FL481" s="162"/>
      <c r="FM481" s="162"/>
      <c r="FN481" s="162"/>
      <c r="FO481" s="162"/>
      <c r="FP481" s="162"/>
      <c r="FQ481" s="162"/>
      <c r="FR481" s="162"/>
      <c r="FS481" s="162"/>
      <c r="FT481" s="162"/>
      <c r="FU481" s="162"/>
      <c r="FV481" s="162"/>
      <c r="FW481" s="162"/>
      <c r="FX481" s="162"/>
      <c r="FY481" s="162"/>
      <c r="FZ481" s="162"/>
      <c r="GA481" s="162"/>
      <c r="GB481" s="162"/>
      <c r="GC481" s="162"/>
      <c r="GD481" s="162"/>
      <c r="GE481" s="162"/>
      <c r="GF481" s="162"/>
      <c r="GG481" s="162"/>
      <c r="GH481" s="162"/>
      <c r="GI481" s="162"/>
      <c r="GJ481" s="162"/>
      <c r="GK481" s="162"/>
      <c r="GL481" s="162"/>
      <c r="GM481" s="162"/>
      <c r="GN481" s="162"/>
      <c r="GO481" s="162"/>
      <c r="GP481" s="162"/>
      <c r="GQ481" s="162"/>
      <c r="GR481" s="162"/>
    </row>
    <row r="482" spans="1:200" x14ac:dyDescent="0.25">
      <c r="A482" s="161">
        <v>1</v>
      </c>
      <c r="B482" s="200" t="s">
        <v>371</v>
      </c>
      <c r="C482" s="189">
        <f>'2 уровень'!C1229</f>
        <v>12990</v>
      </c>
      <c r="D482" s="189">
        <f>'2 уровень'!D1229</f>
        <v>5413</v>
      </c>
      <c r="E482" s="189">
        <f>'2 уровень'!E1229</f>
        <v>5439</v>
      </c>
      <c r="F482" s="773">
        <f>'2 уровень'!F1229</f>
        <v>100.48032514317384</v>
      </c>
      <c r="G482" s="237">
        <f>'2 уровень'!G1229</f>
        <v>0</v>
      </c>
      <c r="H482" s="237">
        <f>'2 уровень'!H1229</f>
        <v>0</v>
      </c>
      <c r="I482" s="242">
        <f>'2 уровень'!I1229</f>
        <v>0</v>
      </c>
      <c r="J482" s="242">
        <f>'2 уровень'!J1229</f>
        <v>0</v>
      </c>
      <c r="K482" s="242">
        <f>'2 уровень'!K1229</f>
        <v>0</v>
      </c>
      <c r="L482" s="242">
        <f>'2 уровень'!L1229</f>
        <v>0</v>
      </c>
      <c r="M482" s="242">
        <f>'2 уровень'!M1229</f>
        <v>0</v>
      </c>
      <c r="N482" s="242">
        <f>'2 уровень'!N1229</f>
        <v>0</v>
      </c>
      <c r="O482" s="163">
        <f>'2 уровень'!O1229</f>
        <v>0</v>
      </c>
      <c r="P482" s="163">
        <f>'2 уровень'!P1229</f>
        <v>0</v>
      </c>
      <c r="Q482" s="163">
        <f>'2 уровень'!Q1229</f>
        <v>0</v>
      </c>
      <c r="R482" s="163">
        <f>'2 уровень'!R1229</f>
        <v>0</v>
      </c>
      <c r="S482" s="163">
        <f>'2 уровень'!S1229</f>
        <v>0</v>
      </c>
      <c r="T482" s="2412">
        <f>'2 уровень'!T1229</f>
        <v>0</v>
      </c>
      <c r="U482" s="163">
        <f>'2 уровень'!U1229</f>
        <v>0</v>
      </c>
      <c r="V482" s="163">
        <f>'2 уровень'!V1229</f>
        <v>0</v>
      </c>
      <c r="W482" s="163">
        <f>'2 уровень'!W1229</f>
        <v>0</v>
      </c>
      <c r="X482" s="2331">
        <f>'2 уровень'!X1229</f>
        <v>0</v>
      </c>
      <c r="Y482" s="2612"/>
      <c r="Z482" s="162"/>
      <c r="AA482" s="162"/>
      <c r="AB482" s="162"/>
      <c r="AC482" s="162"/>
      <c r="AD482" s="162"/>
      <c r="AE482" s="162"/>
      <c r="AF482" s="162"/>
      <c r="AG482" s="162"/>
      <c r="AH482" s="162"/>
      <c r="AI482" s="162"/>
      <c r="AJ482" s="162"/>
      <c r="AK482" s="162"/>
      <c r="AL482" s="162"/>
      <c r="AM482" s="162"/>
      <c r="AN482" s="162"/>
      <c r="AO482" s="162"/>
      <c r="AP482" s="162"/>
      <c r="AQ482" s="162"/>
      <c r="AR482" s="162"/>
      <c r="AS482" s="162"/>
      <c r="AT482" s="162"/>
      <c r="AU482" s="162"/>
      <c r="AV482" s="162"/>
      <c r="AW482" s="162"/>
      <c r="AX482" s="162"/>
      <c r="AY482" s="162"/>
      <c r="AZ482" s="162"/>
      <c r="BA482" s="162"/>
      <c r="BB482" s="162"/>
      <c r="BC482" s="162"/>
      <c r="BD482" s="162"/>
      <c r="BE482" s="162"/>
      <c r="BF482" s="162"/>
      <c r="BG482" s="162"/>
      <c r="BH482" s="162"/>
      <c r="BI482" s="162"/>
      <c r="BJ482" s="162"/>
      <c r="BK482" s="162"/>
      <c r="BL482" s="162"/>
      <c r="BM482" s="162"/>
      <c r="BN482" s="162"/>
      <c r="BO482" s="162"/>
      <c r="BP482" s="162"/>
      <c r="BQ482" s="162"/>
      <c r="BR482" s="162"/>
      <c r="BS482" s="162"/>
      <c r="BT482" s="162"/>
      <c r="BU482" s="162"/>
      <c r="BV482" s="162"/>
      <c r="BW482" s="162"/>
      <c r="BX482" s="162"/>
      <c r="BY482" s="162"/>
      <c r="BZ482" s="162"/>
      <c r="CA482" s="162"/>
      <c r="CB482" s="162"/>
      <c r="CC482" s="162"/>
      <c r="CD482" s="162"/>
      <c r="CE482" s="162"/>
      <c r="CF482" s="162"/>
      <c r="CG482" s="162"/>
      <c r="CH482" s="162"/>
      <c r="CI482" s="162"/>
      <c r="CJ482" s="162"/>
      <c r="CK482" s="162"/>
      <c r="CL482" s="162"/>
      <c r="CM482" s="162"/>
      <c r="CN482" s="162"/>
      <c r="CO482" s="162"/>
      <c r="CP482" s="162"/>
      <c r="CQ482" s="162"/>
      <c r="CR482" s="162"/>
      <c r="CS482" s="162"/>
      <c r="CT482" s="162"/>
      <c r="CU482" s="162"/>
      <c r="CV482" s="162"/>
      <c r="CW482" s="162"/>
      <c r="CX482" s="162"/>
      <c r="CY482" s="162"/>
      <c r="CZ482" s="162"/>
      <c r="DA482" s="162"/>
      <c r="DB482" s="162"/>
      <c r="DC482" s="162"/>
      <c r="DD482" s="162"/>
      <c r="DE482" s="162"/>
      <c r="DF482" s="162"/>
      <c r="DG482" s="162"/>
      <c r="DH482" s="162"/>
      <c r="DI482" s="162"/>
      <c r="DJ482" s="162"/>
      <c r="DK482" s="162"/>
      <c r="DL482" s="162"/>
      <c r="DM482" s="162"/>
      <c r="DN482" s="162"/>
      <c r="DO482" s="162"/>
      <c r="DP482" s="162"/>
      <c r="DQ482" s="162"/>
      <c r="DR482" s="162"/>
      <c r="DS482" s="162"/>
      <c r="DT482" s="162"/>
      <c r="DU482" s="162"/>
      <c r="DV482" s="162"/>
      <c r="DW482" s="162"/>
      <c r="DX482" s="162"/>
      <c r="DY482" s="162"/>
      <c r="DZ482" s="162"/>
      <c r="EA482" s="162"/>
      <c r="EB482" s="162"/>
      <c r="EC482" s="162"/>
      <c r="ED482" s="162"/>
      <c r="EE482" s="162"/>
      <c r="EF482" s="162"/>
      <c r="EG482" s="162"/>
      <c r="EH482" s="162"/>
      <c r="EI482" s="162"/>
      <c r="EJ482" s="162"/>
      <c r="EK482" s="162"/>
      <c r="EL482" s="162"/>
      <c r="EM482" s="162"/>
      <c r="EN482" s="162"/>
      <c r="EO482" s="162"/>
      <c r="EP482" s="162"/>
      <c r="EQ482" s="162"/>
      <c r="ER482" s="162"/>
      <c r="ES482" s="162"/>
      <c r="ET482" s="162"/>
      <c r="EU482" s="162"/>
      <c r="EV482" s="162"/>
      <c r="EW482" s="162"/>
      <c r="EX482" s="162"/>
      <c r="EY482" s="162"/>
      <c r="EZ482" s="162"/>
      <c r="FA482" s="162"/>
      <c r="FB482" s="162"/>
      <c r="FC482" s="162"/>
      <c r="FD482" s="162"/>
      <c r="FE482" s="162"/>
      <c r="FF482" s="162"/>
      <c r="FG482" s="162"/>
      <c r="FH482" s="162"/>
      <c r="FI482" s="162"/>
      <c r="FJ482" s="162"/>
      <c r="FK482" s="162"/>
      <c r="FL482" s="162"/>
      <c r="FM482" s="162"/>
      <c r="FN482" s="162"/>
      <c r="FO482" s="162"/>
      <c r="FP482" s="162"/>
      <c r="FQ482" s="162"/>
      <c r="FR482" s="162"/>
      <c r="FS482" s="162"/>
      <c r="FT482" s="162"/>
      <c r="FU482" s="162"/>
      <c r="FV482" s="162"/>
      <c r="FW482" s="162"/>
      <c r="FX482" s="162"/>
      <c r="FY482" s="162"/>
      <c r="FZ482" s="162"/>
      <c r="GA482" s="162"/>
      <c r="GB482" s="162"/>
      <c r="GC482" s="162"/>
      <c r="GD482" s="162"/>
      <c r="GE482" s="162"/>
      <c r="GF482" s="162"/>
      <c r="GG482" s="162"/>
      <c r="GH482" s="162"/>
      <c r="GI482" s="162"/>
      <c r="GJ482" s="162"/>
      <c r="GK482" s="162"/>
      <c r="GL482" s="162"/>
      <c r="GM482" s="162"/>
      <c r="GN482" s="162"/>
      <c r="GO482" s="162"/>
      <c r="GP482" s="162"/>
      <c r="GQ482" s="162"/>
      <c r="GR482" s="162"/>
    </row>
    <row r="483" spans="1:200" x14ac:dyDescent="0.25">
      <c r="A483" s="161">
        <v>1</v>
      </c>
      <c r="B483" s="1006" t="s">
        <v>372</v>
      </c>
      <c r="C483" s="189">
        <f>'2 уровень'!C1230</f>
        <v>12990</v>
      </c>
      <c r="D483" s="189">
        <f>'2 уровень'!D1230</f>
        <v>5413</v>
      </c>
      <c r="E483" s="189">
        <f>'2 уровень'!E1230</f>
        <v>5439</v>
      </c>
      <c r="F483" s="773">
        <f>'2 уровень'!F1230</f>
        <v>100.48032514317384</v>
      </c>
      <c r="G483" s="237">
        <f>'2 уровень'!G1230</f>
        <v>0</v>
      </c>
      <c r="H483" s="237">
        <f>'2 уровень'!H1230</f>
        <v>0</v>
      </c>
      <c r="I483" s="242">
        <f>'2 уровень'!I1230</f>
        <v>0</v>
      </c>
      <c r="J483" s="242">
        <f>'2 уровень'!J1230</f>
        <v>0</v>
      </c>
      <c r="K483" s="242">
        <f>'2 уровень'!K1230</f>
        <v>0</v>
      </c>
      <c r="L483" s="242">
        <f>'2 уровень'!L1230</f>
        <v>0</v>
      </c>
      <c r="M483" s="242">
        <f>'2 уровень'!M1230</f>
        <v>0</v>
      </c>
      <c r="N483" s="242">
        <f>'2 уровень'!N1230</f>
        <v>0</v>
      </c>
      <c r="O483" s="163">
        <f>'2 уровень'!O1230</f>
        <v>0</v>
      </c>
      <c r="P483" s="163">
        <f>'2 уровень'!P1230</f>
        <v>0</v>
      </c>
      <c r="Q483" s="163">
        <f>'2 уровень'!Q1230</f>
        <v>0</v>
      </c>
      <c r="R483" s="163">
        <f>'2 уровень'!R1230</f>
        <v>0</v>
      </c>
      <c r="S483" s="163">
        <f>'2 уровень'!S1230</f>
        <v>0</v>
      </c>
      <c r="T483" s="2412">
        <f>'2 уровень'!T1230</f>
        <v>0</v>
      </c>
      <c r="U483" s="163">
        <f>'2 уровень'!U1230</f>
        <v>0</v>
      </c>
      <c r="V483" s="163">
        <f>'2 уровень'!V1230</f>
        <v>0</v>
      </c>
      <c r="W483" s="163">
        <f>'2 уровень'!W1230</f>
        <v>0</v>
      </c>
      <c r="X483" s="2331">
        <f>'2 уровень'!X1230</f>
        <v>0</v>
      </c>
      <c r="Y483" s="2612"/>
      <c r="Z483" s="162"/>
      <c r="AA483" s="162"/>
      <c r="AB483" s="162"/>
      <c r="AC483" s="162"/>
      <c r="AD483" s="162"/>
      <c r="AE483" s="162"/>
      <c r="AF483" s="162"/>
      <c r="AG483" s="162"/>
      <c r="AH483" s="162"/>
      <c r="AI483" s="162"/>
      <c r="AJ483" s="162"/>
      <c r="AK483" s="162"/>
      <c r="AL483" s="162"/>
      <c r="AM483" s="162"/>
      <c r="AN483" s="162"/>
      <c r="AO483" s="162"/>
      <c r="AP483" s="162"/>
      <c r="AQ483" s="162"/>
      <c r="AR483" s="162"/>
      <c r="AS483" s="162"/>
      <c r="AT483" s="162"/>
      <c r="AU483" s="162"/>
      <c r="AV483" s="162"/>
      <c r="AW483" s="162"/>
      <c r="AX483" s="162"/>
      <c r="AY483" s="162"/>
      <c r="AZ483" s="162"/>
      <c r="BA483" s="162"/>
      <c r="BB483" s="162"/>
      <c r="BC483" s="162"/>
      <c r="BD483" s="162"/>
      <c r="BE483" s="162"/>
      <c r="BF483" s="162"/>
      <c r="BG483" s="162"/>
      <c r="BH483" s="162"/>
      <c r="BI483" s="162"/>
      <c r="BJ483" s="162"/>
      <c r="BK483" s="162"/>
      <c r="BL483" s="162"/>
      <c r="BM483" s="162"/>
      <c r="BN483" s="162"/>
      <c r="BO483" s="162"/>
      <c r="BP483" s="162"/>
      <c r="BQ483" s="162"/>
      <c r="BR483" s="162"/>
      <c r="BS483" s="162"/>
      <c r="BT483" s="162"/>
      <c r="BU483" s="162"/>
      <c r="BV483" s="162"/>
      <c r="BW483" s="162"/>
      <c r="BX483" s="162"/>
      <c r="BY483" s="162"/>
      <c r="BZ483" s="162"/>
      <c r="CA483" s="162"/>
      <c r="CB483" s="162"/>
      <c r="CC483" s="162"/>
      <c r="CD483" s="162"/>
      <c r="CE483" s="162"/>
      <c r="CF483" s="162"/>
      <c r="CG483" s="162"/>
      <c r="CH483" s="162"/>
      <c r="CI483" s="162"/>
      <c r="CJ483" s="162"/>
      <c r="CK483" s="162"/>
      <c r="CL483" s="162"/>
      <c r="CM483" s="162"/>
      <c r="CN483" s="162"/>
      <c r="CO483" s="162"/>
      <c r="CP483" s="162"/>
      <c r="CQ483" s="162"/>
      <c r="CR483" s="162"/>
      <c r="CS483" s="162"/>
      <c r="CT483" s="162"/>
      <c r="CU483" s="162"/>
      <c r="CV483" s="162"/>
      <c r="CW483" s="162"/>
      <c r="CX483" s="162"/>
      <c r="CY483" s="162"/>
      <c r="CZ483" s="162"/>
      <c r="DA483" s="162"/>
      <c r="DB483" s="162"/>
      <c r="DC483" s="162"/>
      <c r="DD483" s="162"/>
      <c r="DE483" s="162"/>
      <c r="DF483" s="162"/>
      <c r="DG483" s="162"/>
      <c r="DH483" s="162"/>
      <c r="DI483" s="162"/>
      <c r="DJ483" s="162"/>
      <c r="DK483" s="162"/>
      <c r="DL483" s="162"/>
      <c r="DM483" s="162"/>
      <c r="DN483" s="162"/>
      <c r="DO483" s="162"/>
      <c r="DP483" s="162"/>
      <c r="DQ483" s="162"/>
      <c r="DR483" s="162"/>
      <c r="DS483" s="162"/>
      <c r="DT483" s="162"/>
      <c r="DU483" s="162"/>
      <c r="DV483" s="162"/>
      <c r="DW483" s="162"/>
      <c r="DX483" s="162"/>
      <c r="DY483" s="162"/>
      <c r="DZ483" s="162"/>
      <c r="EA483" s="162"/>
      <c r="EB483" s="162"/>
      <c r="EC483" s="162"/>
      <c r="ED483" s="162"/>
      <c r="EE483" s="162"/>
      <c r="EF483" s="162"/>
      <c r="EG483" s="162"/>
      <c r="EH483" s="162"/>
      <c r="EI483" s="162"/>
      <c r="EJ483" s="162"/>
      <c r="EK483" s="162"/>
      <c r="EL483" s="162"/>
      <c r="EM483" s="162"/>
      <c r="EN483" s="162"/>
      <c r="EO483" s="162"/>
      <c r="EP483" s="162"/>
      <c r="EQ483" s="162"/>
      <c r="ER483" s="162"/>
      <c r="ES483" s="162"/>
      <c r="ET483" s="162"/>
      <c r="EU483" s="162"/>
      <c r="EV483" s="162"/>
      <c r="EW483" s="162"/>
      <c r="EX483" s="162"/>
      <c r="EY483" s="162"/>
      <c r="EZ483" s="162"/>
      <c r="FA483" s="162"/>
      <c r="FB483" s="162"/>
      <c r="FC483" s="162"/>
      <c r="FD483" s="162"/>
      <c r="FE483" s="162"/>
      <c r="FF483" s="162"/>
      <c r="FG483" s="162"/>
      <c r="FH483" s="162"/>
      <c r="FI483" s="162"/>
      <c r="FJ483" s="162"/>
      <c r="FK483" s="162"/>
      <c r="FL483" s="162"/>
      <c r="FM483" s="162"/>
      <c r="FN483" s="162"/>
      <c r="FO483" s="162"/>
      <c r="FP483" s="162"/>
      <c r="FQ483" s="162"/>
      <c r="FR483" s="162"/>
      <c r="FS483" s="162"/>
      <c r="FT483" s="162"/>
      <c r="FU483" s="162"/>
      <c r="FV483" s="162"/>
      <c r="FW483" s="162"/>
      <c r="FX483" s="162"/>
      <c r="FY483" s="162"/>
      <c r="FZ483" s="162"/>
      <c r="GA483" s="162"/>
      <c r="GB483" s="162"/>
      <c r="GC483" s="162"/>
      <c r="GD483" s="162"/>
      <c r="GE483" s="162"/>
      <c r="GF483" s="162"/>
      <c r="GG483" s="162"/>
      <c r="GH483" s="162"/>
      <c r="GI483" s="162"/>
      <c r="GJ483" s="162"/>
      <c r="GK483" s="162"/>
      <c r="GL483" s="162"/>
      <c r="GM483" s="162"/>
      <c r="GN483" s="162"/>
      <c r="GO483" s="162"/>
      <c r="GP483" s="162"/>
      <c r="GQ483" s="162"/>
      <c r="GR483" s="162"/>
    </row>
    <row r="484" spans="1:200" x14ac:dyDescent="0.25">
      <c r="A484" s="161">
        <v>1</v>
      </c>
      <c r="B484" s="200" t="s">
        <v>373</v>
      </c>
      <c r="C484" s="189">
        <f>'2 уровень'!C1231</f>
        <v>10</v>
      </c>
      <c r="D484" s="189">
        <f>'2 уровень'!D1231</f>
        <v>4</v>
      </c>
      <c r="E484" s="189">
        <f>'2 уровень'!E1231</f>
        <v>1</v>
      </c>
      <c r="F484" s="773">
        <f>'2 уровень'!F1231</f>
        <v>25</v>
      </c>
      <c r="G484" s="237">
        <f>'2 уровень'!G1231</f>
        <v>0</v>
      </c>
      <c r="H484" s="237">
        <f>'2 уровень'!H1231</f>
        <v>0</v>
      </c>
      <c r="I484" s="242">
        <f>'2 уровень'!I1231</f>
        <v>0</v>
      </c>
      <c r="J484" s="242">
        <f>'2 уровень'!J1231</f>
        <v>0</v>
      </c>
      <c r="K484" s="242">
        <f>'2 уровень'!K1231</f>
        <v>0</v>
      </c>
      <c r="L484" s="242">
        <f>'2 уровень'!L1231</f>
        <v>0</v>
      </c>
      <c r="M484" s="242">
        <f>'2 уровень'!M1231</f>
        <v>0</v>
      </c>
      <c r="N484" s="242">
        <f>'2 уровень'!N1231</f>
        <v>0</v>
      </c>
      <c r="O484" s="163">
        <f>'2 уровень'!O1231</f>
        <v>0</v>
      </c>
      <c r="P484" s="163">
        <f>'2 уровень'!P1231</f>
        <v>0</v>
      </c>
      <c r="Q484" s="163">
        <f>'2 уровень'!Q1231</f>
        <v>0</v>
      </c>
      <c r="R484" s="163">
        <f>'2 уровень'!R1231</f>
        <v>0</v>
      </c>
      <c r="S484" s="163">
        <f>'2 уровень'!S1231</f>
        <v>0</v>
      </c>
      <c r="T484" s="2412">
        <f>'2 уровень'!T1231</f>
        <v>0</v>
      </c>
      <c r="U484" s="163">
        <f>'2 уровень'!U1231</f>
        <v>0</v>
      </c>
      <c r="V484" s="163">
        <f>'2 уровень'!V1231</f>
        <v>0</v>
      </c>
      <c r="W484" s="163">
        <f>'2 уровень'!W1231</f>
        <v>0</v>
      </c>
      <c r="X484" s="2331">
        <f>'2 уровень'!X1231</f>
        <v>0</v>
      </c>
      <c r="Y484" s="2612"/>
      <c r="Z484" s="162"/>
      <c r="AA484" s="162"/>
      <c r="AB484" s="162"/>
      <c r="AC484" s="162"/>
      <c r="AD484" s="162"/>
      <c r="AE484" s="162"/>
      <c r="AF484" s="162"/>
      <c r="AG484" s="162"/>
      <c r="AH484" s="162"/>
      <c r="AI484" s="162"/>
      <c r="AJ484" s="162"/>
      <c r="AK484" s="162"/>
      <c r="AL484" s="162"/>
      <c r="AM484" s="162"/>
      <c r="AN484" s="162"/>
      <c r="AO484" s="162"/>
      <c r="AP484" s="162"/>
      <c r="AQ484" s="162"/>
      <c r="AR484" s="162"/>
      <c r="AS484" s="162"/>
      <c r="AT484" s="162"/>
      <c r="AU484" s="162"/>
      <c r="AV484" s="162"/>
      <c r="AW484" s="162"/>
      <c r="AX484" s="162"/>
      <c r="AY484" s="162"/>
      <c r="AZ484" s="162"/>
      <c r="BA484" s="162"/>
      <c r="BB484" s="162"/>
      <c r="BC484" s="162"/>
      <c r="BD484" s="162"/>
      <c r="BE484" s="162"/>
      <c r="BF484" s="162"/>
      <c r="BG484" s="162"/>
      <c r="BH484" s="162"/>
      <c r="BI484" s="162"/>
      <c r="BJ484" s="162"/>
      <c r="BK484" s="162"/>
      <c r="BL484" s="162"/>
      <c r="BM484" s="162"/>
      <c r="BN484" s="162"/>
      <c r="BO484" s="162"/>
      <c r="BP484" s="162"/>
      <c r="BQ484" s="162"/>
      <c r="BR484" s="162"/>
      <c r="BS484" s="162"/>
      <c r="BT484" s="162"/>
      <c r="BU484" s="162"/>
      <c r="BV484" s="162"/>
      <c r="BW484" s="162"/>
      <c r="BX484" s="162"/>
      <c r="BY484" s="162"/>
      <c r="BZ484" s="162"/>
      <c r="CA484" s="162"/>
      <c r="CB484" s="162"/>
      <c r="CC484" s="162"/>
      <c r="CD484" s="162"/>
      <c r="CE484" s="162"/>
      <c r="CF484" s="162"/>
      <c r="CG484" s="162"/>
      <c r="CH484" s="162"/>
      <c r="CI484" s="162"/>
      <c r="CJ484" s="162"/>
      <c r="CK484" s="162"/>
      <c r="CL484" s="162"/>
      <c r="CM484" s="162"/>
      <c r="CN484" s="162"/>
      <c r="CO484" s="162"/>
      <c r="CP484" s="162"/>
      <c r="CQ484" s="162"/>
      <c r="CR484" s="162"/>
      <c r="CS484" s="162"/>
      <c r="CT484" s="162"/>
      <c r="CU484" s="162"/>
      <c r="CV484" s="162"/>
      <c r="CW484" s="162"/>
      <c r="CX484" s="162"/>
      <c r="CY484" s="162"/>
      <c r="CZ484" s="162"/>
      <c r="DA484" s="162"/>
      <c r="DB484" s="162"/>
      <c r="DC484" s="162"/>
      <c r="DD484" s="162"/>
      <c r="DE484" s="162"/>
      <c r="DF484" s="162"/>
      <c r="DG484" s="162"/>
      <c r="DH484" s="162"/>
      <c r="DI484" s="162"/>
      <c r="DJ484" s="162"/>
      <c r="DK484" s="162"/>
      <c r="DL484" s="162"/>
      <c r="DM484" s="162"/>
      <c r="DN484" s="162"/>
      <c r="DO484" s="162"/>
      <c r="DP484" s="162"/>
      <c r="DQ484" s="162"/>
      <c r="DR484" s="162"/>
      <c r="DS484" s="162"/>
      <c r="DT484" s="162"/>
      <c r="DU484" s="162"/>
      <c r="DV484" s="162"/>
      <c r="DW484" s="162"/>
      <c r="DX484" s="162"/>
      <c r="DY484" s="162"/>
      <c r="DZ484" s="162"/>
      <c r="EA484" s="162"/>
      <c r="EB484" s="162"/>
      <c r="EC484" s="162"/>
      <c r="ED484" s="162"/>
      <c r="EE484" s="162"/>
      <c r="EF484" s="162"/>
      <c r="EG484" s="162"/>
      <c r="EH484" s="162"/>
      <c r="EI484" s="162"/>
      <c r="EJ484" s="162"/>
      <c r="EK484" s="162"/>
      <c r="EL484" s="162"/>
      <c r="EM484" s="162"/>
      <c r="EN484" s="162"/>
      <c r="EO484" s="162"/>
      <c r="EP484" s="162"/>
      <c r="EQ484" s="162"/>
      <c r="ER484" s="162"/>
      <c r="ES484" s="162"/>
      <c r="ET484" s="162"/>
      <c r="EU484" s="162"/>
      <c r="EV484" s="162"/>
      <c r="EW484" s="162"/>
      <c r="EX484" s="162"/>
      <c r="EY484" s="162"/>
      <c r="EZ484" s="162"/>
      <c r="FA484" s="162"/>
      <c r="FB484" s="162"/>
      <c r="FC484" s="162"/>
      <c r="FD484" s="162"/>
      <c r="FE484" s="162"/>
      <c r="FF484" s="162"/>
      <c r="FG484" s="162"/>
      <c r="FH484" s="162"/>
      <c r="FI484" s="162"/>
      <c r="FJ484" s="162"/>
      <c r="FK484" s="162"/>
      <c r="FL484" s="162"/>
      <c r="FM484" s="162"/>
      <c r="FN484" s="162"/>
      <c r="FO484" s="162"/>
      <c r="FP484" s="162"/>
      <c r="FQ484" s="162"/>
      <c r="FR484" s="162"/>
      <c r="FS484" s="162"/>
      <c r="FT484" s="162"/>
      <c r="FU484" s="162"/>
      <c r="FV484" s="162"/>
      <c r="FW484" s="162"/>
      <c r="FX484" s="162"/>
      <c r="FY484" s="162"/>
      <c r="FZ484" s="162"/>
      <c r="GA484" s="162"/>
      <c r="GB484" s="162"/>
      <c r="GC484" s="162"/>
      <c r="GD484" s="162"/>
      <c r="GE484" s="162"/>
      <c r="GF484" s="162"/>
      <c r="GG484" s="162"/>
      <c r="GH484" s="162"/>
      <c r="GI484" s="162"/>
      <c r="GJ484" s="162"/>
      <c r="GK484" s="162"/>
      <c r="GL484" s="162"/>
      <c r="GM484" s="162"/>
      <c r="GN484" s="162"/>
      <c r="GO484" s="162"/>
      <c r="GP484" s="162"/>
      <c r="GQ484" s="162"/>
      <c r="GR484" s="162"/>
    </row>
    <row r="485" spans="1:200" ht="30" x14ac:dyDescent="0.25">
      <c r="A485" s="161">
        <v>1</v>
      </c>
      <c r="B485" s="1006" t="s">
        <v>374</v>
      </c>
      <c r="C485" s="189">
        <f>'2 уровень'!C1232</f>
        <v>10</v>
      </c>
      <c r="D485" s="189">
        <f>'2 уровень'!D1232</f>
        <v>4</v>
      </c>
      <c r="E485" s="189">
        <f>'2 уровень'!E1232</f>
        <v>0</v>
      </c>
      <c r="F485" s="773">
        <f>'2 уровень'!F1232</f>
        <v>0</v>
      </c>
      <c r="G485" s="237">
        <f>'2 уровень'!G1232</f>
        <v>0</v>
      </c>
      <c r="H485" s="237">
        <f>'2 уровень'!H1232</f>
        <v>0</v>
      </c>
      <c r="I485" s="242">
        <f>'2 уровень'!I1232</f>
        <v>0</v>
      </c>
      <c r="J485" s="242">
        <f>'2 уровень'!J1232</f>
        <v>0</v>
      </c>
      <c r="K485" s="242">
        <f>'2 уровень'!K1232</f>
        <v>0</v>
      </c>
      <c r="L485" s="242">
        <f>'2 уровень'!L1232</f>
        <v>0</v>
      </c>
      <c r="M485" s="242">
        <f>'2 уровень'!M1232</f>
        <v>0</v>
      </c>
      <c r="N485" s="242">
        <f>'2 уровень'!N1232</f>
        <v>0</v>
      </c>
      <c r="O485" s="163">
        <f>'2 уровень'!O1232</f>
        <v>0</v>
      </c>
      <c r="P485" s="163">
        <f>'2 уровень'!P1232</f>
        <v>0</v>
      </c>
      <c r="Q485" s="163">
        <f>'2 уровень'!Q1232</f>
        <v>0</v>
      </c>
      <c r="R485" s="163">
        <f>'2 уровень'!R1232</f>
        <v>0</v>
      </c>
      <c r="S485" s="163">
        <f>'2 уровень'!S1232</f>
        <v>0</v>
      </c>
      <c r="T485" s="2412">
        <f>'2 уровень'!T1232</f>
        <v>0</v>
      </c>
      <c r="U485" s="163">
        <f>'2 уровень'!U1232</f>
        <v>0</v>
      </c>
      <c r="V485" s="163">
        <f>'2 уровень'!V1232</f>
        <v>0</v>
      </c>
      <c r="W485" s="163">
        <f>'2 уровень'!W1232</f>
        <v>0</v>
      </c>
      <c r="X485" s="2331">
        <f>'2 уровень'!X1232</f>
        <v>0</v>
      </c>
      <c r="Y485" s="2612"/>
      <c r="Z485" s="162"/>
      <c r="AA485" s="162"/>
      <c r="AB485" s="162"/>
      <c r="AC485" s="162"/>
      <c r="AD485" s="162"/>
      <c r="AE485" s="162"/>
      <c r="AF485" s="162"/>
      <c r="AG485" s="162"/>
      <c r="AH485" s="162"/>
      <c r="AI485" s="162"/>
      <c r="AJ485" s="162"/>
      <c r="AK485" s="162"/>
      <c r="AL485" s="162"/>
      <c r="AM485" s="162"/>
      <c r="AN485" s="162"/>
      <c r="AO485" s="162"/>
      <c r="AP485" s="162"/>
      <c r="AQ485" s="162"/>
      <c r="AR485" s="162"/>
      <c r="AS485" s="162"/>
      <c r="AT485" s="162"/>
      <c r="AU485" s="162"/>
      <c r="AV485" s="162"/>
      <c r="AW485" s="162"/>
      <c r="AX485" s="162"/>
      <c r="AY485" s="162"/>
      <c r="AZ485" s="162"/>
      <c r="BA485" s="162"/>
      <c r="BB485" s="162"/>
      <c r="BC485" s="162"/>
      <c r="BD485" s="162"/>
      <c r="BE485" s="162"/>
      <c r="BF485" s="162"/>
      <c r="BG485" s="162"/>
      <c r="BH485" s="162"/>
      <c r="BI485" s="162"/>
      <c r="BJ485" s="162"/>
      <c r="BK485" s="162"/>
      <c r="BL485" s="162"/>
      <c r="BM485" s="162"/>
      <c r="BN485" s="162"/>
      <c r="BO485" s="162"/>
      <c r="BP485" s="162"/>
      <c r="BQ485" s="162"/>
      <c r="BR485" s="162"/>
      <c r="BS485" s="162"/>
      <c r="BT485" s="162"/>
      <c r="BU485" s="162"/>
      <c r="BV485" s="162"/>
      <c r="BW485" s="162"/>
      <c r="BX485" s="162"/>
      <c r="BY485" s="162"/>
      <c r="BZ485" s="162"/>
      <c r="CA485" s="162"/>
      <c r="CB485" s="162"/>
      <c r="CC485" s="162"/>
      <c r="CD485" s="162"/>
      <c r="CE485" s="162"/>
      <c r="CF485" s="162"/>
      <c r="CG485" s="162"/>
      <c r="CH485" s="162"/>
      <c r="CI485" s="162"/>
      <c r="CJ485" s="162"/>
      <c r="CK485" s="162"/>
      <c r="CL485" s="162"/>
      <c r="CM485" s="162"/>
      <c r="CN485" s="162"/>
      <c r="CO485" s="162"/>
      <c r="CP485" s="162"/>
      <c r="CQ485" s="162"/>
      <c r="CR485" s="162"/>
      <c r="CS485" s="162"/>
      <c r="CT485" s="162"/>
      <c r="CU485" s="162"/>
      <c r="CV485" s="162"/>
      <c r="CW485" s="162"/>
      <c r="CX485" s="162"/>
      <c r="CY485" s="162"/>
      <c r="CZ485" s="162"/>
      <c r="DA485" s="162"/>
      <c r="DB485" s="162"/>
      <c r="DC485" s="162"/>
      <c r="DD485" s="162"/>
      <c r="DE485" s="162"/>
      <c r="DF485" s="162"/>
      <c r="DG485" s="162"/>
      <c r="DH485" s="162"/>
      <c r="DI485" s="162"/>
      <c r="DJ485" s="162"/>
      <c r="DK485" s="162"/>
      <c r="DL485" s="162"/>
      <c r="DM485" s="162"/>
      <c r="DN485" s="162"/>
      <c r="DO485" s="162"/>
      <c r="DP485" s="162"/>
      <c r="DQ485" s="162"/>
      <c r="DR485" s="162"/>
      <c r="DS485" s="162"/>
      <c r="DT485" s="162"/>
      <c r="DU485" s="162"/>
      <c r="DV485" s="162"/>
      <c r="DW485" s="162"/>
      <c r="DX485" s="162"/>
      <c r="DY485" s="162"/>
      <c r="DZ485" s="162"/>
      <c r="EA485" s="162"/>
      <c r="EB485" s="162"/>
      <c r="EC485" s="162"/>
      <c r="ED485" s="162"/>
      <c r="EE485" s="162"/>
      <c r="EF485" s="162"/>
      <c r="EG485" s="162"/>
      <c r="EH485" s="162"/>
      <c r="EI485" s="162"/>
      <c r="EJ485" s="162"/>
      <c r="EK485" s="162"/>
      <c r="EL485" s="162"/>
      <c r="EM485" s="162"/>
      <c r="EN485" s="162"/>
      <c r="EO485" s="162"/>
      <c r="EP485" s="162"/>
      <c r="EQ485" s="162"/>
      <c r="ER485" s="162"/>
      <c r="ES485" s="162"/>
      <c r="ET485" s="162"/>
      <c r="EU485" s="162"/>
      <c r="EV485" s="162"/>
      <c r="EW485" s="162"/>
      <c r="EX485" s="162"/>
      <c r="EY485" s="162"/>
      <c r="EZ485" s="162"/>
      <c r="FA485" s="162"/>
      <c r="FB485" s="162"/>
      <c r="FC485" s="162"/>
      <c r="FD485" s="162"/>
      <c r="FE485" s="162"/>
      <c r="FF485" s="162"/>
      <c r="FG485" s="162"/>
      <c r="FH485" s="162"/>
      <c r="FI485" s="162"/>
      <c r="FJ485" s="162"/>
      <c r="FK485" s="162"/>
      <c r="FL485" s="162"/>
      <c r="FM485" s="162"/>
      <c r="FN485" s="162"/>
      <c r="FO485" s="162"/>
      <c r="FP485" s="162"/>
      <c r="FQ485" s="162"/>
      <c r="FR485" s="162"/>
      <c r="FS485" s="162"/>
      <c r="FT485" s="162"/>
      <c r="FU485" s="162"/>
      <c r="FV485" s="162"/>
      <c r="FW485" s="162"/>
      <c r="FX485" s="162"/>
      <c r="FY485" s="162"/>
      <c r="FZ485" s="162"/>
      <c r="GA485" s="162"/>
      <c r="GB485" s="162"/>
      <c r="GC485" s="162"/>
      <c r="GD485" s="162"/>
      <c r="GE485" s="162"/>
      <c r="GF485" s="162"/>
      <c r="GG485" s="162"/>
      <c r="GH485" s="162"/>
      <c r="GI485" s="162"/>
      <c r="GJ485" s="162"/>
      <c r="GK485" s="162"/>
      <c r="GL485" s="162"/>
      <c r="GM485" s="162"/>
      <c r="GN485" s="162"/>
      <c r="GO485" s="162"/>
      <c r="GP485" s="162"/>
      <c r="GQ485" s="162"/>
      <c r="GR485" s="162"/>
    </row>
    <row r="486" spans="1:200" ht="15.75" thickBot="1" x14ac:dyDescent="0.3">
      <c r="A486" s="161">
        <v>1</v>
      </c>
      <c r="B486" s="2360" t="s">
        <v>375</v>
      </c>
      <c r="C486" s="189">
        <f>'2 уровень'!C1233</f>
        <v>0</v>
      </c>
      <c r="D486" s="189">
        <f>'2 уровень'!D1233</f>
        <v>0</v>
      </c>
      <c r="E486" s="189">
        <f>'2 уровень'!E1233</f>
        <v>1</v>
      </c>
      <c r="F486" s="773">
        <f>'2 уровень'!F1233</f>
        <v>0</v>
      </c>
      <c r="G486" s="237">
        <f>'2 уровень'!G1233</f>
        <v>0</v>
      </c>
      <c r="H486" s="237">
        <f>'2 уровень'!H1233</f>
        <v>0</v>
      </c>
      <c r="I486" s="242">
        <f>'2 уровень'!I1233</f>
        <v>0</v>
      </c>
      <c r="J486" s="242">
        <f>'2 уровень'!J1233</f>
        <v>0</v>
      </c>
      <c r="K486" s="242">
        <f>'2 уровень'!K1233</f>
        <v>0</v>
      </c>
      <c r="L486" s="242">
        <f>'2 уровень'!L1233</f>
        <v>0</v>
      </c>
      <c r="M486" s="242">
        <f>'2 уровень'!M1233</f>
        <v>0</v>
      </c>
      <c r="N486" s="242">
        <f>'2 уровень'!N1233</f>
        <v>0</v>
      </c>
      <c r="O486" s="163">
        <f>'2 уровень'!O1233</f>
        <v>0</v>
      </c>
      <c r="P486" s="163">
        <f>'2 уровень'!P1233</f>
        <v>0</v>
      </c>
      <c r="Q486" s="163">
        <f>'2 уровень'!Q1233</f>
        <v>0</v>
      </c>
      <c r="R486" s="163">
        <f>'2 уровень'!R1233</f>
        <v>0</v>
      </c>
      <c r="S486" s="163">
        <f>'2 уровень'!S1233</f>
        <v>0</v>
      </c>
      <c r="T486" s="2412">
        <f>'2 уровень'!T1233</f>
        <v>0</v>
      </c>
      <c r="U486" s="163">
        <f>'2 уровень'!U1233</f>
        <v>0</v>
      </c>
      <c r="V486" s="163">
        <f>'2 уровень'!V1233</f>
        <v>0</v>
      </c>
      <c r="W486" s="163">
        <f>'2 уровень'!W1233</f>
        <v>0</v>
      </c>
      <c r="X486" s="2331">
        <f>'2 уровень'!X1233</f>
        <v>0</v>
      </c>
      <c r="Y486" s="2612"/>
      <c r="Z486" s="162"/>
      <c r="AA486" s="162"/>
      <c r="AB486" s="162"/>
      <c r="AC486" s="162"/>
      <c r="AD486" s="162"/>
      <c r="AE486" s="162"/>
      <c r="AF486" s="162"/>
      <c r="AG486" s="162"/>
      <c r="AH486" s="162"/>
      <c r="AI486" s="162"/>
      <c r="AJ486" s="162"/>
      <c r="AK486" s="162"/>
      <c r="AL486" s="162"/>
      <c r="AM486" s="162"/>
      <c r="AN486" s="162"/>
      <c r="AO486" s="162"/>
      <c r="AP486" s="162"/>
      <c r="AQ486" s="162"/>
      <c r="AR486" s="162"/>
      <c r="AS486" s="162"/>
      <c r="AT486" s="162"/>
      <c r="AU486" s="162"/>
      <c r="AV486" s="162"/>
      <c r="AW486" s="162"/>
      <c r="AX486" s="162"/>
      <c r="AY486" s="162"/>
      <c r="AZ486" s="162"/>
      <c r="BA486" s="162"/>
      <c r="BB486" s="162"/>
      <c r="BC486" s="162"/>
      <c r="BD486" s="162"/>
      <c r="BE486" s="162"/>
      <c r="BF486" s="162"/>
      <c r="BG486" s="162"/>
      <c r="BH486" s="162"/>
      <c r="BI486" s="162"/>
      <c r="BJ486" s="162"/>
      <c r="BK486" s="162"/>
      <c r="BL486" s="162"/>
      <c r="BM486" s="162"/>
      <c r="BN486" s="162"/>
      <c r="BO486" s="162"/>
      <c r="BP486" s="162"/>
      <c r="BQ486" s="162"/>
      <c r="BR486" s="162"/>
      <c r="BS486" s="162"/>
      <c r="BT486" s="162"/>
      <c r="BU486" s="162"/>
      <c r="BV486" s="162"/>
      <c r="BW486" s="162"/>
      <c r="BX486" s="162"/>
      <c r="BY486" s="162"/>
      <c r="BZ486" s="162"/>
      <c r="CA486" s="162"/>
      <c r="CB486" s="162"/>
      <c r="CC486" s="162"/>
      <c r="CD486" s="162"/>
      <c r="CE486" s="162"/>
      <c r="CF486" s="162"/>
      <c r="CG486" s="162"/>
      <c r="CH486" s="162"/>
      <c r="CI486" s="162"/>
      <c r="CJ486" s="162"/>
      <c r="CK486" s="162"/>
      <c r="CL486" s="162"/>
      <c r="CM486" s="162"/>
      <c r="CN486" s="162"/>
      <c r="CO486" s="162"/>
      <c r="CP486" s="162"/>
      <c r="CQ486" s="162"/>
      <c r="CR486" s="162"/>
      <c r="CS486" s="162"/>
      <c r="CT486" s="162"/>
      <c r="CU486" s="162"/>
      <c r="CV486" s="162"/>
      <c r="CW486" s="162"/>
      <c r="CX486" s="162"/>
      <c r="CY486" s="162"/>
      <c r="CZ486" s="162"/>
      <c r="DA486" s="162"/>
      <c r="DB486" s="162"/>
      <c r="DC486" s="162"/>
      <c r="DD486" s="162"/>
      <c r="DE486" s="162"/>
      <c r="DF486" s="162"/>
      <c r="DG486" s="162"/>
      <c r="DH486" s="162"/>
      <c r="DI486" s="162"/>
      <c r="DJ486" s="162"/>
      <c r="DK486" s="162"/>
      <c r="DL486" s="162"/>
      <c r="DM486" s="162"/>
      <c r="DN486" s="162"/>
      <c r="DO486" s="162"/>
      <c r="DP486" s="162"/>
      <c r="DQ486" s="162"/>
      <c r="DR486" s="162"/>
      <c r="DS486" s="162"/>
      <c r="DT486" s="162"/>
      <c r="DU486" s="162"/>
      <c r="DV486" s="162"/>
      <c r="DW486" s="162"/>
      <c r="DX486" s="162"/>
      <c r="DY486" s="162"/>
      <c r="DZ486" s="162"/>
      <c r="EA486" s="162"/>
      <c r="EB486" s="162"/>
      <c r="EC486" s="162"/>
      <c r="ED486" s="162"/>
      <c r="EE486" s="162"/>
      <c r="EF486" s="162"/>
      <c r="EG486" s="162"/>
      <c r="EH486" s="162"/>
      <c r="EI486" s="162"/>
      <c r="EJ486" s="162"/>
      <c r="EK486" s="162"/>
      <c r="EL486" s="162"/>
      <c r="EM486" s="162"/>
      <c r="EN486" s="162"/>
      <c r="EO486" s="162"/>
      <c r="EP486" s="162"/>
      <c r="EQ486" s="162"/>
      <c r="ER486" s="162"/>
      <c r="ES486" s="162"/>
      <c r="ET486" s="162"/>
      <c r="EU486" s="162"/>
      <c r="EV486" s="162"/>
      <c r="EW486" s="162"/>
      <c r="EX486" s="162"/>
      <c r="EY486" s="162"/>
      <c r="EZ486" s="162"/>
      <c r="FA486" s="162"/>
      <c r="FB486" s="162"/>
      <c r="FC486" s="162"/>
      <c r="FD486" s="162"/>
      <c r="FE486" s="162"/>
      <c r="FF486" s="162"/>
      <c r="FG486" s="162"/>
      <c r="FH486" s="162"/>
      <c r="FI486" s="162"/>
      <c r="FJ486" s="162"/>
      <c r="FK486" s="162"/>
      <c r="FL486" s="162"/>
      <c r="FM486" s="162"/>
      <c r="FN486" s="162"/>
      <c r="FO486" s="162"/>
      <c r="FP486" s="162"/>
      <c r="FQ486" s="162"/>
      <c r="FR486" s="162"/>
      <c r="FS486" s="162"/>
      <c r="FT486" s="162"/>
      <c r="FU486" s="162"/>
      <c r="FV486" s="162"/>
      <c r="FW486" s="162"/>
      <c r="FX486" s="162"/>
      <c r="FY486" s="162"/>
      <c r="FZ486" s="162"/>
      <c r="GA486" s="162"/>
      <c r="GB486" s="162"/>
      <c r="GC486" s="162"/>
      <c r="GD486" s="162"/>
      <c r="GE486" s="162"/>
      <c r="GF486" s="162"/>
      <c r="GG486" s="162"/>
      <c r="GH486" s="162"/>
      <c r="GI486" s="162"/>
      <c r="GJ486" s="162"/>
      <c r="GK486" s="162"/>
      <c r="GL486" s="162"/>
      <c r="GM486" s="162"/>
      <c r="GN486" s="162"/>
      <c r="GO486" s="162"/>
      <c r="GP486" s="162"/>
      <c r="GQ486" s="162"/>
      <c r="GR486" s="162"/>
    </row>
    <row r="487" spans="1:200" ht="15" customHeight="1" x14ac:dyDescent="0.25">
      <c r="A487" s="161">
        <v>1</v>
      </c>
      <c r="B487" s="379" t="s">
        <v>127</v>
      </c>
      <c r="C487" s="380"/>
      <c r="D487" s="380"/>
      <c r="E487" s="380"/>
      <c r="F487" s="779"/>
      <c r="G487" s="381"/>
      <c r="H487" s="381"/>
      <c r="I487" s="382"/>
      <c r="J487" s="382"/>
      <c r="K487" s="382"/>
      <c r="L487" s="382"/>
      <c r="M487" s="382"/>
      <c r="N487" s="382"/>
      <c r="O487" s="384">
        <f>O488-O489-O511-O514-O515</f>
        <v>0</v>
      </c>
      <c r="P487" s="384">
        <f>P488-P489-P511-P514-P515</f>
        <v>-4.3655745685100555E-11</v>
      </c>
      <c r="Q487" s="384">
        <f>Q488-Q489-Q511-Q514-Q515</f>
        <v>4.3655745685100555E-11</v>
      </c>
      <c r="R487" s="384">
        <f>R488-R489-R511-R514-R515</f>
        <v>0</v>
      </c>
      <c r="S487" s="384">
        <f>S488-S489-S511-S514-S515</f>
        <v>0</v>
      </c>
      <c r="T487" s="2414">
        <f t="shared" ref="T487:X487" si="13">T488-T489-T511-T514-T515</f>
        <v>0</v>
      </c>
      <c r="U487" s="384">
        <f t="shared" si="13"/>
        <v>0</v>
      </c>
      <c r="V487" s="384">
        <f t="shared" si="13"/>
        <v>0</v>
      </c>
      <c r="W487" s="384">
        <f t="shared" si="13"/>
        <v>0</v>
      </c>
      <c r="X487" s="2333">
        <f t="shared" si="13"/>
        <v>0</v>
      </c>
      <c r="Y487" s="2612"/>
      <c r="Z487" s="162"/>
      <c r="AA487" s="162"/>
      <c r="AB487" s="162"/>
      <c r="AC487" s="162"/>
      <c r="AD487" s="162"/>
      <c r="AE487" s="162"/>
      <c r="AF487" s="162"/>
      <c r="AG487" s="162"/>
      <c r="AH487" s="162"/>
      <c r="AI487" s="162"/>
      <c r="AJ487" s="162"/>
      <c r="AK487" s="162"/>
      <c r="AL487" s="162"/>
      <c r="AM487" s="162"/>
      <c r="AN487" s="162"/>
      <c r="AO487" s="162"/>
      <c r="AP487" s="162"/>
      <c r="AQ487" s="162"/>
      <c r="AR487" s="162"/>
      <c r="AS487" s="162"/>
      <c r="AT487" s="162"/>
      <c r="AU487" s="162"/>
      <c r="AV487" s="162"/>
      <c r="AW487" s="162"/>
      <c r="AX487" s="162"/>
      <c r="AY487" s="162"/>
      <c r="AZ487" s="162"/>
      <c r="BA487" s="162"/>
      <c r="BB487" s="162"/>
      <c r="BC487" s="162"/>
      <c r="BD487" s="162"/>
      <c r="BE487" s="162"/>
      <c r="BF487" s="162"/>
      <c r="BG487" s="162"/>
      <c r="BH487" s="162"/>
      <c r="BI487" s="162"/>
      <c r="BJ487" s="162"/>
      <c r="BK487" s="162"/>
      <c r="BL487" s="162"/>
      <c r="BM487" s="162"/>
      <c r="BN487" s="162"/>
      <c r="BO487" s="162"/>
      <c r="BP487" s="162"/>
      <c r="BQ487" s="162"/>
      <c r="BR487" s="162"/>
      <c r="BS487" s="162"/>
      <c r="BT487" s="162"/>
      <c r="BU487" s="162"/>
      <c r="BV487" s="162"/>
      <c r="BW487" s="162"/>
      <c r="BX487" s="162"/>
      <c r="BY487" s="162"/>
      <c r="BZ487" s="162"/>
      <c r="CA487" s="162"/>
      <c r="CB487" s="162"/>
      <c r="CC487" s="162"/>
      <c r="CD487" s="162"/>
      <c r="CE487" s="162"/>
      <c r="CF487" s="162"/>
      <c r="CG487" s="162"/>
      <c r="CH487" s="162"/>
      <c r="CI487" s="162"/>
      <c r="CJ487" s="162"/>
      <c r="CK487" s="162"/>
      <c r="CL487" s="162"/>
      <c r="CM487" s="162"/>
      <c r="CN487" s="162"/>
      <c r="CO487" s="162"/>
      <c r="CP487" s="162"/>
      <c r="CQ487" s="162"/>
      <c r="CR487" s="162"/>
      <c r="CS487" s="162"/>
      <c r="CT487" s="162"/>
      <c r="CU487" s="162"/>
      <c r="CV487" s="162"/>
      <c r="CW487" s="162"/>
      <c r="CX487" s="162"/>
      <c r="CY487" s="162"/>
      <c r="CZ487" s="162"/>
      <c r="DA487" s="162"/>
      <c r="DB487" s="162"/>
      <c r="DC487" s="162"/>
      <c r="DD487" s="162"/>
      <c r="DE487" s="162"/>
      <c r="DF487" s="162"/>
      <c r="DG487" s="162"/>
      <c r="DH487" s="162"/>
      <c r="DI487" s="162"/>
      <c r="DJ487" s="162"/>
      <c r="DK487" s="162"/>
      <c r="DL487" s="162"/>
      <c r="DM487" s="162"/>
      <c r="DN487" s="162"/>
      <c r="DO487" s="162"/>
      <c r="DP487" s="162"/>
      <c r="DQ487" s="162"/>
      <c r="DR487" s="162"/>
      <c r="DS487" s="162"/>
      <c r="DT487" s="162"/>
      <c r="DU487" s="162"/>
      <c r="DV487" s="162"/>
      <c r="DW487" s="162"/>
      <c r="DX487" s="162"/>
      <c r="DY487" s="162"/>
      <c r="DZ487" s="162"/>
      <c r="EA487" s="162"/>
      <c r="EB487" s="162"/>
      <c r="EC487" s="162"/>
      <c r="ED487" s="162"/>
      <c r="EE487" s="162"/>
      <c r="EF487" s="162"/>
      <c r="EG487" s="162"/>
      <c r="EH487" s="162"/>
      <c r="EI487" s="162"/>
      <c r="EJ487" s="162"/>
      <c r="EK487" s="162"/>
      <c r="EL487" s="162"/>
      <c r="EM487" s="162"/>
      <c r="EN487" s="162"/>
      <c r="EO487" s="162"/>
      <c r="EP487" s="162"/>
      <c r="EQ487" s="162"/>
      <c r="ER487" s="162"/>
      <c r="ES487" s="162"/>
      <c r="ET487" s="162"/>
      <c r="EU487" s="162"/>
      <c r="EV487" s="162"/>
      <c r="EW487" s="162"/>
      <c r="EX487" s="162"/>
      <c r="EY487" s="162"/>
      <c r="EZ487" s="162"/>
      <c r="FA487" s="162"/>
      <c r="FB487" s="162"/>
      <c r="FC487" s="162"/>
      <c r="FD487" s="162"/>
      <c r="FE487" s="162"/>
      <c r="FF487" s="162"/>
      <c r="FG487" s="162"/>
      <c r="FH487" s="162"/>
      <c r="FI487" s="162"/>
      <c r="FJ487" s="162"/>
      <c r="FK487" s="162"/>
      <c r="FL487" s="162"/>
      <c r="FM487" s="162"/>
      <c r="FN487" s="162"/>
      <c r="FO487" s="162"/>
      <c r="FP487" s="162"/>
      <c r="FQ487" s="162"/>
      <c r="FR487" s="162"/>
      <c r="FS487" s="162"/>
      <c r="FT487" s="162"/>
      <c r="FU487" s="162"/>
      <c r="FV487" s="162"/>
      <c r="FW487" s="162"/>
      <c r="FX487" s="162"/>
      <c r="FY487" s="162"/>
      <c r="FZ487" s="162"/>
      <c r="GA487" s="162"/>
      <c r="GB487" s="162"/>
      <c r="GC487" s="162"/>
      <c r="GD487" s="162"/>
      <c r="GE487" s="162"/>
      <c r="GF487" s="162"/>
      <c r="GG487" s="162"/>
      <c r="GH487" s="162"/>
      <c r="GI487" s="162"/>
      <c r="GJ487" s="162"/>
      <c r="GK487" s="162"/>
      <c r="GL487" s="162"/>
      <c r="GM487" s="162"/>
      <c r="GN487" s="162"/>
      <c r="GO487" s="162"/>
      <c r="GP487" s="162"/>
      <c r="GQ487" s="162"/>
      <c r="GR487" s="162"/>
    </row>
    <row r="488" spans="1:200" s="162" customFormat="1" ht="15" customHeight="1" x14ac:dyDescent="0.25">
      <c r="A488" s="161">
        <v>1</v>
      </c>
      <c r="B488" s="182" t="s">
        <v>116</v>
      </c>
      <c r="C488" s="241"/>
      <c r="D488" s="241"/>
      <c r="E488" s="241"/>
      <c r="F488" s="776"/>
      <c r="G488" s="155"/>
      <c r="H488" s="155"/>
      <c r="I488" s="164"/>
      <c r="J488" s="164"/>
      <c r="K488" s="164"/>
      <c r="L488" s="164"/>
      <c r="M488" s="164"/>
      <c r="N488" s="164"/>
      <c r="O488" s="163">
        <f>'2 уровень'!O1289</f>
        <v>265119.78443264746</v>
      </c>
      <c r="P488" s="163">
        <f>'2 уровень'!P1289</f>
        <v>278519.89178063057</v>
      </c>
      <c r="Q488" s="163">
        <f>'2 уровень'!Q1289</f>
        <v>285110.58906063065</v>
      </c>
      <c r="R488" s="163">
        <f>'2 уровень'!R1289</f>
        <v>300462.56069270009</v>
      </c>
      <c r="S488" s="163">
        <f>'2 уровень'!S1289</f>
        <v>300462.56069270009</v>
      </c>
      <c r="T488" s="2412">
        <f>'2 уровень'!T1289</f>
        <v>129251.42237300848</v>
      </c>
      <c r="U488" s="163">
        <f>'2 уровень'!U1289</f>
        <v>123366.42799</v>
      </c>
      <c r="V488" s="163">
        <f>'2 уровень'!V1289</f>
        <v>-5884.994383008484</v>
      </c>
      <c r="W488" s="163">
        <f>'2 уровень'!W1289</f>
        <v>-1242.61735</v>
      </c>
      <c r="X488" s="2331">
        <f>'2 уровень'!X1289</f>
        <v>122123.81064</v>
      </c>
      <c r="Y488" s="2610"/>
      <c r="Z488" s="161"/>
      <c r="AA488" s="161"/>
      <c r="AB488" s="161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  <c r="EB488" s="161"/>
      <c r="EC488" s="161"/>
      <c r="ED488" s="161"/>
      <c r="EE488" s="161"/>
      <c r="EF488" s="161"/>
      <c r="EG488" s="161"/>
      <c r="EH488" s="161"/>
      <c r="EI488" s="161"/>
      <c r="EJ488" s="161"/>
      <c r="EK488" s="161"/>
      <c r="EL488" s="161"/>
      <c r="EM488" s="161"/>
      <c r="EN488" s="161"/>
      <c r="EO488" s="161"/>
      <c r="EP488" s="161"/>
      <c r="EQ488" s="161"/>
      <c r="ER488" s="161"/>
      <c r="ES488" s="161"/>
      <c r="ET488" s="161"/>
      <c r="EU488" s="161"/>
      <c r="EV488" s="161"/>
      <c r="EW488" s="161"/>
      <c r="EX488" s="161"/>
      <c r="EY488" s="161"/>
      <c r="EZ488" s="161"/>
      <c r="FA488" s="161"/>
      <c r="FB488" s="161"/>
      <c r="FC488" s="161"/>
      <c r="FD488" s="161"/>
      <c r="FE488" s="161"/>
      <c r="FF488" s="161"/>
      <c r="FG488" s="161"/>
      <c r="FH488" s="161"/>
      <c r="FI488" s="161"/>
      <c r="FJ488" s="161"/>
      <c r="FK488" s="161"/>
      <c r="FL488" s="161"/>
      <c r="FM488" s="161"/>
      <c r="FN488" s="161"/>
      <c r="FO488" s="161"/>
      <c r="FP488" s="161"/>
      <c r="FQ488" s="161"/>
      <c r="FR488" s="161"/>
      <c r="FS488" s="161"/>
      <c r="FT488" s="161"/>
      <c r="FU488" s="161"/>
      <c r="FV488" s="161"/>
      <c r="FW488" s="161"/>
      <c r="FX488" s="161"/>
      <c r="FY488" s="161"/>
      <c r="FZ488" s="161"/>
      <c r="GA488" s="161"/>
      <c r="GB488" s="161"/>
      <c r="GC488" s="161"/>
      <c r="GD488" s="161"/>
      <c r="GE488" s="161"/>
      <c r="GF488" s="161"/>
      <c r="GG488" s="161"/>
      <c r="GH488" s="161"/>
      <c r="GI488" s="161"/>
      <c r="GJ488" s="161"/>
      <c r="GK488" s="161"/>
      <c r="GL488" s="161"/>
      <c r="GM488" s="161"/>
      <c r="GN488" s="161"/>
      <c r="GO488" s="161"/>
      <c r="GP488" s="161"/>
      <c r="GQ488" s="161"/>
      <c r="GR488" s="161"/>
    </row>
    <row r="489" spans="1:200" s="162" customFormat="1" ht="15" customHeight="1" x14ac:dyDescent="0.25">
      <c r="A489" s="161">
        <v>1</v>
      </c>
      <c r="B489" s="111" t="s">
        <v>43</v>
      </c>
      <c r="C489" s="188">
        <f>'2 уровень'!C1290</f>
        <v>3900</v>
      </c>
      <c r="D489" s="188">
        <f>'2 уровень'!D1290</f>
        <v>1625</v>
      </c>
      <c r="E489" s="188">
        <f>'2 уровень'!E1290</f>
        <v>1667</v>
      </c>
      <c r="F489" s="772">
        <f>'2 уровень'!F1290</f>
        <v>102.58461538461539</v>
      </c>
      <c r="G489" s="155">
        <f>'2 уровень'!G1290</f>
        <v>9.0243589743589752</v>
      </c>
      <c r="H489" s="155">
        <f>'2 уровень'!H1290</f>
        <v>8.9598080383923211</v>
      </c>
      <c r="I489" s="163">
        <f>'2 уровень'!I1290</f>
        <v>35195</v>
      </c>
      <c r="J489" s="163">
        <f>'2 уровень'!J1290</f>
        <v>14664</v>
      </c>
      <c r="K489" s="163">
        <f>'2 уровень'!K1290</f>
        <v>14936</v>
      </c>
      <c r="L489" s="163">
        <f>'2 уровень'!L1290</f>
        <v>101.85488270594654</v>
      </c>
      <c r="M489" s="163">
        <f>'2 уровень'!M1290</f>
        <v>107.85183006535948</v>
      </c>
      <c r="N489" s="163">
        <f>'2 уровень'!N1290</f>
        <v>332.36710010647619</v>
      </c>
      <c r="O489" s="163">
        <f>'2 уровень'!O1290</f>
        <v>102821.36774031357</v>
      </c>
      <c r="P489" s="163">
        <f>'2 уровень'!P1290</f>
        <v>109789.63825729195</v>
      </c>
      <c r="Q489" s="163">
        <f>'2 уровень'!Q1290</f>
        <v>109789.63825729195</v>
      </c>
      <c r="R489" s="163">
        <f>'2 уровень'!R1290</f>
        <v>118550.91261362883</v>
      </c>
      <c r="S489" s="163">
        <f>'2 уровень'!S1290</f>
        <v>118550.91261362883</v>
      </c>
      <c r="T489" s="2412">
        <f>'2 уровень'!T1290</f>
        <v>47323.102967056242</v>
      </c>
      <c r="U489" s="163">
        <f>'2 уровень'!U1290</f>
        <v>48091.506590000005</v>
      </c>
      <c r="V489" s="163">
        <f>'2 уровень'!V1290</f>
        <v>768.40362294376246</v>
      </c>
      <c r="W489" s="163">
        <f>'2 уровень'!W1290</f>
        <v>-733.12216000000001</v>
      </c>
      <c r="X489" s="2331">
        <f>'2 уровень'!X1290</f>
        <v>47358.384430000006</v>
      </c>
      <c r="Y489" s="2612"/>
    </row>
    <row r="490" spans="1:200" x14ac:dyDescent="0.25">
      <c r="A490" s="161">
        <v>1</v>
      </c>
      <c r="B490" s="2347" t="s">
        <v>354</v>
      </c>
      <c r="C490" s="189">
        <f>'2 уровень'!C1291</f>
        <v>0</v>
      </c>
      <c r="D490" s="189">
        <f>'2 уровень'!D1291</f>
        <v>0</v>
      </c>
      <c r="E490" s="189">
        <f>'2 уровень'!E1291</f>
        <v>0</v>
      </c>
      <c r="F490" s="773">
        <f>'2 уровень'!F1291</f>
        <v>0</v>
      </c>
      <c r="G490" s="237">
        <f>'2 уровень'!G1291</f>
        <v>0</v>
      </c>
      <c r="H490" s="237">
        <f>'2 уровень'!H1291</f>
        <v>0</v>
      </c>
      <c r="I490" s="242">
        <f>'2 уровень'!I1291</f>
        <v>0</v>
      </c>
      <c r="J490" s="242">
        <f>'2 уровень'!J1291</f>
        <v>0</v>
      </c>
      <c r="K490" s="242">
        <f>'2 уровень'!K1291</f>
        <v>0</v>
      </c>
      <c r="L490" s="242">
        <f>'2 уровень'!L1291</f>
        <v>0</v>
      </c>
      <c r="M490" s="242">
        <f>'2 уровень'!M1291</f>
        <v>0</v>
      </c>
      <c r="N490" s="242">
        <f>'2 уровень'!N1291</f>
        <v>0</v>
      </c>
      <c r="O490" s="163">
        <f>'2 уровень'!O1291</f>
        <v>0</v>
      </c>
      <c r="P490" s="163">
        <f>'2 уровень'!P1291</f>
        <v>0</v>
      </c>
      <c r="Q490" s="163">
        <f>'2 уровень'!Q1291</f>
        <v>0</v>
      </c>
      <c r="R490" s="163">
        <f>'2 уровень'!R1291</f>
        <v>0</v>
      </c>
      <c r="S490" s="163">
        <f>'2 уровень'!S1291</f>
        <v>0</v>
      </c>
      <c r="T490" s="2412">
        <f>'2 уровень'!T1291</f>
        <v>0</v>
      </c>
      <c r="U490" s="163">
        <f>'2 уровень'!U1291</f>
        <v>0</v>
      </c>
      <c r="V490" s="163">
        <f>'2 уровень'!V1291</f>
        <v>0</v>
      </c>
      <c r="W490" s="163">
        <f>'2 уровень'!W1291</f>
        <v>0</v>
      </c>
      <c r="X490" s="2331">
        <f>'2 уровень'!X1291</f>
        <v>0</v>
      </c>
      <c r="Y490" s="2612"/>
      <c r="Z490" s="162"/>
      <c r="AA490" s="162"/>
      <c r="AB490" s="162"/>
      <c r="AC490" s="162"/>
      <c r="AD490" s="162"/>
      <c r="AE490" s="162"/>
      <c r="AF490" s="162"/>
      <c r="AG490" s="162"/>
      <c r="AH490" s="162"/>
      <c r="AI490" s="162"/>
      <c r="AJ490" s="162"/>
      <c r="AK490" s="162"/>
      <c r="AL490" s="162"/>
      <c r="AM490" s="162"/>
      <c r="AN490" s="162"/>
      <c r="AO490" s="162"/>
      <c r="AP490" s="162"/>
      <c r="AQ490" s="162"/>
      <c r="AR490" s="162"/>
      <c r="AS490" s="162"/>
      <c r="AT490" s="162"/>
      <c r="AU490" s="162"/>
      <c r="AV490" s="162"/>
      <c r="AW490" s="162"/>
      <c r="AX490" s="162"/>
      <c r="AY490" s="162"/>
      <c r="AZ490" s="162"/>
      <c r="BA490" s="162"/>
      <c r="BB490" s="162"/>
      <c r="BC490" s="162"/>
      <c r="BD490" s="162"/>
      <c r="BE490" s="162"/>
      <c r="BF490" s="162"/>
      <c r="BG490" s="162"/>
      <c r="BH490" s="162"/>
      <c r="BI490" s="162"/>
      <c r="BJ490" s="162"/>
      <c r="BK490" s="162"/>
      <c r="BL490" s="162"/>
      <c r="BM490" s="162"/>
      <c r="BN490" s="162"/>
      <c r="BO490" s="162"/>
      <c r="BP490" s="162"/>
      <c r="BQ490" s="162"/>
      <c r="BR490" s="162"/>
      <c r="BS490" s="162"/>
      <c r="BT490" s="162"/>
      <c r="BU490" s="162"/>
      <c r="BV490" s="162"/>
      <c r="BW490" s="162"/>
      <c r="BX490" s="162"/>
      <c r="BY490" s="162"/>
      <c r="BZ490" s="162"/>
      <c r="CA490" s="162"/>
      <c r="CB490" s="162"/>
      <c r="CC490" s="162"/>
      <c r="CD490" s="162"/>
      <c r="CE490" s="162"/>
      <c r="CF490" s="162"/>
      <c r="CG490" s="162"/>
      <c r="CH490" s="162"/>
      <c r="CI490" s="162"/>
      <c r="CJ490" s="162"/>
      <c r="CK490" s="162"/>
      <c r="CL490" s="162"/>
      <c r="CM490" s="162"/>
      <c r="CN490" s="162"/>
      <c r="CO490" s="162"/>
      <c r="CP490" s="162"/>
      <c r="CQ490" s="162"/>
      <c r="CR490" s="162"/>
      <c r="CS490" s="162"/>
      <c r="CT490" s="162"/>
      <c r="CU490" s="162"/>
      <c r="CV490" s="162"/>
      <c r="CW490" s="162"/>
      <c r="CX490" s="162"/>
      <c r="CY490" s="162"/>
      <c r="CZ490" s="162"/>
      <c r="DA490" s="162"/>
      <c r="DB490" s="162"/>
      <c r="DC490" s="162"/>
      <c r="DD490" s="162"/>
      <c r="DE490" s="162"/>
      <c r="DF490" s="162"/>
      <c r="DG490" s="162"/>
      <c r="DH490" s="162"/>
      <c r="DI490" s="162"/>
      <c r="DJ490" s="162"/>
      <c r="DK490" s="162"/>
      <c r="DL490" s="162"/>
      <c r="DM490" s="162"/>
      <c r="DN490" s="162"/>
      <c r="DO490" s="162"/>
      <c r="DP490" s="162"/>
      <c r="DQ490" s="162"/>
      <c r="DR490" s="162"/>
      <c r="DS490" s="162"/>
      <c r="DT490" s="162"/>
      <c r="DU490" s="162"/>
      <c r="DV490" s="162"/>
      <c r="DW490" s="162"/>
      <c r="DX490" s="162"/>
      <c r="DY490" s="162"/>
      <c r="DZ490" s="162"/>
      <c r="EA490" s="162"/>
      <c r="EB490" s="162"/>
      <c r="EC490" s="162"/>
      <c r="ED490" s="162"/>
      <c r="EE490" s="162"/>
      <c r="EF490" s="162"/>
      <c r="EG490" s="162"/>
      <c r="EH490" s="162"/>
      <c r="EI490" s="162"/>
      <c r="EJ490" s="162"/>
      <c r="EK490" s="162"/>
      <c r="EL490" s="162"/>
      <c r="EM490" s="162"/>
      <c r="EN490" s="162"/>
      <c r="EO490" s="162"/>
      <c r="EP490" s="162"/>
      <c r="EQ490" s="162"/>
      <c r="ER490" s="162"/>
      <c r="ES490" s="162"/>
      <c r="ET490" s="162"/>
      <c r="EU490" s="162"/>
      <c r="EV490" s="162"/>
      <c r="EW490" s="162"/>
      <c r="EX490" s="162"/>
      <c r="EY490" s="162"/>
      <c r="EZ490" s="162"/>
      <c r="FA490" s="162"/>
      <c r="FB490" s="162"/>
      <c r="FC490" s="162"/>
      <c r="FD490" s="162"/>
      <c r="FE490" s="162"/>
      <c r="FF490" s="162"/>
      <c r="FG490" s="162"/>
      <c r="FH490" s="162"/>
      <c r="FI490" s="162"/>
      <c r="FJ490" s="162"/>
      <c r="FK490" s="162"/>
      <c r="FL490" s="162"/>
      <c r="FM490" s="162"/>
      <c r="FN490" s="162"/>
      <c r="FO490" s="162"/>
      <c r="FP490" s="162"/>
      <c r="FQ490" s="162"/>
      <c r="FR490" s="162"/>
      <c r="FS490" s="162"/>
      <c r="FT490" s="162"/>
      <c r="FU490" s="162"/>
      <c r="FV490" s="162"/>
      <c r="FW490" s="162"/>
      <c r="FX490" s="162"/>
      <c r="FY490" s="162"/>
      <c r="FZ490" s="162"/>
      <c r="GA490" s="162"/>
      <c r="GB490" s="162"/>
      <c r="GC490" s="162"/>
      <c r="GD490" s="162"/>
      <c r="GE490" s="162"/>
      <c r="GF490" s="162"/>
      <c r="GG490" s="162"/>
      <c r="GH490" s="162"/>
      <c r="GI490" s="162"/>
      <c r="GJ490" s="162"/>
      <c r="GK490" s="162"/>
      <c r="GL490" s="162"/>
      <c r="GM490" s="162"/>
      <c r="GN490" s="162"/>
      <c r="GO490" s="162"/>
      <c r="GP490" s="162"/>
      <c r="GQ490" s="162"/>
      <c r="GR490" s="162"/>
    </row>
    <row r="491" spans="1:200" ht="21.75" customHeight="1" x14ac:dyDescent="0.25">
      <c r="A491" s="161">
        <v>1</v>
      </c>
      <c r="B491" s="58" t="s">
        <v>217</v>
      </c>
      <c r="C491" s="189">
        <f>'2 уровень'!C1292</f>
        <v>74384</v>
      </c>
      <c r="D491" s="189">
        <f>'2 уровень'!D1292</f>
        <v>30994</v>
      </c>
      <c r="E491" s="189">
        <f>'2 уровень'!E1292</f>
        <v>33163</v>
      </c>
      <c r="F491" s="773">
        <f>'2 уровень'!F1292</f>
        <v>106.99812867006517</v>
      </c>
      <c r="G491" s="237">
        <f>'2 уровень'!G1292</f>
        <v>0</v>
      </c>
      <c r="H491" s="237">
        <f>'2 уровень'!H1292</f>
        <v>0</v>
      </c>
      <c r="I491" s="242">
        <f>'2 уровень'!I1292</f>
        <v>0</v>
      </c>
      <c r="J491" s="242">
        <f>'2 уровень'!J1292</f>
        <v>0</v>
      </c>
      <c r="K491" s="242">
        <f>'2 уровень'!K1292</f>
        <v>0</v>
      </c>
      <c r="L491" s="242">
        <f>'2 уровень'!L1292</f>
        <v>0</v>
      </c>
      <c r="M491" s="242">
        <f>'2 уровень'!M1292</f>
        <v>0</v>
      </c>
      <c r="N491" s="242">
        <f>'2 уровень'!N1292</f>
        <v>0</v>
      </c>
      <c r="O491" s="163">
        <f>'2 уровень'!O1292</f>
        <v>0</v>
      </c>
      <c r="P491" s="163">
        <f>'2 уровень'!P1292</f>
        <v>0</v>
      </c>
      <c r="Q491" s="163">
        <f>'2 уровень'!Q1292</f>
        <v>0</v>
      </c>
      <c r="R491" s="163">
        <f>'2 уровень'!R1292</f>
        <v>0</v>
      </c>
      <c r="S491" s="163">
        <f>'2 уровень'!S1292</f>
        <v>0</v>
      </c>
      <c r="T491" s="2412">
        <f>'2 уровень'!T1292</f>
        <v>0</v>
      </c>
      <c r="U491" s="163">
        <f>'2 уровень'!U1292</f>
        <v>0</v>
      </c>
      <c r="V491" s="163">
        <f>'2 уровень'!V1292</f>
        <v>0</v>
      </c>
      <c r="W491" s="163">
        <f>'2 уровень'!W1292</f>
        <v>0</v>
      </c>
      <c r="X491" s="2331">
        <f>'2 уровень'!X1292</f>
        <v>0</v>
      </c>
      <c r="Y491" s="2610"/>
    </row>
    <row r="492" spans="1:200" ht="22.5" customHeight="1" x14ac:dyDescent="0.25">
      <c r="A492" s="161">
        <v>1</v>
      </c>
      <c r="B492" s="58" t="s">
        <v>344</v>
      </c>
      <c r="C492" s="189">
        <f>'2 уровень'!C1293</f>
        <v>0</v>
      </c>
      <c r="D492" s="189">
        <f>'2 уровень'!D1293</f>
        <v>0</v>
      </c>
      <c r="E492" s="189">
        <f>'2 уровень'!E1293</f>
        <v>0</v>
      </c>
      <c r="F492" s="773">
        <f>'2 уровень'!F1293</f>
        <v>0</v>
      </c>
      <c r="G492" s="237">
        <f>'2 уровень'!G1293</f>
        <v>0</v>
      </c>
      <c r="H492" s="237">
        <f>'2 уровень'!H1293</f>
        <v>0</v>
      </c>
      <c r="I492" s="242">
        <f>'2 уровень'!I1293</f>
        <v>0</v>
      </c>
      <c r="J492" s="242">
        <f>'2 уровень'!J1293</f>
        <v>0</v>
      </c>
      <c r="K492" s="242">
        <f>'2 уровень'!K1293</f>
        <v>0</v>
      </c>
      <c r="L492" s="242">
        <f>'2 уровень'!L1293</f>
        <v>0</v>
      </c>
      <c r="M492" s="242">
        <f>'2 уровень'!M1293</f>
        <v>0</v>
      </c>
      <c r="N492" s="242">
        <f>'2 уровень'!N1293</f>
        <v>0</v>
      </c>
      <c r="O492" s="163">
        <f>'2 уровень'!O1293</f>
        <v>0</v>
      </c>
      <c r="P492" s="163">
        <f>'2 уровень'!P1293</f>
        <v>0</v>
      </c>
      <c r="Q492" s="163">
        <f>'2 уровень'!Q1293</f>
        <v>0</v>
      </c>
      <c r="R492" s="163">
        <f>'2 уровень'!R1293</f>
        <v>0</v>
      </c>
      <c r="S492" s="163">
        <f>'2 уровень'!S1293</f>
        <v>0</v>
      </c>
      <c r="T492" s="2412">
        <f>'2 уровень'!T1293</f>
        <v>0</v>
      </c>
      <c r="U492" s="163">
        <f>'2 уровень'!U1293</f>
        <v>0</v>
      </c>
      <c r="V492" s="163">
        <f>'2 уровень'!V1293</f>
        <v>0</v>
      </c>
      <c r="W492" s="163">
        <f>'2 уровень'!W1293</f>
        <v>0</v>
      </c>
      <c r="X492" s="2331">
        <f>'2 уровень'!X1293</f>
        <v>0</v>
      </c>
      <c r="Y492" s="2610"/>
    </row>
    <row r="493" spans="1:200" ht="30" x14ac:dyDescent="0.25">
      <c r="A493" s="161">
        <v>1</v>
      </c>
      <c r="B493" s="58" t="s">
        <v>345</v>
      </c>
      <c r="C493" s="189">
        <f>'2 уровень'!C1294</f>
        <v>20402</v>
      </c>
      <c r="D493" s="189">
        <f>'2 уровень'!D1294</f>
        <v>8501</v>
      </c>
      <c r="E493" s="189">
        <f>'2 уровень'!E1294</f>
        <v>2475</v>
      </c>
      <c r="F493" s="773">
        <f>'2 уровень'!F1294</f>
        <v>29.114221856252204</v>
      </c>
      <c r="G493" s="237">
        <f>'2 уровень'!G1294</f>
        <v>0</v>
      </c>
      <c r="H493" s="237">
        <f>'2 уровень'!H1294</f>
        <v>0</v>
      </c>
      <c r="I493" s="242">
        <f>'2 уровень'!I1294</f>
        <v>0</v>
      </c>
      <c r="J493" s="242">
        <f>'2 уровень'!J1294</f>
        <v>0</v>
      </c>
      <c r="K493" s="242">
        <f>'2 уровень'!K1294</f>
        <v>0</v>
      </c>
      <c r="L493" s="242">
        <f>'2 уровень'!L1294</f>
        <v>0</v>
      </c>
      <c r="M493" s="242">
        <f>'2 уровень'!M1294</f>
        <v>0</v>
      </c>
      <c r="N493" s="242">
        <f>'2 уровень'!N1294</f>
        <v>0</v>
      </c>
      <c r="O493" s="163">
        <f>'2 уровень'!O1294</f>
        <v>0</v>
      </c>
      <c r="P493" s="163">
        <f>'2 уровень'!P1294</f>
        <v>0</v>
      </c>
      <c r="Q493" s="163">
        <f>'2 уровень'!Q1294</f>
        <v>0</v>
      </c>
      <c r="R493" s="163">
        <f>'2 уровень'!R1294</f>
        <v>0</v>
      </c>
      <c r="S493" s="163">
        <f>'2 уровень'!S1294</f>
        <v>0</v>
      </c>
      <c r="T493" s="2412">
        <f>'2 уровень'!T1294</f>
        <v>0</v>
      </c>
      <c r="U493" s="163">
        <f>'2 уровень'!U1294</f>
        <v>0</v>
      </c>
      <c r="V493" s="163">
        <f>'2 уровень'!V1294</f>
        <v>0</v>
      </c>
      <c r="W493" s="163">
        <f>'2 уровень'!W1294</f>
        <v>0</v>
      </c>
      <c r="X493" s="2331">
        <f>'2 уровень'!X1294</f>
        <v>0</v>
      </c>
      <c r="Y493" s="2610"/>
    </row>
    <row r="494" spans="1:200" ht="30" x14ac:dyDescent="0.25">
      <c r="A494" s="161">
        <v>1</v>
      </c>
      <c r="B494" s="58" t="s">
        <v>346</v>
      </c>
      <c r="C494" s="189">
        <f>'2 уровень'!C1295</f>
        <v>200</v>
      </c>
      <c r="D494" s="189">
        <f>'2 уровень'!D1295</f>
        <v>83</v>
      </c>
      <c r="E494" s="189">
        <f>'2 уровень'!E1295</f>
        <v>48</v>
      </c>
      <c r="F494" s="773">
        <f>'2 уровень'!F1295</f>
        <v>57.831325301204814</v>
      </c>
      <c r="G494" s="237">
        <f>'2 уровень'!G1295</f>
        <v>0</v>
      </c>
      <c r="H494" s="237">
        <f>'2 уровень'!H1295</f>
        <v>0</v>
      </c>
      <c r="I494" s="242">
        <f>'2 уровень'!I1295</f>
        <v>0</v>
      </c>
      <c r="J494" s="242">
        <f>'2 уровень'!J1295</f>
        <v>0</v>
      </c>
      <c r="K494" s="242">
        <f>'2 уровень'!K1295</f>
        <v>0</v>
      </c>
      <c r="L494" s="242">
        <f>'2 уровень'!L1295</f>
        <v>0</v>
      </c>
      <c r="M494" s="242">
        <f>'2 уровень'!M1295</f>
        <v>0</v>
      </c>
      <c r="N494" s="242">
        <f>'2 уровень'!N1295</f>
        <v>0</v>
      </c>
      <c r="O494" s="163">
        <f>'2 уровень'!O1295</f>
        <v>0</v>
      </c>
      <c r="P494" s="163">
        <f>'2 уровень'!P1295</f>
        <v>0</v>
      </c>
      <c r="Q494" s="163">
        <f>'2 уровень'!Q1295</f>
        <v>0</v>
      </c>
      <c r="R494" s="163">
        <f>'2 уровень'!R1295</f>
        <v>0</v>
      </c>
      <c r="S494" s="163">
        <f>'2 уровень'!S1295</f>
        <v>0</v>
      </c>
      <c r="T494" s="2412">
        <f>'2 уровень'!T1295</f>
        <v>0</v>
      </c>
      <c r="U494" s="163">
        <f>'2 уровень'!U1295</f>
        <v>0</v>
      </c>
      <c r="V494" s="163">
        <f>'2 уровень'!V1295</f>
        <v>0</v>
      </c>
      <c r="W494" s="163">
        <f>'2 уровень'!W1295</f>
        <v>0</v>
      </c>
      <c r="X494" s="2331">
        <f>'2 уровень'!X1295</f>
        <v>0</v>
      </c>
      <c r="Y494" s="2610"/>
    </row>
    <row r="495" spans="1:200" ht="45" x14ac:dyDescent="0.25">
      <c r="A495" s="161">
        <v>1</v>
      </c>
      <c r="B495" s="2347" t="s">
        <v>349</v>
      </c>
      <c r="C495" s="189">
        <f>'2 уровень'!C1296</f>
        <v>7791</v>
      </c>
      <c r="D495" s="189">
        <f>'2 уровень'!D1296</f>
        <v>3247</v>
      </c>
      <c r="E495" s="189">
        <f>'2 уровень'!E1296</f>
        <v>3849</v>
      </c>
      <c r="F495" s="773">
        <f>'2 уровень'!F1296</f>
        <v>118.54019094548813</v>
      </c>
      <c r="G495" s="237">
        <f>'2 уровень'!G1296</f>
        <v>0</v>
      </c>
      <c r="H495" s="237">
        <f>'2 уровень'!H1296</f>
        <v>0</v>
      </c>
      <c r="I495" s="242">
        <f>'2 уровень'!I1296</f>
        <v>0</v>
      </c>
      <c r="J495" s="242">
        <f>'2 уровень'!J1296</f>
        <v>0</v>
      </c>
      <c r="K495" s="242">
        <f>'2 уровень'!K1296</f>
        <v>0</v>
      </c>
      <c r="L495" s="242">
        <f>'2 уровень'!L1296</f>
        <v>0</v>
      </c>
      <c r="M495" s="242">
        <f>'2 уровень'!M1296</f>
        <v>0</v>
      </c>
      <c r="N495" s="242">
        <f>'2 уровень'!N1296</f>
        <v>0</v>
      </c>
      <c r="O495" s="163">
        <f>'2 уровень'!O1296</f>
        <v>0</v>
      </c>
      <c r="P495" s="163">
        <f>'2 уровень'!P1296</f>
        <v>0</v>
      </c>
      <c r="Q495" s="163">
        <f>'2 уровень'!Q1296</f>
        <v>0</v>
      </c>
      <c r="R495" s="163">
        <f>'2 уровень'!R1296</f>
        <v>0</v>
      </c>
      <c r="S495" s="163">
        <f>'2 уровень'!S1296</f>
        <v>0</v>
      </c>
      <c r="T495" s="2412">
        <f>'2 уровень'!T1296</f>
        <v>0</v>
      </c>
      <c r="U495" s="163">
        <f>'2 уровень'!U1296</f>
        <v>0</v>
      </c>
      <c r="V495" s="163">
        <f>'2 уровень'!V1296</f>
        <v>0</v>
      </c>
      <c r="W495" s="163">
        <f>'2 уровень'!W1296</f>
        <v>0</v>
      </c>
      <c r="X495" s="2331">
        <f>'2 уровень'!X1296</f>
        <v>0</v>
      </c>
      <c r="Y495" s="2610"/>
    </row>
    <row r="496" spans="1:200" ht="30" x14ac:dyDescent="0.25">
      <c r="A496" s="161">
        <v>1</v>
      </c>
      <c r="B496" s="58" t="s">
        <v>350</v>
      </c>
      <c r="C496" s="189">
        <f>'2 уровень'!C1297</f>
        <v>4530</v>
      </c>
      <c r="D496" s="189">
        <f>'2 уровень'!D1297</f>
        <v>1888</v>
      </c>
      <c r="E496" s="189">
        <f>'2 уровень'!E1297</f>
        <v>1850</v>
      </c>
      <c r="F496" s="773">
        <f>'2 уровень'!F1297</f>
        <v>97.987288135593218</v>
      </c>
      <c r="G496" s="237">
        <f>'2 уровень'!G1297</f>
        <v>0</v>
      </c>
      <c r="H496" s="237">
        <f>'2 уровень'!H1297</f>
        <v>0</v>
      </c>
      <c r="I496" s="242">
        <f>'2 уровень'!I1297</f>
        <v>0</v>
      </c>
      <c r="J496" s="242">
        <f>'2 уровень'!J1297</f>
        <v>0</v>
      </c>
      <c r="K496" s="242">
        <f>'2 уровень'!K1297</f>
        <v>0</v>
      </c>
      <c r="L496" s="242">
        <f>'2 уровень'!L1297</f>
        <v>0</v>
      </c>
      <c r="M496" s="242">
        <f>'2 уровень'!M1297</f>
        <v>0</v>
      </c>
      <c r="N496" s="242">
        <f>'2 уровень'!N1297</f>
        <v>0</v>
      </c>
      <c r="O496" s="163">
        <f>'2 уровень'!O1297</f>
        <v>0</v>
      </c>
      <c r="P496" s="163">
        <f>'2 уровень'!P1297</f>
        <v>0</v>
      </c>
      <c r="Q496" s="163">
        <f>'2 уровень'!Q1297</f>
        <v>0</v>
      </c>
      <c r="R496" s="163">
        <f>'2 уровень'!R1297</f>
        <v>0</v>
      </c>
      <c r="S496" s="163">
        <f>'2 уровень'!S1297</f>
        <v>0</v>
      </c>
      <c r="T496" s="2412">
        <f>'2 уровень'!T1297</f>
        <v>0</v>
      </c>
      <c r="U496" s="163">
        <f>'2 уровень'!U1297</f>
        <v>0</v>
      </c>
      <c r="V496" s="163">
        <f>'2 уровень'!V1297</f>
        <v>0</v>
      </c>
      <c r="W496" s="163">
        <f>'2 уровень'!W1297</f>
        <v>0</v>
      </c>
      <c r="X496" s="2331">
        <f>'2 уровень'!X1297</f>
        <v>0</v>
      </c>
      <c r="Y496" s="2610"/>
    </row>
    <row r="497" spans="1:25" ht="30" x14ac:dyDescent="0.25">
      <c r="A497" s="161">
        <v>1</v>
      </c>
      <c r="B497" s="58" t="s">
        <v>351</v>
      </c>
      <c r="C497" s="189">
        <f>'2 уровень'!C1298</f>
        <v>1381</v>
      </c>
      <c r="D497" s="189">
        <f>'2 уровень'!D1298</f>
        <v>575</v>
      </c>
      <c r="E497" s="189">
        <f>'2 уровень'!E1298</f>
        <v>632</v>
      </c>
      <c r="F497" s="773">
        <f>'2 уровень'!F1298</f>
        <v>109.91304347826087</v>
      </c>
      <c r="G497" s="237">
        <f>'2 уровень'!G1298</f>
        <v>0</v>
      </c>
      <c r="H497" s="237">
        <f>'2 уровень'!H1298</f>
        <v>0</v>
      </c>
      <c r="I497" s="242">
        <f>'2 уровень'!I1298</f>
        <v>0</v>
      </c>
      <c r="J497" s="242">
        <f>'2 уровень'!J1298</f>
        <v>0</v>
      </c>
      <c r="K497" s="242">
        <f>'2 уровень'!K1298</f>
        <v>0</v>
      </c>
      <c r="L497" s="242">
        <f>'2 уровень'!L1298</f>
        <v>0</v>
      </c>
      <c r="M497" s="242">
        <f>'2 уровень'!M1298</f>
        <v>0</v>
      </c>
      <c r="N497" s="242">
        <f>'2 уровень'!N1298</f>
        <v>0</v>
      </c>
      <c r="O497" s="163">
        <f>'2 уровень'!O1298</f>
        <v>0</v>
      </c>
      <c r="P497" s="163">
        <f>'2 уровень'!P1298</f>
        <v>0</v>
      </c>
      <c r="Q497" s="163">
        <f>'2 уровень'!Q1298</f>
        <v>0</v>
      </c>
      <c r="R497" s="163">
        <f>'2 уровень'!R1298</f>
        <v>0</v>
      </c>
      <c r="S497" s="163">
        <f>'2 уровень'!S1298</f>
        <v>0</v>
      </c>
      <c r="T497" s="2412">
        <f>'2 уровень'!T1298</f>
        <v>0</v>
      </c>
      <c r="U497" s="163">
        <f>'2 уровень'!U1298</f>
        <v>0</v>
      </c>
      <c r="V497" s="163">
        <f>'2 уровень'!V1298</f>
        <v>0</v>
      </c>
      <c r="W497" s="163">
        <f>'2 уровень'!W1298</f>
        <v>0</v>
      </c>
      <c r="X497" s="2331">
        <f>'2 уровень'!X1298</f>
        <v>0</v>
      </c>
      <c r="Y497" s="2610"/>
    </row>
    <row r="498" spans="1:25" ht="45" x14ac:dyDescent="0.25">
      <c r="A498" s="161">
        <v>1</v>
      </c>
      <c r="B498" s="58" t="s">
        <v>418</v>
      </c>
      <c r="C498" s="189">
        <f>'2 уровень'!C1299</f>
        <v>729</v>
      </c>
      <c r="D498" s="189">
        <f>'2 уровень'!D1299</f>
        <v>304</v>
      </c>
      <c r="E498" s="189">
        <f>'2 уровень'!E1299</f>
        <v>601</v>
      </c>
      <c r="F498" s="773">
        <f>'2 уровень'!F1299</f>
        <v>197.69736842105263</v>
      </c>
      <c r="G498" s="237">
        <f>'2 уровень'!G1299</f>
        <v>0</v>
      </c>
      <c r="H498" s="237">
        <f>'2 уровень'!H1299</f>
        <v>0</v>
      </c>
      <c r="I498" s="242">
        <f>'2 уровень'!I1299</f>
        <v>0</v>
      </c>
      <c r="J498" s="242">
        <f>'2 уровень'!J1299</f>
        <v>0</v>
      </c>
      <c r="K498" s="242">
        <f>'2 уровень'!K1299</f>
        <v>0</v>
      </c>
      <c r="L498" s="242">
        <f>'2 уровень'!L1299</f>
        <v>0</v>
      </c>
      <c r="M498" s="242">
        <f>'2 уровень'!M1299</f>
        <v>0</v>
      </c>
      <c r="N498" s="242">
        <f>'2 уровень'!N1299</f>
        <v>0</v>
      </c>
      <c r="O498" s="163">
        <f>'2 уровень'!O1299</f>
        <v>0</v>
      </c>
      <c r="P498" s="163">
        <f>'2 уровень'!P1299</f>
        <v>0</v>
      </c>
      <c r="Q498" s="163">
        <f>'2 уровень'!Q1299</f>
        <v>0</v>
      </c>
      <c r="R498" s="163">
        <f>'2 уровень'!R1299</f>
        <v>0</v>
      </c>
      <c r="S498" s="163">
        <f>'2 уровень'!S1299</f>
        <v>0</v>
      </c>
      <c r="T498" s="2412">
        <f>'2 уровень'!T1299</f>
        <v>0</v>
      </c>
      <c r="U498" s="163">
        <f>'2 уровень'!U1299</f>
        <v>0</v>
      </c>
      <c r="V498" s="163">
        <f>'2 уровень'!V1299</f>
        <v>0</v>
      </c>
      <c r="W498" s="163">
        <f>'2 уровень'!W1299</f>
        <v>0</v>
      </c>
      <c r="X498" s="2331">
        <f>'2 уровень'!X1299</f>
        <v>0</v>
      </c>
      <c r="Y498" s="2610"/>
    </row>
    <row r="499" spans="1:25" ht="30" x14ac:dyDescent="0.25">
      <c r="A499" s="161">
        <v>1</v>
      </c>
      <c r="B499" s="58" t="s">
        <v>419</v>
      </c>
      <c r="C499" s="189">
        <f>'2 уровень'!C1300</f>
        <v>1151</v>
      </c>
      <c r="D499" s="189">
        <f>'2 уровень'!D1300</f>
        <v>480</v>
      </c>
      <c r="E499" s="189">
        <f>'2 уровень'!E1300</f>
        <v>766</v>
      </c>
      <c r="F499" s="773">
        <f>'2 уровень'!F1300</f>
        <v>159.58333333333334</v>
      </c>
      <c r="G499" s="237">
        <f>'2 уровень'!G1300</f>
        <v>0</v>
      </c>
      <c r="H499" s="237">
        <f>'2 уровень'!H1300</f>
        <v>0</v>
      </c>
      <c r="I499" s="242">
        <f>'2 уровень'!I1300</f>
        <v>0</v>
      </c>
      <c r="J499" s="242">
        <f>'2 уровень'!J1300</f>
        <v>0</v>
      </c>
      <c r="K499" s="242">
        <f>'2 уровень'!K1300</f>
        <v>0</v>
      </c>
      <c r="L499" s="242">
        <f>'2 уровень'!L1300</f>
        <v>0</v>
      </c>
      <c r="M499" s="242">
        <f>'2 уровень'!M1300</f>
        <v>0</v>
      </c>
      <c r="N499" s="242">
        <f>'2 уровень'!N1300</f>
        <v>0</v>
      </c>
      <c r="O499" s="163">
        <f>'2 уровень'!O1300</f>
        <v>0</v>
      </c>
      <c r="P499" s="163">
        <f>'2 уровень'!P1300</f>
        <v>0</v>
      </c>
      <c r="Q499" s="163">
        <f>'2 уровень'!Q1300</f>
        <v>0</v>
      </c>
      <c r="R499" s="163">
        <f>'2 уровень'!R1300</f>
        <v>0</v>
      </c>
      <c r="S499" s="163">
        <f>'2 уровень'!S1300</f>
        <v>0</v>
      </c>
      <c r="T499" s="2412">
        <f>'2 уровень'!T1300</f>
        <v>0</v>
      </c>
      <c r="U499" s="163">
        <f>'2 уровень'!U1300</f>
        <v>0</v>
      </c>
      <c r="V499" s="163">
        <f>'2 уровень'!V1300</f>
        <v>0</v>
      </c>
      <c r="W499" s="163">
        <f>'2 уровень'!W1300</f>
        <v>0</v>
      </c>
      <c r="X499" s="2331">
        <f>'2 уровень'!X1300</f>
        <v>0</v>
      </c>
      <c r="Y499" s="2610"/>
    </row>
    <row r="500" spans="1:25" ht="45" x14ac:dyDescent="0.25">
      <c r="A500" s="161">
        <v>1</v>
      </c>
      <c r="B500" s="2347" t="s">
        <v>352</v>
      </c>
      <c r="C500" s="189">
        <f>'2 уровень'!C1301</f>
        <v>34991</v>
      </c>
      <c r="D500" s="189">
        <f>'2 уровень'!D1301</f>
        <v>14580</v>
      </c>
      <c r="E500" s="189">
        <f>'2 уровень'!E1301</f>
        <v>13405</v>
      </c>
      <c r="F500" s="773">
        <f>'2 уровень'!F1301</f>
        <v>91.94101508916323</v>
      </c>
      <c r="G500" s="237">
        <f>'2 уровень'!G1301</f>
        <v>0</v>
      </c>
      <c r="H500" s="237">
        <f>'2 уровень'!H1301</f>
        <v>0</v>
      </c>
      <c r="I500" s="242">
        <f>'2 уровень'!I1301</f>
        <v>0</v>
      </c>
      <c r="J500" s="242">
        <f>'2 уровень'!J1301</f>
        <v>0</v>
      </c>
      <c r="K500" s="242">
        <f>'2 уровень'!K1301</f>
        <v>0</v>
      </c>
      <c r="L500" s="242">
        <f>'2 уровень'!L1301</f>
        <v>0</v>
      </c>
      <c r="M500" s="242">
        <f>'2 уровень'!M1301</f>
        <v>0</v>
      </c>
      <c r="N500" s="242">
        <f>'2 уровень'!N1301</f>
        <v>0</v>
      </c>
      <c r="O500" s="163">
        <f>'2 уровень'!O1301</f>
        <v>0</v>
      </c>
      <c r="P500" s="163">
        <f>'2 уровень'!P1301</f>
        <v>0</v>
      </c>
      <c r="Q500" s="163">
        <f>'2 уровень'!Q1301</f>
        <v>0</v>
      </c>
      <c r="R500" s="163">
        <f>'2 уровень'!R1301</f>
        <v>0</v>
      </c>
      <c r="S500" s="163">
        <f>'2 уровень'!S1301</f>
        <v>0</v>
      </c>
      <c r="T500" s="2412">
        <f>'2 уровень'!T1301</f>
        <v>0</v>
      </c>
      <c r="U500" s="163">
        <f>'2 уровень'!U1301</f>
        <v>0</v>
      </c>
      <c r="V500" s="163">
        <f>'2 уровень'!V1301</f>
        <v>0</v>
      </c>
      <c r="W500" s="163">
        <f>'2 уровень'!W1301</f>
        <v>0</v>
      </c>
      <c r="X500" s="2331">
        <f>'2 уровень'!X1301</f>
        <v>0</v>
      </c>
      <c r="Y500" s="2610"/>
    </row>
    <row r="501" spans="1:25" ht="30" x14ac:dyDescent="0.25">
      <c r="A501" s="161">
        <v>1</v>
      </c>
      <c r="B501" s="58" t="s">
        <v>353</v>
      </c>
      <c r="C501" s="189">
        <f>'2 уровень'!C1302</f>
        <v>4044</v>
      </c>
      <c r="D501" s="189">
        <f>'2 уровень'!D1302</f>
        <v>1685</v>
      </c>
      <c r="E501" s="189">
        <f>'2 уровень'!E1302</f>
        <v>376</v>
      </c>
      <c r="F501" s="773">
        <f>'2 уровень'!F1302</f>
        <v>22.314540059347181</v>
      </c>
      <c r="G501" s="237">
        <f>'2 уровень'!G1302</f>
        <v>0</v>
      </c>
      <c r="H501" s="237">
        <f>'2 уровень'!H1302</f>
        <v>0</v>
      </c>
      <c r="I501" s="242">
        <f>'2 уровень'!I1302</f>
        <v>0</v>
      </c>
      <c r="J501" s="242">
        <f>'2 уровень'!J1302</f>
        <v>0</v>
      </c>
      <c r="K501" s="242">
        <f>'2 уровень'!K1302</f>
        <v>0</v>
      </c>
      <c r="L501" s="242">
        <f>'2 уровень'!L1302</f>
        <v>0</v>
      </c>
      <c r="M501" s="242">
        <f>'2 уровень'!M1302</f>
        <v>0</v>
      </c>
      <c r="N501" s="242">
        <f>'2 уровень'!N1302</f>
        <v>0</v>
      </c>
      <c r="O501" s="163">
        <f>'2 уровень'!O1302</f>
        <v>0</v>
      </c>
      <c r="P501" s="163">
        <f>'2 уровень'!P1302</f>
        <v>0</v>
      </c>
      <c r="Q501" s="163">
        <f>'2 уровень'!Q1302</f>
        <v>0</v>
      </c>
      <c r="R501" s="163">
        <f>'2 уровень'!R1302</f>
        <v>0</v>
      </c>
      <c r="S501" s="163">
        <f>'2 уровень'!S1302</f>
        <v>0</v>
      </c>
      <c r="T501" s="2412">
        <f>'2 уровень'!T1302</f>
        <v>0</v>
      </c>
      <c r="U501" s="163">
        <f>'2 уровень'!U1302</f>
        <v>0</v>
      </c>
      <c r="V501" s="163">
        <f>'2 уровень'!V1302</f>
        <v>0</v>
      </c>
      <c r="W501" s="163">
        <f>'2 уровень'!W1302</f>
        <v>0</v>
      </c>
      <c r="X501" s="2331">
        <f>'2 уровень'!X1302</f>
        <v>0</v>
      </c>
      <c r="Y501" s="2610"/>
    </row>
    <row r="502" spans="1:25" ht="60" x14ac:dyDescent="0.25">
      <c r="A502" s="161">
        <v>1</v>
      </c>
      <c r="B502" s="58" t="s">
        <v>366</v>
      </c>
      <c r="C502" s="189">
        <f>'2 уровень'!C1303</f>
        <v>20355</v>
      </c>
      <c r="D502" s="189">
        <f>'2 уровень'!D1303</f>
        <v>8481</v>
      </c>
      <c r="E502" s="189">
        <f>'2 уровень'!E1303</f>
        <v>12050</v>
      </c>
      <c r="F502" s="773">
        <f>'2 уровень'!F1303</f>
        <v>142.08230161537554</v>
      </c>
      <c r="G502" s="237">
        <f>'2 уровень'!G1303</f>
        <v>0</v>
      </c>
      <c r="H502" s="237">
        <f>'2 уровень'!H1303</f>
        <v>0</v>
      </c>
      <c r="I502" s="242">
        <f>'2 уровень'!I1303</f>
        <v>0</v>
      </c>
      <c r="J502" s="242">
        <f>'2 уровень'!J1303</f>
        <v>0</v>
      </c>
      <c r="K502" s="242">
        <f>'2 уровень'!K1303</f>
        <v>0</v>
      </c>
      <c r="L502" s="242">
        <f>'2 уровень'!L1303</f>
        <v>0</v>
      </c>
      <c r="M502" s="242">
        <f>'2 уровень'!M1303</f>
        <v>0</v>
      </c>
      <c r="N502" s="242">
        <f>'2 уровень'!N1303</f>
        <v>0</v>
      </c>
      <c r="O502" s="163">
        <f>'2 уровень'!O1303</f>
        <v>0</v>
      </c>
      <c r="P502" s="163">
        <f>'2 уровень'!P1303</f>
        <v>0</v>
      </c>
      <c r="Q502" s="163">
        <f>'2 уровень'!Q1303</f>
        <v>0</v>
      </c>
      <c r="R502" s="163">
        <f>'2 уровень'!R1303</f>
        <v>0</v>
      </c>
      <c r="S502" s="163">
        <f>'2 уровень'!S1303</f>
        <v>0</v>
      </c>
      <c r="T502" s="2412">
        <f>'2 уровень'!T1303</f>
        <v>0</v>
      </c>
      <c r="U502" s="163">
        <f>'2 уровень'!U1303</f>
        <v>0</v>
      </c>
      <c r="V502" s="163">
        <f>'2 уровень'!V1303</f>
        <v>0</v>
      </c>
      <c r="W502" s="163">
        <f>'2 уровень'!W1303</f>
        <v>0</v>
      </c>
      <c r="X502" s="2331">
        <f>'2 уровень'!X1303</f>
        <v>0</v>
      </c>
      <c r="Y502" s="2610"/>
    </row>
    <row r="503" spans="1:25" ht="45" x14ac:dyDescent="0.25">
      <c r="A503" s="161">
        <v>1</v>
      </c>
      <c r="B503" s="58" t="s">
        <v>367</v>
      </c>
      <c r="C503" s="189">
        <f>'2 уровень'!C1304</f>
        <v>6870</v>
      </c>
      <c r="D503" s="189">
        <f>'2 уровень'!D1304</f>
        <v>2863</v>
      </c>
      <c r="E503" s="189">
        <f>'2 уровень'!E1304</f>
        <v>225</v>
      </c>
      <c r="F503" s="773">
        <f>'2 уровень'!F1304</f>
        <v>7.858889276982187</v>
      </c>
      <c r="G503" s="237">
        <f>'2 уровень'!G1304</f>
        <v>0</v>
      </c>
      <c r="H503" s="237">
        <f>'2 уровень'!H1304</f>
        <v>0</v>
      </c>
      <c r="I503" s="242">
        <f>'2 уровень'!I1304</f>
        <v>0</v>
      </c>
      <c r="J503" s="242">
        <f>'2 уровень'!J1304</f>
        <v>0</v>
      </c>
      <c r="K503" s="242">
        <f>'2 уровень'!K1304</f>
        <v>0</v>
      </c>
      <c r="L503" s="242">
        <f>'2 уровень'!L1304</f>
        <v>0</v>
      </c>
      <c r="M503" s="242">
        <f>'2 уровень'!M1304</f>
        <v>0</v>
      </c>
      <c r="N503" s="242">
        <f>'2 уровень'!N1304</f>
        <v>0</v>
      </c>
      <c r="O503" s="163">
        <f>'2 уровень'!O1304</f>
        <v>0</v>
      </c>
      <c r="P503" s="163">
        <f>'2 уровень'!P1304</f>
        <v>0</v>
      </c>
      <c r="Q503" s="163">
        <f>'2 уровень'!Q1304</f>
        <v>0</v>
      </c>
      <c r="R503" s="163">
        <f>'2 уровень'!R1304</f>
        <v>0</v>
      </c>
      <c r="S503" s="163">
        <f>'2 уровень'!S1304</f>
        <v>0</v>
      </c>
      <c r="T503" s="2412">
        <f>'2 уровень'!T1304</f>
        <v>0</v>
      </c>
      <c r="U503" s="163">
        <f>'2 уровень'!U1304</f>
        <v>0</v>
      </c>
      <c r="V503" s="163">
        <f>'2 уровень'!V1304</f>
        <v>0</v>
      </c>
      <c r="W503" s="163">
        <f>'2 уровень'!W1304</f>
        <v>0</v>
      </c>
      <c r="X503" s="2331">
        <f>'2 уровень'!X1304</f>
        <v>0</v>
      </c>
      <c r="Y503" s="2610"/>
    </row>
    <row r="504" spans="1:25" ht="30" x14ac:dyDescent="0.25">
      <c r="A504" s="161">
        <v>1</v>
      </c>
      <c r="B504" s="58" t="s">
        <v>368</v>
      </c>
      <c r="C504" s="189">
        <f>'2 уровень'!C1305</f>
        <v>3450</v>
      </c>
      <c r="D504" s="189">
        <f>'2 уровень'!D1305</f>
        <v>1438</v>
      </c>
      <c r="E504" s="189">
        <f>'2 уровень'!E1305</f>
        <v>658</v>
      </c>
      <c r="F504" s="773">
        <f>'2 уровень'!F1305</f>
        <v>45.757997218358831</v>
      </c>
      <c r="G504" s="237">
        <f>'2 уровень'!G1305</f>
        <v>0</v>
      </c>
      <c r="H504" s="237">
        <f>'2 уровень'!H1305</f>
        <v>0</v>
      </c>
      <c r="I504" s="242">
        <f>'2 уровень'!I1305</f>
        <v>0</v>
      </c>
      <c r="J504" s="242">
        <f>'2 уровень'!J1305</f>
        <v>0</v>
      </c>
      <c r="K504" s="242">
        <f>'2 уровень'!K1305</f>
        <v>0</v>
      </c>
      <c r="L504" s="242">
        <f>'2 уровень'!L1305</f>
        <v>0</v>
      </c>
      <c r="M504" s="242">
        <f>'2 уровень'!M1305</f>
        <v>0</v>
      </c>
      <c r="N504" s="242">
        <f>'2 уровень'!N1305</f>
        <v>0</v>
      </c>
      <c r="O504" s="163">
        <f>'2 уровень'!O1305</f>
        <v>0</v>
      </c>
      <c r="P504" s="163">
        <f>'2 уровень'!P1305</f>
        <v>0</v>
      </c>
      <c r="Q504" s="163">
        <f>'2 уровень'!Q1305</f>
        <v>0</v>
      </c>
      <c r="R504" s="163">
        <f>'2 уровень'!R1305</f>
        <v>0</v>
      </c>
      <c r="S504" s="163">
        <f>'2 уровень'!S1305</f>
        <v>0</v>
      </c>
      <c r="T504" s="2412">
        <f>'2 уровень'!T1305</f>
        <v>0</v>
      </c>
      <c r="U504" s="163">
        <f>'2 уровень'!U1305</f>
        <v>0</v>
      </c>
      <c r="V504" s="163">
        <f>'2 уровень'!V1305</f>
        <v>0</v>
      </c>
      <c r="W504" s="163">
        <f>'2 уровень'!W1305</f>
        <v>0</v>
      </c>
      <c r="X504" s="2331">
        <f>'2 уровень'!X1305</f>
        <v>0</v>
      </c>
      <c r="Y504" s="2610"/>
    </row>
    <row r="505" spans="1:25" ht="30" x14ac:dyDescent="0.25">
      <c r="A505" s="161">
        <v>1</v>
      </c>
      <c r="B505" s="58" t="s">
        <v>369</v>
      </c>
      <c r="C505" s="189">
        <f>'2 уровень'!C1306</f>
        <v>272</v>
      </c>
      <c r="D505" s="189">
        <f>'2 уровень'!D1306</f>
        <v>113</v>
      </c>
      <c r="E505" s="189">
        <f>'2 уровень'!E1306</f>
        <v>96</v>
      </c>
      <c r="F505" s="773">
        <f>'2 уровень'!F1306</f>
        <v>84.955752212389385</v>
      </c>
      <c r="G505" s="237">
        <f>'2 уровень'!G1306</f>
        <v>0</v>
      </c>
      <c r="H505" s="237">
        <f>'2 уровень'!H1306</f>
        <v>0</v>
      </c>
      <c r="I505" s="242">
        <f>'2 уровень'!I1306</f>
        <v>0</v>
      </c>
      <c r="J505" s="242">
        <f>'2 уровень'!J1306</f>
        <v>0</v>
      </c>
      <c r="K505" s="242">
        <f>'2 уровень'!K1306</f>
        <v>0</v>
      </c>
      <c r="L505" s="242">
        <f>'2 уровень'!L1306</f>
        <v>0</v>
      </c>
      <c r="M505" s="242">
        <f>'2 уровень'!M1306</f>
        <v>0</v>
      </c>
      <c r="N505" s="242">
        <f>'2 уровень'!N1306</f>
        <v>0</v>
      </c>
      <c r="O505" s="163">
        <f>'2 уровень'!O1306</f>
        <v>0</v>
      </c>
      <c r="P505" s="163">
        <f>'2 уровень'!P1306</f>
        <v>0</v>
      </c>
      <c r="Q505" s="163">
        <f>'2 уровень'!Q1306</f>
        <v>0</v>
      </c>
      <c r="R505" s="163">
        <f>'2 уровень'!R1306</f>
        <v>0</v>
      </c>
      <c r="S505" s="163">
        <f>'2 уровень'!S1306</f>
        <v>0</v>
      </c>
      <c r="T505" s="2412">
        <f>'2 уровень'!T1306</f>
        <v>0</v>
      </c>
      <c r="U505" s="163">
        <f>'2 уровень'!U1306</f>
        <v>0</v>
      </c>
      <c r="V505" s="163">
        <f>'2 уровень'!V1306</f>
        <v>0</v>
      </c>
      <c r="W505" s="163">
        <f>'2 уровень'!W1306</f>
        <v>0</v>
      </c>
      <c r="X505" s="2331">
        <f>'2 уровень'!X1306</f>
        <v>0</v>
      </c>
      <c r="Y505" s="2610"/>
    </row>
    <row r="506" spans="1:25" x14ac:dyDescent="0.25">
      <c r="A506" s="161">
        <v>1</v>
      </c>
      <c r="B506" s="58" t="s">
        <v>333</v>
      </c>
      <c r="C506" s="189">
        <f>'2 уровень'!C1307</f>
        <v>11000</v>
      </c>
      <c r="D506" s="189">
        <f>'2 уровень'!D1307</f>
        <v>4583</v>
      </c>
      <c r="E506" s="189">
        <f>'2 уровень'!E1307</f>
        <v>13386</v>
      </c>
      <c r="F506" s="773">
        <f>'2 уровень'!F1307</f>
        <v>292.07942395810608</v>
      </c>
      <c r="G506" s="237">
        <f>'2 уровень'!G1307</f>
        <v>0</v>
      </c>
      <c r="H506" s="237">
        <f>'2 уровень'!H1307</f>
        <v>0</v>
      </c>
      <c r="I506" s="242">
        <f>'2 уровень'!I1307</f>
        <v>0</v>
      </c>
      <c r="J506" s="242">
        <f>'2 уровень'!J1307</f>
        <v>0</v>
      </c>
      <c r="K506" s="242">
        <f>'2 уровень'!K1307</f>
        <v>0</v>
      </c>
      <c r="L506" s="242">
        <f>'2 уровень'!L1307</f>
        <v>0</v>
      </c>
      <c r="M506" s="242">
        <f>'2 уровень'!M1307</f>
        <v>0</v>
      </c>
      <c r="N506" s="242">
        <f>'2 уровень'!N1307</f>
        <v>0</v>
      </c>
      <c r="O506" s="163">
        <f>'2 уровень'!O1307</f>
        <v>0</v>
      </c>
      <c r="P506" s="163">
        <f>'2 уровень'!P1307</f>
        <v>0</v>
      </c>
      <c r="Q506" s="163">
        <f>'2 уровень'!Q1307</f>
        <v>0</v>
      </c>
      <c r="R506" s="163">
        <f>'2 уровень'!R1307</f>
        <v>0</v>
      </c>
      <c r="S506" s="163">
        <f>'2 уровень'!S1307</f>
        <v>0</v>
      </c>
      <c r="T506" s="2412">
        <f>'2 уровень'!T1307</f>
        <v>0</v>
      </c>
      <c r="U506" s="163">
        <f>'2 уровень'!U1307</f>
        <v>0</v>
      </c>
      <c r="V506" s="163">
        <f>'2 уровень'!V1307</f>
        <v>0</v>
      </c>
      <c r="W506" s="163">
        <f>'2 уровень'!W1307</f>
        <v>0</v>
      </c>
      <c r="X506" s="2331">
        <f>'2 уровень'!X1307</f>
        <v>0</v>
      </c>
      <c r="Y506" s="2610"/>
    </row>
    <row r="507" spans="1:25" x14ac:dyDescent="0.25">
      <c r="A507" s="161">
        <v>1</v>
      </c>
      <c r="B507" s="58" t="s">
        <v>169</v>
      </c>
      <c r="C507" s="189">
        <f>'2 уровень'!C1308</f>
        <v>38000</v>
      </c>
      <c r="D507" s="189">
        <f>'2 уровень'!D1308</f>
        <v>15833</v>
      </c>
      <c r="E507" s="189">
        <f>'2 уровень'!E1308</f>
        <v>13523.23046875</v>
      </c>
      <c r="F507" s="773">
        <f>'2 уровень'!F1308</f>
        <v>85.41167478525864</v>
      </c>
      <c r="G507" s="237">
        <f>'2 уровень'!G1308</f>
        <v>0</v>
      </c>
      <c r="H507" s="237">
        <f>'2 уровень'!H1308</f>
        <v>0</v>
      </c>
      <c r="I507" s="242">
        <f>'2 уровень'!I1308</f>
        <v>0</v>
      </c>
      <c r="J507" s="242">
        <f>'2 уровень'!J1308</f>
        <v>0</v>
      </c>
      <c r="K507" s="242">
        <f>'2 уровень'!K1308</f>
        <v>0</v>
      </c>
      <c r="L507" s="242">
        <f>'2 уровень'!L1308</f>
        <v>0</v>
      </c>
      <c r="M507" s="242">
        <f>'2 уровень'!M1308</f>
        <v>0</v>
      </c>
      <c r="N507" s="242">
        <f>'2 уровень'!N1308</f>
        <v>0</v>
      </c>
      <c r="O507" s="163">
        <f>'2 уровень'!O1308</f>
        <v>0</v>
      </c>
      <c r="P507" s="163">
        <f>'2 уровень'!P1308</f>
        <v>0</v>
      </c>
      <c r="Q507" s="163">
        <f>'2 уровень'!Q1308</f>
        <v>0</v>
      </c>
      <c r="R507" s="163">
        <f>'2 уровень'!R1308</f>
        <v>0</v>
      </c>
      <c r="S507" s="163">
        <f>'2 уровень'!S1308</f>
        <v>0</v>
      </c>
      <c r="T507" s="2412">
        <f>'2 уровень'!T1308</f>
        <v>0</v>
      </c>
      <c r="U507" s="163">
        <f>'2 уровень'!U1308</f>
        <v>0</v>
      </c>
      <c r="V507" s="163">
        <f>'2 уровень'!V1308</f>
        <v>0</v>
      </c>
      <c r="W507" s="163">
        <f>'2 уровень'!W1308</f>
        <v>0</v>
      </c>
      <c r="X507" s="2331">
        <f>'2 уровень'!X1308</f>
        <v>0</v>
      </c>
      <c r="Y507" s="2610"/>
    </row>
    <row r="508" spans="1:25" x14ac:dyDescent="0.25">
      <c r="A508" s="161">
        <v>1</v>
      </c>
      <c r="B508" s="58" t="s">
        <v>339</v>
      </c>
      <c r="C508" s="189">
        <f>'2 уровень'!C1309</f>
        <v>18600</v>
      </c>
      <c r="D508" s="189">
        <f>'2 уровень'!D1309</f>
        <v>7750</v>
      </c>
      <c r="E508" s="189">
        <f>'2 уровень'!E1309</f>
        <v>6607.75</v>
      </c>
      <c r="F508" s="773">
        <f>'2 уровень'!F1309</f>
        <v>85.261290322580635</v>
      </c>
      <c r="G508" s="237">
        <f>'2 уровень'!G1309</f>
        <v>0</v>
      </c>
      <c r="H508" s="237">
        <f>'2 уровень'!H1309</f>
        <v>0</v>
      </c>
      <c r="I508" s="242">
        <f>'2 уровень'!I1309</f>
        <v>0</v>
      </c>
      <c r="J508" s="242">
        <f>'2 уровень'!J1309</f>
        <v>0</v>
      </c>
      <c r="K508" s="242">
        <f>'2 уровень'!K1309</f>
        <v>0</v>
      </c>
      <c r="L508" s="242">
        <f>'2 уровень'!L1309</f>
        <v>0</v>
      </c>
      <c r="M508" s="242">
        <f>'2 уровень'!M1309</f>
        <v>0</v>
      </c>
      <c r="N508" s="242">
        <f>'2 уровень'!N1309</f>
        <v>0</v>
      </c>
      <c r="O508" s="163">
        <f>'2 уровень'!O1309</f>
        <v>0</v>
      </c>
      <c r="P508" s="163">
        <f>'2 уровень'!P1309</f>
        <v>0</v>
      </c>
      <c r="Q508" s="163">
        <f>'2 уровень'!Q1309</f>
        <v>0</v>
      </c>
      <c r="R508" s="163">
        <f>'2 уровень'!R1309</f>
        <v>0</v>
      </c>
      <c r="S508" s="163">
        <f>'2 уровень'!S1309</f>
        <v>0</v>
      </c>
      <c r="T508" s="2412">
        <f>'2 уровень'!T1309</f>
        <v>0</v>
      </c>
      <c r="U508" s="163">
        <f>'2 уровень'!U1309</f>
        <v>0</v>
      </c>
      <c r="V508" s="163">
        <f>'2 уровень'!V1309</f>
        <v>0</v>
      </c>
      <c r="W508" s="163">
        <f>'2 уровень'!W1309</f>
        <v>0</v>
      </c>
      <c r="X508" s="2331">
        <f>'2 уровень'!X1309</f>
        <v>0</v>
      </c>
      <c r="Y508" s="2610"/>
    </row>
    <row r="509" spans="1:25" ht="30" x14ac:dyDescent="0.25">
      <c r="A509" s="161">
        <v>1</v>
      </c>
      <c r="B509" s="58" t="s">
        <v>170</v>
      </c>
      <c r="C509" s="189">
        <f>'2 уровень'!C1310</f>
        <v>13899</v>
      </c>
      <c r="D509" s="189">
        <f>'2 уровень'!D1310</f>
        <v>5791</v>
      </c>
      <c r="E509" s="189">
        <f>'2 уровень'!E1310</f>
        <v>2160</v>
      </c>
      <c r="F509" s="773">
        <f>'2 уровень'!F1310</f>
        <v>37.299257468485578</v>
      </c>
      <c r="G509" s="237">
        <f>'2 уровень'!G1310</f>
        <v>0</v>
      </c>
      <c r="H509" s="237">
        <f>'2 уровень'!H1310</f>
        <v>0</v>
      </c>
      <c r="I509" s="242">
        <f>'2 уровень'!I1310</f>
        <v>0</v>
      </c>
      <c r="J509" s="242">
        <f>'2 уровень'!J1310</f>
        <v>0</v>
      </c>
      <c r="K509" s="242">
        <f>'2 уровень'!K1310</f>
        <v>0</v>
      </c>
      <c r="L509" s="242">
        <f>'2 уровень'!L1310</f>
        <v>0</v>
      </c>
      <c r="M509" s="242">
        <f>'2 уровень'!M1310</f>
        <v>0</v>
      </c>
      <c r="N509" s="242">
        <f>'2 уровень'!N1310</f>
        <v>0</v>
      </c>
      <c r="O509" s="163">
        <f>'2 уровень'!O1310</f>
        <v>0</v>
      </c>
      <c r="P509" s="163">
        <f>'2 уровень'!P1310</f>
        <v>0</v>
      </c>
      <c r="Q509" s="163">
        <f>'2 уровень'!Q1310</f>
        <v>0</v>
      </c>
      <c r="R509" s="163">
        <f>'2 уровень'!R1310</f>
        <v>0</v>
      </c>
      <c r="S509" s="163">
        <f>'2 уровень'!S1310</f>
        <v>0</v>
      </c>
      <c r="T509" s="2412">
        <f>'2 уровень'!T1310</f>
        <v>0</v>
      </c>
      <c r="U509" s="163">
        <f>'2 уровень'!U1310</f>
        <v>0</v>
      </c>
      <c r="V509" s="163">
        <f>'2 уровень'!V1310</f>
        <v>0</v>
      </c>
      <c r="W509" s="163">
        <f>'2 уровень'!W1310</f>
        <v>0</v>
      </c>
      <c r="X509" s="2331">
        <f>'2 уровень'!X1310</f>
        <v>0</v>
      </c>
      <c r="Y509" s="2610"/>
    </row>
    <row r="510" spans="1:25" ht="30" x14ac:dyDescent="0.25">
      <c r="A510" s="161">
        <v>1</v>
      </c>
      <c r="B510" s="58" t="s">
        <v>365</v>
      </c>
      <c r="C510" s="189">
        <f>'2 уровень'!C1311</f>
        <v>0</v>
      </c>
      <c r="D510" s="189">
        <f>'2 уровень'!D1311</f>
        <v>0</v>
      </c>
      <c r="E510" s="189">
        <f>'2 уровень'!E1311</f>
        <v>0</v>
      </c>
      <c r="F510" s="773">
        <f>'2 уровень'!F1311</f>
        <v>0</v>
      </c>
      <c r="G510" s="237">
        <f>'2 уровень'!G1311</f>
        <v>0</v>
      </c>
      <c r="H510" s="237">
        <f>'2 уровень'!H1311</f>
        <v>0</v>
      </c>
      <c r="I510" s="242">
        <f>'2 уровень'!I1311</f>
        <v>0</v>
      </c>
      <c r="J510" s="242">
        <f>'2 уровень'!J1311</f>
        <v>0</v>
      </c>
      <c r="K510" s="242">
        <f>'2 уровень'!K1311</f>
        <v>0</v>
      </c>
      <c r="L510" s="242">
        <f>'2 уровень'!L1311</f>
        <v>0</v>
      </c>
      <c r="M510" s="242">
        <f>'2 уровень'!M1311</f>
        <v>0</v>
      </c>
      <c r="N510" s="242">
        <f>'2 уровень'!N1311</f>
        <v>0</v>
      </c>
      <c r="O510" s="163">
        <f>'2 уровень'!O1311</f>
        <v>0</v>
      </c>
      <c r="P510" s="163">
        <f>'2 уровень'!P1311</f>
        <v>0</v>
      </c>
      <c r="Q510" s="163">
        <f>'2 уровень'!Q1311</f>
        <v>0</v>
      </c>
      <c r="R510" s="163">
        <f>'2 уровень'!R1311</f>
        <v>0</v>
      </c>
      <c r="S510" s="163">
        <f>'2 уровень'!S1311</f>
        <v>0</v>
      </c>
      <c r="T510" s="2412">
        <f>'2 уровень'!T1311</f>
        <v>0</v>
      </c>
      <c r="U510" s="163">
        <f>'2 уровень'!U1311</f>
        <v>0</v>
      </c>
      <c r="V510" s="163">
        <f>'2 уровень'!V1311</f>
        <v>0</v>
      </c>
      <c r="W510" s="163">
        <f>'2 уровень'!W1311</f>
        <v>0</v>
      </c>
      <c r="X510" s="2331">
        <f>'2 уровень'!X1311</f>
        <v>0</v>
      </c>
      <c r="Y510" s="2610"/>
    </row>
    <row r="511" spans="1:25" x14ac:dyDescent="0.25">
      <c r="A511" s="161">
        <v>1</v>
      </c>
      <c r="B511" s="54" t="s">
        <v>91</v>
      </c>
      <c r="C511" s="189">
        <f>'2 уровень'!C1312</f>
        <v>209883</v>
      </c>
      <c r="D511" s="189">
        <f>'2 уровень'!D1312</f>
        <v>87450.6</v>
      </c>
      <c r="E511" s="189">
        <f>'2 уровень'!E1312</f>
        <v>78597.337499999994</v>
      </c>
      <c r="F511" s="773">
        <f>'2 уровень'!F1312</f>
        <v>89.876270145659362</v>
      </c>
      <c r="G511" s="237">
        <f>'2 уровень'!G1312</f>
        <v>0</v>
      </c>
      <c r="H511" s="237">
        <f>'2 уровень'!H1312</f>
        <v>0</v>
      </c>
      <c r="I511" s="242">
        <f>'2 уровень'!I1312</f>
        <v>0</v>
      </c>
      <c r="J511" s="242">
        <f>'2 уровень'!J1312</f>
        <v>0</v>
      </c>
      <c r="K511" s="242">
        <f>'2 уровень'!K1312</f>
        <v>0</v>
      </c>
      <c r="L511" s="242">
        <f>'2 уровень'!L1312</f>
        <v>0</v>
      </c>
      <c r="M511" s="242">
        <f>'2 уровень'!M1312</f>
        <v>0</v>
      </c>
      <c r="N511" s="242">
        <f>'2 уровень'!N1312</f>
        <v>0</v>
      </c>
      <c r="O511" s="163">
        <f>'2 уровень'!O1312</f>
        <v>128316.47230866669</v>
      </c>
      <c r="P511" s="163">
        <f>'2 уровень'!P1312</f>
        <v>135005.93088106666</v>
      </c>
      <c r="Q511" s="163">
        <f>'2 уровень'!Q1312</f>
        <v>141596.62816106665</v>
      </c>
      <c r="R511" s="163">
        <f>'2 уровень'!R1312</f>
        <v>148187.32543679923</v>
      </c>
      <c r="S511" s="163">
        <f>'2 уровень'!S1312</f>
        <v>148187.32543679923</v>
      </c>
      <c r="T511" s="2412">
        <f>'2 уровень'!T1312</f>
        <v>67862.856545992181</v>
      </c>
      <c r="U511" s="163">
        <f>'2 уровень'!U1312</f>
        <v>61692.632889999986</v>
      </c>
      <c r="V511" s="163">
        <f>'2 уровень'!V1312</f>
        <v>-6170.2236559921948</v>
      </c>
      <c r="W511" s="163">
        <f>'2 уровень'!W1312</f>
        <v>-337.52533</v>
      </c>
      <c r="X511" s="2331">
        <f>'2 уровень'!X1312</f>
        <v>61355.107559999989</v>
      </c>
      <c r="Y511" s="2610"/>
    </row>
    <row r="512" spans="1:25" x14ac:dyDescent="0.25">
      <c r="A512" s="161">
        <v>1</v>
      </c>
      <c r="B512" s="2373" t="s">
        <v>82</v>
      </c>
      <c r="C512" s="189">
        <f>'2 уровень'!C1313</f>
        <v>195</v>
      </c>
      <c r="D512" s="189">
        <f>'2 уровень'!D1313</f>
        <v>81</v>
      </c>
      <c r="E512" s="189">
        <f>'2 уровень'!E1313</f>
        <v>89</v>
      </c>
      <c r="F512" s="773">
        <f>'2 уровень'!F1313</f>
        <v>109.87654320987654</v>
      </c>
      <c r="G512" s="237">
        <f>'2 уровень'!G1313</f>
        <v>10.384615384615385</v>
      </c>
      <c r="H512" s="237">
        <f>'2 уровень'!H1313</f>
        <v>10.348314606741573</v>
      </c>
      <c r="I512" s="242">
        <f>'2 уровень'!I1313</f>
        <v>2025</v>
      </c>
      <c r="J512" s="242">
        <f>'2 уровень'!J1313</f>
        <v>841</v>
      </c>
      <c r="K512" s="242">
        <f>'2 уровень'!K1313</f>
        <v>921</v>
      </c>
      <c r="L512" s="242">
        <f>'2 уровень'!L1313</f>
        <v>109.51248513674197</v>
      </c>
      <c r="M512" s="242">
        <f>'2 уровень'!M1313</f>
        <v>7</v>
      </c>
      <c r="N512" s="242">
        <f>'2 уровень'!N1313</f>
        <v>315.77142857142854</v>
      </c>
      <c r="O512" s="163">
        <f>'2 уровень'!O1313</f>
        <v>0</v>
      </c>
      <c r="P512" s="163">
        <f>'2 уровень'!P1313</f>
        <v>0</v>
      </c>
      <c r="Q512" s="163">
        <f>'2 уровень'!Q1313</f>
        <v>0</v>
      </c>
      <c r="R512" s="163">
        <f>'2 уровень'!R1313</f>
        <v>0</v>
      </c>
      <c r="S512" s="163">
        <f>'2 уровень'!S1313</f>
        <v>0</v>
      </c>
      <c r="T512" s="2412">
        <f>'2 уровень'!T1313</f>
        <v>0</v>
      </c>
      <c r="U512" s="163">
        <f>'2 уровень'!U1313</f>
        <v>0</v>
      </c>
      <c r="V512" s="163">
        <f>'2 уровень'!V1313</f>
        <v>0</v>
      </c>
      <c r="W512" s="163">
        <f>'2 уровень'!W1313</f>
        <v>0</v>
      </c>
      <c r="X512" s="2331">
        <f>'2 уровень'!X1313</f>
        <v>0</v>
      </c>
      <c r="Y512" s="2610"/>
    </row>
    <row r="513" spans="1:200" x14ac:dyDescent="0.25">
      <c r="A513" s="161">
        <v>1</v>
      </c>
      <c r="B513" s="47" t="s">
        <v>16</v>
      </c>
      <c r="C513" s="189">
        <f>'2 уровень'!C1314</f>
        <v>800</v>
      </c>
      <c r="D513" s="189">
        <f>'2 уровень'!D1314</f>
        <v>333</v>
      </c>
      <c r="E513" s="189">
        <f>'2 уровень'!E1314</f>
        <v>306</v>
      </c>
      <c r="F513" s="773">
        <f>'2 уровень'!F1314</f>
        <v>91.891891891891902</v>
      </c>
      <c r="G513" s="237">
        <f>'2 уровень'!G1314</f>
        <v>8</v>
      </c>
      <c r="H513" s="237">
        <f>'2 уровень'!H1314</f>
        <v>8.6143790849673199</v>
      </c>
      <c r="I513" s="242">
        <f>'2 уровень'!I1314</f>
        <v>6400</v>
      </c>
      <c r="J513" s="242">
        <f>'2 уровень'!J1314</f>
        <v>2664</v>
      </c>
      <c r="K513" s="242">
        <f>'2 уровень'!K1314</f>
        <v>2636</v>
      </c>
      <c r="L513" s="242">
        <f>'2 уровень'!L1314</f>
        <v>98.948948948948939</v>
      </c>
      <c r="M513" s="242">
        <f>'2 уровень'!M1314</f>
        <v>27</v>
      </c>
      <c r="N513" s="242">
        <f>'2 уровень'!N1314</f>
        <v>234.31111111111113</v>
      </c>
      <c r="O513" s="163">
        <f>'2 уровень'!O1314</f>
        <v>0</v>
      </c>
      <c r="P513" s="163">
        <f>'2 уровень'!P1314</f>
        <v>0</v>
      </c>
      <c r="Q513" s="163">
        <f>'2 уровень'!Q1314</f>
        <v>0</v>
      </c>
      <c r="R513" s="163">
        <f>'2 уровень'!R1314</f>
        <v>0</v>
      </c>
      <c r="S513" s="163">
        <f>'2 уровень'!S1314</f>
        <v>0</v>
      </c>
      <c r="T513" s="2412">
        <f>'2 уровень'!T1314</f>
        <v>0</v>
      </c>
      <c r="U513" s="163">
        <f>'2 уровень'!U1314</f>
        <v>0</v>
      </c>
      <c r="V513" s="163">
        <f>'2 уровень'!V1314</f>
        <v>0</v>
      </c>
      <c r="W513" s="163">
        <f>'2 уровень'!W1314</f>
        <v>0</v>
      </c>
      <c r="X513" s="2331">
        <f>'2 уровень'!X1314</f>
        <v>0</v>
      </c>
      <c r="Y513" s="2610"/>
    </row>
    <row r="514" spans="1:200" ht="29.25" x14ac:dyDescent="0.25">
      <c r="A514" s="161">
        <v>1</v>
      </c>
      <c r="B514" s="200" t="s">
        <v>188</v>
      </c>
      <c r="C514" s="189">
        <f>'2 уровень'!C1315</f>
        <v>995</v>
      </c>
      <c r="D514" s="189">
        <f>'2 уровень'!D1315</f>
        <v>414</v>
      </c>
      <c r="E514" s="189">
        <f>'2 уровень'!E1315</f>
        <v>395</v>
      </c>
      <c r="F514" s="773">
        <f>'2 уровень'!F1315</f>
        <v>95.410628019323667</v>
      </c>
      <c r="G514" s="237">
        <f>'2 уровень'!G1315</f>
        <v>8.467336683417086</v>
      </c>
      <c r="H514" s="237">
        <f>'2 уровень'!H1315</f>
        <v>9.0050632911392405</v>
      </c>
      <c r="I514" s="242">
        <f>'2 уровень'!I1315</f>
        <v>8425</v>
      </c>
      <c r="J514" s="242">
        <f>'2 уровень'!J1315</f>
        <v>3505</v>
      </c>
      <c r="K514" s="242">
        <f>'2 уровень'!K1315</f>
        <v>3557</v>
      </c>
      <c r="L514" s="242">
        <f>'2 уровень'!L1315</f>
        <v>101.48359486447931</v>
      </c>
      <c r="M514" s="242">
        <f>'2 уровень'!M1315</f>
        <v>34</v>
      </c>
      <c r="N514" s="242">
        <f>'2 уровень'!N1315</f>
        <v>251.08235294117645</v>
      </c>
      <c r="O514" s="163">
        <f>'2 уровень'!O1315</f>
        <v>16966.1057328672</v>
      </c>
      <c r="P514" s="163">
        <f>'2 уровень'!P1315</f>
        <v>16708.483991472003</v>
      </c>
      <c r="Q514" s="163">
        <f>'2 уровень'!Q1315</f>
        <v>16708.483991472003</v>
      </c>
      <c r="R514" s="163">
        <f>'2 уровень'!R1315</f>
        <v>16708.483991472003</v>
      </c>
      <c r="S514" s="163">
        <f>'2 уровень'!S1315</f>
        <v>16708.483991472003</v>
      </c>
      <c r="T514" s="2412">
        <f>'2 уровень'!T1315</f>
        <v>6975.5300887933836</v>
      </c>
      <c r="U514" s="163">
        <f>'2 уровень'!U1315</f>
        <v>6693.0572799999991</v>
      </c>
      <c r="V514" s="163">
        <f>'2 уровень'!V1315</f>
        <v>-282.4728087933845</v>
      </c>
      <c r="W514" s="163">
        <f>'2 уровень'!W1315</f>
        <v>-84.485970000000009</v>
      </c>
      <c r="X514" s="2331">
        <f>'2 уровень'!X1315</f>
        <v>6608.5713099999994</v>
      </c>
      <c r="Y514" s="2610"/>
    </row>
    <row r="515" spans="1:200" x14ac:dyDescent="0.25">
      <c r="A515" s="161">
        <v>1</v>
      </c>
      <c r="B515" s="200" t="s">
        <v>400</v>
      </c>
      <c r="C515" s="189">
        <f>'2 уровень'!C1316</f>
        <v>10000</v>
      </c>
      <c r="D515" s="189">
        <f>'2 уровень'!D1316</f>
        <v>4167</v>
      </c>
      <c r="E515" s="189">
        <f>'2 уровень'!E1316</f>
        <v>4998</v>
      </c>
      <c r="F515" s="773">
        <f>'2 уровень'!F1316</f>
        <v>119.94240460763139</v>
      </c>
      <c r="G515" s="237">
        <f>'2 уровень'!G1316</f>
        <v>0</v>
      </c>
      <c r="H515" s="237">
        <f>'2 уровень'!H1316</f>
        <v>0</v>
      </c>
      <c r="I515" s="242">
        <f>'2 уровень'!I1316</f>
        <v>0</v>
      </c>
      <c r="J515" s="242">
        <f>'2 уровень'!J1316</f>
        <v>0</v>
      </c>
      <c r="K515" s="242">
        <f>'2 уровень'!K1316</f>
        <v>0</v>
      </c>
      <c r="L515" s="242">
        <f>'2 уровень'!L1316</f>
        <v>0</v>
      </c>
      <c r="M515" s="242">
        <f>'2 уровень'!M1316</f>
        <v>0</v>
      </c>
      <c r="N515" s="242">
        <f>'2 уровень'!N1316</f>
        <v>0</v>
      </c>
      <c r="O515" s="163">
        <f>'2 уровень'!O1316</f>
        <v>17015.8386508</v>
      </c>
      <c r="P515" s="163">
        <f>'2 уровень'!P1316</f>
        <v>17015.8386508</v>
      </c>
      <c r="Q515" s="163">
        <f>'2 уровень'!Q1316</f>
        <v>17015.8386508</v>
      </c>
      <c r="R515" s="163">
        <f>'2 уровень'!R1316</f>
        <v>17015.8386508</v>
      </c>
      <c r="S515" s="163">
        <f>'2 уровень'!S1316</f>
        <v>17015.8386508</v>
      </c>
      <c r="T515" s="2412">
        <f>'2 уровень'!T1316</f>
        <v>7089.9327711666674</v>
      </c>
      <c r="U515" s="163">
        <f>'2 уровень'!U1316</f>
        <v>6889.2312300000003</v>
      </c>
      <c r="V515" s="163">
        <f>'2 уровень'!V1316</f>
        <v>-200.70154116666708</v>
      </c>
      <c r="W515" s="163">
        <f>'2 уровень'!W1316</f>
        <v>-87.483890000000002</v>
      </c>
      <c r="X515" s="2331">
        <f>'2 уровень'!X1316</f>
        <v>6801.7473399999999</v>
      </c>
      <c r="Y515" s="2610"/>
    </row>
    <row r="516" spans="1:200" x14ac:dyDescent="0.25">
      <c r="A516" s="161">
        <v>1</v>
      </c>
      <c r="B516" s="200" t="s">
        <v>371</v>
      </c>
      <c r="C516" s="189">
        <f>'2 уровень'!C1317</f>
        <v>9990</v>
      </c>
      <c r="D516" s="189">
        <f>'2 уровень'!D1317</f>
        <v>4163</v>
      </c>
      <c r="E516" s="189">
        <f>'2 уровень'!E1317</f>
        <v>4990</v>
      </c>
      <c r="F516" s="773">
        <f>'2 уровень'!F1317</f>
        <v>119.86548162382897</v>
      </c>
      <c r="G516" s="237">
        <f>'2 уровень'!G1317</f>
        <v>0</v>
      </c>
      <c r="H516" s="237">
        <f>'2 уровень'!H1317</f>
        <v>0</v>
      </c>
      <c r="I516" s="242">
        <f>'2 уровень'!I1317</f>
        <v>0</v>
      </c>
      <c r="J516" s="242">
        <f>'2 уровень'!J1317</f>
        <v>0</v>
      </c>
      <c r="K516" s="242">
        <f>'2 уровень'!K1317</f>
        <v>0</v>
      </c>
      <c r="L516" s="242">
        <f>'2 уровень'!L1317</f>
        <v>0</v>
      </c>
      <c r="M516" s="242">
        <f>'2 уровень'!M1317</f>
        <v>0</v>
      </c>
      <c r="N516" s="242">
        <f>'2 уровень'!N1317</f>
        <v>0</v>
      </c>
      <c r="O516" s="163">
        <f>'2 уровень'!O1317</f>
        <v>0</v>
      </c>
      <c r="P516" s="163">
        <f>'2 уровень'!P1317</f>
        <v>0</v>
      </c>
      <c r="Q516" s="163">
        <f>'2 уровень'!Q1317</f>
        <v>0</v>
      </c>
      <c r="R516" s="163">
        <f>'2 уровень'!R1317</f>
        <v>0</v>
      </c>
      <c r="S516" s="163">
        <f>'2 уровень'!S1317</f>
        <v>0</v>
      </c>
      <c r="T516" s="2412">
        <f>'2 уровень'!T1317</f>
        <v>0</v>
      </c>
      <c r="U516" s="163">
        <f>'2 уровень'!U1317</f>
        <v>0</v>
      </c>
      <c r="V516" s="163">
        <f>'2 уровень'!V1317</f>
        <v>0</v>
      </c>
      <c r="W516" s="163">
        <f>'2 уровень'!W1317</f>
        <v>0</v>
      </c>
      <c r="X516" s="2331">
        <f>'2 уровень'!X1317</f>
        <v>0</v>
      </c>
      <c r="Y516" s="2610"/>
    </row>
    <row r="517" spans="1:200" x14ac:dyDescent="0.25">
      <c r="A517" s="161">
        <v>1</v>
      </c>
      <c r="B517" s="1006" t="s">
        <v>372</v>
      </c>
      <c r="C517" s="189">
        <f>'2 уровень'!C1318</f>
        <v>9990</v>
      </c>
      <c r="D517" s="189">
        <f>'2 уровень'!D1318</f>
        <v>4163</v>
      </c>
      <c r="E517" s="189">
        <f>'2 уровень'!E1318</f>
        <v>4990</v>
      </c>
      <c r="F517" s="773">
        <f>'2 уровень'!F1318</f>
        <v>119.86548162382897</v>
      </c>
      <c r="G517" s="237">
        <f>'2 уровень'!G1318</f>
        <v>0</v>
      </c>
      <c r="H517" s="237">
        <f>'2 уровень'!H1318</f>
        <v>0</v>
      </c>
      <c r="I517" s="242">
        <f>'2 уровень'!I1318</f>
        <v>0</v>
      </c>
      <c r="J517" s="242">
        <f>'2 уровень'!J1318</f>
        <v>0</v>
      </c>
      <c r="K517" s="242">
        <f>'2 уровень'!K1318</f>
        <v>0</v>
      </c>
      <c r="L517" s="242">
        <f>'2 уровень'!L1318</f>
        <v>0</v>
      </c>
      <c r="M517" s="242">
        <f>'2 уровень'!M1318</f>
        <v>0</v>
      </c>
      <c r="N517" s="242">
        <f>'2 уровень'!N1318</f>
        <v>0</v>
      </c>
      <c r="O517" s="163">
        <f>'2 уровень'!O1318</f>
        <v>0</v>
      </c>
      <c r="P517" s="163">
        <f>'2 уровень'!P1318</f>
        <v>0</v>
      </c>
      <c r="Q517" s="163">
        <f>'2 уровень'!Q1318</f>
        <v>0</v>
      </c>
      <c r="R517" s="163">
        <f>'2 уровень'!R1318</f>
        <v>0</v>
      </c>
      <c r="S517" s="163">
        <f>'2 уровень'!S1318</f>
        <v>0</v>
      </c>
      <c r="T517" s="2412">
        <f>'2 уровень'!T1318</f>
        <v>0</v>
      </c>
      <c r="U517" s="163">
        <f>'2 уровень'!U1318</f>
        <v>0</v>
      </c>
      <c r="V517" s="163">
        <f>'2 уровень'!V1318</f>
        <v>0</v>
      </c>
      <c r="W517" s="163">
        <f>'2 уровень'!W1318</f>
        <v>0</v>
      </c>
      <c r="X517" s="2331">
        <f>'2 уровень'!X1318</f>
        <v>0</v>
      </c>
      <c r="Y517" s="2610"/>
    </row>
    <row r="518" spans="1:200" x14ac:dyDescent="0.25">
      <c r="A518" s="161">
        <v>1</v>
      </c>
      <c r="B518" s="200" t="s">
        <v>373</v>
      </c>
      <c r="C518" s="189">
        <f>'2 уровень'!C1319</f>
        <v>10</v>
      </c>
      <c r="D518" s="189">
        <f>'2 уровень'!D1319</f>
        <v>4</v>
      </c>
      <c r="E518" s="189">
        <f>'2 уровень'!E1319</f>
        <v>8</v>
      </c>
      <c r="F518" s="773">
        <f>'2 уровень'!F1319</f>
        <v>200</v>
      </c>
      <c r="G518" s="237">
        <f>'2 уровень'!G1319</f>
        <v>0</v>
      </c>
      <c r="H518" s="237">
        <f>'2 уровень'!H1319</f>
        <v>0</v>
      </c>
      <c r="I518" s="242">
        <f>'2 уровень'!I1319</f>
        <v>0</v>
      </c>
      <c r="J518" s="242">
        <f>'2 уровень'!J1319</f>
        <v>0</v>
      </c>
      <c r="K518" s="242">
        <f>'2 уровень'!K1319</f>
        <v>0</v>
      </c>
      <c r="L518" s="242">
        <f>'2 уровень'!L1319</f>
        <v>0</v>
      </c>
      <c r="M518" s="242">
        <f>'2 уровень'!M1319</f>
        <v>0</v>
      </c>
      <c r="N518" s="242">
        <f>'2 уровень'!N1319</f>
        <v>0</v>
      </c>
      <c r="O518" s="163">
        <f>'2 уровень'!O1319</f>
        <v>0</v>
      </c>
      <c r="P518" s="163">
        <f>'2 уровень'!P1319</f>
        <v>0</v>
      </c>
      <c r="Q518" s="163">
        <f>'2 уровень'!Q1319</f>
        <v>0</v>
      </c>
      <c r="R518" s="163">
        <f>'2 уровень'!R1319</f>
        <v>0</v>
      </c>
      <c r="S518" s="163">
        <f>'2 уровень'!S1319</f>
        <v>0</v>
      </c>
      <c r="T518" s="2412">
        <f>'2 уровень'!T1319</f>
        <v>0</v>
      </c>
      <c r="U518" s="163">
        <f>'2 уровень'!U1319</f>
        <v>0</v>
      </c>
      <c r="V518" s="163">
        <f>'2 уровень'!V1319</f>
        <v>0</v>
      </c>
      <c r="W518" s="163">
        <f>'2 уровень'!W1319</f>
        <v>0</v>
      </c>
      <c r="X518" s="2331">
        <f>'2 уровень'!X1319</f>
        <v>0</v>
      </c>
      <c r="Y518" s="2610"/>
    </row>
    <row r="519" spans="1:200" ht="30" x14ac:dyDescent="0.25">
      <c r="A519" s="161">
        <v>1</v>
      </c>
      <c r="B519" s="1006" t="s">
        <v>374</v>
      </c>
      <c r="C519" s="189">
        <f>'2 уровень'!C1320</f>
        <v>10</v>
      </c>
      <c r="D519" s="189">
        <f>'2 уровень'!D1320</f>
        <v>4</v>
      </c>
      <c r="E519" s="189">
        <f>'2 уровень'!E1320</f>
        <v>0</v>
      </c>
      <c r="F519" s="773">
        <f>'2 уровень'!F1320</f>
        <v>0</v>
      </c>
      <c r="G519" s="237">
        <f>'2 уровень'!G1320</f>
        <v>0</v>
      </c>
      <c r="H519" s="237">
        <f>'2 уровень'!H1320</f>
        <v>0</v>
      </c>
      <c r="I519" s="242">
        <f>'2 уровень'!I1320</f>
        <v>0</v>
      </c>
      <c r="J519" s="242">
        <f>'2 уровень'!J1320</f>
        <v>0</v>
      </c>
      <c r="K519" s="242">
        <f>'2 уровень'!K1320</f>
        <v>0</v>
      </c>
      <c r="L519" s="242">
        <f>'2 уровень'!L1320</f>
        <v>0</v>
      </c>
      <c r="M519" s="242">
        <f>'2 уровень'!M1320</f>
        <v>0</v>
      </c>
      <c r="N519" s="242">
        <f>'2 уровень'!N1320</f>
        <v>0</v>
      </c>
      <c r="O519" s="163">
        <f>'2 уровень'!O1320</f>
        <v>0</v>
      </c>
      <c r="P519" s="163">
        <f>'2 уровень'!P1320</f>
        <v>0</v>
      </c>
      <c r="Q519" s="163">
        <f>'2 уровень'!Q1320</f>
        <v>0</v>
      </c>
      <c r="R519" s="163">
        <f>'2 уровень'!R1320</f>
        <v>0</v>
      </c>
      <c r="S519" s="163">
        <f>'2 уровень'!S1320</f>
        <v>0</v>
      </c>
      <c r="T519" s="2412">
        <f>'2 уровень'!T1320</f>
        <v>0</v>
      </c>
      <c r="U519" s="163">
        <f>'2 уровень'!U1320</f>
        <v>0</v>
      </c>
      <c r="V519" s="163">
        <f>'2 уровень'!V1320</f>
        <v>0</v>
      </c>
      <c r="W519" s="163">
        <f>'2 уровень'!W1320</f>
        <v>0</v>
      </c>
      <c r="X519" s="2331">
        <f>'2 уровень'!X1320</f>
        <v>0</v>
      </c>
      <c r="Y519" s="2610"/>
    </row>
    <row r="520" spans="1:200" ht="15.75" thickBot="1" x14ac:dyDescent="0.3">
      <c r="A520" s="161">
        <v>1</v>
      </c>
      <c r="B520" s="2360" t="s">
        <v>375</v>
      </c>
      <c r="C520" s="189">
        <f>'2 уровень'!C1321</f>
        <v>0</v>
      </c>
      <c r="D520" s="189">
        <f>'2 уровень'!D1321</f>
        <v>0</v>
      </c>
      <c r="E520" s="189">
        <f>'2 уровень'!E1321</f>
        <v>8</v>
      </c>
      <c r="F520" s="773">
        <f>'2 уровень'!F1321</f>
        <v>0</v>
      </c>
      <c r="G520" s="237">
        <f>'2 уровень'!G1321</f>
        <v>0</v>
      </c>
      <c r="H520" s="237">
        <f>'2 уровень'!H1321</f>
        <v>0</v>
      </c>
      <c r="I520" s="242">
        <f>'2 уровень'!I1321</f>
        <v>0</v>
      </c>
      <c r="J520" s="242">
        <f>'2 уровень'!J1321</f>
        <v>0</v>
      </c>
      <c r="K520" s="242">
        <f>'2 уровень'!K1321</f>
        <v>0</v>
      </c>
      <c r="L520" s="242">
        <f>'2 уровень'!L1321</f>
        <v>0</v>
      </c>
      <c r="M520" s="242">
        <f>'2 уровень'!M1321</f>
        <v>0</v>
      </c>
      <c r="N520" s="242">
        <f>'2 уровень'!N1321</f>
        <v>0</v>
      </c>
      <c r="O520" s="163">
        <f>'2 уровень'!O1321</f>
        <v>0</v>
      </c>
      <c r="P520" s="163">
        <f>'2 уровень'!P1321</f>
        <v>0</v>
      </c>
      <c r="Q520" s="163">
        <f>'2 уровень'!Q1321</f>
        <v>0</v>
      </c>
      <c r="R520" s="163">
        <f>'2 уровень'!R1321</f>
        <v>0</v>
      </c>
      <c r="S520" s="163">
        <f>'2 уровень'!S1321</f>
        <v>0</v>
      </c>
      <c r="T520" s="2412">
        <f>'2 уровень'!T1321</f>
        <v>0</v>
      </c>
      <c r="U520" s="163">
        <f>'2 уровень'!U1321</f>
        <v>0</v>
      </c>
      <c r="V520" s="163">
        <f>'2 уровень'!V1321</f>
        <v>0</v>
      </c>
      <c r="W520" s="163">
        <f>'2 уровень'!W1321</f>
        <v>0</v>
      </c>
      <c r="X520" s="2331">
        <f>'2 уровень'!X1321</f>
        <v>0</v>
      </c>
      <c r="Y520" s="2610"/>
    </row>
    <row r="521" spans="1:200" ht="15" customHeight="1" x14ac:dyDescent="0.25">
      <c r="A521" s="161">
        <v>1</v>
      </c>
      <c r="B521" s="379" t="s">
        <v>128</v>
      </c>
      <c r="C521" s="380"/>
      <c r="D521" s="380"/>
      <c r="E521" s="380"/>
      <c r="F521" s="779"/>
      <c r="G521" s="381"/>
      <c r="H521" s="381"/>
      <c r="I521" s="382"/>
      <c r="J521" s="382"/>
      <c r="K521" s="382"/>
      <c r="L521" s="382"/>
      <c r="M521" s="382"/>
      <c r="N521" s="382"/>
      <c r="O521" s="388">
        <f>O522-O523-O545-O548-O549</f>
        <v>0</v>
      </c>
      <c r="P521" s="388">
        <f>P522-P523-P545-P548-P549</f>
        <v>0</v>
      </c>
      <c r="Q521" s="388">
        <f>Q522-Q523-Q545-Q548-Q549</f>
        <v>0</v>
      </c>
      <c r="R521" s="388">
        <f>R522-R523-R545-R548-R549</f>
        <v>0</v>
      </c>
      <c r="S521" s="388">
        <f>S522-S523-S545-S548-S549</f>
        <v>0</v>
      </c>
      <c r="T521" s="2421">
        <f t="shared" ref="T521:X521" si="14">T522-T523-T545-T548-T549</f>
        <v>0</v>
      </c>
      <c r="U521" s="388">
        <f t="shared" si="14"/>
        <v>6.8212102632969618E-12</v>
      </c>
      <c r="V521" s="388">
        <f t="shared" si="14"/>
        <v>0</v>
      </c>
      <c r="W521" s="388">
        <f t="shared" si="14"/>
        <v>-1.7763568394002505E-14</v>
      </c>
      <c r="X521" s="2337">
        <f t="shared" si="14"/>
        <v>5.4569682106375694E-12</v>
      </c>
      <c r="Y521" s="2610"/>
    </row>
    <row r="522" spans="1:200" s="162" customFormat="1" ht="15" customHeight="1" x14ac:dyDescent="0.25">
      <c r="A522" s="161">
        <v>1</v>
      </c>
      <c r="B522" s="182" t="s">
        <v>116</v>
      </c>
      <c r="C522" s="241"/>
      <c r="D522" s="241"/>
      <c r="E522" s="241"/>
      <c r="F522" s="776"/>
      <c r="G522" s="155"/>
      <c r="H522" s="155"/>
      <c r="I522" s="164"/>
      <c r="J522" s="164"/>
      <c r="K522" s="164"/>
      <c r="L522" s="164"/>
      <c r="M522" s="164"/>
      <c r="N522" s="164"/>
      <c r="O522" s="158">
        <f>'Охотск '!O64</f>
        <v>190090.99430825622</v>
      </c>
      <c r="P522" s="158">
        <f>'Охотск '!P64</f>
        <v>204061.52491559528</v>
      </c>
      <c r="Q522" s="158">
        <f>'Охотск '!Q64</f>
        <v>204061.52491559528</v>
      </c>
      <c r="R522" s="158">
        <f>'Охотск '!R64</f>
        <v>213348.95155318273</v>
      </c>
      <c r="S522" s="158">
        <f>'Охотск '!S64</f>
        <v>213348.95155318273</v>
      </c>
      <c r="T522" s="2422">
        <f>'Охотск '!T64</f>
        <v>86348.646496027257</v>
      </c>
      <c r="U522" s="158">
        <f>'Охотск '!U64</f>
        <v>85669.043239999999</v>
      </c>
      <c r="V522" s="158">
        <f>'Охотск '!V64</f>
        <v>-679.60325602726653</v>
      </c>
      <c r="W522" s="158">
        <f>'Охотск '!W64</f>
        <v>-418.88419999999996</v>
      </c>
      <c r="X522" s="2338">
        <f>'Охотск '!X64</f>
        <v>85250.159039999999</v>
      </c>
      <c r="Y522" s="2612"/>
    </row>
    <row r="523" spans="1:200" s="162" customFormat="1" ht="15" customHeight="1" x14ac:dyDescent="0.25">
      <c r="A523" s="161">
        <v>1</v>
      </c>
      <c r="B523" s="111" t="s">
        <v>43</v>
      </c>
      <c r="C523" s="188">
        <f>'Охотск '!C65</f>
        <v>1540</v>
      </c>
      <c r="D523" s="188">
        <f>'Охотск '!D65</f>
        <v>642</v>
      </c>
      <c r="E523" s="188">
        <f>'Охотск '!E65</f>
        <v>695</v>
      </c>
      <c r="F523" s="772">
        <f>'Охотск '!F65</f>
        <v>108.25545171339563</v>
      </c>
      <c r="G523" s="155">
        <f>'Охотск '!G65</f>
        <v>8.9246753246753254</v>
      </c>
      <c r="H523" s="155">
        <f>'Охотск '!H65</f>
        <v>0</v>
      </c>
      <c r="I523" s="228">
        <f>'Охотск '!I65</f>
        <v>13744</v>
      </c>
      <c r="J523" s="228">
        <f>'Охотск '!J65</f>
        <v>5728</v>
      </c>
      <c r="K523" s="228">
        <f>'Охотск '!K65</f>
        <v>5939</v>
      </c>
      <c r="L523" s="228">
        <f>'Охотск '!L65</f>
        <v>103.68365921787711</v>
      </c>
      <c r="M523" s="228">
        <f>'Охотск '!M65</f>
        <v>43</v>
      </c>
      <c r="N523" s="228">
        <f>'Охотск '!N65</f>
        <v>331.47906976744184</v>
      </c>
      <c r="O523" s="158">
        <f>'Охотск '!O65</f>
        <v>85865.468724224003</v>
      </c>
      <c r="P523" s="158">
        <f>'Охотск '!P65</f>
        <v>83664.42337899415</v>
      </c>
      <c r="Q523" s="158">
        <f>'Охотск '!Q65</f>
        <v>83664.42337899415</v>
      </c>
      <c r="R523" s="158">
        <f>'Охотск '!R65</f>
        <v>92951.850016581608</v>
      </c>
      <c r="S523" s="158">
        <f>'Охотск '!S65</f>
        <v>92951.850016581608</v>
      </c>
      <c r="T523" s="2422">
        <f>'Охотск '!T65</f>
        <v>37040.771095685748</v>
      </c>
      <c r="U523" s="158">
        <f>'Охотск '!U65</f>
        <v>37049.448830000001</v>
      </c>
      <c r="V523" s="158">
        <f>'Охотск '!V65</f>
        <v>8.6777343142530299</v>
      </c>
      <c r="W523" s="158">
        <f>'Охотск '!W65</f>
        <v>-398.54468999999995</v>
      </c>
      <c r="X523" s="2338">
        <f>'Охотск '!X65</f>
        <v>36650.904139999999</v>
      </c>
      <c r="Y523" s="2612"/>
    </row>
    <row r="524" spans="1:200" x14ac:dyDescent="0.25">
      <c r="A524" s="161">
        <v>1</v>
      </c>
      <c r="B524" s="2347" t="s">
        <v>354</v>
      </c>
      <c r="C524" s="189">
        <f>'Охотск '!C66</f>
        <v>0</v>
      </c>
      <c r="D524" s="189">
        <f>'Охотск '!D66</f>
        <v>0</v>
      </c>
      <c r="E524" s="189">
        <f>'Охотск '!E66</f>
        <v>0</v>
      </c>
      <c r="F524" s="773">
        <f>'Охотск '!F66</f>
        <v>0</v>
      </c>
      <c r="G524" s="237">
        <f>'Охотск '!G66</f>
        <v>0</v>
      </c>
      <c r="H524" s="237">
        <f>'Охотск '!H66</f>
        <v>0</v>
      </c>
      <c r="I524" s="246">
        <f>'Охотск '!I66</f>
        <v>0</v>
      </c>
      <c r="J524" s="246">
        <f>'Охотск '!J66</f>
        <v>0</v>
      </c>
      <c r="K524" s="246">
        <f>'Охотск '!K66</f>
        <v>0</v>
      </c>
      <c r="L524" s="246">
        <f>'Охотск '!L66</f>
        <v>0</v>
      </c>
      <c r="M524" s="246">
        <f>'Охотск '!M66</f>
        <v>0</v>
      </c>
      <c r="N524" s="246">
        <f>'Охотск '!N66</f>
        <v>0</v>
      </c>
      <c r="O524" s="159">
        <f>'Охотск '!O66</f>
        <v>0</v>
      </c>
      <c r="P524" s="159">
        <f>'Охотск '!P66</f>
        <v>0</v>
      </c>
      <c r="Q524" s="159">
        <f>'Охотск '!Q66</f>
        <v>0</v>
      </c>
      <c r="R524" s="159">
        <f>'Охотск '!R66</f>
        <v>0</v>
      </c>
      <c r="S524" s="159">
        <f>'Охотск '!S66</f>
        <v>0</v>
      </c>
      <c r="T524" s="2423">
        <f>'Охотск '!T66</f>
        <v>0</v>
      </c>
      <c r="U524" s="159">
        <f>'Охотск '!U66</f>
        <v>0</v>
      </c>
      <c r="V524" s="159">
        <f>'Охотск '!V66</f>
        <v>0</v>
      </c>
      <c r="W524" s="159">
        <f>'Охотск '!W66</f>
        <v>0</v>
      </c>
      <c r="X524" s="2339">
        <f>'Охотск '!X66</f>
        <v>0</v>
      </c>
      <c r="Y524" s="2612"/>
      <c r="Z524" s="162"/>
      <c r="AA524" s="162"/>
      <c r="AB524" s="162"/>
      <c r="AC524" s="162"/>
      <c r="AD524" s="162"/>
      <c r="AE524" s="162"/>
      <c r="AF524" s="162"/>
      <c r="AG524" s="162"/>
      <c r="AH524" s="162"/>
      <c r="AI524" s="162"/>
      <c r="AJ524" s="162"/>
      <c r="AK524" s="162"/>
      <c r="AL524" s="162"/>
      <c r="AM524" s="162"/>
      <c r="AN524" s="162"/>
      <c r="AO524" s="162"/>
      <c r="AP524" s="162"/>
      <c r="AQ524" s="162"/>
      <c r="AR524" s="162"/>
      <c r="AS524" s="162"/>
      <c r="AT524" s="162"/>
      <c r="AU524" s="162"/>
      <c r="AV524" s="162"/>
      <c r="AW524" s="162"/>
      <c r="AX524" s="162"/>
      <c r="AY524" s="162"/>
      <c r="AZ524" s="162"/>
      <c r="BA524" s="162"/>
      <c r="BB524" s="162"/>
      <c r="BC524" s="162"/>
      <c r="BD524" s="162"/>
      <c r="BE524" s="162"/>
      <c r="BF524" s="162"/>
      <c r="BG524" s="162"/>
      <c r="BH524" s="162"/>
      <c r="BI524" s="162"/>
      <c r="BJ524" s="162"/>
      <c r="BK524" s="162"/>
      <c r="BL524" s="162"/>
      <c r="BM524" s="162"/>
      <c r="BN524" s="162"/>
      <c r="BO524" s="162"/>
      <c r="BP524" s="162"/>
      <c r="BQ524" s="162"/>
      <c r="BR524" s="162"/>
      <c r="BS524" s="162"/>
      <c r="BT524" s="162"/>
      <c r="BU524" s="162"/>
      <c r="BV524" s="162"/>
      <c r="BW524" s="162"/>
      <c r="BX524" s="162"/>
      <c r="BY524" s="162"/>
      <c r="BZ524" s="162"/>
      <c r="CA524" s="162"/>
      <c r="CB524" s="162"/>
      <c r="CC524" s="162"/>
      <c r="CD524" s="162"/>
      <c r="CE524" s="162"/>
      <c r="CF524" s="162"/>
      <c r="CG524" s="162"/>
      <c r="CH524" s="162"/>
      <c r="CI524" s="162"/>
      <c r="CJ524" s="162"/>
      <c r="CK524" s="162"/>
      <c r="CL524" s="162"/>
      <c r="CM524" s="162"/>
      <c r="CN524" s="162"/>
      <c r="CO524" s="162"/>
      <c r="CP524" s="162"/>
      <c r="CQ524" s="162"/>
      <c r="CR524" s="162"/>
      <c r="CS524" s="162"/>
      <c r="CT524" s="162"/>
      <c r="CU524" s="162"/>
      <c r="CV524" s="162"/>
      <c r="CW524" s="162"/>
      <c r="CX524" s="162"/>
      <c r="CY524" s="162"/>
      <c r="CZ524" s="162"/>
      <c r="DA524" s="162"/>
      <c r="DB524" s="162"/>
      <c r="DC524" s="162"/>
      <c r="DD524" s="162"/>
      <c r="DE524" s="162"/>
      <c r="DF524" s="162"/>
      <c r="DG524" s="162"/>
      <c r="DH524" s="162"/>
      <c r="DI524" s="162"/>
      <c r="DJ524" s="162"/>
      <c r="DK524" s="162"/>
      <c r="DL524" s="162"/>
      <c r="DM524" s="162"/>
      <c r="DN524" s="162"/>
      <c r="DO524" s="162"/>
      <c r="DP524" s="162"/>
      <c r="DQ524" s="162"/>
      <c r="DR524" s="162"/>
      <c r="DS524" s="162"/>
      <c r="DT524" s="162"/>
      <c r="DU524" s="162"/>
      <c r="DV524" s="162"/>
      <c r="DW524" s="162"/>
      <c r="DX524" s="162"/>
      <c r="DY524" s="162"/>
      <c r="DZ524" s="162"/>
      <c r="EA524" s="162"/>
      <c r="EB524" s="162"/>
      <c r="EC524" s="162"/>
      <c r="ED524" s="162"/>
      <c r="EE524" s="162"/>
      <c r="EF524" s="162"/>
      <c r="EG524" s="162"/>
      <c r="EH524" s="162"/>
      <c r="EI524" s="162"/>
      <c r="EJ524" s="162"/>
      <c r="EK524" s="162"/>
      <c r="EL524" s="162"/>
      <c r="EM524" s="162"/>
      <c r="EN524" s="162"/>
      <c r="EO524" s="162"/>
      <c r="EP524" s="162"/>
      <c r="EQ524" s="162"/>
      <c r="ER524" s="162"/>
      <c r="ES524" s="162"/>
      <c r="ET524" s="162"/>
      <c r="EU524" s="162"/>
      <c r="EV524" s="162"/>
      <c r="EW524" s="162"/>
      <c r="EX524" s="162"/>
      <c r="EY524" s="162"/>
      <c r="EZ524" s="162"/>
      <c r="FA524" s="162"/>
      <c r="FB524" s="162"/>
      <c r="FC524" s="162"/>
      <c r="FD524" s="162"/>
      <c r="FE524" s="162"/>
      <c r="FF524" s="162"/>
      <c r="FG524" s="162"/>
      <c r="FH524" s="162"/>
      <c r="FI524" s="162"/>
      <c r="FJ524" s="162"/>
      <c r="FK524" s="162"/>
      <c r="FL524" s="162"/>
      <c r="FM524" s="162"/>
      <c r="FN524" s="162"/>
      <c r="FO524" s="162"/>
      <c r="FP524" s="162"/>
      <c r="FQ524" s="162"/>
      <c r="FR524" s="162"/>
      <c r="FS524" s="162"/>
      <c r="FT524" s="162"/>
      <c r="FU524" s="162"/>
      <c r="FV524" s="162"/>
      <c r="FW524" s="162"/>
      <c r="FX524" s="162"/>
      <c r="FY524" s="162"/>
      <c r="FZ524" s="162"/>
      <c r="GA524" s="162"/>
      <c r="GB524" s="162"/>
      <c r="GC524" s="162"/>
      <c r="GD524" s="162"/>
      <c r="GE524" s="162"/>
      <c r="GF524" s="162"/>
      <c r="GG524" s="162"/>
      <c r="GH524" s="162"/>
      <c r="GI524" s="162"/>
      <c r="GJ524" s="162"/>
      <c r="GK524" s="162"/>
      <c r="GL524" s="162"/>
      <c r="GM524" s="162"/>
      <c r="GN524" s="162"/>
      <c r="GO524" s="162"/>
      <c r="GP524" s="162"/>
      <c r="GQ524" s="162"/>
      <c r="GR524" s="162"/>
    </row>
    <row r="525" spans="1:200" ht="30" x14ac:dyDescent="0.25">
      <c r="A525" s="161">
        <v>1</v>
      </c>
      <c r="B525" s="58" t="s">
        <v>217</v>
      </c>
      <c r="C525" s="189">
        <f>'Охотск '!C67</f>
        <v>20608</v>
      </c>
      <c r="D525" s="189">
        <f>'Охотск '!D67</f>
        <v>8587</v>
      </c>
      <c r="E525" s="189">
        <f>'Охотск '!E67</f>
        <v>13362</v>
      </c>
      <c r="F525" s="773">
        <f>'Охотск '!F67</f>
        <v>155.60731338069175</v>
      </c>
      <c r="G525" s="237">
        <f>'Охотск '!G67</f>
        <v>0</v>
      </c>
      <c r="H525" s="237">
        <f>'Охотск '!H67</f>
        <v>0</v>
      </c>
      <c r="I525" s="246">
        <f>'Охотск '!I67</f>
        <v>0</v>
      </c>
      <c r="J525" s="246">
        <f>'Охотск '!J67</f>
        <v>0</v>
      </c>
      <c r="K525" s="246">
        <f>'Охотск '!K67</f>
        <v>0</v>
      </c>
      <c r="L525" s="246">
        <f>'Охотск '!L67</f>
        <v>0</v>
      </c>
      <c r="M525" s="246">
        <f>'Охотск '!M67</f>
        <v>0</v>
      </c>
      <c r="N525" s="246">
        <f>'Охотск '!N67</f>
        <v>0</v>
      </c>
      <c r="O525" s="159">
        <f>'Охотск '!O67</f>
        <v>0</v>
      </c>
      <c r="P525" s="159">
        <f>'Охотск '!P67</f>
        <v>0</v>
      </c>
      <c r="Q525" s="159">
        <f>'Охотск '!Q67</f>
        <v>0</v>
      </c>
      <c r="R525" s="159">
        <f>'Охотск '!R67</f>
        <v>0</v>
      </c>
      <c r="S525" s="159">
        <f>'Охотск '!S67</f>
        <v>0</v>
      </c>
      <c r="T525" s="2423">
        <f>'Охотск '!T67</f>
        <v>0</v>
      </c>
      <c r="U525" s="159">
        <f>'Охотск '!U67</f>
        <v>0</v>
      </c>
      <c r="V525" s="159">
        <f>'Охотск '!V67</f>
        <v>0</v>
      </c>
      <c r="W525" s="159">
        <f>'Охотск '!W67</f>
        <v>0</v>
      </c>
      <c r="X525" s="2339">
        <f>'Охотск '!X67</f>
        <v>0</v>
      </c>
      <c r="Y525" s="2610"/>
    </row>
    <row r="526" spans="1:200" ht="30" x14ac:dyDescent="0.25">
      <c r="A526" s="161">
        <v>1</v>
      </c>
      <c r="B526" s="58" t="s">
        <v>344</v>
      </c>
      <c r="C526" s="189">
        <f>'Охотск '!C68</f>
        <v>0</v>
      </c>
      <c r="D526" s="189">
        <f>'Охотск '!D68</f>
        <v>0</v>
      </c>
      <c r="E526" s="189">
        <f>'Охотск '!E68</f>
        <v>0</v>
      </c>
      <c r="F526" s="773">
        <f>'Охотск '!F68</f>
        <v>0</v>
      </c>
      <c r="G526" s="237">
        <f>'Охотск '!G68</f>
        <v>0</v>
      </c>
      <c r="H526" s="237">
        <f>'Охотск '!H68</f>
        <v>0</v>
      </c>
      <c r="I526" s="246">
        <f>'Охотск '!I68</f>
        <v>0</v>
      </c>
      <c r="J526" s="246">
        <f>'Охотск '!J68</f>
        <v>0</v>
      </c>
      <c r="K526" s="246">
        <f>'Охотск '!K68</f>
        <v>0</v>
      </c>
      <c r="L526" s="246">
        <f>'Охотск '!L68</f>
        <v>0</v>
      </c>
      <c r="M526" s="246">
        <f>'Охотск '!M68</f>
        <v>0</v>
      </c>
      <c r="N526" s="246">
        <f>'Охотск '!N68</f>
        <v>0</v>
      </c>
      <c r="O526" s="159">
        <f>'Охотск '!O68</f>
        <v>0</v>
      </c>
      <c r="P526" s="159">
        <f>'Охотск '!P68</f>
        <v>0</v>
      </c>
      <c r="Q526" s="159">
        <f>'Охотск '!Q68</f>
        <v>0</v>
      </c>
      <c r="R526" s="159">
        <f>'Охотск '!R68</f>
        <v>0</v>
      </c>
      <c r="S526" s="159">
        <f>'Охотск '!S68</f>
        <v>0</v>
      </c>
      <c r="T526" s="2423">
        <f>'Охотск '!T68</f>
        <v>0</v>
      </c>
      <c r="U526" s="159">
        <f>'Охотск '!U68</f>
        <v>0</v>
      </c>
      <c r="V526" s="159">
        <f>'Охотск '!V68</f>
        <v>0</v>
      </c>
      <c r="W526" s="159">
        <f>'Охотск '!W68</f>
        <v>0</v>
      </c>
      <c r="X526" s="2339">
        <f>'Охотск '!X68</f>
        <v>0</v>
      </c>
      <c r="Y526" s="2610"/>
    </row>
    <row r="527" spans="1:200" ht="30" x14ac:dyDescent="0.25">
      <c r="A527" s="161">
        <v>1</v>
      </c>
      <c r="B527" s="58" t="s">
        <v>345</v>
      </c>
      <c r="C527" s="189">
        <f>'Охотск '!C69</f>
        <v>5001</v>
      </c>
      <c r="D527" s="189">
        <f>'Охотск '!D69</f>
        <v>2084</v>
      </c>
      <c r="E527" s="189">
        <f>'Охотск '!E69</f>
        <v>2071</v>
      </c>
      <c r="F527" s="773">
        <f>'Охотск '!F69</f>
        <v>0</v>
      </c>
      <c r="G527" s="237">
        <f>'Охотск '!G69</f>
        <v>0</v>
      </c>
      <c r="H527" s="237">
        <f>'Охотск '!H69</f>
        <v>0</v>
      </c>
      <c r="I527" s="246">
        <f>'Охотск '!I69</f>
        <v>0</v>
      </c>
      <c r="J527" s="246">
        <f>'Охотск '!J69</f>
        <v>0</v>
      </c>
      <c r="K527" s="246">
        <f>'Охотск '!K69</f>
        <v>0</v>
      </c>
      <c r="L527" s="246">
        <f>'Охотск '!L69</f>
        <v>0</v>
      </c>
      <c r="M527" s="246">
        <f>'Охотск '!M69</f>
        <v>0</v>
      </c>
      <c r="N527" s="246">
        <f>'Охотск '!N69</f>
        <v>0</v>
      </c>
      <c r="O527" s="159">
        <f>'Охотск '!O69</f>
        <v>0</v>
      </c>
      <c r="P527" s="159">
        <f>'Охотск '!P69</f>
        <v>0</v>
      </c>
      <c r="Q527" s="159">
        <f>'Охотск '!Q69</f>
        <v>0</v>
      </c>
      <c r="R527" s="159">
        <f>'Охотск '!R69</f>
        <v>0</v>
      </c>
      <c r="S527" s="159">
        <f>'Охотск '!S69</f>
        <v>0</v>
      </c>
      <c r="T527" s="2423">
        <f>'Охотск '!T69</f>
        <v>0</v>
      </c>
      <c r="U527" s="159">
        <f>'Охотск '!U69</f>
        <v>0</v>
      </c>
      <c r="V527" s="159">
        <f>'Охотск '!V69</f>
        <v>0</v>
      </c>
      <c r="W527" s="159">
        <f>'Охотск '!W69</f>
        <v>0</v>
      </c>
      <c r="X527" s="2339">
        <f>'Охотск '!X69</f>
        <v>0</v>
      </c>
      <c r="Y527" s="2610"/>
    </row>
    <row r="528" spans="1:200" ht="30" x14ac:dyDescent="0.25">
      <c r="A528" s="161">
        <v>1</v>
      </c>
      <c r="B528" s="58" t="s">
        <v>346</v>
      </c>
      <c r="C528" s="189">
        <f>'Охотск '!C70</f>
        <v>80</v>
      </c>
      <c r="D528" s="189">
        <f>'Охотск '!D70</f>
        <v>33</v>
      </c>
      <c r="E528" s="189">
        <f>'Охотск '!E70</f>
        <v>15</v>
      </c>
      <c r="F528" s="773">
        <f>'Охотск '!F70</f>
        <v>45.454545454545453</v>
      </c>
      <c r="G528" s="237">
        <f>'Охотск '!G70</f>
        <v>0</v>
      </c>
      <c r="H528" s="237">
        <f>'Охотск '!H70</f>
        <v>0</v>
      </c>
      <c r="I528" s="246">
        <f>'Охотск '!I70</f>
        <v>0</v>
      </c>
      <c r="J528" s="246">
        <f>'Охотск '!J70</f>
        <v>0</v>
      </c>
      <c r="K528" s="246">
        <f>'Охотск '!K70</f>
        <v>0</v>
      </c>
      <c r="L528" s="246">
        <f>'Охотск '!L70</f>
        <v>0</v>
      </c>
      <c r="M528" s="246">
        <f>'Охотск '!M70</f>
        <v>0</v>
      </c>
      <c r="N528" s="246">
        <f>'Охотск '!N70</f>
        <v>0</v>
      </c>
      <c r="O528" s="159">
        <f>'Охотск '!O70</f>
        <v>0</v>
      </c>
      <c r="P528" s="159">
        <f>'Охотск '!P70</f>
        <v>0</v>
      </c>
      <c r="Q528" s="159">
        <f>'Охотск '!Q70</f>
        <v>0</v>
      </c>
      <c r="R528" s="159">
        <f>'Охотск '!R70</f>
        <v>0</v>
      </c>
      <c r="S528" s="159">
        <f>'Охотск '!S70</f>
        <v>0</v>
      </c>
      <c r="T528" s="2423">
        <f>'Охотск '!T70</f>
        <v>0</v>
      </c>
      <c r="U528" s="159">
        <f>'Охотск '!U70</f>
        <v>0</v>
      </c>
      <c r="V528" s="159">
        <f>'Охотск '!V70</f>
        <v>0</v>
      </c>
      <c r="W528" s="159">
        <f>'Охотск '!W70</f>
        <v>0</v>
      </c>
      <c r="X528" s="2339">
        <f>'Охотск '!X70</f>
        <v>0</v>
      </c>
      <c r="Y528" s="2610"/>
    </row>
    <row r="529" spans="1:25" ht="45" x14ac:dyDescent="0.25">
      <c r="A529" s="161">
        <v>1</v>
      </c>
      <c r="B529" s="2347" t="s">
        <v>349</v>
      </c>
      <c r="C529" s="189">
        <f>'Охотск '!C71</f>
        <v>2066</v>
      </c>
      <c r="D529" s="189">
        <f>'Охотск '!D71</f>
        <v>861</v>
      </c>
      <c r="E529" s="189">
        <f>'Охотск '!E71</f>
        <v>1160</v>
      </c>
      <c r="F529" s="773">
        <f>'Охотск '!F71</f>
        <v>134.72706155632986</v>
      </c>
      <c r="G529" s="237">
        <f>'Охотск '!G71</f>
        <v>0</v>
      </c>
      <c r="H529" s="237">
        <f>'Охотск '!H71</f>
        <v>0</v>
      </c>
      <c r="I529" s="246">
        <f>'Охотск '!I71</f>
        <v>0</v>
      </c>
      <c r="J529" s="246">
        <f>'Охотск '!J71</f>
        <v>0</v>
      </c>
      <c r="K529" s="246">
        <f>'Охотск '!K71</f>
        <v>0</v>
      </c>
      <c r="L529" s="246">
        <f>'Охотск '!L71</f>
        <v>0</v>
      </c>
      <c r="M529" s="246">
        <f>'Охотск '!M71</f>
        <v>0</v>
      </c>
      <c r="N529" s="246">
        <f>'Охотск '!N71</f>
        <v>0</v>
      </c>
      <c r="O529" s="159">
        <f>'Охотск '!O71</f>
        <v>0</v>
      </c>
      <c r="P529" s="159">
        <f>'Охотск '!P71</f>
        <v>0</v>
      </c>
      <c r="Q529" s="159">
        <f>'Охотск '!Q71</f>
        <v>0</v>
      </c>
      <c r="R529" s="159">
        <f>'Охотск '!R71</f>
        <v>0</v>
      </c>
      <c r="S529" s="159">
        <f>'Охотск '!S71</f>
        <v>0</v>
      </c>
      <c r="T529" s="2423">
        <f>'Охотск '!T71</f>
        <v>0</v>
      </c>
      <c r="U529" s="159">
        <f>'Охотск '!U71</f>
        <v>0</v>
      </c>
      <c r="V529" s="159">
        <f>'Охотск '!V71</f>
        <v>0</v>
      </c>
      <c r="W529" s="159">
        <f>'Охотск '!W71</f>
        <v>0</v>
      </c>
      <c r="X529" s="2339">
        <f>'Охотск '!X71</f>
        <v>0</v>
      </c>
      <c r="Y529" s="2610"/>
    </row>
    <row r="530" spans="1:25" ht="30" x14ac:dyDescent="0.25">
      <c r="A530" s="161">
        <v>1</v>
      </c>
      <c r="B530" s="58" t="s">
        <v>350</v>
      </c>
      <c r="C530" s="189">
        <f>'Охотск '!C72</f>
        <v>1227</v>
      </c>
      <c r="D530" s="189">
        <f>'Охотск '!D72</f>
        <v>511</v>
      </c>
      <c r="E530" s="189">
        <f>'Охотск '!E72</f>
        <v>578</v>
      </c>
      <c r="F530" s="773">
        <f>'Охотск '!F72</f>
        <v>113.11154598825833</v>
      </c>
      <c r="G530" s="237">
        <f>'Охотск '!G72</f>
        <v>0</v>
      </c>
      <c r="H530" s="237">
        <f>'Охотск '!H72</f>
        <v>0</v>
      </c>
      <c r="I530" s="246">
        <f>'Охотск '!I72</f>
        <v>0</v>
      </c>
      <c r="J530" s="246">
        <f>'Охотск '!J72</f>
        <v>0</v>
      </c>
      <c r="K530" s="246">
        <f>'Охотск '!K72</f>
        <v>0</v>
      </c>
      <c r="L530" s="246">
        <f>'Охотск '!L72</f>
        <v>0</v>
      </c>
      <c r="M530" s="246">
        <f>'Охотск '!M72</f>
        <v>0</v>
      </c>
      <c r="N530" s="246">
        <f>'Охотск '!N72</f>
        <v>0</v>
      </c>
      <c r="O530" s="159">
        <f>'Охотск '!O72</f>
        <v>0</v>
      </c>
      <c r="P530" s="159">
        <f>'Охотск '!P72</f>
        <v>0</v>
      </c>
      <c r="Q530" s="159">
        <f>'Охотск '!Q72</f>
        <v>0</v>
      </c>
      <c r="R530" s="159">
        <f>'Охотск '!R72</f>
        <v>0</v>
      </c>
      <c r="S530" s="159">
        <f>'Охотск '!S72</f>
        <v>0</v>
      </c>
      <c r="T530" s="2423">
        <f>'Охотск '!T72</f>
        <v>0</v>
      </c>
      <c r="U530" s="159">
        <f>'Охотск '!U72</f>
        <v>0</v>
      </c>
      <c r="V530" s="159">
        <f>'Охотск '!V72</f>
        <v>0</v>
      </c>
      <c r="W530" s="159">
        <f>'Охотск '!W72</f>
        <v>0</v>
      </c>
      <c r="X530" s="2339">
        <f>'Охотск '!X72</f>
        <v>0</v>
      </c>
      <c r="Y530" s="2610"/>
    </row>
    <row r="531" spans="1:25" ht="30" x14ac:dyDescent="0.25">
      <c r="A531" s="161">
        <v>1</v>
      </c>
      <c r="B531" s="58" t="s">
        <v>351</v>
      </c>
      <c r="C531" s="189">
        <f>'Охотск '!C73</f>
        <v>374</v>
      </c>
      <c r="D531" s="189">
        <f>'Охотск '!D73</f>
        <v>156</v>
      </c>
      <c r="E531" s="189">
        <f>'Охотск '!E73</f>
        <v>81</v>
      </c>
      <c r="F531" s="773">
        <f>'Охотск '!F73</f>
        <v>51.923076923076927</v>
      </c>
      <c r="G531" s="237">
        <f>'Охотск '!G73</f>
        <v>0</v>
      </c>
      <c r="H531" s="237">
        <f>'Охотск '!H73</f>
        <v>0</v>
      </c>
      <c r="I531" s="246">
        <f>'Охотск '!I73</f>
        <v>0</v>
      </c>
      <c r="J531" s="246">
        <f>'Охотск '!J73</f>
        <v>0</v>
      </c>
      <c r="K531" s="246">
        <f>'Охотск '!K73</f>
        <v>0</v>
      </c>
      <c r="L531" s="246">
        <f>'Охотск '!L73</f>
        <v>0</v>
      </c>
      <c r="M531" s="246">
        <f>'Охотск '!M73</f>
        <v>0</v>
      </c>
      <c r="N531" s="246">
        <f>'Охотск '!N73</f>
        <v>0</v>
      </c>
      <c r="O531" s="159">
        <f>'Охотск '!O73</f>
        <v>0</v>
      </c>
      <c r="P531" s="159">
        <f>'Охотск '!P73</f>
        <v>0</v>
      </c>
      <c r="Q531" s="159">
        <f>'Охотск '!Q73</f>
        <v>0</v>
      </c>
      <c r="R531" s="159">
        <f>'Охотск '!R73</f>
        <v>0</v>
      </c>
      <c r="S531" s="159">
        <f>'Охотск '!S73</f>
        <v>0</v>
      </c>
      <c r="T531" s="2423">
        <f>'Охотск '!T73</f>
        <v>0</v>
      </c>
      <c r="U531" s="159">
        <f>'Охотск '!U73</f>
        <v>0</v>
      </c>
      <c r="V531" s="159">
        <f>'Охотск '!V73</f>
        <v>0</v>
      </c>
      <c r="W531" s="159">
        <f>'Охотск '!W73</f>
        <v>0</v>
      </c>
      <c r="X531" s="2339">
        <f>'Охотск '!X73</f>
        <v>0</v>
      </c>
      <c r="Y531" s="2610"/>
    </row>
    <row r="532" spans="1:25" ht="45" x14ac:dyDescent="0.25">
      <c r="A532" s="161">
        <v>1</v>
      </c>
      <c r="B532" s="58" t="s">
        <v>418</v>
      </c>
      <c r="C532" s="189">
        <f>'Охотск '!C74</f>
        <v>251</v>
      </c>
      <c r="D532" s="189">
        <f>'Охотск '!D74</f>
        <v>105</v>
      </c>
      <c r="E532" s="189">
        <f>'Охотск '!E74</f>
        <v>233.99999999999997</v>
      </c>
      <c r="F532" s="773">
        <f>'Охотск '!F74</f>
        <v>222.85714285714283</v>
      </c>
      <c r="G532" s="237">
        <f>'Охотск '!G74</f>
        <v>0</v>
      </c>
      <c r="H532" s="237">
        <f>'Охотск '!H74</f>
        <v>0</v>
      </c>
      <c r="I532" s="246">
        <f>'Охотск '!I74</f>
        <v>0</v>
      </c>
      <c r="J532" s="246">
        <f>'Охотск '!J74</f>
        <v>0</v>
      </c>
      <c r="K532" s="246">
        <f>'Охотск '!K74</f>
        <v>0</v>
      </c>
      <c r="L532" s="246">
        <f>'Охотск '!L74</f>
        <v>0</v>
      </c>
      <c r="M532" s="246">
        <f>'Охотск '!M74</f>
        <v>0</v>
      </c>
      <c r="N532" s="246">
        <f>'Охотск '!N74</f>
        <v>0</v>
      </c>
      <c r="O532" s="159">
        <f>'Охотск '!O74</f>
        <v>0</v>
      </c>
      <c r="P532" s="159">
        <f>'Охотск '!P74</f>
        <v>0</v>
      </c>
      <c r="Q532" s="159">
        <f>'Охотск '!Q74</f>
        <v>0</v>
      </c>
      <c r="R532" s="159">
        <f>'Охотск '!R74</f>
        <v>0</v>
      </c>
      <c r="S532" s="159">
        <f>'Охотск '!S74</f>
        <v>0</v>
      </c>
      <c r="T532" s="2423">
        <f>'Охотск '!T74</f>
        <v>0</v>
      </c>
      <c r="U532" s="159">
        <f>'Охотск '!U74</f>
        <v>0</v>
      </c>
      <c r="V532" s="159">
        <f>'Охотск '!V74</f>
        <v>0</v>
      </c>
      <c r="W532" s="159">
        <f>'Охотск '!W74</f>
        <v>0</v>
      </c>
      <c r="X532" s="2339">
        <f>'Охотск '!X74</f>
        <v>0</v>
      </c>
      <c r="Y532" s="2610"/>
    </row>
    <row r="533" spans="1:25" ht="30" x14ac:dyDescent="0.25">
      <c r="A533" s="161">
        <v>1</v>
      </c>
      <c r="B533" s="58" t="s">
        <v>419</v>
      </c>
      <c r="C533" s="189">
        <f>'Охотск '!C75</f>
        <v>214</v>
      </c>
      <c r="D533" s="189">
        <f>'Охотск '!D75</f>
        <v>89</v>
      </c>
      <c r="E533" s="189">
        <f>'Охотск '!E75</f>
        <v>267</v>
      </c>
      <c r="F533" s="773">
        <f>'Охотск '!F75</f>
        <v>300</v>
      </c>
      <c r="G533" s="237">
        <f>'Охотск '!G75</f>
        <v>0</v>
      </c>
      <c r="H533" s="237">
        <f>'Охотск '!H75</f>
        <v>0</v>
      </c>
      <c r="I533" s="246">
        <f>'Охотск '!I75</f>
        <v>0</v>
      </c>
      <c r="J533" s="246">
        <f>'Охотск '!J75</f>
        <v>0</v>
      </c>
      <c r="K533" s="246">
        <f>'Охотск '!K75</f>
        <v>0</v>
      </c>
      <c r="L533" s="246">
        <f>'Охотск '!L75</f>
        <v>0</v>
      </c>
      <c r="M533" s="246">
        <f>'Охотск '!M75</f>
        <v>0</v>
      </c>
      <c r="N533" s="246">
        <f>'Охотск '!N75</f>
        <v>0</v>
      </c>
      <c r="O533" s="159">
        <f>'Охотск '!O75</f>
        <v>0</v>
      </c>
      <c r="P533" s="159">
        <f>'Охотск '!P75</f>
        <v>0</v>
      </c>
      <c r="Q533" s="159">
        <f>'Охотск '!Q75</f>
        <v>0</v>
      </c>
      <c r="R533" s="159">
        <f>'Охотск '!R75</f>
        <v>0</v>
      </c>
      <c r="S533" s="159">
        <f>'Охотск '!S75</f>
        <v>0</v>
      </c>
      <c r="T533" s="2423">
        <f>'Охотск '!T75</f>
        <v>0</v>
      </c>
      <c r="U533" s="159">
        <f>'Охотск '!U75</f>
        <v>0</v>
      </c>
      <c r="V533" s="159">
        <f>'Охотск '!V75</f>
        <v>0</v>
      </c>
      <c r="W533" s="159">
        <f>'Охотск '!W75</f>
        <v>0</v>
      </c>
      <c r="X533" s="2339">
        <f>'Охотск '!X75</f>
        <v>0</v>
      </c>
      <c r="Y533" s="2610"/>
    </row>
    <row r="534" spans="1:25" ht="45" x14ac:dyDescent="0.25">
      <c r="A534" s="161">
        <v>1</v>
      </c>
      <c r="B534" s="2347" t="s">
        <v>352</v>
      </c>
      <c r="C534" s="189">
        <f>'Охотск '!C76</f>
        <v>7017</v>
      </c>
      <c r="D534" s="189">
        <f>'Охотск '!D76</f>
        <v>2924</v>
      </c>
      <c r="E534" s="189">
        <f>'Охотск '!E76</f>
        <v>2926</v>
      </c>
      <c r="F534" s="773">
        <f>'Охотск '!F76</f>
        <v>100.06839945280437</v>
      </c>
      <c r="G534" s="237">
        <f>'Охотск '!G76</f>
        <v>0</v>
      </c>
      <c r="H534" s="237">
        <f>'Охотск '!H76</f>
        <v>0</v>
      </c>
      <c r="I534" s="246">
        <f>'Охотск '!I76</f>
        <v>0</v>
      </c>
      <c r="J534" s="246">
        <f>'Охотск '!J76</f>
        <v>0</v>
      </c>
      <c r="K534" s="246">
        <f>'Охотск '!K76</f>
        <v>0</v>
      </c>
      <c r="L534" s="246">
        <f>'Охотск '!L76</f>
        <v>0</v>
      </c>
      <c r="M534" s="246">
        <f>'Охотск '!M76</f>
        <v>0</v>
      </c>
      <c r="N534" s="246">
        <f>'Охотск '!N76</f>
        <v>0</v>
      </c>
      <c r="O534" s="159">
        <f>'Охотск '!O76</f>
        <v>0</v>
      </c>
      <c r="P534" s="159">
        <f>'Охотск '!P76</f>
        <v>0</v>
      </c>
      <c r="Q534" s="159">
        <f>'Охотск '!Q76</f>
        <v>0</v>
      </c>
      <c r="R534" s="159">
        <f>'Охотск '!R76</f>
        <v>0</v>
      </c>
      <c r="S534" s="159">
        <f>'Охотск '!S76</f>
        <v>0</v>
      </c>
      <c r="T534" s="2423">
        <f>'Охотск '!T76</f>
        <v>0</v>
      </c>
      <c r="U534" s="159">
        <f>'Охотск '!U76</f>
        <v>0</v>
      </c>
      <c r="V534" s="159">
        <f>'Охотск '!V76</f>
        <v>0</v>
      </c>
      <c r="W534" s="159">
        <f>'Охотск '!W76</f>
        <v>0</v>
      </c>
      <c r="X534" s="2339">
        <f>'Охотск '!X76</f>
        <v>0</v>
      </c>
      <c r="Y534" s="2610"/>
    </row>
    <row r="535" spans="1:25" ht="30" x14ac:dyDescent="0.25">
      <c r="A535" s="161">
        <v>1</v>
      </c>
      <c r="B535" s="58" t="s">
        <v>353</v>
      </c>
      <c r="C535" s="189">
        <f>'Охотск '!C77</f>
        <v>75</v>
      </c>
      <c r="D535" s="189">
        <f>'Охотск '!D77</f>
        <v>31</v>
      </c>
      <c r="E535" s="189">
        <f>'Охотск '!E77</f>
        <v>36</v>
      </c>
      <c r="F535" s="773">
        <f>'Охотск '!F77</f>
        <v>116.12903225806453</v>
      </c>
      <c r="G535" s="237">
        <f>'Охотск '!G77</f>
        <v>0</v>
      </c>
      <c r="H535" s="237">
        <f>'Охотск '!H77</f>
        <v>0</v>
      </c>
      <c r="I535" s="246">
        <f>'Охотск '!I77</f>
        <v>0</v>
      </c>
      <c r="J535" s="246">
        <f>'Охотск '!J77</f>
        <v>0</v>
      </c>
      <c r="K535" s="246">
        <f>'Охотск '!K77</f>
        <v>0</v>
      </c>
      <c r="L535" s="246">
        <f>'Охотск '!L77</f>
        <v>0</v>
      </c>
      <c r="M535" s="246">
        <f>'Охотск '!M77</f>
        <v>0</v>
      </c>
      <c r="N535" s="246">
        <f>'Охотск '!N77</f>
        <v>0</v>
      </c>
      <c r="O535" s="159">
        <f>'Охотск '!O77</f>
        <v>0</v>
      </c>
      <c r="P535" s="159">
        <f>'Охотск '!P77</f>
        <v>0</v>
      </c>
      <c r="Q535" s="159">
        <f>'Охотск '!Q77</f>
        <v>0</v>
      </c>
      <c r="R535" s="159">
        <f>'Охотск '!R77</f>
        <v>0</v>
      </c>
      <c r="S535" s="159">
        <f>'Охотск '!S77</f>
        <v>0</v>
      </c>
      <c r="T535" s="2423">
        <f>'Охотск '!T77</f>
        <v>0</v>
      </c>
      <c r="U535" s="159">
        <f>'Охотск '!U77</f>
        <v>0</v>
      </c>
      <c r="V535" s="159">
        <f>'Охотск '!V77</f>
        <v>0</v>
      </c>
      <c r="W535" s="159">
        <f>'Охотск '!W77</f>
        <v>0</v>
      </c>
      <c r="X535" s="2339">
        <f>'Охотск '!X77</f>
        <v>0</v>
      </c>
      <c r="Y535" s="2610"/>
    </row>
    <row r="536" spans="1:25" ht="60" x14ac:dyDescent="0.25">
      <c r="A536" s="161">
        <v>1</v>
      </c>
      <c r="B536" s="58" t="s">
        <v>366</v>
      </c>
      <c r="C536" s="189">
        <f>'Охотск '!C78</f>
        <v>4828</v>
      </c>
      <c r="D536" s="189">
        <f>'Охотск '!D78</f>
        <v>2012</v>
      </c>
      <c r="E536" s="189">
        <f>'Охотск '!E78</f>
        <v>1892</v>
      </c>
      <c r="F536" s="773">
        <f>'Охотск '!F78</f>
        <v>94.035785288270375</v>
      </c>
      <c r="G536" s="237">
        <f>'Охотск '!G78</f>
        <v>0</v>
      </c>
      <c r="H536" s="237">
        <f>'Охотск '!H78</f>
        <v>0</v>
      </c>
      <c r="I536" s="246">
        <f>'Охотск '!I78</f>
        <v>0</v>
      </c>
      <c r="J536" s="246">
        <f>'Охотск '!J78</f>
        <v>0</v>
      </c>
      <c r="K536" s="246">
        <f>'Охотск '!K78</f>
        <v>0</v>
      </c>
      <c r="L536" s="246">
        <f>'Охотск '!L78</f>
        <v>0</v>
      </c>
      <c r="M536" s="246">
        <f>'Охотск '!M78</f>
        <v>0</v>
      </c>
      <c r="N536" s="246">
        <f>'Охотск '!N78</f>
        <v>0</v>
      </c>
      <c r="O536" s="159">
        <f>'Охотск '!O78</f>
        <v>0</v>
      </c>
      <c r="P536" s="159">
        <f>'Охотск '!P78</f>
        <v>0</v>
      </c>
      <c r="Q536" s="159">
        <f>'Охотск '!Q78</f>
        <v>0</v>
      </c>
      <c r="R536" s="159">
        <f>'Охотск '!R78</f>
        <v>0</v>
      </c>
      <c r="S536" s="159">
        <f>'Охотск '!S78</f>
        <v>0</v>
      </c>
      <c r="T536" s="2423">
        <f>'Охотск '!T78</f>
        <v>0</v>
      </c>
      <c r="U536" s="159">
        <f>'Охотск '!U78</f>
        <v>0</v>
      </c>
      <c r="V536" s="159">
        <f>'Охотск '!V78</f>
        <v>0</v>
      </c>
      <c r="W536" s="159">
        <f>'Охотск '!W78</f>
        <v>0</v>
      </c>
      <c r="X536" s="2339">
        <f>'Охотск '!X78</f>
        <v>0</v>
      </c>
      <c r="Y536" s="2610"/>
    </row>
    <row r="537" spans="1:25" ht="45" x14ac:dyDescent="0.25">
      <c r="A537" s="161">
        <v>1</v>
      </c>
      <c r="B537" s="58" t="s">
        <v>367</v>
      </c>
      <c r="C537" s="189">
        <f>'Охотск '!C79</f>
        <v>99</v>
      </c>
      <c r="D537" s="189">
        <f>'Охотск '!D79</f>
        <v>41</v>
      </c>
      <c r="E537" s="189">
        <f>'Охотск '!E79</f>
        <v>70</v>
      </c>
      <c r="F537" s="773">
        <f>'Охотск '!F79</f>
        <v>170.73170731707316</v>
      </c>
      <c r="G537" s="237">
        <f>'Охотск '!G79</f>
        <v>0</v>
      </c>
      <c r="H537" s="237">
        <f>'Охотск '!H79</f>
        <v>0</v>
      </c>
      <c r="I537" s="246">
        <f>'Охотск '!I79</f>
        <v>0</v>
      </c>
      <c r="J537" s="246">
        <f>'Охотск '!J79</f>
        <v>0</v>
      </c>
      <c r="K537" s="246">
        <f>'Охотск '!K79</f>
        <v>0</v>
      </c>
      <c r="L537" s="246">
        <f>'Охотск '!L79</f>
        <v>0</v>
      </c>
      <c r="M537" s="246">
        <f>'Охотск '!M79</f>
        <v>0</v>
      </c>
      <c r="N537" s="246">
        <f>'Охотск '!N79</f>
        <v>0</v>
      </c>
      <c r="O537" s="159">
        <f>'Охотск '!O79</f>
        <v>0</v>
      </c>
      <c r="P537" s="159">
        <f>'Охотск '!P79</f>
        <v>0</v>
      </c>
      <c r="Q537" s="159">
        <f>'Охотск '!Q79</f>
        <v>0</v>
      </c>
      <c r="R537" s="159">
        <f>'Охотск '!R79</f>
        <v>0</v>
      </c>
      <c r="S537" s="159">
        <f>'Охотск '!S79</f>
        <v>0</v>
      </c>
      <c r="T537" s="2423">
        <f>'Охотск '!T79</f>
        <v>0</v>
      </c>
      <c r="U537" s="159">
        <f>'Охотск '!U79</f>
        <v>0</v>
      </c>
      <c r="V537" s="159">
        <f>'Охотск '!V79</f>
        <v>0</v>
      </c>
      <c r="W537" s="159">
        <f>'Охотск '!W79</f>
        <v>0</v>
      </c>
      <c r="X537" s="2339">
        <f>'Охотск '!X79</f>
        <v>0</v>
      </c>
      <c r="Y537" s="2610"/>
    </row>
    <row r="538" spans="1:25" ht="30" x14ac:dyDescent="0.25">
      <c r="A538" s="161">
        <v>1</v>
      </c>
      <c r="B538" s="58" t="s">
        <v>368</v>
      </c>
      <c r="C538" s="189">
        <f>'Охотск '!C80</f>
        <v>1433</v>
      </c>
      <c r="D538" s="189">
        <f>'Охотск '!D80</f>
        <v>597</v>
      </c>
      <c r="E538" s="189">
        <f>'Охотск '!E80</f>
        <v>734</v>
      </c>
      <c r="F538" s="773">
        <f>'Охотск '!F80</f>
        <v>122.94807370184256</v>
      </c>
      <c r="G538" s="237">
        <f>'Охотск '!G80</f>
        <v>0</v>
      </c>
      <c r="H538" s="237">
        <f>'Охотск '!H80</f>
        <v>0</v>
      </c>
      <c r="I538" s="246">
        <f>'Охотск '!I80</f>
        <v>0</v>
      </c>
      <c r="J538" s="246">
        <f>'Охотск '!J80</f>
        <v>0</v>
      </c>
      <c r="K538" s="246">
        <f>'Охотск '!K80</f>
        <v>0</v>
      </c>
      <c r="L538" s="246">
        <f>'Охотск '!L80</f>
        <v>0</v>
      </c>
      <c r="M538" s="246">
        <f>'Охотск '!M80</f>
        <v>0</v>
      </c>
      <c r="N538" s="246">
        <f>'Охотск '!N80</f>
        <v>0</v>
      </c>
      <c r="O538" s="159">
        <f>'Охотск '!O80</f>
        <v>0</v>
      </c>
      <c r="P538" s="159">
        <f>'Охотск '!P80</f>
        <v>0</v>
      </c>
      <c r="Q538" s="159">
        <f>'Охотск '!Q80</f>
        <v>0</v>
      </c>
      <c r="R538" s="159">
        <f>'Охотск '!R80</f>
        <v>0</v>
      </c>
      <c r="S538" s="159">
        <f>'Охотск '!S80</f>
        <v>0</v>
      </c>
      <c r="T538" s="2423">
        <f>'Охотск '!T80</f>
        <v>0</v>
      </c>
      <c r="U538" s="159">
        <f>'Охотск '!U80</f>
        <v>0</v>
      </c>
      <c r="V538" s="159">
        <f>'Охотск '!V80</f>
        <v>0</v>
      </c>
      <c r="W538" s="159">
        <f>'Охотск '!W80</f>
        <v>0</v>
      </c>
      <c r="X538" s="2339">
        <f>'Охотск '!X80</f>
        <v>0</v>
      </c>
      <c r="Y538" s="2610"/>
    </row>
    <row r="539" spans="1:25" ht="30" x14ac:dyDescent="0.25">
      <c r="A539" s="161">
        <v>1</v>
      </c>
      <c r="B539" s="58" t="s">
        <v>369</v>
      </c>
      <c r="C539" s="189">
        <f>'Охотск '!C81</f>
        <v>582</v>
      </c>
      <c r="D539" s="189">
        <f>'Охотск '!D81</f>
        <v>243</v>
      </c>
      <c r="E539" s="189">
        <f>'Охотск '!E81</f>
        <v>194</v>
      </c>
      <c r="F539" s="773">
        <f>'Охотск '!F81</f>
        <v>79.835390946502059</v>
      </c>
      <c r="G539" s="237">
        <f>'Охотск '!G81</f>
        <v>0</v>
      </c>
      <c r="H539" s="237">
        <f>'Охотск '!H81</f>
        <v>0</v>
      </c>
      <c r="I539" s="246">
        <f>'Охотск '!I81</f>
        <v>0</v>
      </c>
      <c r="J539" s="246">
        <f>'Охотск '!J81</f>
        <v>0</v>
      </c>
      <c r="K539" s="246">
        <f>'Охотск '!K81</f>
        <v>0</v>
      </c>
      <c r="L539" s="246">
        <f>'Охотск '!L81</f>
        <v>0</v>
      </c>
      <c r="M539" s="246">
        <f>'Охотск '!M81</f>
        <v>0</v>
      </c>
      <c r="N539" s="246">
        <f>'Охотск '!N81</f>
        <v>0</v>
      </c>
      <c r="O539" s="159">
        <f>'Охотск '!O81</f>
        <v>0</v>
      </c>
      <c r="P539" s="159">
        <f>'Охотск '!P81</f>
        <v>0</v>
      </c>
      <c r="Q539" s="159">
        <f>'Охотск '!Q81</f>
        <v>0</v>
      </c>
      <c r="R539" s="159">
        <f>'Охотск '!R81</f>
        <v>0</v>
      </c>
      <c r="S539" s="159">
        <f>'Охотск '!S81</f>
        <v>0</v>
      </c>
      <c r="T539" s="2423">
        <f>'Охотск '!T81</f>
        <v>0</v>
      </c>
      <c r="U539" s="159">
        <f>'Охотск '!U81</f>
        <v>0</v>
      </c>
      <c r="V539" s="159">
        <f>'Охотск '!V81</f>
        <v>0</v>
      </c>
      <c r="W539" s="159">
        <f>'Охотск '!W81</f>
        <v>0</v>
      </c>
      <c r="X539" s="2339">
        <f>'Охотск '!X81</f>
        <v>0</v>
      </c>
      <c r="Y539" s="2610"/>
    </row>
    <row r="540" spans="1:25" x14ac:dyDescent="0.25">
      <c r="A540" s="161">
        <v>1</v>
      </c>
      <c r="B540" s="58" t="s">
        <v>333</v>
      </c>
      <c r="C540" s="189">
        <f>'Охотск '!C82</f>
        <v>6444</v>
      </c>
      <c r="D540" s="189">
        <f>'Охотск '!D82</f>
        <v>2685</v>
      </c>
      <c r="E540" s="189">
        <f>'Охотск '!E82</f>
        <v>7190</v>
      </c>
      <c r="F540" s="773">
        <f>'Охотск '!F82</f>
        <v>267.78398510242084</v>
      </c>
      <c r="G540" s="237">
        <f>'Охотск '!G82</f>
        <v>0</v>
      </c>
      <c r="H540" s="237">
        <f>'Охотск '!H82</f>
        <v>0</v>
      </c>
      <c r="I540" s="246">
        <f>'Охотск '!I82</f>
        <v>0</v>
      </c>
      <c r="J540" s="246">
        <f>'Охотск '!J82</f>
        <v>0</v>
      </c>
      <c r="K540" s="246">
        <f>'Охотск '!K82</f>
        <v>0</v>
      </c>
      <c r="L540" s="246">
        <f>'Охотск '!L82</f>
        <v>0</v>
      </c>
      <c r="M540" s="246">
        <f>'Охотск '!M82</f>
        <v>0</v>
      </c>
      <c r="N540" s="246">
        <f>'Охотск '!N82</f>
        <v>0</v>
      </c>
      <c r="O540" s="159">
        <f>'Охотск '!O82</f>
        <v>0</v>
      </c>
      <c r="P540" s="159">
        <f>'Охотск '!P82</f>
        <v>0</v>
      </c>
      <c r="Q540" s="159">
        <f>'Охотск '!Q82</f>
        <v>0</v>
      </c>
      <c r="R540" s="159">
        <f>'Охотск '!R82</f>
        <v>0</v>
      </c>
      <c r="S540" s="159">
        <f>'Охотск '!S82</f>
        <v>0</v>
      </c>
      <c r="T540" s="2423">
        <f>'Охотск '!T82</f>
        <v>0</v>
      </c>
      <c r="U540" s="159">
        <f>'Охотск '!U82</f>
        <v>0</v>
      </c>
      <c r="V540" s="159">
        <f>'Охотск '!V82</f>
        <v>0</v>
      </c>
      <c r="W540" s="159">
        <f>'Охотск '!W82</f>
        <v>0</v>
      </c>
      <c r="X540" s="2339">
        <f>'Охотск '!X82</f>
        <v>0</v>
      </c>
      <c r="Y540" s="2610"/>
    </row>
    <row r="541" spans="1:25" x14ac:dyDescent="0.25">
      <c r="A541" s="161">
        <v>1</v>
      </c>
      <c r="B541" s="58" t="s">
        <v>169</v>
      </c>
      <c r="C541" s="189">
        <f>'Охотск '!C83</f>
        <v>17481</v>
      </c>
      <c r="D541" s="189">
        <f>'Охотск '!D83</f>
        <v>7284</v>
      </c>
      <c r="E541" s="189">
        <f>'Охотск '!E83</f>
        <v>7195.01171875</v>
      </c>
      <c r="F541" s="773">
        <f>'Охотск '!F83</f>
        <v>98.778304760433826</v>
      </c>
      <c r="G541" s="237">
        <f>'Охотск '!G83</f>
        <v>0</v>
      </c>
      <c r="H541" s="237">
        <f>'Охотск '!H83</f>
        <v>0</v>
      </c>
      <c r="I541" s="246">
        <f>'Охотск '!I83</f>
        <v>0</v>
      </c>
      <c r="J541" s="246">
        <f>'Охотск '!J83</f>
        <v>0</v>
      </c>
      <c r="K541" s="246">
        <f>'Охотск '!K83</f>
        <v>0</v>
      </c>
      <c r="L541" s="246">
        <f>'Охотск '!L83</f>
        <v>0</v>
      </c>
      <c r="M541" s="246">
        <f>'Охотск '!M83</f>
        <v>0</v>
      </c>
      <c r="N541" s="246">
        <f>'Охотск '!N83</f>
        <v>0</v>
      </c>
      <c r="O541" s="159">
        <f>'Охотск '!O83</f>
        <v>0</v>
      </c>
      <c r="P541" s="159">
        <f>'Охотск '!P83</f>
        <v>0</v>
      </c>
      <c r="Q541" s="159">
        <f>'Охотск '!Q83</f>
        <v>0</v>
      </c>
      <c r="R541" s="159">
        <f>'Охотск '!R83</f>
        <v>0</v>
      </c>
      <c r="S541" s="159">
        <f>'Охотск '!S83</f>
        <v>0</v>
      </c>
      <c r="T541" s="2423">
        <f>'Охотск '!T83</f>
        <v>0</v>
      </c>
      <c r="U541" s="159">
        <f>'Охотск '!U83</f>
        <v>0</v>
      </c>
      <c r="V541" s="159">
        <f>'Охотск '!V83</f>
        <v>0</v>
      </c>
      <c r="W541" s="159">
        <f>'Охотск '!W83</f>
        <v>0</v>
      </c>
      <c r="X541" s="2339">
        <f>'Охотск '!X83</f>
        <v>0</v>
      </c>
      <c r="Y541" s="2610"/>
    </row>
    <row r="542" spans="1:25" x14ac:dyDescent="0.25">
      <c r="A542" s="161">
        <v>1</v>
      </c>
      <c r="B542" s="58" t="s">
        <v>339</v>
      </c>
      <c r="C542" s="189">
        <f>'Охотск '!C84</f>
        <v>22000</v>
      </c>
      <c r="D542" s="189">
        <f>'Охотск '!D84</f>
        <v>9167</v>
      </c>
      <c r="E542" s="189">
        <f>'Охотск '!E84</f>
        <v>10201.75</v>
      </c>
      <c r="F542" s="773">
        <f>'Охотск '!F84</f>
        <v>111.28777135376895</v>
      </c>
      <c r="G542" s="237">
        <f>'Охотск '!G84</f>
        <v>0</v>
      </c>
      <c r="H542" s="237">
        <f>'Охотск '!H84</f>
        <v>0</v>
      </c>
      <c r="I542" s="246">
        <f>'Охотск '!I84</f>
        <v>0</v>
      </c>
      <c r="J542" s="246">
        <f>'Охотск '!J84</f>
        <v>0</v>
      </c>
      <c r="K542" s="246">
        <f>'Охотск '!K84</f>
        <v>0</v>
      </c>
      <c r="L542" s="246">
        <f>'Охотск '!L84</f>
        <v>0</v>
      </c>
      <c r="M542" s="246">
        <f>'Охотск '!M84</f>
        <v>0</v>
      </c>
      <c r="N542" s="246">
        <f>'Охотск '!N84</f>
        <v>0</v>
      </c>
      <c r="O542" s="159">
        <f>'Охотск '!O84</f>
        <v>0</v>
      </c>
      <c r="P542" s="159">
        <f>'Охотск '!P84</f>
        <v>0</v>
      </c>
      <c r="Q542" s="159">
        <f>'Охотск '!Q84</f>
        <v>0</v>
      </c>
      <c r="R542" s="159">
        <f>'Охотск '!R84</f>
        <v>0</v>
      </c>
      <c r="S542" s="159">
        <f>'Охотск '!S84</f>
        <v>0</v>
      </c>
      <c r="T542" s="2423">
        <f>'Охотск '!T84</f>
        <v>0</v>
      </c>
      <c r="U542" s="159">
        <f>'Охотск '!U84</f>
        <v>0</v>
      </c>
      <c r="V542" s="159">
        <f>'Охотск '!V84</f>
        <v>0</v>
      </c>
      <c r="W542" s="159">
        <f>'Охотск '!W84</f>
        <v>0</v>
      </c>
      <c r="X542" s="2339">
        <f>'Охотск '!X84</f>
        <v>0</v>
      </c>
      <c r="Y542" s="2610"/>
    </row>
    <row r="543" spans="1:25" ht="30" x14ac:dyDescent="0.25">
      <c r="A543" s="161">
        <v>1</v>
      </c>
      <c r="B543" s="58" t="s">
        <v>170</v>
      </c>
      <c r="C543" s="189">
        <f>'Охотск '!C85</f>
        <v>5300</v>
      </c>
      <c r="D543" s="189">
        <f>'Охотск '!D85</f>
        <v>2208</v>
      </c>
      <c r="E543" s="189">
        <f>'Охотск '!E85</f>
        <v>2419</v>
      </c>
      <c r="F543" s="773">
        <f>'Охотск '!F85</f>
        <v>109.55615942028984</v>
      </c>
      <c r="G543" s="237">
        <f>'Охотск '!G85</f>
        <v>0</v>
      </c>
      <c r="H543" s="237">
        <f>'Охотск '!H85</f>
        <v>0</v>
      </c>
      <c r="I543" s="246">
        <f>'Охотск '!I85</f>
        <v>0</v>
      </c>
      <c r="J543" s="246">
        <f>'Охотск '!J85</f>
        <v>0</v>
      </c>
      <c r="K543" s="246">
        <f>'Охотск '!K85</f>
        <v>0</v>
      </c>
      <c r="L543" s="246">
        <f>'Охотск '!L85</f>
        <v>0</v>
      </c>
      <c r="M543" s="246">
        <f>'Охотск '!M85</f>
        <v>0</v>
      </c>
      <c r="N543" s="246">
        <f>'Охотск '!N85</f>
        <v>0</v>
      </c>
      <c r="O543" s="159">
        <f>'Охотск '!O85</f>
        <v>0</v>
      </c>
      <c r="P543" s="159">
        <f>'Охотск '!P85</f>
        <v>0</v>
      </c>
      <c r="Q543" s="159">
        <f>'Охотск '!Q85</f>
        <v>0</v>
      </c>
      <c r="R543" s="159">
        <f>'Охотск '!R85</f>
        <v>0</v>
      </c>
      <c r="S543" s="159">
        <f>'Охотск '!S85</f>
        <v>0</v>
      </c>
      <c r="T543" s="2423">
        <f>'Охотск '!T85</f>
        <v>0</v>
      </c>
      <c r="U543" s="159">
        <f>'Охотск '!U85</f>
        <v>0</v>
      </c>
      <c r="V543" s="159">
        <f>'Охотск '!V85</f>
        <v>0</v>
      </c>
      <c r="W543" s="159">
        <f>'Охотск '!W85</f>
        <v>0</v>
      </c>
      <c r="X543" s="2339">
        <f>'Охотск '!X85</f>
        <v>0</v>
      </c>
      <c r="Y543" s="2610"/>
    </row>
    <row r="544" spans="1:25" ht="30" x14ac:dyDescent="0.25">
      <c r="A544" s="161">
        <v>1</v>
      </c>
      <c r="B544" s="58" t="s">
        <v>365</v>
      </c>
      <c r="C544" s="189">
        <f>'Охотск '!C86</f>
        <v>0</v>
      </c>
      <c r="D544" s="189">
        <f>'Охотск '!D86</f>
        <v>0</v>
      </c>
      <c r="E544" s="189">
        <f>'Охотск '!E86</f>
        <v>0</v>
      </c>
      <c r="F544" s="773">
        <f>'Охотск '!F86</f>
        <v>0</v>
      </c>
      <c r="G544" s="237">
        <f>'Охотск '!G86</f>
        <v>0</v>
      </c>
      <c r="H544" s="237">
        <f>'Охотск '!H86</f>
        <v>0</v>
      </c>
      <c r="I544" s="246">
        <f>'Охотск '!I86</f>
        <v>0</v>
      </c>
      <c r="J544" s="246">
        <f>'Охотск '!J86</f>
        <v>0</v>
      </c>
      <c r="K544" s="246">
        <f>'Охотск '!K86</f>
        <v>0</v>
      </c>
      <c r="L544" s="246">
        <f>'Охотск '!L86</f>
        <v>0</v>
      </c>
      <c r="M544" s="246">
        <f>'Охотск '!M86</f>
        <v>0</v>
      </c>
      <c r="N544" s="246">
        <f>'Охотск '!N86</f>
        <v>0</v>
      </c>
      <c r="O544" s="159">
        <f>'Охотск '!O86</f>
        <v>0</v>
      </c>
      <c r="P544" s="159">
        <f>'Охотск '!P86</f>
        <v>0</v>
      </c>
      <c r="Q544" s="159">
        <f>'Охотск '!Q86</f>
        <v>0</v>
      </c>
      <c r="R544" s="159">
        <f>'Охотск '!R86</f>
        <v>0</v>
      </c>
      <c r="S544" s="159">
        <f>'Охотск '!S86</f>
        <v>0</v>
      </c>
      <c r="T544" s="2423">
        <f>'Охотск '!T86</f>
        <v>0</v>
      </c>
      <c r="U544" s="159">
        <f>'Охотск '!U86</f>
        <v>0</v>
      </c>
      <c r="V544" s="159">
        <f>'Охотск '!V86</f>
        <v>0</v>
      </c>
      <c r="W544" s="159">
        <f>'Охотск '!W86</f>
        <v>0</v>
      </c>
      <c r="X544" s="2339">
        <f>'Охотск '!X86</f>
        <v>0</v>
      </c>
      <c r="Y544" s="2610"/>
    </row>
    <row r="545" spans="1:200" x14ac:dyDescent="0.25">
      <c r="A545" s="161">
        <v>1</v>
      </c>
      <c r="B545" s="54" t="s">
        <v>91</v>
      </c>
      <c r="C545" s="189">
        <f>'Охотск '!C87</f>
        <v>81847.200000000012</v>
      </c>
      <c r="D545" s="189">
        <f>'Охотск '!D87</f>
        <v>34103.800000000003</v>
      </c>
      <c r="E545" s="189">
        <f>'Охотск '!E87</f>
        <v>38805.037500000006</v>
      </c>
      <c r="F545" s="773">
        <f>'Охотск '!F87</f>
        <v>113.7850840668782</v>
      </c>
      <c r="G545" s="237">
        <f>'Охотск '!G87</f>
        <v>0</v>
      </c>
      <c r="H545" s="237">
        <f>'Охотск '!H87</f>
        <v>0</v>
      </c>
      <c r="I545" s="246">
        <f>'Охотск '!I87</f>
        <v>0</v>
      </c>
      <c r="J545" s="246">
        <f>'Охотск '!J87</f>
        <v>0</v>
      </c>
      <c r="K545" s="246">
        <f>'Охотск '!K87</f>
        <v>0</v>
      </c>
      <c r="L545" s="246">
        <f>'Охотск '!L87</f>
        <v>0</v>
      </c>
      <c r="M545" s="246">
        <f>'Охотск '!M87</f>
        <v>0</v>
      </c>
      <c r="N545" s="246">
        <f>'Охотск '!N87</f>
        <v>0</v>
      </c>
      <c r="O545" s="159">
        <f>'Охотск '!O87</f>
        <v>84276.833046222222</v>
      </c>
      <c r="P545" s="159">
        <f>'Охотск '!P87</f>
        <v>94394.622260169461</v>
      </c>
      <c r="Q545" s="159">
        <f>'Охотск '!Q87</f>
        <v>94394.622260169461</v>
      </c>
      <c r="R545" s="159">
        <f>'Охотск '!R87</f>
        <v>94394.622260169461</v>
      </c>
      <c r="S545" s="159">
        <f>'Охотск '!S87</f>
        <v>94394.622260169461</v>
      </c>
      <c r="T545" s="2423">
        <f>'Охотск '!T87</f>
        <v>38794.543180391585</v>
      </c>
      <c r="U545" s="159">
        <f>'Охотск '!U87</f>
        <v>38148.337559999993</v>
      </c>
      <c r="V545" s="159">
        <f>'Охотск '!V87</f>
        <v>-646.20562039159267</v>
      </c>
      <c r="W545" s="159">
        <f>'Охотск '!W87</f>
        <v>-6.6837299999999997</v>
      </c>
      <c r="X545" s="2339">
        <f>'Охотск '!X87</f>
        <v>38141.653829999996</v>
      </c>
      <c r="Y545" s="2610"/>
    </row>
    <row r="546" spans="1:200" x14ac:dyDescent="0.25">
      <c r="A546" s="161">
        <v>1</v>
      </c>
      <c r="B546" s="2373" t="s">
        <v>82</v>
      </c>
      <c r="C546" s="189">
        <f>'Охотск '!C88</f>
        <v>385</v>
      </c>
      <c r="D546" s="189">
        <f>'Охотск '!D88</f>
        <v>161</v>
      </c>
      <c r="E546" s="189">
        <f>'Охотск '!E88</f>
        <v>162</v>
      </c>
      <c r="F546" s="773">
        <f>'Охотск '!F88</f>
        <v>100.62111801242236</v>
      </c>
      <c r="G546" s="237">
        <f>'Охотск '!G88</f>
        <v>9.418181818181818</v>
      </c>
      <c r="H546" s="237">
        <f>'Охотск '!H88</f>
        <v>0</v>
      </c>
      <c r="I546" s="246">
        <f>'Охотск '!I88</f>
        <v>3626</v>
      </c>
      <c r="J546" s="246">
        <f>'Охотск '!J88</f>
        <v>1517</v>
      </c>
      <c r="K546" s="246">
        <f>'Охотск '!K88</f>
        <v>1353</v>
      </c>
      <c r="L546" s="246">
        <f>'Охотск '!L88</f>
        <v>89.189189189189193</v>
      </c>
      <c r="M546" s="246">
        <f>'Охотск '!M88</f>
        <v>11</v>
      </c>
      <c r="N546" s="246">
        <f>'Охотск '!N88</f>
        <v>295.20000000000005</v>
      </c>
      <c r="O546" s="159">
        <f>'Охотск '!O88</f>
        <v>0</v>
      </c>
      <c r="P546" s="159">
        <f>'Охотск '!P88</f>
        <v>0</v>
      </c>
      <c r="Q546" s="159">
        <f>'Охотск '!Q88</f>
        <v>0</v>
      </c>
      <c r="R546" s="159">
        <f>'Охотск '!R88</f>
        <v>0</v>
      </c>
      <c r="S546" s="159">
        <f>'Охотск '!S88</f>
        <v>0</v>
      </c>
      <c r="T546" s="2423">
        <f>'Охотск '!T88</f>
        <v>0</v>
      </c>
      <c r="U546" s="159">
        <f>'Охотск '!U88</f>
        <v>0</v>
      </c>
      <c r="V546" s="159">
        <f>'Охотск '!V88</f>
        <v>0</v>
      </c>
      <c r="W546" s="159">
        <f>'Охотск '!W88</f>
        <v>0</v>
      </c>
      <c r="X546" s="2339">
        <f>'Охотск '!X88</f>
        <v>0</v>
      </c>
      <c r="Y546" s="2610"/>
    </row>
    <row r="547" spans="1:200" x14ac:dyDescent="0.25">
      <c r="A547" s="161">
        <v>1</v>
      </c>
      <c r="B547" s="47" t="s">
        <v>16</v>
      </c>
      <c r="C547" s="189">
        <f>'Охотск '!C89</f>
        <v>190</v>
      </c>
      <c r="D547" s="189">
        <f>'Охотск '!D89</f>
        <v>79</v>
      </c>
      <c r="E547" s="189">
        <f>'Охотск '!E89</f>
        <v>81</v>
      </c>
      <c r="F547" s="773">
        <f>'Охотск '!F89</f>
        <v>102.53164556962024</v>
      </c>
      <c r="G547" s="237">
        <f>'Охотск '!G89</f>
        <v>0</v>
      </c>
      <c r="H547" s="237">
        <f>'Охотск '!H89</f>
        <v>0</v>
      </c>
      <c r="I547" s="246">
        <f>'Охотск '!I89</f>
        <v>1520</v>
      </c>
      <c r="J547" s="246">
        <f>'Охотск '!J89</f>
        <v>632</v>
      </c>
      <c r="K547" s="246">
        <f>'Охотск '!K89</f>
        <v>636</v>
      </c>
      <c r="L547" s="246">
        <f>'Охотск '!L89</f>
        <v>100.63291139240506</v>
      </c>
      <c r="M547" s="246">
        <f>'Охотск '!M89</f>
        <v>6.333333333333333</v>
      </c>
      <c r="N547" s="246">
        <f>'Охотск '!N89</f>
        <v>241.01052631578949</v>
      </c>
      <c r="O547" s="159">
        <f>'Охотск '!O89</f>
        <v>0</v>
      </c>
      <c r="P547" s="159">
        <f>'Охотск '!P89</f>
        <v>0</v>
      </c>
      <c r="Q547" s="159">
        <f>'Охотск '!Q89</f>
        <v>0</v>
      </c>
      <c r="R547" s="159">
        <f>'Охотск '!R89</f>
        <v>0</v>
      </c>
      <c r="S547" s="159">
        <f>'Охотск '!S89</f>
        <v>0</v>
      </c>
      <c r="T547" s="2423">
        <f>'Охотск '!T89</f>
        <v>0</v>
      </c>
      <c r="U547" s="159">
        <f>'Охотск '!U89</f>
        <v>0</v>
      </c>
      <c r="V547" s="159">
        <f>'Охотск '!V89</f>
        <v>0</v>
      </c>
      <c r="W547" s="159">
        <f>'Охотск '!W89</f>
        <v>0</v>
      </c>
      <c r="X547" s="2339">
        <f>'Охотск '!X89</f>
        <v>0</v>
      </c>
      <c r="Y547" s="2610"/>
    </row>
    <row r="548" spans="1:200" ht="29.25" x14ac:dyDescent="0.25">
      <c r="A548" s="161">
        <v>1</v>
      </c>
      <c r="B548" s="304" t="s">
        <v>92</v>
      </c>
      <c r="C548" s="189">
        <f>'Охотск '!C90</f>
        <v>575</v>
      </c>
      <c r="D548" s="189">
        <f>'Охотск '!D90</f>
        <v>240</v>
      </c>
      <c r="E548" s="189">
        <f>'Охотск '!E90</f>
        <v>243</v>
      </c>
      <c r="F548" s="773">
        <f>'Охотск '!F90</f>
        <v>101.25</v>
      </c>
      <c r="G548" s="237">
        <f>'Охотск '!G90</f>
        <v>0</v>
      </c>
      <c r="H548" s="237">
        <f>'Охотск '!H90</f>
        <v>0</v>
      </c>
      <c r="I548" s="246">
        <f>'Охотск '!I90</f>
        <v>5146</v>
      </c>
      <c r="J548" s="246">
        <f>'Охотск '!J90</f>
        <v>2149</v>
      </c>
      <c r="K548" s="246">
        <f>'Охотск '!K90</f>
        <v>1989</v>
      </c>
      <c r="L548" s="246">
        <f>'Охотск '!L90</f>
        <v>92.55467659376454</v>
      </c>
      <c r="M548" s="246">
        <f>'Охотск '!M90</f>
        <v>17.333333333333332</v>
      </c>
      <c r="N548" s="246">
        <f>'Охотск '!N90</f>
        <v>275.40000000000003</v>
      </c>
      <c r="O548" s="159">
        <f>'Охотск '!O90</f>
        <v>14018.273115989999</v>
      </c>
      <c r="P548" s="159">
        <f>'Охотск '!P90</f>
        <v>20071.550634611667</v>
      </c>
      <c r="Q548" s="159">
        <f>'Охотск '!Q90</f>
        <v>20071.550634611667</v>
      </c>
      <c r="R548" s="159">
        <f>'Охотск '!R90</f>
        <v>20071.550634611667</v>
      </c>
      <c r="S548" s="159">
        <f>'Охотск '!S90</f>
        <v>20071.550634611667</v>
      </c>
      <c r="T548" s="2423">
        <f>'Охотск '!T90</f>
        <v>8042.1389566158341</v>
      </c>
      <c r="U548" s="159">
        <f>'Охотск '!U90</f>
        <v>8044.6592199999986</v>
      </c>
      <c r="V548" s="159">
        <f>'Охотск '!V90</f>
        <v>2.5202633841645365</v>
      </c>
      <c r="W548" s="159">
        <f>'Охотск '!W90</f>
        <v>-6.8894500000000001</v>
      </c>
      <c r="X548" s="2339">
        <f>'Охотск '!X90</f>
        <v>8037.769769999999</v>
      </c>
      <c r="Y548" s="2610"/>
    </row>
    <row r="549" spans="1:200" x14ac:dyDescent="0.25">
      <c r="A549" s="161">
        <v>1</v>
      </c>
      <c r="B549" s="200" t="s">
        <v>400</v>
      </c>
      <c r="C549" s="189">
        <f>'Охотск '!C91</f>
        <v>2200</v>
      </c>
      <c r="D549" s="189">
        <f>'Охотск '!D91</f>
        <v>917</v>
      </c>
      <c r="E549" s="189">
        <f>'Охотск '!E91</f>
        <v>1201</v>
      </c>
      <c r="F549" s="773">
        <f>'Охотск '!F91</f>
        <v>130.97055616139585</v>
      </c>
      <c r="G549" s="237">
        <f>'Охотск '!G91</f>
        <v>0</v>
      </c>
      <c r="H549" s="237">
        <f>'Охотск '!H91</f>
        <v>0</v>
      </c>
      <c r="I549" s="246">
        <f>'Охотск '!I91</f>
        <v>0</v>
      </c>
      <c r="J549" s="246">
        <f>'Охотск '!J91</f>
        <v>0</v>
      </c>
      <c r="K549" s="246">
        <f>'Охотск '!K91</f>
        <v>0</v>
      </c>
      <c r="L549" s="246">
        <f>'Охотск '!L91</f>
        <v>0</v>
      </c>
      <c r="M549" s="246">
        <f>'Охотск '!M91</f>
        <v>0</v>
      </c>
      <c r="N549" s="246">
        <f>'Охотск '!N91</f>
        <v>0</v>
      </c>
      <c r="O549" s="159">
        <f>'Охотск '!O91</f>
        <v>5930.41942182</v>
      </c>
      <c r="P549" s="159">
        <f>'Охотск '!P91</f>
        <v>5930.9286418199999</v>
      </c>
      <c r="Q549" s="159">
        <f>'Охотск '!Q91</f>
        <v>5930.9286418199999</v>
      </c>
      <c r="R549" s="159">
        <f>'Охотск '!R91</f>
        <v>5930.9286418199999</v>
      </c>
      <c r="S549" s="159">
        <f>'Охотск '!S91</f>
        <v>5930.9286418199999</v>
      </c>
      <c r="T549" s="2423">
        <f>'Охотск '!T91</f>
        <v>2471.1932633340912</v>
      </c>
      <c r="U549" s="159">
        <f>'Охотск '!U91</f>
        <v>2426.5976299999998</v>
      </c>
      <c r="V549" s="159">
        <f>'Охотск '!V91</f>
        <v>-44.595633334091417</v>
      </c>
      <c r="W549" s="159">
        <f>'Охотск '!W91</f>
        <v>-6.76633</v>
      </c>
      <c r="X549" s="2339">
        <f>'Охотск '!X91</f>
        <v>2419.8312999999998</v>
      </c>
      <c r="Y549" s="2610"/>
    </row>
    <row r="550" spans="1:200" x14ac:dyDescent="0.25">
      <c r="A550" s="161">
        <v>1</v>
      </c>
      <c r="B550" s="200" t="s">
        <v>371</v>
      </c>
      <c r="C550" s="189">
        <f>'Охотск '!C92</f>
        <v>2198</v>
      </c>
      <c r="D550" s="189">
        <f>'Охотск '!D92</f>
        <v>916</v>
      </c>
      <c r="E550" s="189">
        <f>'Охотск '!E92</f>
        <v>1201</v>
      </c>
      <c r="F550" s="773">
        <f>'Охотск '!F92</f>
        <v>131.11353711790392</v>
      </c>
      <c r="G550" s="237">
        <f>'Охотск '!G92</f>
        <v>0</v>
      </c>
      <c r="H550" s="237">
        <f>'Охотск '!H92</f>
        <v>0</v>
      </c>
      <c r="I550" s="246">
        <f>'Охотск '!I92</f>
        <v>0</v>
      </c>
      <c r="J550" s="246">
        <f>'Охотск '!J92</f>
        <v>0</v>
      </c>
      <c r="K550" s="246">
        <f>'Охотск '!K92</f>
        <v>0</v>
      </c>
      <c r="L550" s="246">
        <f>'Охотск '!L92</f>
        <v>0</v>
      </c>
      <c r="M550" s="246">
        <f>'Охотск '!M92</f>
        <v>0</v>
      </c>
      <c r="N550" s="246">
        <f>'Охотск '!N92</f>
        <v>0</v>
      </c>
      <c r="O550" s="159">
        <f>'Охотск '!O92</f>
        <v>0</v>
      </c>
      <c r="P550" s="159">
        <f>'Охотск '!P92</f>
        <v>0</v>
      </c>
      <c r="Q550" s="159">
        <f>'Охотск '!Q92</f>
        <v>0</v>
      </c>
      <c r="R550" s="159">
        <f>'Охотск '!R92</f>
        <v>0</v>
      </c>
      <c r="S550" s="159">
        <f>'Охотск '!S92</f>
        <v>0</v>
      </c>
      <c r="T550" s="2423">
        <f>'Охотск '!T92</f>
        <v>0</v>
      </c>
      <c r="U550" s="159">
        <f>'Охотск '!U92</f>
        <v>0</v>
      </c>
      <c r="V550" s="159">
        <f>'Охотск '!V92</f>
        <v>0</v>
      </c>
      <c r="W550" s="159">
        <f>'Охотск '!W92</f>
        <v>0</v>
      </c>
      <c r="X550" s="2339">
        <f>'Охотск '!X92</f>
        <v>0</v>
      </c>
      <c r="Y550" s="2610"/>
    </row>
    <row r="551" spans="1:200" x14ac:dyDescent="0.25">
      <c r="A551" s="161">
        <v>1</v>
      </c>
      <c r="B551" s="1006" t="s">
        <v>372</v>
      </c>
      <c r="C551" s="189">
        <f>'Охотск '!C93</f>
        <v>2198</v>
      </c>
      <c r="D551" s="189">
        <f>'Охотск '!D93</f>
        <v>916</v>
      </c>
      <c r="E551" s="189">
        <f>'Охотск '!E93</f>
        <v>1201</v>
      </c>
      <c r="F551" s="773">
        <f>'Охотск '!F93</f>
        <v>131.11353711790392</v>
      </c>
      <c r="G551" s="237">
        <f>'Охотск '!G93</f>
        <v>0</v>
      </c>
      <c r="H551" s="237">
        <f>'Охотск '!H93</f>
        <v>0</v>
      </c>
      <c r="I551" s="246">
        <f>'Охотск '!I93</f>
        <v>0</v>
      </c>
      <c r="J551" s="246">
        <f>'Охотск '!J93</f>
        <v>0</v>
      </c>
      <c r="K551" s="246">
        <f>'Охотск '!K93</f>
        <v>0</v>
      </c>
      <c r="L551" s="246">
        <f>'Охотск '!L93</f>
        <v>0</v>
      </c>
      <c r="M551" s="246">
        <f>'Охотск '!M93</f>
        <v>0</v>
      </c>
      <c r="N551" s="246">
        <f>'Охотск '!N93</f>
        <v>0</v>
      </c>
      <c r="O551" s="159">
        <f>'Охотск '!O93</f>
        <v>0</v>
      </c>
      <c r="P551" s="159">
        <f>'Охотск '!P93</f>
        <v>0</v>
      </c>
      <c r="Q551" s="159">
        <f>'Охотск '!Q93</f>
        <v>0</v>
      </c>
      <c r="R551" s="159">
        <f>'Охотск '!R93</f>
        <v>0</v>
      </c>
      <c r="S551" s="159">
        <f>'Охотск '!S93</f>
        <v>0</v>
      </c>
      <c r="T551" s="2423">
        <f>'Охотск '!T93</f>
        <v>0</v>
      </c>
      <c r="U551" s="159">
        <f>'Охотск '!U93</f>
        <v>0</v>
      </c>
      <c r="V551" s="159">
        <f>'Охотск '!V93</f>
        <v>0</v>
      </c>
      <c r="W551" s="159">
        <f>'Охотск '!W93</f>
        <v>0</v>
      </c>
      <c r="X551" s="2339">
        <f>'Охотск '!X93</f>
        <v>0</v>
      </c>
      <c r="Y551" s="2610"/>
    </row>
    <row r="552" spans="1:200" x14ac:dyDescent="0.25">
      <c r="A552" s="161">
        <v>1</v>
      </c>
      <c r="B552" s="200" t="s">
        <v>373</v>
      </c>
      <c r="C552" s="189">
        <f>'Охотск '!C94</f>
        <v>2</v>
      </c>
      <c r="D552" s="189">
        <f>'Охотск '!D94</f>
        <v>1</v>
      </c>
      <c r="E552" s="189">
        <f>'Охотск '!E94</f>
        <v>0</v>
      </c>
      <c r="F552" s="773">
        <f>'Охотск '!F94</f>
        <v>0</v>
      </c>
      <c r="G552" s="237">
        <f>'Охотск '!G94</f>
        <v>0</v>
      </c>
      <c r="H552" s="237">
        <f>'Охотск '!H94</f>
        <v>0</v>
      </c>
      <c r="I552" s="246">
        <f>'Охотск '!I94</f>
        <v>0</v>
      </c>
      <c r="J552" s="246">
        <f>'Охотск '!J94</f>
        <v>0</v>
      </c>
      <c r="K552" s="246">
        <f>'Охотск '!K94</f>
        <v>0</v>
      </c>
      <c r="L552" s="246">
        <f>'Охотск '!L94</f>
        <v>0</v>
      </c>
      <c r="M552" s="246">
        <f>'Охотск '!M94</f>
        <v>0</v>
      </c>
      <c r="N552" s="246">
        <f>'Охотск '!N94</f>
        <v>0</v>
      </c>
      <c r="O552" s="159">
        <f>'Охотск '!O94</f>
        <v>0</v>
      </c>
      <c r="P552" s="159">
        <f>'Охотск '!P94</f>
        <v>0</v>
      </c>
      <c r="Q552" s="159">
        <f>'Охотск '!Q94</f>
        <v>0</v>
      </c>
      <c r="R552" s="159">
        <f>'Охотск '!R94</f>
        <v>0</v>
      </c>
      <c r="S552" s="159">
        <f>'Охотск '!S94</f>
        <v>0</v>
      </c>
      <c r="T552" s="2423">
        <f>'Охотск '!T94</f>
        <v>0</v>
      </c>
      <c r="U552" s="159">
        <f>'Охотск '!U94</f>
        <v>0</v>
      </c>
      <c r="V552" s="159">
        <f>'Охотск '!V94</f>
        <v>0</v>
      </c>
      <c r="W552" s="159">
        <f>'Охотск '!W94</f>
        <v>0</v>
      </c>
      <c r="X552" s="2339">
        <f>'Охотск '!X94</f>
        <v>0</v>
      </c>
      <c r="Y552" s="2610"/>
    </row>
    <row r="553" spans="1:200" ht="30" x14ac:dyDescent="0.25">
      <c r="A553" s="161">
        <v>1</v>
      </c>
      <c r="B553" s="1006" t="s">
        <v>374</v>
      </c>
      <c r="C553" s="189">
        <f>'Охотск '!C95</f>
        <v>2</v>
      </c>
      <c r="D553" s="189">
        <f>'Охотск '!D95</f>
        <v>1</v>
      </c>
      <c r="E553" s="189">
        <f>'Охотск '!E95</f>
        <v>0</v>
      </c>
      <c r="F553" s="773">
        <f>'Охотск '!F95</f>
        <v>0</v>
      </c>
      <c r="G553" s="237">
        <f>'Охотск '!G95</f>
        <v>0</v>
      </c>
      <c r="H553" s="237">
        <f>'Охотск '!H95</f>
        <v>0</v>
      </c>
      <c r="I553" s="246">
        <f>'Охотск '!I95</f>
        <v>0</v>
      </c>
      <c r="J553" s="246">
        <f>'Охотск '!J95</f>
        <v>0</v>
      </c>
      <c r="K553" s="246">
        <f>'Охотск '!K95</f>
        <v>0</v>
      </c>
      <c r="L553" s="246">
        <f>'Охотск '!L95</f>
        <v>0</v>
      </c>
      <c r="M553" s="246">
        <f>'Охотск '!M95</f>
        <v>0</v>
      </c>
      <c r="N553" s="246">
        <f>'Охотск '!N95</f>
        <v>0</v>
      </c>
      <c r="O553" s="159">
        <f>'Охотск '!O95</f>
        <v>0</v>
      </c>
      <c r="P553" s="159">
        <f>'Охотск '!P95</f>
        <v>0</v>
      </c>
      <c r="Q553" s="159">
        <f>'Охотск '!Q95</f>
        <v>0</v>
      </c>
      <c r="R553" s="159">
        <f>'Охотск '!R95</f>
        <v>0</v>
      </c>
      <c r="S553" s="159">
        <f>'Охотск '!S95</f>
        <v>0</v>
      </c>
      <c r="T553" s="2423">
        <f>'Охотск '!T95</f>
        <v>0</v>
      </c>
      <c r="U553" s="159">
        <f>'Охотск '!U95</f>
        <v>0</v>
      </c>
      <c r="V553" s="159">
        <f>'Охотск '!V95</f>
        <v>0</v>
      </c>
      <c r="W553" s="159">
        <f>'Охотск '!W95</f>
        <v>0</v>
      </c>
      <c r="X553" s="2339">
        <f>'Охотск '!X95</f>
        <v>0</v>
      </c>
      <c r="Y553" s="2610"/>
    </row>
    <row r="554" spans="1:200" ht="15.75" thickBot="1" x14ac:dyDescent="0.3">
      <c r="A554" s="161">
        <v>1</v>
      </c>
      <c r="B554" s="2360" t="s">
        <v>375</v>
      </c>
      <c r="C554" s="189">
        <f>'Охотск '!C96</f>
        <v>0</v>
      </c>
      <c r="D554" s="189">
        <f>'Охотск '!D96</f>
        <v>0</v>
      </c>
      <c r="E554" s="189">
        <f>'Охотск '!E96</f>
        <v>0</v>
      </c>
      <c r="F554" s="773">
        <f>'Охотск '!F96</f>
        <v>0</v>
      </c>
      <c r="G554" s="237">
        <f>'Охотск '!G96</f>
        <v>0</v>
      </c>
      <c r="H554" s="237">
        <f>'Охотск '!H96</f>
        <v>0</v>
      </c>
      <c r="I554" s="246">
        <f>'Охотск '!I96</f>
        <v>0</v>
      </c>
      <c r="J554" s="246">
        <f>'Охотск '!J96</f>
        <v>0</v>
      </c>
      <c r="K554" s="246">
        <f>'Охотск '!K96</f>
        <v>0</v>
      </c>
      <c r="L554" s="246">
        <f>'Охотск '!L96</f>
        <v>0</v>
      </c>
      <c r="M554" s="246">
        <f>'Охотск '!M96</f>
        <v>0</v>
      </c>
      <c r="N554" s="246">
        <f>'Охотск '!N96</f>
        <v>0</v>
      </c>
      <c r="O554" s="159">
        <f>'Охотск '!O96</f>
        <v>0</v>
      </c>
      <c r="P554" s="159">
        <f>'Охотск '!P96</f>
        <v>0</v>
      </c>
      <c r="Q554" s="159">
        <f>'Охотск '!Q96</f>
        <v>0</v>
      </c>
      <c r="R554" s="159">
        <f>'Охотск '!R96</f>
        <v>0</v>
      </c>
      <c r="S554" s="159">
        <f>'Охотск '!S96</f>
        <v>0</v>
      </c>
      <c r="T554" s="2423">
        <f>'Охотск '!T96</f>
        <v>0</v>
      </c>
      <c r="U554" s="159">
        <f>'Охотск '!U96</f>
        <v>0</v>
      </c>
      <c r="V554" s="159">
        <f>'Охотск '!V96</f>
        <v>0</v>
      </c>
      <c r="W554" s="159">
        <f>'Охотск '!W96</f>
        <v>0</v>
      </c>
      <c r="X554" s="2339">
        <f>'Охотск '!X96</f>
        <v>0</v>
      </c>
      <c r="Y554" s="2610"/>
    </row>
    <row r="555" spans="1:200" ht="15" customHeight="1" x14ac:dyDescent="0.25">
      <c r="A555" s="161">
        <v>1</v>
      </c>
      <c r="B555" s="379" t="s">
        <v>129</v>
      </c>
      <c r="C555" s="380"/>
      <c r="D555" s="380"/>
      <c r="E555" s="380"/>
      <c r="F555" s="779"/>
      <c r="G555" s="381"/>
      <c r="H555" s="381"/>
      <c r="I555" s="382"/>
      <c r="J555" s="382"/>
      <c r="K555" s="382"/>
      <c r="L555" s="382"/>
      <c r="M555" s="382"/>
      <c r="N555" s="382"/>
      <c r="O555" s="384">
        <f>O556-O557-O579-O582-O583</f>
        <v>0</v>
      </c>
      <c r="P555" s="384">
        <f>P556-P557-P579-P582-P583</f>
        <v>0</v>
      </c>
      <c r="Q555" s="384">
        <f>Q556-Q557-Q579-Q582-Q583</f>
        <v>0</v>
      </c>
      <c r="R555" s="384">
        <f>R556-R557-R579-R582-R583</f>
        <v>0</v>
      </c>
      <c r="S555" s="384">
        <f>S556-S557-S579-S582-S583</f>
        <v>0</v>
      </c>
      <c r="T555" s="2414">
        <f t="shared" ref="T555:X555" si="15">T556-T557-T579-T582-T583</f>
        <v>0</v>
      </c>
      <c r="U555" s="384">
        <f t="shared" si="15"/>
        <v>0</v>
      </c>
      <c r="V555" s="384">
        <f t="shared" si="15"/>
        <v>0</v>
      </c>
      <c r="W555" s="384">
        <f t="shared" si="15"/>
        <v>-1.4210854715202004E-14</v>
      </c>
      <c r="X555" s="2333">
        <f t="shared" si="15"/>
        <v>-1.0913936421275139E-11</v>
      </c>
      <c r="Y555" s="2610"/>
    </row>
    <row r="556" spans="1:200" s="162" customFormat="1" ht="15" customHeight="1" x14ac:dyDescent="0.25">
      <c r="A556" s="161">
        <v>1</v>
      </c>
      <c r="B556" s="182" t="s">
        <v>116</v>
      </c>
      <c r="C556" s="241"/>
      <c r="D556" s="241"/>
      <c r="E556" s="241"/>
      <c r="F556" s="776"/>
      <c r="G556" s="155"/>
      <c r="H556" s="155"/>
      <c r="I556" s="164"/>
      <c r="J556" s="164"/>
      <c r="K556" s="164"/>
      <c r="L556" s="164"/>
      <c r="M556" s="164"/>
      <c r="N556" s="164"/>
      <c r="O556" s="163">
        <f>'2 уровень'!O1377</f>
        <v>221711.10101999645</v>
      </c>
      <c r="P556" s="163">
        <f>'2 уровень'!P1377</f>
        <v>227792.78606286444</v>
      </c>
      <c r="Q556" s="163">
        <f>'2 уровень'!Q1377</f>
        <v>227792.78606286444</v>
      </c>
      <c r="R556" s="163">
        <f>'2 уровень'!R1377</f>
        <v>239307.22327949727</v>
      </c>
      <c r="S556" s="163">
        <f>'2 уровень'!S1377</f>
        <v>239307.22327949727</v>
      </c>
      <c r="T556" s="2412">
        <f>'2 уровень'!T1377</f>
        <v>97149.911084687104</v>
      </c>
      <c r="U556" s="163">
        <f>'2 уровень'!U1377</f>
        <v>96400.669439999998</v>
      </c>
      <c r="V556" s="163">
        <f>'2 уровень'!V1377</f>
        <v>-749.2416446870966</v>
      </c>
      <c r="W556" s="163">
        <f>'2 уровень'!W1377</f>
        <v>-493.94513000000001</v>
      </c>
      <c r="X556" s="2331">
        <f>'2 уровень'!X1377</f>
        <v>95906.724309999991</v>
      </c>
      <c r="Y556" s="2612"/>
    </row>
    <row r="557" spans="1:200" s="162" customFormat="1" ht="15" customHeight="1" x14ac:dyDescent="0.25">
      <c r="A557" s="161">
        <v>1</v>
      </c>
      <c r="B557" s="111" t="s">
        <v>43</v>
      </c>
      <c r="C557" s="188">
        <f>'2 уровень'!C1378</f>
        <v>2610</v>
      </c>
      <c r="D557" s="188">
        <f>'2 уровень'!D1378</f>
        <v>1089</v>
      </c>
      <c r="E557" s="188">
        <f>'2 уровень'!E1378</f>
        <v>1126</v>
      </c>
      <c r="F557" s="772">
        <f>'2 уровень'!F1378</f>
        <v>103.39761248852157</v>
      </c>
      <c r="G557" s="155">
        <f>'2 уровень'!G1378</f>
        <v>9.1375478927203062</v>
      </c>
      <c r="H557" s="155">
        <f>'2 уровень'!H1378</f>
        <v>9.1358792184724695</v>
      </c>
      <c r="I557" s="163">
        <f>'2 уровень'!I1378</f>
        <v>23849</v>
      </c>
      <c r="J557" s="163">
        <f>'2 уровень'!J1378</f>
        <v>9949</v>
      </c>
      <c r="K557" s="163">
        <f>'2 уровень'!K1378</f>
        <v>10287</v>
      </c>
      <c r="L557" s="163">
        <f>'2 уровень'!L1378</f>
        <v>103.39732636445873</v>
      </c>
      <c r="M557" s="163">
        <f>'2 уровень'!M1378</f>
        <v>72.445653594771244</v>
      </c>
      <c r="N557" s="163">
        <f>'2 уровень'!N1378</f>
        <v>340.79063097557469</v>
      </c>
      <c r="O557" s="163">
        <f>'2 уровень'!O1378</f>
        <v>94871.118569472004</v>
      </c>
      <c r="P557" s="163">
        <f>'2 уровень'!P1378</f>
        <v>91205.633615683997</v>
      </c>
      <c r="Q557" s="163">
        <f>'2 уровень'!Q1378</f>
        <v>91205.633615683997</v>
      </c>
      <c r="R557" s="163">
        <f>'2 уровень'!R1378</f>
        <v>102720.07083231682</v>
      </c>
      <c r="S557" s="163">
        <f>'2 уровень'!S1378</f>
        <v>102720.07083231682</v>
      </c>
      <c r="T557" s="2412">
        <f>'2 уровень'!T1378</f>
        <v>40755.492943639125</v>
      </c>
      <c r="U557" s="163">
        <f>'2 уровень'!U1378</f>
        <v>41496.733960000005</v>
      </c>
      <c r="V557" s="163">
        <f>'2 уровень'!V1378</f>
        <v>741.24101636088017</v>
      </c>
      <c r="W557" s="163">
        <f>'2 уровень'!W1378</f>
        <v>-341.08774</v>
      </c>
      <c r="X557" s="2331">
        <f>'2 уровень'!X1378</f>
        <v>41155.646220000002</v>
      </c>
      <c r="Y557" s="2610"/>
      <c r="Z557" s="161"/>
      <c r="AA557" s="161"/>
      <c r="AB557" s="161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  <c r="EB557" s="161"/>
      <c r="EC557" s="161"/>
      <c r="ED557" s="161"/>
      <c r="EE557" s="161"/>
      <c r="EF557" s="161"/>
      <c r="EG557" s="161"/>
      <c r="EH557" s="161"/>
      <c r="EI557" s="161"/>
      <c r="EJ557" s="161"/>
      <c r="EK557" s="161"/>
      <c r="EL557" s="161"/>
      <c r="EM557" s="161"/>
      <c r="EN557" s="161"/>
      <c r="EO557" s="161"/>
      <c r="EP557" s="161"/>
      <c r="EQ557" s="161"/>
      <c r="ER557" s="161"/>
      <c r="ES557" s="161"/>
      <c r="ET557" s="161"/>
      <c r="EU557" s="161"/>
      <c r="EV557" s="161"/>
      <c r="EW557" s="161"/>
      <c r="EX557" s="161"/>
      <c r="EY557" s="161"/>
      <c r="EZ557" s="161"/>
      <c r="FA557" s="161"/>
      <c r="FB557" s="161"/>
      <c r="FC557" s="161"/>
      <c r="FD557" s="161"/>
      <c r="FE557" s="161"/>
      <c r="FF557" s="161"/>
      <c r="FG557" s="161"/>
      <c r="FH557" s="161"/>
      <c r="FI557" s="161"/>
      <c r="FJ557" s="161"/>
      <c r="FK557" s="161"/>
      <c r="FL557" s="161"/>
      <c r="FM557" s="161"/>
      <c r="FN557" s="161"/>
      <c r="FO557" s="161"/>
      <c r="FP557" s="161"/>
      <c r="FQ557" s="161"/>
      <c r="FR557" s="161"/>
      <c r="FS557" s="161"/>
      <c r="FT557" s="161"/>
      <c r="FU557" s="161"/>
      <c r="FV557" s="161"/>
      <c r="FW557" s="161"/>
      <c r="FX557" s="161"/>
      <c r="FY557" s="161"/>
      <c r="FZ557" s="161"/>
      <c r="GA557" s="161"/>
      <c r="GB557" s="161"/>
      <c r="GC557" s="161"/>
      <c r="GD557" s="161"/>
      <c r="GE557" s="161"/>
      <c r="GF557" s="161"/>
      <c r="GG557" s="161"/>
      <c r="GH557" s="161"/>
      <c r="GI557" s="161"/>
      <c r="GJ557" s="161"/>
      <c r="GK557" s="161"/>
      <c r="GL557" s="161"/>
      <c r="GM557" s="161"/>
      <c r="GN557" s="161"/>
      <c r="GO557" s="161"/>
      <c r="GP557" s="161"/>
      <c r="GQ557" s="161"/>
      <c r="GR557" s="161"/>
    </row>
    <row r="558" spans="1:200" s="2376" customFormat="1" x14ac:dyDescent="0.25">
      <c r="A558" s="161">
        <v>1</v>
      </c>
      <c r="B558" s="2347" t="s">
        <v>354</v>
      </c>
      <c r="C558" s="2374">
        <f>'2 уровень'!C1379</f>
        <v>0</v>
      </c>
      <c r="D558" s="2374">
        <f>'2 уровень'!D1379</f>
        <v>0</v>
      </c>
      <c r="E558" s="2374">
        <f>'2 уровень'!E1379</f>
        <v>0</v>
      </c>
      <c r="F558" s="2375">
        <f>'2 уровень'!F1379</f>
        <v>0</v>
      </c>
      <c r="G558" s="237">
        <f>'2 уровень'!G1379</f>
        <v>0</v>
      </c>
      <c r="H558" s="237">
        <f>'2 уровень'!H1379</f>
        <v>0</v>
      </c>
      <c r="I558" s="246">
        <f>'2 уровень'!I1379</f>
        <v>0</v>
      </c>
      <c r="J558" s="246">
        <f>'2 уровень'!J1379</f>
        <v>0</v>
      </c>
      <c r="K558" s="246">
        <f>'2 уровень'!K1379</f>
        <v>0</v>
      </c>
      <c r="L558" s="246">
        <f>'2 уровень'!L1379</f>
        <v>0</v>
      </c>
      <c r="M558" s="246">
        <f>'2 уровень'!M1379</f>
        <v>0</v>
      </c>
      <c r="N558" s="246">
        <f>'2 уровень'!N1379</f>
        <v>0</v>
      </c>
      <c r="O558" s="163">
        <f>'2 уровень'!O1379</f>
        <v>0</v>
      </c>
      <c r="P558" s="163">
        <f>'2 уровень'!P1379</f>
        <v>0</v>
      </c>
      <c r="Q558" s="163">
        <f>'2 уровень'!Q1379</f>
        <v>0</v>
      </c>
      <c r="R558" s="163">
        <f>'2 уровень'!R1379</f>
        <v>0</v>
      </c>
      <c r="S558" s="163">
        <f>'2 уровень'!S1379</f>
        <v>0</v>
      </c>
      <c r="T558" s="2412">
        <f>'2 уровень'!T1379</f>
        <v>0</v>
      </c>
      <c r="U558" s="163">
        <f>'2 уровень'!U1379</f>
        <v>0</v>
      </c>
      <c r="V558" s="163">
        <f>'2 уровень'!V1379</f>
        <v>0</v>
      </c>
      <c r="W558" s="163">
        <f>'2 уровень'!W1379</f>
        <v>0</v>
      </c>
      <c r="X558" s="2331">
        <f>'2 уровень'!X1379</f>
        <v>0</v>
      </c>
      <c r="Y558" s="2613"/>
    </row>
    <row r="559" spans="1:200" ht="30" x14ac:dyDescent="0.25">
      <c r="A559" s="161">
        <v>1</v>
      </c>
      <c r="B559" s="58" t="s">
        <v>217</v>
      </c>
      <c r="C559" s="2374">
        <f>'2 уровень'!C1380</f>
        <v>41605</v>
      </c>
      <c r="D559" s="2374">
        <f>'2 уровень'!D1380</f>
        <v>17337</v>
      </c>
      <c r="E559" s="2374">
        <f>'2 уровень'!E1380</f>
        <v>26577.654008438818</v>
      </c>
      <c r="F559" s="2375">
        <f>'2 уровень'!F1380</f>
        <v>153.30019039302542</v>
      </c>
      <c r="G559" s="237">
        <f>'2 уровень'!G1380</f>
        <v>0</v>
      </c>
      <c r="H559" s="237">
        <f>'2 уровень'!H1380</f>
        <v>0</v>
      </c>
      <c r="I559" s="246">
        <f>'2 уровень'!I1380</f>
        <v>0</v>
      </c>
      <c r="J559" s="246">
        <f>'2 уровень'!J1380</f>
        <v>0</v>
      </c>
      <c r="K559" s="246">
        <f>'2 уровень'!K1380</f>
        <v>0</v>
      </c>
      <c r="L559" s="246">
        <f>'2 уровень'!L1380</f>
        <v>0</v>
      </c>
      <c r="M559" s="246">
        <f>'2 уровень'!M1380</f>
        <v>0</v>
      </c>
      <c r="N559" s="246">
        <f>'2 уровень'!N1380</f>
        <v>0</v>
      </c>
      <c r="O559" s="163">
        <f>'2 уровень'!O1380</f>
        <v>0</v>
      </c>
      <c r="P559" s="163">
        <f>'2 уровень'!P1380</f>
        <v>0</v>
      </c>
      <c r="Q559" s="163">
        <f>'2 уровень'!Q1380</f>
        <v>0</v>
      </c>
      <c r="R559" s="163">
        <f>'2 уровень'!R1380</f>
        <v>0</v>
      </c>
      <c r="S559" s="163">
        <f>'2 уровень'!S1380</f>
        <v>0</v>
      </c>
      <c r="T559" s="2412">
        <f>'2 уровень'!T1380</f>
        <v>0</v>
      </c>
      <c r="U559" s="163">
        <f>'2 уровень'!U1380</f>
        <v>0</v>
      </c>
      <c r="V559" s="163">
        <f>'2 уровень'!V1380</f>
        <v>0</v>
      </c>
      <c r="W559" s="163">
        <f>'2 уровень'!W1380</f>
        <v>0</v>
      </c>
      <c r="X559" s="2331">
        <f>'2 уровень'!X1380</f>
        <v>0</v>
      </c>
      <c r="Y559" s="2612"/>
      <c r="Z559" s="162"/>
      <c r="AA559" s="162"/>
      <c r="AB559" s="162"/>
      <c r="AC559" s="162"/>
      <c r="AD559" s="162"/>
      <c r="AE559" s="162"/>
      <c r="AF559" s="162"/>
      <c r="AG559" s="162"/>
      <c r="AH559" s="162"/>
      <c r="AI559" s="162"/>
      <c r="AJ559" s="162"/>
      <c r="AK559" s="162"/>
      <c r="AL559" s="162"/>
      <c r="AM559" s="162"/>
      <c r="AN559" s="162"/>
      <c r="AO559" s="162"/>
      <c r="AP559" s="162"/>
      <c r="AQ559" s="162"/>
      <c r="AR559" s="162"/>
      <c r="AS559" s="162"/>
      <c r="AT559" s="162"/>
      <c r="AU559" s="162"/>
      <c r="AV559" s="162"/>
      <c r="AW559" s="162"/>
      <c r="AX559" s="162"/>
      <c r="AY559" s="162"/>
      <c r="AZ559" s="162"/>
      <c r="BA559" s="162"/>
      <c r="BB559" s="162"/>
      <c r="BC559" s="162"/>
      <c r="BD559" s="162"/>
      <c r="BE559" s="162"/>
      <c r="BF559" s="162"/>
      <c r="BG559" s="162"/>
      <c r="BH559" s="162"/>
      <c r="BI559" s="162"/>
      <c r="BJ559" s="162"/>
      <c r="BK559" s="162"/>
      <c r="BL559" s="162"/>
      <c r="BM559" s="162"/>
      <c r="BN559" s="162"/>
      <c r="BO559" s="162"/>
      <c r="BP559" s="162"/>
      <c r="BQ559" s="162"/>
      <c r="BR559" s="162"/>
      <c r="BS559" s="162"/>
      <c r="BT559" s="162"/>
      <c r="BU559" s="162"/>
      <c r="BV559" s="162"/>
      <c r="BW559" s="162"/>
      <c r="BX559" s="162"/>
      <c r="BY559" s="162"/>
      <c r="BZ559" s="162"/>
      <c r="CA559" s="162"/>
      <c r="CB559" s="162"/>
      <c r="CC559" s="162"/>
      <c r="CD559" s="162"/>
      <c r="CE559" s="162"/>
      <c r="CF559" s="162"/>
      <c r="CG559" s="162"/>
      <c r="CH559" s="162"/>
      <c r="CI559" s="162"/>
      <c r="CJ559" s="162"/>
      <c r="CK559" s="162"/>
      <c r="CL559" s="162"/>
      <c r="CM559" s="162"/>
      <c r="CN559" s="162"/>
      <c r="CO559" s="162"/>
      <c r="CP559" s="162"/>
      <c r="CQ559" s="162"/>
      <c r="CR559" s="162"/>
      <c r="CS559" s="162"/>
      <c r="CT559" s="162"/>
      <c r="CU559" s="162"/>
      <c r="CV559" s="162"/>
      <c r="CW559" s="162"/>
      <c r="CX559" s="162"/>
      <c r="CY559" s="162"/>
      <c r="CZ559" s="162"/>
      <c r="DA559" s="162"/>
      <c r="DB559" s="162"/>
      <c r="DC559" s="162"/>
      <c r="DD559" s="162"/>
      <c r="DE559" s="162"/>
      <c r="DF559" s="162"/>
      <c r="DG559" s="162"/>
      <c r="DH559" s="162"/>
      <c r="DI559" s="162"/>
      <c r="DJ559" s="162"/>
      <c r="DK559" s="162"/>
      <c r="DL559" s="162"/>
      <c r="DM559" s="162"/>
      <c r="DN559" s="162"/>
      <c r="DO559" s="162"/>
      <c r="DP559" s="162"/>
      <c r="DQ559" s="162"/>
      <c r="DR559" s="162"/>
      <c r="DS559" s="162"/>
      <c r="DT559" s="162"/>
      <c r="DU559" s="162"/>
      <c r="DV559" s="162"/>
      <c r="DW559" s="162"/>
      <c r="DX559" s="162"/>
      <c r="DY559" s="162"/>
      <c r="DZ559" s="162"/>
      <c r="EA559" s="162"/>
      <c r="EB559" s="162"/>
      <c r="EC559" s="162"/>
      <c r="ED559" s="162"/>
      <c r="EE559" s="162"/>
      <c r="EF559" s="162"/>
      <c r="EG559" s="162"/>
      <c r="EH559" s="162"/>
      <c r="EI559" s="162"/>
      <c r="EJ559" s="162"/>
      <c r="EK559" s="162"/>
      <c r="EL559" s="162"/>
      <c r="EM559" s="162"/>
      <c r="EN559" s="162"/>
      <c r="EO559" s="162"/>
      <c r="EP559" s="162"/>
      <c r="EQ559" s="162"/>
      <c r="ER559" s="162"/>
      <c r="ES559" s="162"/>
      <c r="ET559" s="162"/>
      <c r="EU559" s="162"/>
      <c r="EV559" s="162"/>
      <c r="EW559" s="162"/>
      <c r="EX559" s="162"/>
      <c r="EY559" s="162"/>
      <c r="EZ559" s="162"/>
      <c r="FA559" s="162"/>
      <c r="FB559" s="162"/>
      <c r="FC559" s="162"/>
      <c r="FD559" s="162"/>
      <c r="FE559" s="162"/>
      <c r="FF559" s="162"/>
      <c r="FG559" s="162"/>
      <c r="FH559" s="162"/>
      <c r="FI559" s="162"/>
      <c r="FJ559" s="162"/>
      <c r="FK559" s="162"/>
      <c r="FL559" s="162"/>
      <c r="FM559" s="162"/>
      <c r="FN559" s="162"/>
      <c r="FO559" s="162"/>
      <c r="FP559" s="162"/>
      <c r="FQ559" s="162"/>
      <c r="FR559" s="162"/>
      <c r="FS559" s="162"/>
      <c r="FT559" s="162"/>
      <c r="FU559" s="162"/>
      <c r="FV559" s="162"/>
      <c r="FW559" s="162"/>
      <c r="FX559" s="162"/>
      <c r="FY559" s="162"/>
      <c r="FZ559" s="162"/>
      <c r="GA559" s="162"/>
      <c r="GB559" s="162"/>
      <c r="GC559" s="162"/>
      <c r="GD559" s="162"/>
      <c r="GE559" s="162"/>
      <c r="GF559" s="162"/>
      <c r="GG559" s="162"/>
      <c r="GH559" s="162"/>
      <c r="GI559" s="162"/>
      <c r="GJ559" s="162"/>
      <c r="GK559" s="162"/>
      <c r="GL559" s="162"/>
      <c r="GM559" s="162"/>
      <c r="GN559" s="162"/>
      <c r="GO559" s="162"/>
      <c r="GP559" s="162"/>
      <c r="GQ559" s="162"/>
      <c r="GR559" s="162"/>
    </row>
    <row r="560" spans="1:200" ht="30" x14ac:dyDescent="0.25">
      <c r="A560" s="161">
        <v>1</v>
      </c>
      <c r="B560" s="58" t="s">
        <v>344</v>
      </c>
      <c r="C560" s="2374">
        <f>'2 уровень'!C1381</f>
        <v>0</v>
      </c>
      <c r="D560" s="2374">
        <f>'2 уровень'!D1381</f>
        <v>0</v>
      </c>
      <c r="E560" s="2374">
        <f>'2 уровень'!E1381</f>
        <v>0</v>
      </c>
      <c r="F560" s="2375">
        <f>'2 уровень'!F1381</f>
        <v>0</v>
      </c>
      <c r="G560" s="237">
        <f>'2 уровень'!G1381</f>
        <v>0</v>
      </c>
      <c r="H560" s="237">
        <f>'2 уровень'!H1381</f>
        <v>0</v>
      </c>
      <c r="I560" s="246">
        <f>'2 уровень'!I1381</f>
        <v>0</v>
      </c>
      <c r="J560" s="246">
        <f>'2 уровень'!J1381</f>
        <v>0</v>
      </c>
      <c r="K560" s="246">
        <f>'2 уровень'!K1381</f>
        <v>0</v>
      </c>
      <c r="L560" s="246">
        <f>'2 уровень'!L1381</f>
        <v>0</v>
      </c>
      <c r="M560" s="246">
        <f>'2 уровень'!M1381</f>
        <v>0</v>
      </c>
      <c r="N560" s="246">
        <f>'2 уровень'!N1381</f>
        <v>0</v>
      </c>
      <c r="O560" s="163">
        <f>'2 уровень'!O1381</f>
        <v>0</v>
      </c>
      <c r="P560" s="163">
        <f>'2 уровень'!P1381</f>
        <v>0</v>
      </c>
      <c r="Q560" s="163">
        <f>'2 уровень'!Q1381</f>
        <v>0</v>
      </c>
      <c r="R560" s="163">
        <f>'2 уровень'!R1381</f>
        <v>0</v>
      </c>
      <c r="S560" s="163">
        <f>'2 уровень'!S1381</f>
        <v>0</v>
      </c>
      <c r="T560" s="2412">
        <f>'2 уровень'!T1381</f>
        <v>0</v>
      </c>
      <c r="U560" s="163">
        <f>'2 уровень'!U1381</f>
        <v>0</v>
      </c>
      <c r="V560" s="163">
        <f>'2 уровень'!V1381</f>
        <v>0</v>
      </c>
      <c r="W560" s="163">
        <f>'2 уровень'!W1381</f>
        <v>0</v>
      </c>
      <c r="X560" s="2331">
        <f>'2 уровень'!X1381</f>
        <v>0</v>
      </c>
      <c r="Y560" s="2612"/>
      <c r="Z560" s="162"/>
      <c r="AA560" s="162"/>
      <c r="AB560" s="162"/>
      <c r="AC560" s="162"/>
      <c r="AD560" s="162"/>
      <c r="AE560" s="162"/>
      <c r="AF560" s="162"/>
      <c r="AG560" s="162"/>
      <c r="AH560" s="162"/>
      <c r="AI560" s="162"/>
      <c r="AJ560" s="162"/>
      <c r="AK560" s="162"/>
      <c r="AL560" s="162"/>
      <c r="AM560" s="162"/>
      <c r="AN560" s="162"/>
      <c r="AO560" s="162"/>
      <c r="AP560" s="162"/>
      <c r="AQ560" s="162"/>
      <c r="AR560" s="162"/>
      <c r="AS560" s="162"/>
      <c r="AT560" s="162"/>
      <c r="AU560" s="162"/>
      <c r="AV560" s="162"/>
      <c r="AW560" s="162"/>
      <c r="AX560" s="162"/>
      <c r="AY560" s="162"/>
      <c r="AZ560" s="162"/>
      <c r="BA560" s="162"/>
      <c r="BB560" s="162"/>
      <c r="BC560" s="162"/>
      <c r="BD560" s="162"/>
      <c r="BE560" s="162"/>
      <c r="BF560" s="162"/>
      <c r="BG560" s="162"/>
      <c r="BH560" s="162"/>
      <c r="BI560" s="162"/>
      <c r="BJ560" s="162"/>
      <c r="BK560" s="162"/>
      <c r="BL560" s="162"/>
      <c r="BM560" s="162"/>
      <c r="BN560" s="162"/>
      <c r="BO560" s="162"/>
      <c r="BP560" s="162"/>
      <c r="BQ560" s="162"/>
      <c r="BR560" s="162"/>
      <c r="BS560" s="162"/>
      <c r="BT560" s="162"/>
      <c r="BU560" s="162"/>
      <c r="BV560" s="162"/>
      <c r="BW560" s="162"/>
      <c r="BX560" s="162"/>
      <c r="BY560" s="162"/>
      <c r="BZ560" s="162"/>
      <c r="CA560" s="162"/>
      <c r="CB560" s="162"/>
      <c r="CC560" s="162"/>
      <c r="CD560" s="162"/>
      <c r="CE560" s="162"/>
      <c r="CF560" s="162"/>
      <c r="CG560" s="162"/>
      <c r="CH560" s="162"/>
      <c r="CI560" s="162"/>
      <c r="CJ560" s="162"/>
      <c r="CK560" s="162"/>
      <c r="CL560" s="162"/>
      <c r="CM560" s="162"/>
      <c r="CN560" s="162"/>
      <c r="CO560" s="162"/>
      <c r="CP560" s="162"/>
      <c r="CQ560" s="162"/>
      <c r="CR560" s="162"/>
      <c r="CS560" s="162"/>
      <c r="CT560" s="162"/>
      <c r="CU560" s="162"/>
      <c r="CV560" s="162"/>
      <c r="CW560" s="162"/>
      <c r="CX560" s="162"/>
      <c r="CY560" s="162"/>
      <c r="CZ560" s="162"/>
      <c r="DA560" s="162"/>
      <c r="DB560" s="162"/>
      <c r="DC560" s="162"/>
      <c r="DD560" s="162"/>
      <c r="DE560" s="162"/>
      <c r="DF560" s="162"/>
      <c r="DG560" s="162"/>
      <c r="DH560" s="162"/>
      <c r="DI560" s="162"/>
      <c r="DJ560" s="162"/>
      <c r="DK560" s="162"/>
      <c r="DL560" s="162"/>
      <c r="DM560" s="162"/>
      <c r="DN560" s="162"/>
      <c r="DO560" s="162"/>
      <c r="DP560" s="162"/>
      <c r="DQ560" s="162"/>
      <c r="DR560" s="162"/>
      <c r="DS560" s="162"/>
      <c r="DT560" s="162"/>
      <c r="DU560" s="162"/>
      <c r="DV560" s="162"/>
      <c r="DW560" s="162"/>
      <c r="DX560" s="162"/>
      <c r="DY560" s="162"/>
      <c r="DZ560" s="162"/>
      <c r="EA560" s="162"/>
      <c r="EB560" s="162"/>
      <c r="EC560" s="162"/>
      <c r="ED560" s="162"/>
      <c r="EE560" s="162"/>
      <c r="EF560" s="162"/>
      <c r="EG560" s="162"/>
      <c r="EH560" s="162"/>
      <c r="EI560" s="162"/>
      <c r="EJ560" s="162"/>
      <c r="EK560" s="162"/>
      <c r="EL560" s="162"/>
      <c r="EM560" s="162"/>
      <c r="EN560" s="162"/>
      <c r="EO560" s="162"/>
      <c r="EP560" s="162"/>
      <c r="EQ560" s="162"/>
      <c r="ER560" s="162"/>
      <c r="ES560" s="162"/>
      <c r="ET560" s="162"/>
      <c r="EU560" s="162"/>
      <c r="EV560" s="162"/>
      <c r="EW560" s="162"/>
      <c r="EX560" s="162"/>
      <c r="EY560" s="162"/>
      <c r="EZ560" s="162"/>
      <c r="FA560" s="162"/>
      <c r="FB560" s="162"/>
      <c r="FC560" s="162"/>
      <c r="FD560" s="162"/>
      <c r="FE560" s="162"/>
      <c r="FF560" s="162"/>
      <c r="FG560" s="162"/>
      <c r="FH560" s="162"/>
      <c r="FI560" s="162"/>
      <c r="FJ560" s="162"/>
      <c r="FK560" s="162"/>
      <c r="FL560" s="162"/>
      <c r="FM560" s="162"/>
      <c r="FN560" s="162"/>
      <c r="FO560" s="162"/>
      <c r="FP560" s="162"/>
      <c r="FQ560" s="162"/>
      <c r="FR560" s="162"/>
      <c r="FS560" s="162"/>
      <c r="FT560" s="162"/>
      <c r="FU560" s="162"/>
      <c r="FV560" s="162"/>
      <c r="FW560" s="162"/>
      <c r="FX560" s="162"/>
      <c r="FY560" s="162"/>
      <c r="FZ560" s="162"/>
      <c r="GA560" s="162"/>
      <c r="GB560" s="162"/>
      <c r="GC560" s="162"/>
      <c r="GD560" s="162"/>
      <c r="GE560" s="162"/>
      <c r="GF560" s="162"/>
      <c r="GG560" s="162"/>
      <c r="GH560" s="162"/>
      <c r="GI560" s="162"/>
      <c r="GJ560" s="162"/>
      <c r="GK560" s="162"/>
      <c r="GL560" s="162"/>
      <c r="GM560" s="162"/>
      <c r="GN560" s="162"/>
      <c r="GO560" s="162"/>
      <c r="GP560" s="162"/>
      <c r="GQ560" s="162"/>
      <c r="GR560" s="162"/>
    </row>
    <row r="561" spans="1:200" ht="30" x14ac:dyDescent="0.25">
      <c r="A561" s="161">
        <v>1</v>
      </c>
      <c r="B561" s="58" t="s">
        <v>345</v>
      </c>
      <c r="C561" s="2374">
        <f>'2 уровень'!C1382</f>
        <v>6400</v>
      </c>
      <c r="D561" s="2374">
        <f>'2 уровень'!D1382</f>
        <v>2667</v>
      </c>
      <c r="E561" s="2374">
        <f>'2 уровень'!E1382</f>
        <v>1396</v>
      </c>
      <c r="F561" s="2375">
        <f>'2 уровень'!F1382</f>
        <v>52.343457067866517</v>
      </c>
      <c r="G561" s="237">
        <f>'2 уровень'!G1382</f>
        <v>0</v>
      </c>
      <c r="H561" s="237">
        <f>'2 уровень'!H1382</f>
        <v>0</v>
      </c>
      <c r="I561" s="246">
        <f>'2 уровень'!I1382</f>
        <v>0</v>
      </c>
      <c r="J561" s="246">
        <f>'2 уровень'!J1382</f>
        <v>0</v>
      </c>
      <c r="K561" s="246">
        <f>'2 уровень'!K1382</f>
        <v>0</v>
      </c>
      <c r="L561" s="246">
        <f>'2 уровень'!L1382</f>
        <v>0</v>
      </c>
      <c r="M561" s="246">
        <f>'2 уровень'!M1382</f>
        <v>0</v>
      </c>
      <c r="N561" s="246">
        <f>'2 уровень'!N1382</f>
        <v>0</v>
      </c>
      <c r="O561" s="163">
        <f>'2 уровень'!O1382</f>
        <v>0</v>
      </c>
      <c r="P561" s="163">
        <f>'2 уровень'!P1382</f>
        <v>0</v>
      </c>
      <c r="Q561" s="163">
        <f>'2 уровень'!Q1382</f>
        <v>0</v>
      </c>
      <c r="R561" s="163">
        <f>'2 уровень'!R1382</f>
        <v>0</v>
      </c>
      <c r="S561" s="163">
        <f>'2 уровень'!S1382</f>
        <v>0</v>
      </c>
      <c r="T561" s="2412">
        <f>'2 уровень'!T1382</f>
        <v>0</v>
      </c>
      <c r="U561" s="163">
        <f>'2 уровень'!U1382</f>
        <v>0</v>
      </c>
      <c r="V561" s="163">
        <f>'2 уровень'!V1382</f>
        <v>0</v>
      </c>
      <c r="W561" s="163">
        <f>'2 уровень'!W1382</f>
        <v>0</v>
      </c>
      <c r="X561" s="2331">
        <f>'2 уровень'!X1382</f>
        <v>0</v>
      </c>
      <c r="Y561" s="2612"/>
      <c r="Z561" s="162"/>
      <c r="AA561" s="162"/>
      <c r="AB561" s="162"/>
      <c r="AC561" s="162"/>
      <c r="AD561" s="162"/>
      <c r="AE561" s="162"/>
      <c r="AF561" s="162"/>
      <c r="AG561" s="162"/>
      <c r="AH561" s="162"/>
      <c r="AI561" s="162"/>
      <c r="AJ561" s="162"/>
      <c r="AK561" s="162"/>
      <c r="AL561" s="162"/>
      <c r="AM561" s="162"/>
      <c r="AN561" s="162"/>
      <c r="AO561" s="162"/>
      <c r="AP561" s="162"/>
      <c r="AQ561" s="162"/>
      <c r="AR561" s="162"/>
      <c r="AS561" s="162"/>
      <c r="AT561" s="162"/>
      <c r="AU561" s="162"/>
      <c r="AV561" s="162"/>
      <c r="AW561" s="162"/>
      <c r="AX561" s="162"/>
      <c r="AY561" s="162"/>
      <c r="AZ561" s="162"/>
      <c r="BA561" s="162"/>
      <c r="BB561" s="162"/>
      <c r="BC561" s="162"/>
      <c r="BD561" s="162"/>
      <c r="BE561" s="162"/>
      <c r="BF561" s="162"/>
      <c r="BG561" s="162"/>
      <c r="BH561" s="162"/>
      <c r="BI561" s="162"/>
      <c r="BJ561" s="162"/>
      <c r="BK561" s="162"/>
      <c r="BL561" s="162"/>
      <c r="BM561" s="162"/>
      <c r="BN561" s="162"/>
      <c r="BO561" s="162"/>
      <c r="BP561" s="162"/>
      <c r="BQ561" s="162"/>
      <c r="BR561" s="162"/>
      <c r="BS561" s="162"/>
      <c r="BT561" s="162"/>
      <c r="BU561" s="162"/>
      <c r="BV561" s="162"/>
      <c r="BW561" s="162"/>
      <c r="BX561" s="162"/>
      <c r="BY561" s="162"/>
      <c r="BZ561" s="162"/>
      <c r="CA561" s="162"/>
      <c r="CB561" s="162"/>
      <c r="CC561" s="162"/>
      <c r="CD561" s="162"/>
      <c r="CE561" s="162"/>
      <c r="CF561" s="162"/>
      <c r="CG561" s="162"/>
      <c r="CH561" s="162"/>
      <c r="CI561" s="162"/>
      <c r="CJ561" s="162"/>
      <c r="CK561" s="162"/>
      <c r="CL561" s="162"/>
      <c r="CM561" s="162"/>
      <c r="CN561" s="162"/>
      <c r="CO561" s="162"/>
      <c r="CP561" s="162"/>
      <c r="CQ561" s="162"/>
      <c r="CR561" s="162"/>
      <c r="CS561" s="162"/>
      <c r="CT561" s="162"/>
      <c r="CU561" s="162"/>
      <c r="CV561" s="162"/>
      <c r="CW561" s="162"/>
      <c r="CX561" s="162"/>
      <c r="CY561" s="162"/>
      <c r="CZ561" s="162"/>
      <c r="DA561" s="162"/>
      <c r="DB561" s="162"/>
      <c r="DC561" s="162"/>
      <c r="DD561" s="162"/>
      <c r="DE561" s="162"/>
      <c r="DF561" s="162"/>
      <c r="DG561" s="162"/>
      <c r="DH561" s="162"/>
      <c r="DI561" s="162"/>
      <c r="DJ561" s="162"/>
      <c r="DK561" s="162"/>
      <c r="DL561" s="162"/>
      <c r="DM561" s="162"/>
      <c r="DN561" s="162"/>
      <c r="DO561" s="162"/>
      <c r="DP561" s="162"/>
      <c r="DQ561" s="162"/>
      <c r="DR561" s="162"/>
      <c r="DS561" s="162"/>
      <c r="DT561" s="162"/>
      <c r="DU561" s="162"/>
      <c r="DV561" s="162"/>
      <c r="DW561" s="162"/>
      <c r="DX561" s="162"/>
      <c r="DY561" s="162"/>
      <c r="DZ561" s="162"/>
      <c r="EA561" s="162"/>
      <c r="EB561" s="162"/>
      <c r="EC561" s="162"/>
      <c r="ED561" s="162"/>
      <c r="EE561" s="162"/>
      <c r="EF561" s="162"/>
      <c r="EG561" s="162"/>
      <c r="EH561" s="162"/>
      <c r="EI561" s="162"/>
      <c r="EJ561" s="162"/>
      <c r="EK561" s="162"/>
      <c r="EL561" s="162"/>
      <c r="EM561" s="162"/>
      <c r="EN561" s="162"/>
      <c r="EO561" s="162"/>
      <c r="EP561" s="162"/>
      <c r="EQ561" s="162"/>
      <c r="ER561" s="162"/>
      <c r="ES561" s="162"/>
      <c r="ET561" s="162"/>
      <c r="EU561" s="162"/>
      <c r="EV561" s="162"/>
      <c r="EW561" s="162"/>
      <c r="EX561" s="162"/>
      <c r="EY561" s="162"/>
      <c r="EZ561" s="162"/>
      <c r="FA561" s="162"/>
      <c r="FB561" s="162"/>
      <c r="FC561" s="162"/>
      <c r="FD561" s="162"/>
      <c r="FE561" s="162"/>
      <c r="FF561" s="162"/>
      <c r="FG561" s="162"/>
      <c r="FH561" s="162"/>
      <c r="FI561" s="162"/>
      <c r="FJ561" s="162"/>
      <c r="FK561" s="162"/>
      <c r="FL561" s="162"/>
      <c r="FM561" s="162"/>
      <c r="FN561" s="162"/>
      <c r="FO561" s="162"/>
      <c r="FP561" s="162"/>
      <c r="FQ561" s="162"/>
      <c r="FR561" s="162"/>
      <c r="FS561" s="162"/>
      <c r="FT561" s="162"/>
      <c r="FU561" s="162"/>
      <c r="FV561" s="162"/>
      <c r="FW561" s="162"/>
      <c r="FX561" s="162"/>
      <c r="FY561" s="162"/>
      <c r="FZ561" s="162"/>
      <c r="GA561" s="162"/>
      <c r="GB561" s="162"/>
      <c r="GC561" s="162"/>
      <c r="GD561" s="162"/>
      <c r="GE561" s="162"/>
      <c r="GF561" s="162"/>
      <c r="GG561" s="162"/>
      <c r="GH561" s="162"/>
      <c r="GI561" s="162"/>
      <c r="GJ561" s="162"/>
      <c r="GK561" s="162"/>
      <c r="GL561" s="162"/>
      <c r="GM561" s="162"/>
      <c r="GN561" s="162"/>
      <c r="GO561" s="162"/>
      <c r="GP561" s="162"/>
      <c r="GQ561" s="162"/>
      <c r="GR561" s="162"/>
    </row>
    <row r="562" spans="1:200" ht="30" x14ac:dyDescent="0.25">
      <c r="A562" s="161">
        <v>1</v>
      </c>
      <c r="B562" s="58" t="s">
        <v>346</v>
      </c>
      <c r="C562" s="2374">
        <f>'2 уровень'!C1383</f>
        <v>150</v>
      </c>
      <c r="D562" s="2374">
        <f>'2 уровень'!D1383</f>
        <v>63</v>
      </c>
      <c r="E562" s="2374">
        <f>'2 уровень'!E1383</f>
        <v>28</v>
      </c>
      <c r="F562" s="2375">
        <f>'2 уровень'!F1383</f>
        <v>44.444444444444443</v>
      </c>
      <c r="G562" s="237">
        <f>'2 уровень'!G1383</f>
        <v>0</v>
      </c>
      <c r="H562" s="237">
        <f>'2 уровень'!H1383</f>
        <v>0</v>
      </c>
      <c r="I562" s="246">
        <f>'2 уровень'!I1383</f>
        <v>0</v>
      </c>
      <c r="J562" s="246">
        <f>'2 уровень'!J1383</f>
        <v>0</v>
      </c>
      <c r="K562" s="246">
        <f>'2 уровень'!K1383</f>
        <v>0</v>
      </c>
      <c r="L562" s="246">
        <f>'2 уровень'!L1383</f>
        <v>0</v>
      </c>
      <c r="M562" s="246">
        <f>'2 уровень'!M1383</f>
        <v>0</v>
      </c>
      <c r="N562" s="246">
        <f>'2 уровень'!N1383</f>
        <v>0</v>
      </c>
      <c r="O562" s="163">
        <f>'2 уровень'!O1383</f>
        <v>0</v>
      </c>
      <c r="P562" s="163">
        <f>'2 уровень'!P1383</f>
        <v>0</v>
      </c>
      <c r="Q562" s="163">
        <f>'2 уровень'!Q1383</f>
        <v>0</v>
      </c>
      <c r="R562" s="163">
        <f>'2 уровень'!R1383</f>
        <v>0</v>
      </c>
      <c r="S562" s="163">
        <f>'2 уровень'!S1383</f>
        <v>0</v>
      </c>
      <c r="T562" s="2412">
        <f>'2 уровень'!T1383</f>
        <v>0</v>
      </c>
      <c r="U562" s="163">
        <f>'2 уровень'!U1383</f>
        <v>0</v>
      </c>
      <c r="V562" s="163">
        <f>'2 уровень'!V1383</f>
        <v>0</v>
      </c>
      <c r="W562" s="163">
        <f>'2 уровень'!W1383</f>
        <v>0</v>
      </c>
      <c r="X562" s="2331">
        <f>'2 уровень'!X1383</f>
        <v>0</v>
      </c>
      <c r="Y562" s="2612"/>
      <c r="Z562" s="162"/>
      <c r="AA562" s="162"/>
      <c r="AB562" s="162"/>
      <c r="AC562" s="162"/>
      <c r="AD562" s="162"/>
      <c r="AE562" s="162"/>
      <c r="AF562" s="162"/>
      <c r="AG562" s="162"/>
      <c r="AH562" s="162"/>
      <c r="AI562" s="162"/>
      <c r="AJ562" s="162"/>
      <c r="AK562" s="162"/>
      <c r="AL562" s="162"/>
      <c r="AM562" s="162"/>
      <c r="AN562" s="162"/>
      <c r="AO562" s="162"/>
      <c r="AP562" s="162"/>
      <c r="AQ562" s="162"/>
      <c r="AR562" s="162"/>
      <c r="AS562" s="162"/>
      <c r="AT562" s="162"/>
      <c r="AU562" s="162"/>
      <c r="AV562" s="162"/>
      <c r="AW562" s="162"/>
      <c r="AX562" s="162"/>
      <c r="AY562" s="162"/>
      <c r="AZ562" s="162"/>
      <c r="BA562" s="162"/>
      <c r="BB562" s="162"/>
      <c r="BC562" s="162"/>
      <c r="BD562" s="162"/>
      <c r="BE562" s="162"/>
      <c r="BF562" s="162"/>
      <c r="BG562" s="162"/>
      <c r="BH562" s="162"/>
      <c r="BI562" s="162"/>
      <c r="BJ562" s="162"/>
      <c r="BK562" s="162"/>
      <c r="BL562" s="162"/>
      <c r="BM562" s="162"/>
      <c r="BN562" s="162"/>
      <c r="BO562" s="162"/>
      <c r="BP562" s="162"/>
      <c r="BQ562" s="162"/>
      <c r="BR562" s="162"/>
      <c r="BS562" s="162"/>
      <c r="BT562" s="162"/>
      <c r="BU562" s="162"/>
      <c r="BV562" s="162"/>
      <c r="BW562" s="162"/>
      <c r="BX562" s="162"/>
      <c r="BY562" s="162"/>
      <c r="BZ562" s="162"/>
      <c r="CA562" s="162"/>
      <c r="CB562" s="162"/>
      <c r="CC562" s="162"/>
      <c r="CD562" s="162"/>
      <c r="CE562" s="162"/>
      <c r="CF562" s="162"/>
      <c r="CG562" s="162"/>
      <c r="CH562" s="162"/>
      <c r="CI562" s="162"/>
      <c r="CJ562" s="162"/>
      <c r="CK562" s="162"/>
      <c r="CL562" s="162"/>
      <c r="CM562" s="162"/>
      <c r="CN562" s="162"/>
      <c r="CO562" s="162"/>
      <c r="CP562" s="162"/>
      <c r="CQ562" s="162"/>
      <c r="CR562" s="162"/>
      <c r="CS562" s="162"/>
      <c r="CT562" s="162"/>
      <c r="CU562" s="162"/>
      <c r="CV562" s="162"/>
      <c r="CW562" s="162"/>
      <c r="CX562" s="162"/>
      <c r="CY562" s="162"/>
      <c r="CZ562" s="162"/>
      <c r="DA562" s="162"/>
      <c r="DB562" s="162"/>
      <c r="DC562" s="162"/>
      <c r="DD562" s="162"/>
      <c r="DE562" s="162"/>
      <c r="DF562" s="162"/>
      <c r="DG562" s="162"/>
      <c r="DH562" s="162"/>
      <c r="DI562" s="162"/>
      <c r="DJ562" s="162"/>
      <c r="DK562" s="162"/>
      <c r="DL562" s="162"/>
      <c r="DM562" s="162"/>
      <c r="DN562" s="162"/>
      <c r="DO562" s="162"/>
      <c r="DP562" s="162"/>
      <c r="DQ562" s="162"/>
      <c r="DR562" s="162"/>
      <c r="DS562" s="162"/>
      <c r="DT562" s="162"/>
      <c r="DU562" s="162"/>
      <c r="DV562" s="162"/>
      <c r="DW562" s="162"/>
      <c r="DX562" s="162"/>
      <c r="DY562" s="162"/>
      <c r="DZ562" s="162"/>
      <c r="EA562" s="162"/>
      <c r="EB562" s="162"/>
      <c r="EC562" s="162"/>
      <c r="ED562" s="162"/>
      <c r="EE562" s="162"/>
      <c r="EF562" s="162"/>
      <c r="EG562" s="162"/>
      <c r="EH562" s="162"/>
      <c r="EI562" s="162"/>
      <c r="EJ562" s="162"/>
      <c r="EK562" s="162"/>
      <c r="EL562" s="162"/>
      <c r="EM562" s="162"/>
      <c r="EN562" s="162"/>
      <c r="EO562" s="162"/>
      <c r="EP562" s="162"/>
      <c r="EQ562" s="162"/>
      <c r="ER562" s="162"/>
      <c r="ES562" s="162"/>
      <c r="ET562" s="162"/>
      <c r="EU562" s="162"/>
      <c r="EV562" s="162"/>
      <c r="EW562" s="162"/>
      <c r="EX562" s="162"/>
      <c r="EY562" s="162"/>
      <c r="EZ562" s="162"/>
      <c r="FA562" s="162"/>
      <c r="FB562" s="162"/>
      <c r="FC562" s="162"/>
      <c r="FD562" s="162"/>
      <c r="FE562" s="162"/>
      <c r="FF562" s="162"/>
      <c r="FG562" s="162"/>
      <c r="FH562" s="162"/>
      <c r="FI562" s="162"/>
      <c r="FJ562" s="162"/>
      <c r="FK562" s="162"/>
      <c r="FL562" s="162"/>
      <c r="FM562" s="162"/>
      <c r="FN562" s="162"/>
      <c r="FO562" s="162"/>
      <c r="FP562" s="162"/>
      <c r="FQ562" s="162"/>
      <c r="FR562" s="162"/>
      <c r="FS562" s="162"/>
      <c r="FT562" s="162"/>
      <c r="FU562" s="162"/>
      <c r="FV562" s="162"/>
      <c r="FW562" s="162"/>
      <c r="FX562" s="162"/>
      <c r="FY562" s="162"/>
      <c r="FZ562" s="162"/>
      <c r="GA562" s="162"/>
      <c r="GB562" s="162"/>
      <c r="GC562" s="162"/>
      <c r="GD562" s="162"/>
      <c r="GE562" s="162"/>
      <c r="GF562" s="162"/>
      <c r="GG562" s="162"/>
      <c r="GH562" s="162"/>
      <c r="GI562" s="162"/>
      <c r="GJ562" s="162"/>
      <c r="GK562" s="162"/>
      <c r="GL562" s="162"/>
      <c r="GM562" s="162"/>
      <c r="GN562" s="162"/>
      <c r="GO562" s="162"/>
      <c r="GP562" s="162"/>
      <c r="GQ562" s="162"/>
      <c r="GR562" s="162"/>
    </row>
    <row r="563" spans="1:200" ht="45" x14ac:dyDescent="0.25">
      <c r="A563" s="161">
        <v>1</v>
      </c>
      <c r="B563" s="2347" t="s">
        <v>349</v>
      </c>
      <c r="C563" s="2374">
        <f>'2 уровень'!C1384</f>
        <v>5492</v>
      </c>
      <c r="D563" s="2374">
        <f>'2 уровень'!D1384</f>
        <v>2289</v>
      </c>
      <c r="E563" s="2374">
        <f>'2 уровень'!E1384</f>
        <v>1717</v>
      </c>
      <c r="F563" s="2375">
        <f>'2 уровень'!F1384</f>
        <v>75.010921799912623</v>
      </c>
      <c r="G563" s="237">
        <f>'2 уровень'!G1384</f>
        <v>0</v>
      </c>
      <c r="H563" s="237">
        <f>'2 уровень'!H1384</f>
        <v>0</v>
      </c>
      <c r="I563" s="246">
        <f>'2 уровень'!I1384</f>
        <v>0</v>
      </c>
      <c r="J563" s="246">
        <f>'2 уровень'!J1384</f>
        <v>0</v>
      </c>
      <c r="K563" s="246">
        <f>'2 уровень'!K1384</f>
        <v>0</v>
      </c>
      <c r="L563" s="246">
        <f>'2 уровень'!L1384</f>
        <v>0</v>
      </c>
      <c r="M563" s="246">
        <f>'2 уровень'!M1384</f>
        <v>0</v>
      </c>
      <c r="N563" s="246">
        <f>'2 уровень'!N1384</f>
        <v>0</v>
      </c>
      <c r="O563" s="163">
        <f>'2 уровень'!O1384</f>
        <v>0</v>
      </c>
      <c r="P563" s="163">
        <f>'2 уровень'!P1384</f>
        <v>0</v>
      </c>
      <c r="Q563" s="163">
        <f>'2 уровень'!Q1384</f>
        <v>0</v>
      </c>
      <c r="R563" s="163">
        <f>'2 уровень'!R1384</f>
        <v>0</v>
      </c>
      <c r="S563" s="163">
        <f>'2 уровень'!S1384</f>
        <v>0</v>
      </c>
      <c r="T563" s="2412">
        <f>'2 уровень'!T1384</f>
        <v>0</v>
      </c>
      <c r="U563" s="163">
        <f>'2 уровень'!U1384</f>
        <v>0</v>
      </c>
      <c r="V563" s="163">
        <f>'2 уровень'!V1384</f>
        <v>0</v>
      </c>
      <c r="W563" s="163">
        <f>'2 уровень'!W1384</f>
        <v>0</v>
      </c>
      <c r="X563" s="2331">
        <f>'2 уровень'!X1384</f>
        <v>0</v>
      </c>
      <c r="Y563" s="2612"/>
      <c r="Z563" s="162"/>
      <c r="AA563" s="162"/>
      <c r="AB563" s="162"/>
      <c r="AC563" s="162"/>
      <c r="AD563" s="162"/>
      <c r="AE563" s="162"/>
      <c r="AF563" s="162"/>
      <c r="AG563" s="162"/>
      <c r="AH563" s="162"/>
      <c r="AI563" s="162"/>
      <c r="AJ563" s="162"/>
      <c r="AK563" s="162"/>
      <c r="AL563" s="162"/>
      <c r="AM563" s="162"/>
      <c r="AN563" s="162"/>
      <c r="AO563" s="162"/>
      <c r="AP563" s="162"/>
      <c r="AQ563" s="162"/>
      <c r="AR563" s="162"/>
      <c r="AS563" s="162"/>
      <c r="AT563" s="162"/>
      <c r="AU563" s="162"/>
      <c r="AV563" s="162"/>
      <c r="AW563" s="162"/>
      <c r="AX563" s="162"/>
      <c r="AY563" s="162"/>
      <c r="AZ563" s="162"/>
      <c r="BA563" s="162"/>
      <c r="BB563" s="162"/>
      <c r="BC563" s="162"/>
      <c r="BD563" s="162"/>
      <c r="BE563" s="162"/>
      <c r="BF563" s="162"/>
      <c r="BG563" s="162"/>
      <c r="BH563" s="162"/>
      <c r="BI563" s="162"/>
      <c r="BJ563" s="162"/>
      <c r="BK563" s="162"/>
      <c r="BL563" s="162"/>
      <c r="BM563" s="162"/>
      <c r="BN563" s="162"/>
      <c r="BO563" s="162"/>
      <c r="BP563" s="162"/>
      <c r="BQ563" s="162"/>
      <c r="BR563" s="162"/>
      <c r="BS563" s="162"/>
      <c r="BT563" s="162"/>
      <c r="BU563" s="162"/>
      <c r="BV563" s="162"/>
      <c r="BW563" s="162"/>
      <c r="BX563" s="162"/>
      <c r="BY563" s="162"/>
      <c r="BZ563" s="162"/>
      <c r="CA563" s="162"/>
      <c r="CB563" s="162"/>
      <c r="CC563" s="162"/>
      <c r="CD563" s="162"/>
      <c r="CE563" s="162"/>
      <c r="CF563" s="162"/>
      <c r="CG563" s="162"/>
      <c r="CH563" s="162"/>
      <c r="CI563" s="162"/>
      <c r="CJ563" s="162"/>
      <c r="CK563" s="162"/>
      <c r="CL563" s="162"/>
      <c r="CM563" s="162"/>
      <c r="CN563" s="162"/>
      <c r="CO563" s="162"/>
      <c r="CP563" s="162"/>
      <c r="CQ563" s="162"/>
      <c r="CR563" s="162"/>
      <c r="CS563" s="162"/>
      <c r="CT563" s="162"/>
      <c r="CU563" s="162"/>
      <c r="CV563" s="162"/>
      <c r="CW563" s="162"/>
      <c r="CX563" s="162"/>
      <c r="CY563" s="162"/>
      <c r="CZ563" s="162"/>
      <c r="DA563" s="162"/>
      <c r="DB563" s="162"/>
      <c r="DC563" s="162"/>
      <c r="DD563" s="162"/>
      <c r="DE563" s="162"/>
      <c r="DF563" s="162"/>
      <c r="DG563" s="162"/>
      <c r="DH563" s="162"/>
      <c r="DI563" s="162"/>
      <c r="DJ563" s="162"/>
      <c r="DK563" s="162"/>
      <c r="DL563" s="162"/>
      <c r="DM563" s="162"/>
      <c r="DN563" s="162"/>
      <c r="DO563" s="162"/>
      <c r="DP563" s="162"/>
      <c r="DQ563" s="162"/>
      <c r="DR563" s="162"/>
      <c r="DS563" s="162"/>
      <c r="DT563" s="162"/>
      <c r="DU563" s="162"/>
      <c r="DV563" s="162"/>
      <c r="DW563" s="162"/>
      <c r="DX563" s="162"/>
      <c r="DY563" s="162"/>
      <c r="DZ563" s="162"/>
      <c r="EA563" s="162"/>
      <c r="EB563" s="162"/>
      <c r="EC563" s="162"/>
      <c r="ED563" s="162"/>
      <c r="EE563" s="162"/>
      <c r="EF563" s="162"/>
      <c r="EG563" s="162"/>
      <c r="EH563" s="162"/>
      <c r="EI563" s="162"/>
      <c r="EJ563" s="162"/>
      <c r="EK563" s="162"/>
      <c r="EL563" s="162"/>
      <c r="EM563" s="162"/>
      <c r="EN563" s="162"/>
      <c r="EO563" s="162"/>
      <c r="EP563" s="162"/>
      <c r="EQ563" s="162"/>
      <c r="ER563" s="162"/>
      <c r="ES563" s="162"/>
      <c r="ET563" s="162"/>
      <c r="EU563" s="162"/>
      <c r="EV563" s="162"/>
      <c r="EW563" s="162"/>
      <c r="EX563" s="162"/>
      <c r="EY563" s="162"/>
      <c r="EZ563" s="162"/>
      <c r="FA563" s="162"/>
      <c r="FB563" s="162"/>
      <c r="FC563" s="162"/>
      <c r="FD563" s="162"/>
      <c r="FE563" s="162"/>
      <c r="FF563" s="162"/>
      <c r="FG563" s="162"/>
      <c r="FH563" s="162"/>
      <c r="FI563" s="162"/>
      <c r="FJ563" s="162"/>
      <c r="FK563" s="162"/>
      <c r="FL563" s="162"/>
      <c r="FM563" s="162"/>
      <c r="FN563" s="162"/>
      <c r="FO563" s="162"/>
      <c r="FP563" s="162"/>
      <c r="FQ563" s="162"/>
      <c r="FR563" s="162"/>
      <c r="FS563" s="162"/>
      <c r="FT563" s="162"/>
      <c r="FU563" s="162"/>
      <c r="FV563" s="162"/>
      <c r="FW563" s="162"/>
      <c r="FX563" s="162"/>
      <c r="FY563" s="162"/>
      <c r="FZ563" s="162"/>
      <c r="GA563" s="162"/>
      <c r="GB563" s="162"/>
      <c r="GC563" s="162"/>
      <c r="GD563" s="162"/>
      <c r="GE563" s="162"/>
      <c r="GF563" s="162"/>
      <c r="GG563" s="162"/>
      <c r="GH563" s="162"/>
      <c r="GI563" s="162"/>
      <c r="GJ563" s="162"/>
      <c r="GK563" s="162"/>
      <c r="GL563" s="162"/>
      <c r="GM563" s="162"/>
      <c r="GN563" s="162"/>
      <c r="GO563" s="162"/>
      <c r="GP563" s="162"/>
      <c r="GQ563" s="162"/>
      <c r="GR563" s="162"/>
    </row>
    <row r="564" spans="1:200" ht="30" x14ac:dyDescent="0.25">
      <c r="A564" s="161">
        <v>1</v>
      </c>
      <c r="B564" s="58" t="s">
        <v>350</v>
      </c>
      <c r="C564" s="2374">
        <f>'2 уровень'!C1385</f>
        <v>3044</v>
      </c>
      <c r="D564" s="2374">
        <f>'2 уровень'!D1385</f>
        <v>1268</v>
      </c>
      <c r="E564" s="2374">
        <f>'2 уровень'!E1385</f>
        <v>1240</v>
      </c>
      <c r="F564" s="2375">
        <f>'2 уровень'!F1385</f>
        <v>97.791798107255516</v>
      </c>
      <c r="G564" s="237">
        <f>'2 уровень'!G1385</f>
        <v>0</v>
      </c>
      <c r="H564" s="237">
        <f>'2 уровень'!H1385</f>
        <v>0</v>
      </c>
      <c r="I564" s="246">
        <f>'2 уровень'!I1385</f>
        <v>0</v>
      </c>
      <c r="J564" s="246">
        <f>'2 уровень'!J1385</f>
        <v>0</v>
      </c>
      <c r="K564" s="246">
        <f>'2 уровень'!K1385</f>
        <v>0</v>
      </c>
      <c r="L564" s="246">
        <f>'2 уровень'!L1385</f>
        <v>0</v>
      </c>
      <c r="M564" s="246">
        <f>'2 уровень'!M1385</f>
        <v>0</v>
      </c>
      <c r="N564" s="246">
        <f>'2 уровень'!N1385</f>
        <v>0</v>
      </c>
      <c r="O564" s="163">
        <f>'2 уровень'!O1385</f>
        <v>0</v>
      </c>
      <c r="P564" s="163">
        <f>'2 уровень'!P1385</f>
        <v>0</v>
      </c>
      <c r="Q564" s="163">
        <f>'2 уровень'!Q1385</f>
        <v>0</v>
      </c>
      <c r="R564" s="163">
        <f>'2 уровень'!R1385</f>
        <v>0</v>
      </c>
      <c r="S564" s="163">
        <f>'2 уровень'!S1385</f>
        <v>0</v>
      </c>
      <c r="T564" s="2412">
        <f>'2 уровень'!T1385</f>
        <v>0</v>
      </c>
      <c r="U564" s="163">
        <f>'2 уровень'!U1385</f>
        <v>0</v>
      </c>
      <c r="V564" s="163">
        <f>'2 уровень'!V1385</f>
        <v>0</v>
      </c>
      <c r="W564" s="163">
        <f>'2 уровень'!W1385</f>
        <v>0</v>
      </c>
      <c r="X564" s="2331">
        <f>'2 уровень'!X1385</f>
        <v>0</v>
      </c>
      <c r="Y564" s="2612"/>
      <c r="Z564" s="162"/>
      <c r="AA564" s="162"/>
      <c r="AB564" s="162"/>
      <c r="AC564" s="162"/>
      <c r="AD564" s="162"/>
      <c r="AE564" s="162"/>
      <c r="AF564" s="162"/>
      <c r="AG564" s="162"/>
      <c r="AH564" s="162"/>
      <c r="AI564" s="162"/>
      <c r="AJ564" s="162"/>
      <c r="AK564" s="162"/>
      <c r="AL564" s="162"/>
      <c r="AM564" s="162"/>
      <c r="AN564" s="162"/>
      <c r="AO564" s="162"/>
      <c r="AP564" s="162"/>
      <c r="AQ564" s="162"/>
      <c r="AR564" s="162"/>
      <c r="AS564" s="162"/>
      <c r="AT564" s="162"/>
      <c r="AU564" s="162"/>
      <c r="AV564" s="162"/>
      <c r="AW564" s="162"/>
      <c r="AX564" s="162"/>
      <c r="AY564" s="162"/>
      <c r="AZ564" s="162"/>
      <c r="BA564" s="162"/>
      <c r="BB564" s="162"/>
      <c r="BC564" s="162"/>
      <c r="BD564" s="162"/>
      <c r="BE564" s="162"/>
      <c r="BF564" s="162"/>
      <c r="BG564" s="162"/>
      <c r="BH564" s="162"/>
      <c r="BI564" s="162"/>
      <c r="BJ564" s="162"/>
      <c r="BK564" s="162"/>
      <c r="BL564" s="162"/>
      <c r="BM564" s="162"/>
      <c r="BN564" s="162"/>
      <c r="BO564" s="162"/>
      <c r="BP564" s="162"/>
      <c r="BQ564" s="162"/>
      <c r="BR564" s="162"/>
      <c r="BS564" s="162"/>
      <c r="BT564" s="162"/>
      <c r="BU564" s="162"/>
      <c r="BV564" s="162"/>
      <c r="BW564" s="162"/>
      <c r="BX564" s="162"/>
      <c r="BY564" s="162"/>
      <c r="BZ564" s="162"/>
      <c r="CA564" s="162"/>
      <c r="CB564" s="162"/>
      <c r="CC564" s="162"/>
      <c r="CD564" s="162"/>
      <c r="CE564" s="162"/>
      <c r="CF564" s="162"/>
      <c r="CG564" s="162"/>
      <c r="CH564" s="162"/>
      <c r="CI564" s="162"/>
      <c r="CJ564" s="162"/>
      <c r="CK564" s="162"/>
      <c r="CL564" s="162"/>
      <c r="CM564" s="162"/>
      <c r="CN564" s="162"/>
      <c r="CO564" s="162"/>
      <c r="CP564" s="162"/>
      <c r="CQ564" s="162"/>
      <c r="CR564" s="162"/>
      <c r="CS564" s="162"/>
      <c r="CT564" s="162"/>
      <c r="CU564" s="162"/>
      <c r="CV564" s="162"/>
      <c r="CW564" s="162"/>
      <c r="CX564" s="162"/>
      <c r="CY564" s="162"/>
      <c r="CZ564" s="162"/>
      <c r="DA564" s="162"/>
      <c r="DB564" s="162"/>
      <c r="DC564" s="162"/>
      <c r="DD564" s="162"/>
      <c r="DE564" s="162"/>
      <c r="DF564" s="162"/>
      <c r="DG564" s="162"/>
      <c r="DH564" s="162"/>
      <c r="DI564" s="162"/>
      <c r="DJ564" s="162"/>
      <c r="DK564" s="162"/>
      <c r="DL564" s="162"/>
      <c r="DM564" s="162"/>
      <c r="DN564" s="162"/>
      <c r="DO564" s="162"/>
      <c r="DP564" s="162"/>
      <c r="DQ564" s="162"/>
      <c r="DR564" s="162"/>
      <c r="DS564" s="162"/>
      <c r="DT564" s="162"/>
      <c r="DU564" s="162"/>
      <c r="DV564" s="162"/>
      <c r="DW564" s="162"/>
      <c r="DX564" s="162"/>
      <c r="DY564" s="162"/>
      <c r="DZ564" s="162"/>
      <c r="EA564" s="162"/>
      <c r="EB564" s="162"/>
      <c r="EC564" s="162"/>
      <c r="ED564" s="162"/>
      <c r="EE564" s="162"/>
      <c r="EF564" s="162"/>
      <c r="EG564" s="162"/>
      <c r="EH564" s="162"/>
      <c r="EI564" s="162"/>
      <c r="EJ564" s="162"/>
      <c r="EK564" s="162"/>
      <c r="EL564" s="162"/>
      <c r="EM564" s="162"/>
      <c r="EN564" s="162"/>
      <c r="EO564" s="162"/>
      <c r="EP564" s="162"/>
      <c r="EQ564" s="162"/>
      <c r="ER564" s="162"/>
      <c r="ES564" s="162"/>
      <c r="ET564" s="162"/>
      <c r="EU564" s="162"/>
      <c r="EV564" s="162"/>
      <c r="EW564" s="162"/>
      <c r="EX564" s="162"/>
      <c r="EY564" s="162"/>
      <c r="EZ564" s="162"/>
      <c r="FA564" s="162"/>
      <c r="FB564" s="162"/>
      <c r="FC564" s="162"/>
      <c r="FD564" s="162"/>
      <c r="FE564" s="162"/>
      <c r="FF564" s="162"/>
      <c r="FG564" s="162"/>
      <c r="FH564" s="162"/>
      <c r="FI564" s="162"/>
      <c r="FJ564" s="162"/>
      <c r="FK564" s="162"/>
      <c r="FL564" s="162"/>
      <c r="FM564" s="162"/>
      <c r="FN564" s="162"/>
      <c r="FO564" s="162"/>
      <c r="FP564" s="162"/>
      <c r="FQ564" s="162"/>
      <c r="FR564" s="162"/>
      <c r="FS564" s="162"/>
      <c r="FT564" s="162"/>
      <c r="FU564" s="162"/>
      <c r="FV564" s="162"/>
      <c r="FW564" s="162"/>
      <c r="FX564" s="162"/>
      <c r="FY564" s="162"/>
      <c r="FZ564" s="162"/>
      <c r="GA564" s="162"/>
      <c r="GB564" s="162"/>
      <c r="GC564" s="162"/>
      <c r="GD564" s="162"/>
      <c r="GE564" s="162"/>
      <c r="GF564" s="162"/>
      <c r="GG564" s="162"/>
      <c r="GH564" s="162"/>
      <c r="GI564" s="162"/>
      <c r="GJ564" s="162"/>
      <c r="GK564" s="162"/>
      <c r="GL564" s="162"/>
      <c r="GM564" s="162"/>
      <c r="GN564" s="162"/>
      <c r="GO564" s="162"/>
      <c r="GP564" s="162"/>
      <c r="GQ564" s="162"/>
      <c r="GR564" s="162"/>
    </row>
    <row r="565" spans="1:200" ht="30" x14ac:dyDescent="0.25">
      <c r="A565" s="161">
        <v>1</v>
      </c>
      <c r="B565" s="58" t="s">
        <v>351</v>
      </c>
      <c r="C565" s="2374">
        <f>'2 уровень'!C1386</f>
        <v>928</v>
      </c>
      <c r="D565" s="2374">
        <f>'2 уровень'!D1386</f>
        <v>387</v>
      </c>
      <c r="E565" s="2374">
        <f>'2 уровень'!E1386</f>
        <v>333</v>
      </c>
      <c r="F565" s="2375">
        <f>'2 уровень'!F1386</f>
        <v>86.04651162790698</v>
      </c>
      <c r="G565" s="237">
        <f>'2 уровень'!G1386</f>
        <v>0</v>
      </c>
      <c r="H565" s="237">
        <f>'2 уровень'!H1386</f>
        <v>0</v>
      </c>
      <c r="I565" s="246">
        <f>'2 уровень'!I1386</f>
        <v>0</v>
      </c>
      <c r="J565" s="246">
        <f>'2 уровень'!J1386</f>
        <v>0</v>
      </c>
      <c r="K565" s="246">
        <f>'2 уровень'!K1386</f>
        <v>0</v>
      </c>
      <c r="L565" s="246">
        <f>'2 уровень'!L1386</f>
        <v>0</v>
      </c>
      <c r="M565" s="246">
        <f>'2 уровень'!M1386</f>
        <v>0</v>
      </c>
      <c r="N565" s="246">
        <f>'2 уровень'!N1386</f>
        <v>0</v>
      </c>
      <c r="O565" s="163">
        <f>'2 уровень'!O1386</f>
        <v>0</v>
      </c>
      <c r="P565" s="163">
        <f>'2 уровень'!P1386</f>
        <v>0</v>
      </c>
      <c r="Q565" s="163">
        <f>'2 уровень'!Q1386</f>
        <v>0</v>
      </c>
      <c r="R565" s="163">
        <f>'2 уровень'!R1386</f>
        <v>0</v>
      </c>
      <c r="S565" s="163">
        <f>'2 уровень'!S1386</f>
        <v>0</v>
      </c>
      <c r="T565" s="2412">
        <f>'2 уровень'!T1386</f>
        <v>0</v>
      </c>
      <c r="U565" s="163">
        <f>'2 уровень'!U1386</f>
        <v>0</v>
      </c>
      <c r="V565" s="163">
        <f>'2 уровень'!V1386</f>
        <v>0</v>
      </c>
      <c r="W565" s="163">
        <f>'2 уровень'!W1386</f>
        <v>0</v>
      </c>
      <c r="X565" s="2331">
        <f>'2 уровень'!X1386</f>
        <v>0</v>
      </c>
      <c r="Y565" s="2612"/>
      <c r="Z565" s="162"/>
      <c r="AA565" s="162"/>
      <c r="AB565" s="162"/>
      <c r="AC565" s="162"/>
      <c r="AD565" s="162"/>
      <c r="AE565" s="162"/>
      <c r="AF565" s="162"/>
      <c r="AG565" s="162"/>
      <c r="AH565" s="162"/>
      <c r="AI565" s="162"/>
      <c r="AJ565" s="162"/>
      <c r="AK565" s="162"/>
      <c r="AL565" s="162"/>
      <c r="AM565" s="162"/>
      <c r="AN565" s="162"/>
      <c r="AO565" s="162"/>
      <c r="AP565" s="162"/>
      <c r="AQ565" s="162"/>
      <c r="AR565" s="162"/>
      <c r="AS565" s="162"/>
      <c r="AT565" s="162"/>
      <c r="AU565" s="162"/>
      <c r="AV565" s="162"/>
      <c r="AW565" s="162"/>
      <c r="AX565" s="162"/>
      <c r="AY565" s="162"/>
      <c r="AZ565" s="162"/>
      <c r="BA565" s="162"/>
      <c r="BB565" s="162"/>
      <c r="BC565" s="162"/>
      <c r="BD565" s="162"/>
      <c r="BE565" s="162"/>
      <c r="BF565" s="162"/>
      <c r="BG565" s="162"/>
      <c r="BH565" s="162"/>
      <c r="BI565" s="162"/>
      <c r="BJ565" s="162"/>
      <c r="BK565" s="162"/>
      <c r="BL565" s="162"/>
      <c r="BM565" s="162"/>
      <c r="BN565" s="162"/>
      <c r="BO565" s="162"/>
      <c r="BP565" s="162"/>
      <c r="BQ565" s="162"/>
      <c r="BR565" s="162"/>
      <c r="BS565" s="162"/>
      <c r="BT565" s="162"/>
      <c r="BU565" s="162"/>
      <c r="BV565" s="162"/>
      <c r="BW565" s="162"/>
      <c r="BX565" s="162"/>
      <c r="BY565" s="162"/>
      <c r="BZ565" s="162"/>
      <c r="CA565" s="162"/>
      <c r="CB565" s="162"/>
      <c r="CC565" s="162"/>
      <c r="CD565" s="162"/>
      <c r="CE565" s="162"/>
      <c r="CF565" s="162"/>
      <c r="CG565" s="162"/>
      <c r="CH565" s="162"/>
      <c r="CI565" s="162"/>
      <c r="CJ565" s="162"/>
      <c r="CK565" s="162"/>
      <c r="CL565" s="162"/>
      <c r="CM565" s="162"/>
      <c r="CN565" s="162"/>
      <c r="CO565" s="162"/>
      <c r="CP565" s="162"/>
      <c r="CQ565" s="162"/>
      <c r="CR565" s="162"/>
      <c r="CS565" s="162"/>
      <c r="CT565" s="162"/>
      <c r="CU565" s="162"/>
      <c r="CV565" s="162"/>
      <c r="CW565" s="162"/>
      <c r="CX565" s="162"/>
      <c r="CY565" s="162"/>
      <c r="CZ565" s="162"/>
      <c r="DA565" s="162"/>
      <c r="DB565" s="162"/>
      <c r="DC565" s="162"/>
      <c r="DD565" s="162"/>
      <c r="DE565" s="162"/>
      <c r="DF565" s="162"/>
      <c r="DG565" s="162"/>
      <c r="DH565" s="162"/>
      <c r="DI565" s="162"/>
      <c r="DJ565" s="162"/>
      <c r="DK565" s="162"/>
      <c r="DL565" s="162"/>
      <c r="DM565" s="162"/>
      <c r="DN565" s="162"/>
      <c r="DO565" s="162"/>
      <c r="DP565" s="162"/>
      <c r="DQ565" s="162"/>
      <c r="DR565" s="162"/>
      <c r="DS565" s="162"/>
      <c r="DT565" s="162"/>
      <c r="DU565" s="162"/>
      <c r="DV565" s="162"/>
      <c r="DW565" s="162"/>
      <c r="DX565" s="162"/>
      <c r="DY565" s="162"/>
      <c r="DZ565" s="162"/>
      <c r="EA565" s="162"/>
      <c r="EB565" s="162"/>
      <c r="EC565" s="162"/>
      <c r="ED565" s="162"/>
      <c r="EE565" s="162"/>
      <c r="EF565" s="162"/>
      <c r="EG565" s="162"/>
      <c r="EH565" s="162"/>
      <c r="EI565" s="162"/>
      <c r="EJ565" s="162"/>
      <c r="EK565" s="162"/>
      <c r="EL565" s="162"/>
      <c r="EM565" s="162"/>
      <c r="EN565" s="162"/>
      <c r="EO565" s="162"/>
      <c r="EP565" s="162"/>
      <c r="EQ565" s="162"/>
      <c r="ER565" s="162"/>
      <c r="ES565" s="162"/>
      <c r="ET565" s="162"/>
      <c r="EU565" s="162"/>
      <c r="EV565" s="162"/>
      <c r="EW565" s="162"/>
      <c r="EX565" s="162"/>
      <c r="EY565" s="162"/>
      <c r="EZ565" s="162"/>
      <c r="FA565" s="162"/>
      <c r="FB565" s="162"/>
      <c r="FC565" s="162"/>
      <c r="FD565" s="162"/>
      <c r="FE565" s="162"/>
      <c r="FF565" s="162"/>
      <c r="FG565" s="162"/>
      <c r="FH565" s="162"/>
      <c r="FI565" s="162"/>
      <c r="FJ565" s="162"/>
      <c r="FK565" s="162"/>
      <c r="FL565" s="162"/>
      <c r="FM565" s="162"/>
      <c r="FN565" s="162"/>
      <c r="FO565" s="162"/>
      <c r="FP565" s="162"/>
      <c r="FQ565" s="162"/>
      <c r="FR565" s="162"/>
      <c r="FS565" s="162"/>
      <c r="FT565" s="162"/>
      <c r="FU565" s="162"/>
      <c r="FV565" s="162"/>
      <c r="FW565" s="162"/>
      <c r="FX565" s="162"/>
      <c r="FY565" s="162"/>
      <c r="FZ565" s="162"/>
      <c r="GA565" s="162"/>
      <c r="GB565" s="162"/>
      <c r="GC565" s="162"/>
      <c r="GD565" s="162"/>
      <c r="GE565" s="162"/>
      <c r="GF565" s="162"/>
      <c r="GG565" s="162"/>
      <c r="GH565" s="162"/>
      <c r="GI565" s="162"/>
      <c r="GJ565" s="162"/>
      <c r="GK565" s="162"/>
      <c r="GL565" s="162"/>
      <c r="GM565" s="162"/>
      <c r="GN565" s="162"/>
      <c r="GO565" s="162"/>
      <c r="GP565" s="162"/>
      <c r="GQ565" s="162"/>
      <c r="GR565" s="162"/>
    </row>
    <row r="566" spans="1:200" ht="45" x14ac:dyDescent="0.25">
      <c r="A566" s="161">
        <v>1</v>
      </c>
      <c r="B566" s="58" t="s">
        <v>418</v>
      </c>
      <c r="C566" s="2374">
        <f>'2 уровень'!C1387</f>
        <v>234</v>
      </c>
      <c r="D566" s="2374">
        <f>'2 уровень'!D1387</f>
        <v>98</v>
      </c>
      <c r="E566" s="2374">
        <f>'2 уровень'!E1387</f>
        <v>0</v>
      </c>
      <c r="F566" s="2375">
        <f>'2 уровень'!F1387</f>
        <v>0</v>
      </c>
      <c r="G566" s="237">
        <f>'2 уровень'!G1387</f>
        <v>0</v>
      </c>
      <c r="H566" s="237">
        <f>'2 уровень'!H1387</f>
        <v>0</v>
      </c>
      <c r="I566" s="246">
        <f>'2 уровень'!I1387</f>
        <v>0</v>
      </c>
      <c r="J566" s="246">
        <f>'2 уровень'!J1387</f>
        <v>0</v>
      </c>
      <c r="K566" s="246">
        <f>'2 уровень'!K1387</f>
        <v>0</v>
      </c>
      <c r="L566" s="246">
        <f>'2 уровень'!L1387</f>
        <v>0</v>
      </c>
      <c r="M566" s="246">
        <f>'2 уровень'!M1387</f>
        <v>0</v>
      </c>
      <c r="N566" s="246">
        <f>'2 уровень'!N1387</f>
        <v>0</v>
      </c>
      <c r="O566" s="163">
        <f>'2 уровень'!O1387</f>
        <v>0</v>
      </c>
      <c r="P566" s="163">
        <f>'2 уровень'!P1387</f>
        <v>0</v>
      </c>
      <c r="Q566" s="163">
        <f>'2 уровень'!Q1387</f>
        <v>0</v>
      </c>
      <c r="R566" s="163">
        <f>'2 уровень'!R1387</f>
        <v>0</v>
      </c>
      <c r="S566" s="163">
        <f>'2 уровень'!S1387</f>
        <v>0</v>
      </c>
      <c r="T566" s="2412">
        <f>'2 уровень'!T1387</f>
        <v>0</v>
      </c>
      <c r="U566" s="163">
        <f>'2 уровень'!U1387</f>
        <v>0</v>
      </c>
      <c r="V566" s="163">
        <f>'2 уровень'!V1387</f>
        <v>0</v>
      </c>
      <c r="W566" s="163">
        <f>'2 уровень'!W1387</f>
        <v>0</v>
      </c>
      <c r="X566" s="2331">
        <f>'2 уровень'!X1387</f>
        <v>0</v>
      </c>
      <c r="Y566" s="2612"/>
      <c r="Z566" s="162"/>
      <c r="AA566" s="162"/>
      <c r="AB566" s="162"/>
      <c r="AC566" s="162"/>
      <c r="AD566" s="162"/>
      <c r="AE566" s="162"/>
      <c r="AF566" s="162"/>
      <c r="AG566" s="162"/>
      <c r="AH566" s="162"/>
      <c r="AI566" s="162"/>
      <c r="AJ566" s="162"/>
      <c r="AK566" s="162"/>
      <c r="AL566" s="162"/>
      <c r="AM566" s="162"/>
      <c r="AN566" s="162"/>
      <c r="AO566" s="162"/>
      <c r="AP566" s="162"/>
      <c r="AQ566" s="162"/>
      <c r="AR566" s="162"/>
      <c r="AS566" s="162"/>
      <c r="AT566" s="162"/>
      <c r="AU566" s="162"/>
      <c r="AV566" s="162"/>
      <c r="AW566" s="162"/>
      <c r="AX566" s="162"/>
      <c r="AY566" s="162"/>
      <c r="AZ566" s="162"/>
      <c r="BA566" s="162"/>
      <c r="BB566" s="162"/>
      <c r="BC566" s="162"/>
      <c r="BD566" s="162"/>
      <c r="BE566" s="162"/>
      <c r="BF566" s="162"/>
      <c r="BG566" s="162"/>
      <c r="BH566" s="162"/>
      <c r="BI566" s="162"/>
      <c r="BJ566" s="162"/>
      <c r="BK566" s="162"/>
      <c r="BL566" s="162"/>
      <c r="BM566" s="162"/>
      <c r="BN566" s="162"/>
      <c r="BO566" s="162"/>
      <c r="BP566" s="162"/>
      <c r="BQ566" s="162"/>
      <c r="BR566" s="162"/>
      <c r="BS566" s="162"/>
      <c r="BT566" s="162"/>
      <c r="BU566" s="162"/>
      <c r="BV566" s="162"/>
      <c r="BW566" s="162"/>
      <c r="BX566" s="162"/>
      <c r="BY566" s="162"/>
      <c r="BZ566" s="162"/>
      <c r="CA566" s="162"/>
      <c r="CB566" s="162"/>
      <c r="CC566" s="162"/>
      <c r="CD566" s="162"/>
      <c r="CE566" s="162"/>
      <c r="CF566" s="162"/>
      <c r="CG566" s="162"/>
      <c r="CH566" s="162"/>
      <c r="CI566" s="162"/>
      <c r="CJ566" s="162"/>
      <c r="CK566" s="162"/>
      <c r="CL566" s="162"/>
      <c r="CM566" s="162"/>
      <c r="CN566" s="162"/>
      <c r="CO566" s="162"/>
      <c r="CP566" s="162"/>
      <c r="CQ566" s="162"/>
      <c r="CR566" s="162"/>
      <c r="CS566" s="162"/>
      <c r="CT566" s="162"/>
      <c r="CU566" s="162"/>
      <c r="CV566" s="162"/>
      <c r="CW566" s="162"/>
      <c r="CX566" s="162"/>
      <c r="CY566" s="162"/>
      <c r="CZ566" s="162"/>
      <c r="DA566" s="162"/>
      <c r="DB566" s="162"/>
      <c r="DC566" s="162"/>
      <c r="DD566" s="162"/>
      <c r="DE566" s="162"/>
      <c r="DF566" s="162"/>
      <c r="DG566" s="162"/>
      <c r="DH566" s="162"/>
      <c r="DI566" s="162"/>
      <c r="DJ566" s="162"/>
      <c r="DK566" s="162"/>
      <c r="DL566" s="162"/>
      <c r="DM566" s="162"/>
      <c r="DN566" s="162"/>
      <c r="DO566" s="162"/>
      <c r="DP566" s="162"/>
      <c r="DQ566" s="162"/>
      <c r="DR566" s="162"/>
      <c r="DS566" s="162"/>
      <c r="DT566" s="162"/>
      <c r="DU566" s="162"/>
      <c r="DV566" s="162"/>
      <c r="DW566" s="162"/>
      <c r="DX566" s="162"/>
      <c r="DY566" s="162"/>
      <c r="DZ566" s="162"/>
      <c r="EA566" s="162"/>
      <c r="EB566" s="162"/>
      <c r="EC566" s="162"/>
      <c r="ED566" s="162"/>
      <c r="EE566" s="162"/>
      <c r="EF566" s="162"/>
      <c r="EG566" s="162"/>
      <c r="EH566" s="162"/>
      <c r="EI566" s="162"/>
      <c r="EJ566" s="162"/>
      <c r="EK566" s="162"/>
      <c r="EL566" s="162"/>
      <c r="EM566" s="162"/>
      <c r="EN566" s="162"/>
      <c r="EO566" s="162"/>
      <c r="EP566" s="162"/>
      <c r="EQ566" s="162"/>
      <c r="ER566" s="162"/>
      <c r="ES566" s="162"/>
      <c r="ET566" s="162"/>
      <c r="EU566" s="162"/>
      <c r="EV566" s="162"/>
      <c r="EW566" s="162"/>
      <c r="EX566" s="162"/>
      <c r="EY566" s="162"/>
      <c r="EZ566" s="162"/>
      <c r="FA566" s="162"/>
      <c r="FB566" s="162"/>
      <c r="FC566" s="162"/>
      <c r="FD566" s="162"/>
      <c r="FE566" s="162"/>
      <c r="FF566" s="162"/>
      <c r="FG566" s="162"/>
      <c r="FH566" s="162"/>
      <c r="FI566" s="162"/>
      <c r="FJ566" s="162"/>
      <c r="FK566" s="162"/>
      <c r="FL566" s="162"/>
      <c r="FM566" s="162"/>
      <c r="FN566" s="162"/>
      <c r="FO566" s="162"/>
      <c r="FP566" s="162"/>
      <c r="FQ566" s="162"/>
      <c r="FR566" s="162"/>
      <c r="FS566" s="162"/>
      <c r="FT566" s="162"/>
      <c r="FU566" s="162"/>
      <c r="FV566" s="162"/>
      <c r="FW566" s="162"/>
      <c r="FX566" s="162"/>
      <c r="FY566" s="162"/>
      <c r="FZ566" s="162"/>
      <c r="GA566" s="162"/>
      <c r="GB566" s="162"/>
      <c r="GC566" s="162"/>
      <c r="GD566" s="162"/>
      <c r="GE566" s="162"/>
      <c r="GF566" s="162"/>
      <c r="GG566" s="162"/>
      <c r="GH566" s="162"/>
      <c r="GI566" s="162"/>
      <c r="GJ566" s="162"/>
      <c r="GK566" s="162"/>
      <c r="GL566" s="162"/>
      <c r="GM566" s="162"/>
      <c r="GN566" s="162"/>
      <c r="GO566" s="162"/>
      <c r="GP566" s="162"/>
      <c r="GQ566" s="162"/>
      <c r="GR566" s="162"/>
    </row>
    <row r="567" spans="1:200" ht="30" x14ac:dyDescent="0.25">
      <c r="A567" s="161">
        <v>1</v>
      </c>
      <c r="B567" s="58" t="s">
        <v>419</v>
      </c>
      <c r="C567" s="2374">
        <f>'2 уровень'!C1388</f>
        <v>1286</v>
      </c>
      <c r="D567" s="2374">
        <f>'2 уровень'!D1388</f>
        <v>536</v>
      </c>
      <c r="E567" s="2374">
        <f>'2 уровень'!E1388</f>
        <v>144</v>
      </c>
      <c r="F567" s="2375">
        <f>'2 уровень'!F1388</f>
        <v>26.865671641791046</v>
      </c>
      <c r="G567" s="237">
        <f>'2 уровень'!G1388</f>
        <v>0</v>
      </c>
      <c r="H567" s="237">
        <f>'2 уровень'!H1388</f>
        <v>0</v>
      </c>
      <c r="I567" s="246">
        <f>'2 уровень'!I1388</f>
        <v>0</v>
      </c>
      <c r="J567" s="246">
        <f>'2 уровень'!J1388</f>
        <v>0</v>
      </c>
      <c r="K567" s="246">
        <f>'2 уровень'!K1388</f>
        <v>0</v>
      </c>
      <c r="L567" s="246">
        <f>'2 уровень'!L1388</f>
        <v>0</v>
      </c>
      <c r="M567" s="246">
        <f>'2 уровень'!M1388</f>
        <v>0</v>
      </c>
      <c r="N567" s="246">
        <f>'2 уровень'!N1388</f>
        <v>0</v>
      </c>
      <c r="O567" s="163">
        <f>'2 уровень'!O1388</f>
        <v>0</v>
      </c>
      <c r="P567" s="163">
        <f>'2 уровень'!P1388</f>
        <v>0</v>
      </c>
      <c r="Q567" s="163">
        <f>'2 уровень'!Q1388</f>
        <v>0</v>
      </c>
      <c r="R567" s="163">
        <f>'2 уровень'!R1388</f>
        <v>0</v>
      </c>
      <c r="S567" s="163">
        <f>'2 уровень'!S1388</f>
        <v>0</v>
      </c>
      <c r="T567" s="2412">
        <f>'2 уровень'!T1388</f>
        <v>0</v>
      </c>
      <c r="U567" s="163">
        <f>'2 уровень'!U1388</f>
        <v>0</v>
      </c>
      <c r="V567" s="163">
        <f>'2 уровень'!V1388</f>
        <v>0</v>
      </c>
      <c r="W567" s="163">
        <f>'2 уровень'!W1388</f>
        <v>0</v>
      </c>
      <c r="X567" s="2331">
        <f>'2 уровень'!X1388</f>
        <v>0</v>
      </c>
      <c r="Y567" s="2612"/>
      <c r="Z567" s="162"/>
      <c r="AA567" s="162"/>
      <c r="AB567" s="162"/>
      <c r="AC567" s="162"/>
      <c r="AD567" s="162"/>
      <c r="AE567" s="162"/>
      <c r="AF567" s="162"/>
      <c r="AG567" s="162"/>
      <c r="AH567" s="162"/>
      <c r="AI567" s="162"/>
      <c r="AJ567" s="162"/>
      <c r="AK567" s="162"/>
      <c r="AL567" s="162"/>
      <c r="AM567" s="162"/>
      <c r="AN567" s="162"/>
      <c r="AO567" s="162"/>
      <c r="AP567" s="162"/>
      <c r="AQ567" s="162"/>
      <c r="AR567" s="162"/>
      <c r="AS567" s="162"/>
      <c r="AT567" s="162"/>
      <c r="AU567" s="162"/>
      <c r="AV567" s="162"/>
      <c r="AW567" s="162"/>
      <c r="AX567" s="162"/>
      <c r="AY567" s="162"/>
      <c r="AZ567" s="162"/>
      <c r="BA567" s="162"/>
      <c r="BB567" s="162"/>
      <c r="BC567" s="162"/>
      <c r="BD567" s="162"/>
      <c r="BE567" s="162"/>
      <c r="BF567" s="162"/>
      <c r="BG567" s="162"/>
      <c r="BH567" s="162"/>
      <c r="BI567" s="162"/>
      <c r="BJ567" s="162"/>
      <c r="BK567" s="162"/>
      <c r="BL567" s="162"/>
      <c r="BM567" s="162"/>
      <c r="BN567" s="162"/>
      <c r="BO567" s="162"/>
      <c r="BP567" s="162"/>
      <c r="BQ567" s="162"/>
      <c r="BR567" s="162"/>
      <c r="BS567" s="162"/>
      <c r="BT567" s="162"/>
      <c r="BU567" s="162"/>
      <c r="BV567" s="162"/>
      <c r="BW567" s="162"/>
      <c r="BX567" s="162"/>
      <c r="BY567" s="162"/>
      <c r="BZ567" s="162"/>
      <c r="CA567" s="162"/>
      <c r="CB567" s="162"/>
      <c r="CC567" s="162"/>
      <c r="CD567" s="162"/>
      <c r="CE567" s="162"/>
      <c r="CF567" s="162"/>
      <c r="CG567" s="162"/>
      <c r="CH567" s="162"/>
      <c r="CI567" s="162"/>
      <c r="CJ567" s="162"/>
      <c r="CK567" s="162"/>
      <c r="CL567" s="162"/>
      <c r="CM567" s="162"/>
      <c r="CN567" s="162"/>
      <c r="CO567" s="162"/>
      <c r="CP567" s="162"/>
      <c r="CQ567" s="162"/>
      <c r="CR567" s="162"/>
      <c r="CS567" s="162"/>
      <c r="CT567" s="162"/>
      <c r="CU567" s="162"/>
      <c r="CV567" s="162"/>
      <c r="CW567" s="162"/>
      <c r="CX567" s="162"/>
      <c r="CY567" s="162"/>
      <c r="CZ567" s="162"/>
      <c r="DA567" s="162"/>
      <c r="DB567" s="162"/>
      <c r="DC567" s="162"/>
      <c r="DD567" s="162"/>
      <c r="DE567" s="162"/>
      <c r="DF567" s="162"/>
      <c r="DG567" s="162"/>
      <c r="DH567" s="162"/>
      <c r="DI567" s="162"/>
      <c r="DJ567" s="162"/>
      <c r="DK567" s="162"/>
      <c r="DL567" s="162"/>
      <c r="DM567" s="162"/>
      <c r="DN567" s="162"/>
      <c r="DO567" s="162"/>
      <c r="DP567" s="162"/>
      <c r="DQ567" s="162"/>
      <c r="DR567" s="162"/>
      <c r="DS567" s="162"/>
      <c r="DT567" s="162"/>
      <c r="DU567" s="162"/>
      <c r="DV567" s="162"/>
      <c r="DW567" s="162"/>
      <c r="DX567" s="162"/>
      <c r="DY567" s="162"/>
      <c r="DZ567" s="162"/>
      <c r="EA567" s="162"/>
      <c r="EB567" s="162"/>
      <c r="EC567" s="162"/>
      <c r="ED567" s="162"/>
      <c r="EE567" s="162"/>
      <c r="EF567" s="162"/>
      <c r="EG567" s="162"/>
      <c r="EH567" s="162"/>
      <c r="EI567" s="162"/>
      <c r="EJ567" s="162"/>
      <c r="EK567" s="162"/>
      <c r="EL567" s="162"/>
      <c r="EM567" s="162"/>
      <c r="EN567" s="162"/>
      <c r="EO567" s="162"/>
      <c r="EP567" s="162"/>
      <c r="EQ567" s="162"/>
      <c r="ER567" s="162"/>
      <c r="ES567" s="162"/>
      <c r="ET567" s="162"/>
      <c r="EU567" s="162"/>
      <c r="EV567" s="162"/>
      <c r="EW567" s="162"/>
      <c r="EX567" s="162"/>
      <c r="EY567" s="162"/>
      <c r="EZ567" s="162"/>
      <c r="FA567" s="162"/>
      <c r="FB567" s="162"/>
      <c r="FC567" s="162"/>
      <c r="FD567" s="162"/>
      <c r="FE567" s="162"/>
      <c r="FF567" s="162"/>
      <c r="FG567" s="162"/>
      <c r="FH567" s="162"/>
      <c r="FI567" s="162"/>
      <c r="FJ567" s="162"/>
      <c r="FK567" s="162"/>
      <c r="FL567" s="162"/>
      <c r="FM567" s="162"/>
      <c r="FN567" s="162"/>
      <c r="FO567" s="162"/>
      <c r="FP567" s="162"/>
      <c r="FQ567" s="162"/>
      <c r="FR567" s="162"/>
      <c r="FS567" s="162"/>
      <c r="FT567" s="162"/>
      <c r="FU567" s="162"/>
      <c r="FV567" s="162"/>
      <c r="FW567" s="162"/>
      <c r="FX567" s="162"/>
      <c r="FY567" s="162"/>
      <c r="FZ567" s="162"/>
      <c r="GA567" s="162"/>
      <c r="GB567" s="162"/>
      <c r="GC567" s="162"/>
      <c r="GD567" s="162"/>
      <c r="GE567" s="162"/>
      <c r="GF567" s="162"/>
      <c r="GG567" s="162"/>
      <c r="GH567" s="162"/>
      <c r="GI567" s="162"/>
      <c r="GJ567" s="162"/>
      <c r="GK567" s="162"/>
      <c r="GL567" s="162"/>
      <c r="GM567" s="162"/>
      <c r="GN567" s="162"/>
      <c r="GO567" s="162"/>
      <c r="GP567" s="162"/>
      <c r="GQ567" s="162"/>
      <c r="GR567" s="162"/>
    </row>
    <row r="568" spans="1:200" ht="45" x14ac:dyDescent="0.25">
      <c r="A568" s="161">
        <v>1</v>
      </c>
      <c r="B568" s="2347" t="s">
        <v>352</v>
      </c>
      <c r="C568" s="2374">
        <f>'2 уровень'!C1389</f>
        <v>15563</v>
      </c>
      <c r="D568" s="2374">
        <f>'2 уровень'!D1389</f>
        <v>6485</v>
      </c>
      <c r="E568" s="2374">
        <f>'2 уровень'!E1389</f>
        <v>6119.6540084388189</v>
      </c>
      <c r="F568" s="2375">
        <f>'2 уровень'!F1389</f>
        <v>94.366291571917031</v>
      </c>
      <c r="G568" s="237">
        <f>'2 уровень'!G1389</f>
        <v>0</v>
      </c>
      <c r="H568" s="237">
        <f>'2 уровень'!H1389</f>
        <v>0</v>
      </c>
      <c r="I568" s="246">
        <f>'2 уровень'!I1389</f>
        <v>0</v>
      </c>
      <c r="J568" s="246">
        <f>'2 уровень'!J1389</f>
        <v>0</v>
      </c>
      <c r="K568" s="246">
        <f>'2 уровень'!K1389</f>
        <v>0</v>
      </c>
      <c r="L568" s="246">
        <f>'2 уровень'!L1389</f>
        <v>0</v>
      </c>
      <c r="M568" s="246">
        <f>'2 уровень'!M1389</f>
        <v>0</v>
      </c>
      <c r="N568" s="246">
        <f>'2 уровень'!N1389</f>
        <v>0</v>
      </c>
      <c r="O568" s="163">
        <f>'2 уровень'!O1389</f>
        <v>0</v>
      </c>
      <c r="P568" s="163">
        <f>'2 уровень'!P1389</f>
        <v>0</v>
      </c>
      <c r="Q568" s="163">
        <f>'2 уровень'!Q1389</f>
        <v>0</v>
      </c>
      <c r="R568" s="163">
        <f>'2 уровень'!R1389</f>
        <v>0</v>
      </c>
      <c r="S568" s="163">
        <f>'2 уровень'!S1389</f>
        <v>0</v>
      </c>
      <c r="T568" s="2412">
        <f>'2 уровень'!T1389</f>
        <v>0</v>
      </c>
      <c r="U568" s="163">
        <f>'2 уровень'!U1389</f>
        <v>0</v>
      </c>
      <c r="V568" s="163">
        <f>'2 уровень'!V1389</f>
        <v>0</v>
      </c>
      <c r="W568" s="163">
        <f>'2 уровень'!W1389</f>
        <v>0</v>
      </c>
      <c r="X568" s="2331">
        <f>'2 уровень'!X1389</f>
        <v>0</v>
      </c>
      <c r="Y568" s="2612"/>
      <c r="Z568" s="162"/>
      <c r="AA568" s="162"/>
      <c r="AB568" s="162"/>
      <c r="AC568" s="162"/>
      <c r="AD568" s="162"/>
      <c r="AE568" s="162"/>
      <c r="AF568" s="162"/>
      <c r="AG568" s="162"/>
      <c r="AH568" s="162"/>
      <c r="AI568" s="162"/>
      <c r="AJ568" s="162"/>
      <c r="AK568" s="162"/>
      <c r="AL568" s="162"/>
      <c r="AM568" s="162"/>
      <c r="AN568" s="162"/>
      <c r="AO568" s="162"/>
      <c r="AP568" s="162"/>
      <c r="AQ568" s="162"/>
      <c r="AR568" s="162"/>
      <c r="AS568" s="162"/>
      <c r="AT568" s="162"/>
      <c r="AU568" s="162"/>
      <c r="AV568" s="162"/>
      <c r="AW568" s="162"/>
      <c r="AX568" s="162"/>
      <c r="AY568" s="162"/>
      <c r="AZ568" s="162"/>
      <c r="BA568" s="162"/>
      <c r="BB568" s="162"/>
      <c r="BC568" s="162"/>
      <c r="BD568" s="162"/>
      <c r="BE568" s="162"/>
      <c r="BF568" s="162"/>
      <c r="BG568" s="162"/>
      <c r="BH568" s="162"/>
      <c r="BI568" s="162"/>
      <c r="BJ568" s="162"/>
      <c r="BK568" s="162"/>
      <c r="BL568" s="162"/>
      <c r="BM568" s="162"/>
      <c r="BN568" s="162"/>
      <c r="BO568" s="162"/>
      <c r="BP568" s="162"/>
      <c r="BQ568" s="162"/>
      <c r="BR568" s="162"/>
      <c r="BS568" s="162"/>
      <c r="BT568" s="162"/>
      <c r="BU568" s="162"/>
      <c r="BV568" s="162"/>
      <c r="BW568" s="162"/>
      <c r="BX568" s="162"/>
      <c r="BY568" s="162"/>
      <c r="BZ568" s="162"/>
      <c r="CA568" s="162"/>
      <c r="CB568" s="162"/>
      <c r="CC568" s="162"/>
      <c r="CD568" s="162"/>
      <c r="CE568" s="162"/>
      <c r="CF568" s="162"/>
      <c r="CG568" s="162"/>
      <c r="CH568" s="162"/>
      <c r="CI568" s="162"/>
      <c r="CJ568" s="162"/>
      <c r="CK568" s="162"/>
      <c r="CL568" s="162"/>
      <c r="CM568" s="162"/>
      <c r="CN568" s="162"/>
      <c r="CO568" s="162"/>
      <c r="CP568" s="162"/>
      <c r="CQ568" s="162"/>
      <c r="CR568" s="162"/>
      <c r="CS568" s="162"/>
      <c r="CT568" s="162"/>
      <c r="CU568" s="162"/>
      <c r="CV568" s="162"/>
      <c r="CW568" s="162"/>
      <c r="CX568" s="162"/>
      <c r="CY568" s="162"/>
      <c r="CZ568" s="162"/>
      <c r="DA568" s="162"/>
      <c r="DB568" s="162"/>
      <c r="DC568" s="162"/>
      <c r="DD568" s="162"/>
      <c r="DE568" s="162"/>
      <c r="DF568" s="162"/>
      <c r="DG568" s="162"/>
      <c r="DH568" s="162"/>
      <c r="DI568" s="162"/>
      <c r="DJ568" s="162"/>
      <c r="DK568" s="162"/>
      <c r="DL568" s="162"/>
      <c r="DM568" s="162"/>
      <c r="DN568" s="162"/>
      <c r="DO568" s="162"/>
      <c r="DP568" s="162"/>
      <c r="DQ568" s="162"/>
      <c r="DR568" s="162"/>
      <c r="DS568" s="162"/>
      <c r="DT568" s="162"/>
      <c r="DU568" s="162"/>
      <c r="DV568" s="162"/>
      <c r="DW568" s="162"/>
      <c r="DX568" s="162"/>
      <c r="DY568" s="162"/>
      <c r="DZ568" s="162"/>
      <c r="EA568" s="162"/>
      <c r="EB568" s="162"/>
      <c r="EC568" s="162"/>
      <c r="ED568" s="162"/>
      <c r="EE568" s="162"/>
      <c r="EF568" s="162"/>
      <c r="EG568" s="162"/>
      <c r="EH568" s="162"/>
      <c r="EI568" s="162"/>
      <c r="EJ568" s="162"/>
      <c r="EK568" s="162"/>
      <c r="EL568" s="162"/>
      <c r="EM568" s="162"/>
      <c r="EN568" s="162"/>
      <c r="EO568" s="162"/>
      <c r="EP568" s="162"/>
      <c r="EQ568" s="162"/>
      <c r="ER568" s="162"/>
      <c r="ES568" s="162"/>
      <c r="ET568" s="162"/>
      <c r="EU568" s="162"/>
      <c r="EV568" s="162"/>
      <c r="EW568" s="162"/>
      <c r="EX568" s="162"/>
      <c r="EY568" s="162"/>
      <c r="EZ568" s="162"/>
      <c r="FA568" s="162"/>
      <c r="FB568" s="162"/>
      <c r="FC568" s="162"/>
      <c r="FD568" s="162"/>
      <c r="FE568" s="162"/>
      <c r="FF568" s="162"/>
      <c r="FG568" s="162"/>
      <c r="FH568" s="162"/>
      <c r="FI568" s="162"/>
      <c r="FJ568" s="162"/>
      <c r="FK568" s="162"/>
      <c r="FL568" s="162"/>
      <c r="FM568" s="162"/>
      <c r="FN568" s="162"/>
      <c r="FO568" s="162"/>
      <c r="FP568" s="162"/>
      <c r="FQ568" s="162"/>
      <c r="FR568" s="162"/>
      <c r="FS568" s="162"/>
      <c r="FT568" s="162"/>
      <c r="FU568" s="162"/>
      <c r="FV568" s="162"/>
      <c r="FW568" s="162"/>
      <c r="FX568" s="162"/>
      <c r="FY568" s="162"/>
      <c r="FZ568" s="162"/>
      <c r="GA568" s="162"/>
      <c r="GB568" s="162"/>
      <c r="GC568" s="162"/>
      <c r="GD568" s="162"/>
      <c r="GE568" s="162"/>
      <c r="GF568" s="162"/>
      <c r="GG568" s="162"/>
      <c r="GH568" s="162"/>
      <c r="GI568" s="162"/>
      <c r="GJ568" s="162"/>
      <c r="GK568" s="162"/>
      <c r="GL568" s="162"/>
      <c r="GM568" s="162"/>
      <c r="GN568" s="162"/>
      <c r="GO568" s="162"/>
      <c r="GP568" s="162"/>
      <c r="GQ568" s="162"/>
      <c r="GR568" s="162"/>
    </row>
    <row r="569" spans="1:200" ht="30" x14ac:dyDescent="0.25">
      <c r="A569" s="161">
        <v>1</v>
      </c>
      <c r="B569" s="58" t="s">
        <v>353</v>
      </c>
      <c r="C569" s="2374">
        <f>'2 уровень'!C1390</f>
        <v>3002</v>
      </c>
      <c r="D569" s="2374">
        <f>'2 уровень'!D1390</f>
        <v>1251</v>
      </c>
      <c r="E569" s="2374">
        <f>'2 уровень'!E1390</f>
        <v>750</v>
      </c>
      <c r="F569" s="2375">
        <f>'2 уровень'!F1390</f>
        <v>59.95203836930456</v>
      </c>
      <c r="G569" s="237">
        <f>'2 уровень'!G1390</f>
        <v>0</v>
      </c>
      <c r="H569" s="237">
        <f>'2 уровень'!H1390</f>
        <v>0</v>
      </c>
      <c r="I569" s="246">
        <f>'2 уровень'!I1390</f>
        <v>0</v>
      </c>
      <c r="J569" s="246">
        <f>'2 уровень'!J1390</f>
        <v>0</v>
      </c>
      <c r="K569" s="246">
        <f>'2 уровень'!K1390</f>
        <v>0</v>
      </c>
      <c r="L569" s="246">
        <f>'2 уровень'!L1390</f>
        <v>0</v>
      </c>
      <c r="M569" s="246">
        <f>'2 уровень'!M1390</f>
        <v>0</v>
      </c>
      <c r="N569" s="246">
        <f>'2 уровень'!N1390</f>
        <v>0</v>
      </c>
      <c r="O569" s="163">
        <f>'2 уровень'!O1390</f>
        <v>0</v>
      </c>
      <c r="P569" s="163">
        <f>'2 уровень'!P1390</f>
        <v>0</v>
      </c>
      <c r="Q569" s="163">
        <f>'2 уровень'!Q1390</f>
        <v>0</v>
      </c>
      <c r="R569" s="163">
        <f>'2 уровень'!R1390</f>
        <v>0</v>
      </c>
      <c r="S569" s="163">
        <f>'2 уровень'!S1390</f>
        <v>0</v>
      </c>
      <c r="T569" s="2412">
        <f>'2 уровень'!T1390</f>
        <v>0</v>
      </c>
      <c r="U569" s="163">
        <f>'2 уровень'!U1390</f>
        <v>0</v>
      </c>
      <c r="V569" s="163">
        <f>'2 уровень'!V1390</f>
        <v>0</v>
      </c>
      <c r="W569" s="163">
        <f>'2 уровень'!W1390</f>
        <v>0</v>
      </c>
      <c r="X569" s="2331">
        <f>'2 уровень'!X1390</f>
        <v>0</v>
      </c>
      <c r="Y569" s="2612"/>
      <c r="Z569" s="162"/>
      <c r="AA569" s="162"/>
      <c r="AB569" s="162"/>
      <c r="AC569" s="162"/>
      <c r="AD569" s="162"/>
      <c r="AE569" s="162"/>
      <c r="AF569" s="162"/>
      <c r="AG569" s="162"/>
      <c r="AH569" s="162"/>
      <c r="AI569" s="162"/>
      <c r="AJ569" s="162"/>
      <c r="AK569" s="162"/>
      <c r="AL569" s="162"/>
      <c r="AM569" s="162"/>
      <c r="AN569" s="162"/>
      <c r="AO569" s="162"/>
      <c r="AP569" s="162"/>
      <c r="AQ569" s="162"/>
      <c r="AR569" s="162"/>
      <c r="AS569" s="162"/>
      <c r="AT569" s="162"/>
      <c r="AU569" s="162"/>
      <c r="AV569" s="162"/>
      <c r="AW569" s="162"/>
      <c r="AX569" s="162"/>
      <c r="AY569" s="162"/>
      <c r="AZ569" s="162"/>
      <c r="BA569" s="162"/>
      <c r="BB569" s="162"/>
      <c r="BC569" s="162"/>
      <c r="BD569" s="162"/>
      <c r="BE569" s="162"/>
      <c r="BF569" s="162"/>
      <c r="BG569" s="162"/>
      <c r="BH569" s="162"/>
      <c r="BI569" s="162"/>
      <c r="BJ569" s="162"/>
      <c r="BK569" s="162"/>
      <c r="BL569" s="162"/>
      <c r="BM569" s="162"/>
      <c r="BN569" s="162"/>
      <c r="BO569" s="162"/>
      <c r="BP569" s="162"/>
      <c r="BQ569" s="162"/>
      <c r="BR569" s="162"/>
      <c r="BS569" s="162"/>
      <c r="BT569" s="162"/>
      <c r="BU569" s="162"/>
      <c r="BV569" s="162"/>
      <c r="BW569" s="162"/>
      <c r="BX569" s="162"/>
      <c r="BY569" s="162"/>
      <c r="BZ569" s="162"/>
      <c r="CA569" s="162"/>
      <c r="CB569" s="162"/>
      <c r="CC569" s="162"/>
      <c r="CD569" s="162"/>
      <c r="CE569" s="162"/>
      <c r="CF569" s="162"/>
      <c r="CG569" s="162"/>
      <c r="CH569" s="162"/>
      <c r="CI569" s="162"/>
      <c r="CJ569" s="162"/>
      <c r="CK569" s="162"/>
      <c r="CL569" s="162"/>
      <c r="CM569" s="162"/>
      <c r="CN569" s="162"/>
      <c r="CO569" s="162"/>
      <c r="CP569" s="162"/>
      <c r="CQ569" s="162"/>
      <c r="CR569" s="162"/>
      <c r="CS569" s="162"/>
      <c r="CT569" s="162"/>
      <c r="CU569" s="162"/>
      <c r="CV569" s="162"/>
      <c r="CW569" s="162"/>
      <c r="CX569" s="162"/>
      <c r="CY569" s="162"/>
      <c r="CZ569" s="162"/>
      <c r="DA569" s="162"/>
      <c r="DB569" s="162"/>
      <c r="DC569" s="162"/>
      <c r="DD569" s="162"/>
      <c r="DE569" s="162"/>
      <c r="DF569" s="162"/>
      <c r="DG569" s="162"/>
      <c r="DH569" s="162"/>
      <c r="DI569" s="162"/>
      <c r="DJ569" s="162"/>
      <c r="DK569" s="162"/>
      <c r="DL569" s="162"/>
      <c r="DM569" s="162"/>
      <c r="DN569" s="162"/>
      <c r="DO569" s="162"/>
      <c r="DP569" s="162"/>
      <c r="DQ569" s="162"/>
      <c r="DR569" s="162"/>
      <c r="DS569" s="162"/>
      <c r="DT569" s="162"/>
      <c r="DU569" s="162"/>
      <c r="DV569" s="162"/>
      <c r="DW569" s="162"/>
      <c r="DX569" s="162"/>
      <c r="DY569" s="162"/>
      <c r="DZ569" s="162"/>
      <c r="EA569" s="162"/>
      <c r="EB569" s="162"/>
      <c r="EC569" s="162"/>
      <c r="ED569" s="162"/>
      <c r="EE569" s="162"/>
      <c r="EF569" s="162"/>
      <c r="EG569" s="162"/>
      <c r="EH569" s="162"/>
      <c r="EI569" s="162"/>
      <c r="EJ569" s="162"/>
      <c r="EK569" s="162"/>
      <c r="EL569" s="162"/>
      <c r="EM569" s="162"/>
      <c r="EN569" s="162"/>
      <c r="EO569" s="162"/>
      <c r="EP569" s="162"/>
      <c r="EQ569" s="162"/>
      <c r="ER569" s="162"/>
      <c r="ES569" s="162"/>
      <c r="ET569" s="162"/>
      <c r="EU569" s="162"/>
      <c r="EV569" s="162"/>
      <c r="EW569" s="162"/>
      <c r="EX569" s="162"/>
      <c r="EY569" s="162"/>
      <c r="EZ569" s="162"/>
      <c r="FA569" s="162"/>
      <c r="FB569" s="162"/>
      <c r="FC569" s="162"/>
      <c r="FD569" s="162"/>
      <c r="FE569" s="162"/>
      <c r="FF569" s="162"/>
      <c r="FG569" s="162"/>
      <c r="FH569" s="162"/>
      <c r="FI569" s="162"/>
      <c r="FJ569" s="162"/>
      <c r="FK569" s="162"/>
      <c r="FL569" s="162"/>
      <c r="FM569" s="162"/>
      <c r="FN569" s="162"/>
      <c r="FO569" s="162"/>
      <c r="FP569" s="162"/>
      <c r="FQ569" s="162"/>
      <c r="FR569" s="162"/>
      <c r="FS569" s="162"/>
      <c r="FT569" s="162"/>
      <c r="FU569" s="162"/>
      <c r="FV569" s="162"/>
      <c r="FW569" s="162"/>
      <c r="FX569" s="162"/>
      <c r="FY569" s="162"/>
      <c r="FZ569" s="162"/>
      <c r="GA569" s="162"/>
      <c r="GB569" s="162"/>
      <c r="GC569" s="162"/>
      <c r="GD569" s="162"/>
      <c r="GE569" s="162"/>
      <c r="GF569" s="162"/>
      <c r="GG569" s="162"/>
      <c r="GH569" s="162"/>
      <c r="GI569" s="162"/>
      <c r="GJ569" s="162"/>
      <c r="GK569" s="162"/>
      <c r="GL569" s="162"/>
      <c r="GM569" s="162"/>
      <c r="GN569" s="162"/>
      <c r="GO569" s="162"/>
      <c r="GP569" s="162"/>
      <c r="GQ569" s="162"/>
      <c r="GR569" s="162"/>
    </row>
    <row r="570" spans="1:200" ht="60" x14ac:dyDescent="0.25">
      <c r="A570" s="161">
        <v>1</v>
      </c>
      <c r="B570" s="58" t="s">
        <v>366</v>
      </c>
      <c r="C570" s="2374">
        <f>'2 уровень'!C1391</f>
        <v>7595</v>
      </c>
      <c r="D570" s="2374">
        <f>'2 уровень'!D1391</f>
        <v>3165</v>
      </c>
      <c r="E570" s="2374">
        <f>'2 уровень'!E1391</f>
        <v>4406</v>
      </c>
      <c r="F570" s="2375">
        <f>'2 уровень'!F1391</f>
        <v>139.21011058451819</v>
      </c>
      <c r="G570" s="237">
        <f>'2 уровень'!G1391</f>
        <v>0</v>
      </c>
      <c r="H570" s="237">
        <f>'2 уровень'!H1391</f>
        <v>0</v>
      </c>
      <c r="I570" s="246">
        <f>'2 уровень'!I1391</f>
        <v>0</v>
      </c>
      <c r="J570" s="246">
        <f>'2 уровень'!J1391</f>
        <v>0</v>
      </c>
      <c r="K570" s="246">
        <f>'2 уровень'!K1391</f>
        <v>0</v>
      </c>
      <c r="L570" s="246">
        <f>'2 уровень'!L1391</f>
        <v>0</v>
      </c>
      <c r="M570" s="246">
        <f>'2 уровень'!M1391</f>
        <v>0</v>
      </c>
      <c r="N570" s="246">
        <f>'2 уровень'!N1391</f>
        <v>0</v>
      </c>
      <c r="O570" s="163">
        <f>'2 уровень'!O1391</f>
        <v>0</v>
      </c>
      <c r="P570" s="163">
        <f>'2 уровень'!P1391</f>
        <v>0</v>
      </c>
      <c r="Q570" s="163">
        <f>'2 уровень'!Q1391</f>
        <v>0</v>
      </c>
      <c r="R570" s="163">
        <f>'2 уровень'!R1391</f>
        <v>0</v>
      </c>
      <c r="S570" s="163">
        <f>'2 уровень'!S1391</f>
        <v>0</v>
      </c>
      <c r="T570" s="2412">
        <f>'2 уровень'!T1391</f>
        <v>0</v>
      </c>
      <c r="U570" s="163">
        <f>'2 уровень'!U1391</f>
        <v>0</v>
      </c>
      <c r="V570" s="163">
        <f>'2 уровень'!V1391</f>
        <v>0</v>
      </c>
      <c r="W570" s="163">
        <f>'2 уровень'!W1391</f>
        <v>0</v>
      </c>
      <c r="X570" s="2331">
        <f>'2 уровень'!X1391</f>
        <v>0</v>
      </c>
      <c r="Y570" s="2612"/>
      <c r="Z570" s="162"/>
      <c r="AA570" s="162"/>
      <c r="AB570" s="162"/>
      <c r="AC570" s="162"/>
      <c r="AD570" s="162"/>
      <c r="AE570" s="162"/>
      <c r="AF570" s="162"/>
      <c r="AG570" s="162"/>
      <c r="AH570" s="162"/>
      <c r="AI570" s="162"/>
      <c r="AJ570" s="162"/>
      <c r="AK570" s="162"/>
      <c r="AL570" s="162"/>
      <c r="AM570" s="162"/>
      <c r="AN570" s="162"/>
      <c r="AO570" s="162"/>
      <c r="AP570" s="162"/>
      <c r="AQ570" s="162"/>
      <c r="AR570" s="162"/>
      <c r="AS570" s="162"/>
      <c r="AT570" s="162"/>
      <c r="AU570" s="162"/>
      <c r="AV570" s="162"/>
      <c r="AW570" s="162"/>
      <c r="AX570" s="162"/>
      <c r="AY570" s="162"/>
      <c r="AZ570" s="162"/>
      <c r="BA570" s="162"/>
      <c r="BB570" s="162"/>
      <c r="BC570" s="162"/>
      <c r="BD570" s="162"/>
      <c r="BE570" s="162"/>
      <c r="BF570" s="162"/>
      <c r="BG570" s="162"/>
      <c r="BH570" s="162"/>
      <c r="BI570" s="162"/>
      <c r="BJ570" s="162"/>
      <c r="BK570" s="162"/>
      <c r="BL570" s="162"/>
      <c r="BM570" s="162"/>
      <c r="BN570" s="162"/>
      <c r="BO570" s="162"/>
      <c r="BP570" s="162"/>
      <c r="BQ570" s="162"/>
      <c r="BR570" s="162"/>
      <c r="BS570" s="162"/>
      <c r="BT570" s="162"/>
      <c r="BU570" s="162"/>
      <c r="BV570" s="162"/>
      <c r="BW570" s="162"/>
      <c r="BX570" s="162"/>
      <c r="BY570" s="162"/>
      <c r="BZ570" s="162"/>
      <c r="CA570" s="162"/>
      <c r="CB570" s="162"/>
      <c r="CC570" s="162"/>
      <c r="CD570" s="162"/>
      <c r="CE570" s="162"/>
      <c r="CF570" s="162"/>
      <c r="CG570" s="162"/>
      <c r="CH570" s="162"/>
      <c r="CI570" s="162"/>
      <c r="CJ570" s="162"/>
      <c r="CK570" s="162"/>
      <c r="CL570" s="162"/>
      <c r="CM570" s="162"/>
      <c r="CN570" s="162"/>
      <c r="CO570" s="162"/>
      <c r="CP570" s="162"/>
      <c r="CQ570" s="162"/>
      <c r="CR570" s="162"/>
      <c r="CS570" s="162"/>
      <c r="CT570" s="162"/>
      <c r="CU570" s="162"/>
      <c r="CV570" s="162"/>
      <c r="CW570" s="162"/>
      <c r="CX570" s="162"/>
      <c r="CY570" s="162"/>
      <c r="CZ570" s="162"/>
      <c r="DA570" s="162"/>
      <c r="DB570" s="162"/>
      <c r="DC570" s="162"/>
      <c r="DD570" s="162"/>
      <c r="DE570" s="162"/>
      <c r="DF570" s="162"/>
      <c r="DG570" s="162"/>
      <c r="DH570" s="162"/>
      <c r="DI570" s="162"/>
      <c r="DJ570" s="162"/>
      <c r="DK570" s="162"/>
      <c r="DL570" s="162"/>
      <c r="DM570" s="162"/>
      <c r="DN570" s="162"/>
      <c r="DO570" s="162"/>
      <c r="DP570" s="162"/>
      <c r="DQ570" s="162"/>
      <c r="DR570" s="162"/>
      <c r="DS570" s="162"/>
      <c r="DT570" s="162"/>
      <c r="DU570" s="162"/>
      <c r="DV570" s="162"/>
      <c r="DW570" s="162"/>
      <c r="DX570" s="162"/>
      <c r="DY570" s="162"/>
      <c r="DZ570" s="162"/>
      <c r="EA570" s="162"/>
      <c r="EB570" s="162"/>
      <c r="EC570" s="162"/>
      <c r="ED570" s="162"/>
      <c r="EE570" s="162"/>
      <c r="EF570" s="162"/>
      <c r="EG570" s="162"/>
      <c r="EH570" s="162"/>
      <c r="EI570" s="162"/>
      <c r="EJ570" s="162"/>
      <c r="EK570" s="162"/>
      <c r="EL570" s="162"/>
      <c r="EM570" s="162"/>
      <c r="EN570" s="162"/>
      <c r="EO570" s="162"/>
      <c r="EP570" s="162"/>
      <c r="EQ570" s="162"/>
      <c r="ER570" s="162"/>
      <c r="ES570" s="162"/>
      <c r="ET570" s="162"/>
      <c r="EU570" s="162"/>
      <c r="EV570" s="162"/>
      <c r="EW570" s="162"/>
      <c r="EX570" s="162"/>
      <c r="EY570" s="162"/>
      <c r="EZ570" s="162"/>
      <c r="FA570" s="162"/>
      <c r="FB570" s="162"/>
      <c r="FC570" s="162"/>
      <c r="FD570" s="162"/>
      <c r="FE570" s="162"/>
      <c r="FF570" s="162"/>
      <c r="FG570" s="162"/>
      <c r="FH570" s="162"/>
      <c r="FI570" s="162"/>
      <c r="FJ570" s="162"/>
      <c r="FK570" s="162"/>
      <c r="FL570" s="162"/>
      <c r="FM570" s="162"/>
      <c r="FN570" s="162"/>
      <c r="FO570" s="162"/>
      <c r="FP570" s="162"/>
      <c r="FQ570" s="162"/>
      <c r="FR570" s="162"/>
      <c r="FS570" s="162"/>
      <c r="FT570" s="162"/>
      <c r="FU570" s="162"/>
      <c r="FV570" s="162"/>
      <c r="FW570" s="162"/>
      <c r="FX570" s="162"/>
      <c r="FY570" s="162"/>
      <c r="FZ570" s="162"/>
      <c r="GA570" s="162"/>
      <c r="GB570" s="162"/>
      <c r="GC570" s="162"/>
      <c r="GD570" s="162"/>
      <c r="GE570" s="162"/>
      <c r="GF570" s="162"/>
      <c r="GG570" s="162"/>
      <c r="GH570" s="162"/>
      <c r="GI570" s="162"/>
      <c r="GJ570" s="162"/>
      <c r="GK570" s="162"/>
      <c r="GL570" s="162"/>
      <c r="GM570" s="162"/>
      <c r="GN570" s="162"/>
      <c r="GO570" s="162"/>
      <c r="GP570" s="162"/>
      <c r="GQ570" s="162"/>
      <c r="GR570" s="162"/>
    </row>
    <row r="571" spans="1:200" ht="45" x14ac:dyDescent="0.25">
      <c r="A571" s="161">
        <v>1</v>
      </c>
      <c r="B571" s="58" t="s">
        <v>367</v>
      </c>
      <c r="C571" s="2374">
        <f>'2 уровень'!C1392</f>
        <v>2160</v>
      </c>
      <c r="D571" s="2374">
        <f>'2 уровень'!D1392</f>
        <v>900</v>
      </c>
      <c r="E571" s="2374">
        <f>'2 уровень'!E1392</f>
        <v>955.65400843881866</v>
      </c>
      <c r="F571" s="2375">
        <f>'2 уровень'!F1392</f>
        <v>106.18377871542431</v>
      </c>
      <c r="G571" s="237">
        <f>'2 уровень'!G1392</f>
        <v>0</v>
      </c>
      <c r="H571" s="237">
        <f>'2 уровень'!H1392</f>
        <v>0</v>
      </c>
      <c r="I571" s="246">
        <f>'2 уровень'!I1392</f>
        <v>0</v>
      </c>
      <c r="J571" s="246">
        <f>'2 уровень'!J1392</f>
        <v>0</v>
      </c>
      <c r="K571" s="246">
        <f>'2 уровень'!K1392</f>
        <v>0</v>
      </c>
      <c r="L571" s="246">
        <f>'2 уровень'!L1392</f>
        <v>0</v>
      </c>
      <c r="M571" s="246">
        <f>'2 уровень'!M1392</f>
        <v>0</v>
      </c>
      <c r="N571" s="246">
        <f>'2 уровень'!N1392</f>
        <v>0</v>
      </c>
      <c r="O571" s="163">
        <f>'2 уровень'!O1392</f>
        <v>0</v>
      </c>
      <c r="P571" s="163">
        <f>'2 уровень'!P1392</f>
        <v>0</v>
      </c>
      <c r="Q571" s="163">
        <f>'2 уровень'!Q1392</f>
        <v>0</v>
      </c>
      <c r="R571" s="163">
        <f>'2 уровень'!R1392</f>
        <v>0</v>
      </c>
      <c r="S571" s="163">
        <f>'2 уровень'!S1392</f>
        <v>0</v>
      </c>
      <c r="T571" s="2412">
        <f>'2 уровень'!T1392</f>
        <v>0</v>
      </c>
      <c r="U571" s="163">
        <f>'2 уровень'!U1392</f>
        <v>0</v>
      </c>
      <c r="V571" s="163">
        <f>'2 уровень'!V1392</f>
        <v>0</v>
      </c>
      <c r="W571" s="163">
        <f>'2 уровень'!W1392</f>
        <v>0</v>
      </c>
      <c r="X571" s="2331">
        <f>'2 уровень'!X1392</f>
        <v>0</v>
      </c>
      <c r="Y571" s="2612"/>
      <c r="Z571" s="162"/>
      <c r="AA571" s="162"/>
      <c r="AB571" s="162"/>
      <c r="AC571" s="162"/>
      <c r="AD571" s="162"/>
      <c r="AE571" s="162"/>
      <c r="AF571" s="162"/>
      <c r="AG571" s="162"/>
      <c r="AH571" s="162"/>
      <c r="AI571" s="162"/>
      <c r="AJ571" s="162"/>
      <c r="AK571" s="162"/>
      <c r="AL571" s="162"/>
      <c r="AM571" s="162"/>
      <c r="AN571" s="162"/>
      <c r="AO571" s="162"/>
      <c r="AP571" s="162"/>
      <c r="AQ571" s="162"/>
      <c r="AR571" s="162"/>
      <c r="AS571" s="162"/>
      <c r="AT571" s="162"/>
      <c r="AU571" s="162"/>
      <c r="AV571" s="162"/>
      <c r="AW571" s="162"/>
      <c r="AX571" s="162"/>
      <c r="AY571" s="162"/>
      <c r="AZ571" s="162"/>
      <c r="BA571" s="162"/>
      <c r="BB571" s="162"/>
      <c r="BC571" s="162"/>
      <c r="BD571" s="162"/>
      <c r="BE571" s="162"/>
      <c r="BF571" s="162"/>
      <c r="BG571" s="162"/>
      <c r="BH571" s="162"/>
      <c r="BI571" s="162"/>
      <c r="BJ571" s="162"/>
      <c r="BK571" s="162"/>
      <c r="BL571" s="162"/>
      <c r="BM571" s="162"/>
      <c r="BN571" s="162"/>
      <c r="BO571" s="162"/>
      <c r="BP571" s="162"/>
      <c r="BQ571" s="162"/>
      <c r="BR571" s="162"/>
      <c r="BS571" s="162"/>
      <c r="BT571" s="162"/>
      <c r="BU571" s="162"/>
      <c r="BV571" s="162"/>
      <c r="BW571" s="162"/>
      <c r="BX571" s="162"/>
      <c r="BY571" s="162"/>
      <c r="BZ571" s="162"/>
      <c r="CA571" s="162"/>
      <c r="CB571" s="162"/>
      <c r="CC571" s="162"/>
      <c r="CD571" s="162"/>
      <c r="CE571" s="162"/>
      <c r="CF571" s="162"/>
      <c r="CG571" s="162"/>
      <c r="CH571" s="162"/>
      <c r="CI571" s="162"/>
      <c r="CJ571" s="162"/>
      <c r="CK571" s="162"/>
      <c r="CL571" s="162"/>
      <c r="CM571" s="162"/>
      <c r="CN571" s="162"/>
      <c r="CO571" s="162"/>
      <c r="CP571" s="162"/>
      <c r="CQ571" s="162"/>
      <c r="CR571" s="162"/>
      <c r="CS571" s="162"/>
      <c r="CT571" s="162"/>
      <c r="CU571" s="162"/>
      <c r="CV571" s="162"/>
      <c r="CW571" s="162"/>
      <c r="CX571" s="162"/>
      <c r="CY571" s="162"/>
      <c r="CZ571" s="162"/>
      <c r="DA571" s="162"/>
      <c r="DB571" s="162"/>
      <c r="DC571" s="162"/>
      <c r="DD571" s="162"/>
      <c r="DE571" s="162"/>
      <c r="DF571" s="162"/>
      <c r="DG571" s="162"/>
      <c r="DH571" s="162"/>
      <c r="DI571" s="162"/>
      <c r="DJ571" s="162"/>
      <c r="DK571" s="162"/>
      <c r="DL571" s="162"/>
      <c r="DM571" s="162"/>
      <c r="DN571" s="162"/>
      <c r="DO571" s="162"/>
      <c r="DP571" s="162"/>
      <c r="DQ571" s="162"/>
      <c r="DR571" s="162"/>
      <c r="DS571" s="162"/>
      <c r="DT571" s="162"/>
      <c r="DU571" s="162"/>
      <c r="DV571" s="162"/>
      <c r="DW571" s="162"/>
      <c r="DX571" s="162"/>
      <c r="DY571" s="162"/>
      <c r="DZ571" s="162"/>
      <c r="EA571" s="162"/>
      <c r="EB571" s="162"/>
      <c r="EC571" s="162"/>
      <c r="ED571" s="162"/>
      <c r="EE571" s="162"/>
      <c r="EF571" s="162"/>
      <c r="EG571" s="162"/>
      <c r="EH571" s="162"/>
      <c r="EI571" s="162"/>
      <c r="EJ571" s="162"/>
      <c r="EK571" s="162"/>
      <c r="EL571" s="162"/>
      <c r="EM571" s="162"/>
      <c r="EN571" s="162"/>
      <c r="EO571" s="162"/>
      <c r="EP571" s="162"/>
      <c r="EQ571" s="162"/>
      <c r="ER571" s="162"/>
      <c r="ES571" s="162"/>
      <c r="ET571" s="162"/>
      <c r="EU571" s="162"/>
      <c r="EV571" s="162"/>
      <c r="EW571" s="162"/>
      <c r="EX571" s="162"/>
      <c r="EY571" s="162"/>
      <c r="EZ571" s="162"/>
      <c r="FA571" s="162"/>
      <c r="FB571" s="162"/>
      <c r="FC571" s="162"/>
      <c r="FD571" s="162"/>
      <c r="FE571" s="162"/>
      <c r="FF571" s="162"/>
      <c r="FG571" s="162"/>
      <c r="FH571" s="162"/>
      <c r="FI571" s="162"/>
      <c r="FJ571" s="162"/>
      <c r="FK571" s="162"/>
      <c r="FL571" s="162"/>
      <c r="FM571" s="162"/>
      <c r="FN571" s="162"/>
      <c r="FO571" s="162"/>
      <c r="FP571" s="162"/>
      <c r="FQ571" s="162"/>
      <c r="FR571" s="162"/>
      <c r="FS571" s="162"/>
      <c r="FT571" s="162"/>
      <c r="FU571" s="162"/>
      <c r="FV571" s="162"/>
      <c r="FW571" s="162"/>
      <c r="FX571" s="162"/>
      <c r="FY571" s="162"/>
      <c r="FZ571" s="162"/>
      <c r="GA571" s="162"/>
      <c r="GB571" s="162"/>
      <c r="GC571" s="162"/>
      <c r="GD571" s="162"/>
      <c r="GE571" s="162"/>
      <c r="GF571" s="162"/>
      <c r="GG571" s="162"/>
      <c r="GH571" s="162"/>
      <c r="GI571" s="162"/>
      <c r="GJ571" s="162"/>
      <c r="GK571" s="162"/>
      <c r="GL571" s="162"/>
      <c r="GM571" s="162"/>
      <c r="GN571" s="162"/>
      <c r="GO571" s="162"/>
      <c r="GP571" s="162"/>
      <c r="GQ571" s="162"/>
      <c r="GR571" s="162"/>
    </row>
    <row r="572" spans="1:200" ht="30" x14ac:dyDescent="0.25">
      <c r="A572" s="161">
        <v>1</v>
      </c>
      <c r="B572" s="58" t="s">
        <v>368</v>
      </c>
      <c r="C572" s="2374">
        <f>'2 уровень'!C1393</f>
        <v>1320</v>
      </c>
      <c r="D572" s="2374">
        <f>'2 уровень'!D1393</f>
        <v>550</v>
      </c>
      <c r="E572" s="2374">
        <f>'2 уровень'!E1393</f>
        <v>0</v>
      </c>
      <c r="F572" s="2375">
        <f>'2 уровень'!F1393</f>
        <v>0</v>
      </c>
      <c r="G572" s="237">
        <f>'2 уровень'!G1393</f>
        <v>0</v>
      </c>
      <c r="H572" s="237">
        <f>'2 уровень'!H1393</f>
        <v>0</v>
      </c>
      <c r="I572" s="246">
        <f>'2 уровень'!I1393</f>
        <v>0</v>
      </c>
      <c r="J572" s="246">
        <f>'2 уровень'!J1393</f>
        <v>0</v>
      </c>
      <c r="K572" s="246">
        <f>'2 уровень'!K1393</f>
        <v>0</v>
      </c>
      <c r="L572" s="246">
        <f>'2 уровень'!L1393</f>
        <v>0</v>
      </c>
      <c r="M572" s="246">
        <f>'2 уровень'!M1393</f>
        <v>0</v>
      </c>
      <c r="N572" s="246">
        <f>'2 уровень'!N1393</f>
        <v>0</v>
      </c>
      <c r="O572" s="163">
        <f>'2 уровень'!O1393</f>
        <v>0</v>
      </c>
      <c r="P572" s="163">
        <f>'2 уровень'!P1393</f>
        <v>0</v>
      </c>
      <c r="Q572" s="163">
        <f>'2 уровень'!Q1393</f>
        <v>0</v>
      </c>
      <c r="R572" s="163">
        <f>'2 уровень'!R1393</f>
        <v>0</v>
      </c>
      <c r="S572" s="163">
        <f>'2 уровень'!S1393</f>
        <v>0</v>
      </c>
      <c r="T572" s="2412">
        <f>'2 уровень'!T1393</f>
        <v>0</v>
      </c>
      <c r="U572" s="163">
        <f>'2 уровень'!U1393</f>
        <v>0</v>
      </c>
      <c r="V572" s="163">
        <f>'2 уровень'!V1393</f>
        <v>0</v>
      </c>
      <c r="W572" s="163">
        <f>'2 уровень'!W1393</f>
        <v>0</v>
      </c>
      <c r="X572" s="2331">
        <f>'2 уровень'!X1393</f>
        <v>0</v>
      </c>
      <c r="Y572" s="2612"/>
      <c r="Z572" s="162"/>
      <c r="AA572" s="162"/>
      <c r="AB572" s="162"/>
      <c r="AC572" s="162"/>
      <c r="AD572" s="162"/>
      <c r="AE572" s="162"/>
      <c r="AF572" s="162"/>
      <c r="AG572" s="162"/>
      <c r="AH572" s="162"/>
      <c r="AI572" s="162"/>
      <c r="AJ572" s="162"/>
      <c r="AK572" s="162"/>
      <c r="AL572" s="162"/>
      <c r="AM572" s="162"/>
      <c r="AN572" s="162"/>
      <c r="AO572" s="162"/>
      <c r="AP572" s="162"/>
      <c r="AQ572" s="162"/>
      <c r="AR572" s="162"/>
      <c r="AS572" s="162"/>
      <c r="AT572" s="162"/>
      <c r="AU572" s="162"/>
      <c r="AV572" s="162"/>
      <c r="AW572" s="162"/>
      <c r="AX572" s="162"/>
      <c r="AY572" s="162"/>
      <c r="AZ572" s="162"/>
      <c r="BA572" s="162"/>
      <c r="BB572" s="162"/>
      <c r="BC572" s="162"/>
      <c r="BD572" s="162"/>
      <c r="BE572" s="162"/>
      <c r="BF572" s="162"/>
      <c r="BG572" s="162"/>
      <c r="BH572" s="162"/>
      <c r="BI572" s="162"/>
      <c r="BJ572" s="162"/>
      <c r="BK572" s="162"/>
      <c r="BL572" s="162"/>
      <c r="BM572" s="162"/>
      <c r="BN572" s="162"/>
      <c r="BO572" s="162"/>
      <c r="BP572" s="162"/>
      <c r="BQ572" s="162"/>
      <c r="BR572" s="162"/>
      <c r="BS572" s="162"/>
      <c r="BT572" s="162"/>
      <c r="BU572" s="162"/>
      <c r="BV572" s="162"/>
      <c r="BW572" s="162"/>
      <c r="BX572" s="162"/>
      <c r="BY572" s="162"/>
      <c r="BZ572" s="162"/>
      <c r="CA572" s="162"/>
      <c r="CB572" s="162"/>
      <c r="CC572" s="162"/>
      <c r="CD572" s="162"/>
      <c r="CE572" s="162"/>
      <c r="CF572" s="162"/>
      <c r="CG572" s="162"/>
      <c r="CH572" s="162"/>
      <c r="CI572" s="162"/>
      <c r="CJ572" s="162"/>
      <c r="CK572" s="162"/>
      <c r="CL572" s="162"/>
      <c r="CM572" s="162"/>
      <c r="CN572" s="162"/>
      <c r="CO572" s="162"/>
      <c r="CP572" s="162"/>
      <c r="CQ572" s="162"/>
      <c r="CR572" s="162"/>
      <c r="CS572" s="162"/>
      <c r="CT572" s="162"/>
      <c r="CU572" s="162"/>
      <c r="CV572" s="162"/>
      <c r="CW572" s="162"/>
      <c r="CX572" s="162"/>
      <c r="CY572" s="162"/>
      <c r="CZ572" s="162"/>
      <c r="DA572" s="162"/>
      <c r="DB572" s="162"/>
      <c r="DC572" s="162"/>
      <c r="DD572" s="162"/>
      <c r="DE572" s="162"/>
      <c r="DF572" s="162"/>
      <c r="DG572" s="162"/>
      <c r="DH572" s="162"/>
      <c r="DI572" s="162"/>
      <c r="DJ572" s="162"/>
      <c r="DK572" s="162"/>
      <c r="DL572" s="162"/>
      <c r="DM572" s="162"/>
      <c r="DN572" s="162"/>
      <c r="DO572" s="162"/>
      <c r="DP572" s="162"/>
      <c r="DQ572" s="162"/>
      <c r="DR572" s="162"/>
      <c r="DS572" s="162"/>
      <c r="DT572" s="162"/>
      <c r="DU572" s="162"/>
      <c r="DV572" s="162"/>
      <c r="DW572" s="162"/>
      <c r="DX572" s="162"/>
      <c r="DY572" s="162"/>
      <c r="DZ572" s="162"/>
      <c r="EA572" s="162"/>
      <c r="EB572" s="162"/>
      <c r="EC572" s="162"/>
      <c r="ED572" s="162"/>
      <c r="EE572" s="162"/>
      <c r="EF572" s="162"/>
      <c r="EG572" s="162"/>
      <c r="EH572" s="162"/>
      <c r="EI572" s="162"/>
      <c r="EJ572" s="162"/>
      <c r="EK572" s="162"/>
      <c r="EL572" s="162"/>
      <c r="EM572" s="162"/>
      <c r="EN572" s="162"/>
      <c r="EO572" s="162"/>
      <c r="EP572" s="162"/>
      <c r="EQ572" s="162"/>
      <c r="ER572" s="162"/>
      <c r="ES572" s="162"/>
      <c r="ET572" s="162"/>
      <c r="EU572" s="162"/>
      <c r="EV572" s="162"/>
      <c r="EW572" s="162"/>
      <c r="EX572" s="162"/>
      <c r="EY572" s="162"/>
      <c r="EZ572" s="162"/>
      <c r="FA572" s="162"/>
      <c r="FB572" s="162"/>
      <c r="FC572" s="162"/>
      <c r="FD572" s="162"/>
      <c r="FE572" s="162"/>
      <c r="FF572" s="162"/>
      <c r="FG572" s="162"/>
      <c r="FH572" s="162"/>
      <c r="FI572" s="162"/>
      <c r="FJ572" s="162"/>
      <c r="FK572" s="162"/>
      <c r="FL572" s="162"/>
      <c r="FM572" s="162"/>
      <c r="FN572" s="162"/>
      <c r="FO572" s="162"/>
      <c r="FP572" s="162"/>
      <c r="FQ572" s="162"/>
      <c r="FR572" s="162"/>
      <c r="FS572" s="162"/>
      <c r="FT572" s="162"/>
      <c r="FU572" s="162"/>
      <c r="FV572" s="162"/>
      <c r="FW572" s="162"/>
      <c r="FX572" s="162"/>
      <c r="FY572" s="162"/>
      <c r="FZ572" s="162"/>
      <c r="GA572" s="162"/>
      <c r="GB572" s="162"/>
      <c r="GC572" s="162"/>
      <c r="GD572" s="162"/>
      <c r="GE572" s="162"/>
      <c r="GF572" s="162"/>
      <c r="GG572" s="162"/>
      <c r="GH572" s="162"/>
      <c r="GI572" s="162"/>
      <c r="GJ572" s="162"/>
      <c r="GK572" s="162"/>
      <c r="GL572" s="162"/>
      <c r="GM572" s="162"/>
      <c r="GN572" s="162"/>
      <c r="GO572" s="162"/>
      <c r="GP572" s="162"/>
      <c r="GQ572" s="162"/>
      <c r="GR572" s="162"/>
    </row>
    <row r="573" spans="1:200" ht="30" x14ac:dyDescent="0.25">
      <c r="A573" s="161">
        <v>1</v>
      </c>
      <c r="B573" s="58" t="s">
        <v>369</v>
      </c>
      <c r="C573" s="2374">
        <f>'2 уровень'!C1394</f>
        <v>1486</v>
      </c>
      <c r="D573" s="2374">
        <f>'2 уровень'!D1394</f>
        <v>619</v>
      </c>
      <c r="E573" s="2374">
        <f>'2 уровень'!E1394</f>
        <v>8</v>
      </c>
      <c r="F573" s="2375">
        <f>'2 уровень'!F1394</f>
        <v>1.2924071082390953</v>
      </c>
      <c r="G573" s="237">
        <f>'2 уровень'!G1394</f>
        <v>0</v>
      </c>
      <c r="H573" s="237">
        <f>'2 уровень'!H1394</f>
        <v>0</v>
      </c>
      <c r="I573" s="246">
        <f>'2 уровень'!I1394</f>
        <v>0</v>
      </c>
      <c r="J573" s="246">
        <f>'2 уровень'!J1394</f>
        <v>0</v>
      </c>
      <c r="K573" s="246">
        <f>'2 уровень'!K1394</f>
        <v>0</v>
      </c>
      <c r="L573" s="246">
        <f>'2 уровень'!L1394</f>
        <v>0</v>
      </c>
      <c r="M573" s="246">
        <f>'2 уровень'!M1394</f>
        <v>0</v>
      </c>
      <c r="N573" s="246">
        <f>'2 уровень'!N1394</f>
        <v>0</v>
      </c>
      <c r="O573" s="163">
        <f>'2 уровень'!O1394</f>
        <v>0</v>
      </c>
      <c r="P573" s="163">
        <f>'2 уровень'!P1394</f>
        <v>0</v>
      </c>
      <c r="Q573" s="163">
        <f>'2 уровень'!Q1394</f>
        <v>0</v>
      </c>
      <c r="R573" s="163">
        <f>'2 уровень'!R1394</f>
        <v>0</v>
      </c>
      <c r="S573" s="163">
        <f>'2 уровень'!S1394</f>
        <v>0</v>
      </c>
      <c r="T573" s="2412">
        <f>'2 уровень'!T1394</f>
        <v>0</v>
      </c>
      <c r="U573" s="163">
        <f>'2 уровень'!U1394</f>
        <v>0</v>
      </c>
      <c r="V573" s="163">
        <f>'2 уровень'!V1394</f>
        <v>0</v>
      </c>
      <c r="W573" s="163">
        <f>'2 уровень'!W1394</f>
        <v>0</v>
      </c>
      <c r="X573" s="2331">
        <f>'2 уровень'!X1394</f>
        <v>0</v>
      </c>
      <c r="Y573" s="2612"/>
      <c r="Z573" s="162"/>
      <c r="AA573" s="162"/>
      <c r="AB573" s="162"/>
      <c r="AC573" s="162"/>
      <c r="AD573" s="162"/>
      <c r="AE573" s="162"/>
      <c r="AF573" s="162"/>
      <c r="AG573" s="162"/>
      <c r="AH573" s="162"/>
      <c r="AI573" s="162"/>
      <c r="AJ573" s="162"/>
      <c r="AK573" s="162"/>
      <c r="AL573" s="162"/>
      <c r="AM573" s="162"/>
      <c r="AN573" s="162"/>
      <c r="AO573" s="162"/>
      <c r="AP573" s="162"/>
      <c r="AQ573" s="162"/>
      <c r="AR573" s="162"/>
      <c r="AS573" s="162"/>
      <c r="AT573" s="162"/>
      <c r="AU573" s="162"/>
      <c r="AV573" s="162"/>
      <c r="AW573" s="162"/>
      <c r="AX573" s="162"/>
      <c r="AY573" s="162"/>
      <c r="AZ573" s="162"/>
      <c r="BA573" s="162"/>
      <c r="BB573" s="162"/>
      <c r="BC573" s="162"/>
      <c r="BD573" s="162"/>
      <c r="BE573" s="162"/>
      <c r="BF573" s="162"/>
      <c r="BG573" s="162"/>
      <c r="BH573" s="162"/>
      <c r="BI573" s="162"/>
      <c r="BJ573" s="162"/>
      <c r="BK573" s="162"/>
      <c r="BL573" s="162"/>
      <c r="BM573" s="162"/>
      <c r="BN573" s="162"/>
      <c r="BO573" s="162"/>
      <c r="BP573" s="162"/>
      <c r="BQ573" s="162"/>
      <c r="BR573" s="162"/>
      <c r="BS573" s="162"/>
      <c r="BT573" s="162"/>
      <c r="BU573" s="162"/>
      <c r="BV573" s="162"/>
      <c r="BW573" s="162"/>
      <c r="BX573" s="162"/>
      <c r="BY573" s="162"/>
      <c r="BZ573" s="162"/>
      <c r="CA573" s="162"/>
      <c r="CB573" s="162"/>
      <c r="CC573" s="162"/>
      <c r="CD573" s="162"/>
      <c r="CE573" s="162"/>
      <c r="CF573" s="162"/>
      <c r="CG573" s="162"/>
      <c r="CH573" s="162"/>
      <c r="CI573" s="162"/>
      <c r="CJ573" s="162"/>
      <c r="CK573" s="162"/>
      <c r="CL573" s="162"/>
      <c r="CM573" s="162"/>
      <c r="CN573" s="162"/>
      <c r="CO573" s="162"/>
      <c r="CP573" s="162"/>
      <c r="CQ573" s="162"/>
      <c r="CR573" s="162"/>
      <c r="CS573" s="162"/>
      <c r="CT573" s="162"/>
      <c r="CU573" s="162"/>
      <c r="CV573" s="162"/>
      <c r="CW573" s="162"/>
      <c r="CX573" s="162"/>
      <c r="CY573" s="162"/>
      <c r="CZ573" s="162"/>
      <c r="DA573" s="162"/>
      <c r="DB573" s="162"/>
      <c r="DC573" s="162"/>
      <c r="DD573" s="162"/>
      <c r="DE573" s="162"/>
      <c r="DF573" s="162"/>
      <c r="DG573" s="162"/>
      <c r="DH573" s="162"/>
      <c r="DI573" s="162"/>
      <c r="DJ573" s="162"/>
      <c r="DK573" s="162"/>
      <c r="DL573" s="162"/>
      <c r="DM573" s="162"/>
      <c r="DN573" s="162"/>
      <c r="DO573" s="162"/>
      <c r="DP573" s="162"/>
      <c r="DQ573" s="162"/>
      <c r="DR573" s="162"/>
      <c r="DS573" s="162"/>
      <c r="DT573" s="162"/>
      <c r="DU573" s="162"/>
      <c r="DV573" s="162"/>
      <c r="DW573" s="162"/>
      <c r="DX573" s="162"/>
      <c r="DY573" s="162"/>
      <c r="DZ573" s="162"/>
      <c r="EA573" s="162"/>
      <c r="EB573" s="162"/>
      <c r="EC573" s="162"/>
      <c r="ED573" s="162"/>
      <c r="EE573" s="162"/>
      <c r="EF573" s="162"/>
      <c r="EG573" s="162"/>
      <c r="EH573" s="162"/>
      <c r="EI573" s="162"/>
      <c r="EJ573" s="162"/>
      <c r="EK573" s="162"/>
      <c r="EL573" s="162"/>
      <c r="EM573" s="162"/>
      <c r="EN573" s="162"/>
      <c r="EO573" s="162"/>
      <c r="EP573" s="162"/>
      <c r="EQ573" s="162"/>
      <c r="ER573" s="162"/>
      <c r="ES573" s="162"/>
      <c r="ET573" s="162"/>
      <c r="EU573" s="162"/>
      <c r="EV573" s="162"/>
      <c r="EW573" s="162"/>
      <c r="EX573" s="162"/>
      <c r="EY573" s="162"/>
      <c r="EZ573" s="162"/>
      <c r="FA573" s="162"/>
      <c r="FB573" s="162"/>
      <c r="FC573" s="162"/>
      <c r="FD573" s="162"/>
      <c r="FE573" s="162"/>
      <c r="FF573" s="162"/>
      <c r="FG573" s="162"/>
      <c r="FH573" s="162"/>
      <c r="FI573" s="162"/>
      <c r="FJ573" s="162"/>
      <c r="FK573" s="162"/>
      <c r="FL573" s="162"/>
      <c r="FM573" s="162"/>
      <c r="FN573" s="162"/>
      <c r="FO573" s="162"/>
      <c r="FP573" s="162"/>
      <c r="FQ573" s="162"/>
      <c r="FR573" s="162"/>
      <c r="FS573" s="162"/>
      <c r="FT573" s="162"/>
      <c r="FU573" s="162"/>
      <c r="FV573" s="162"/>
      <c r="FW573" s="162"/>
      <c r="FX573" s="162"/>
      <c r="FY573" s="162"/>
      <c r="FZ573" s="162"/>
      <c r="GA573" s="162"/>
      <c r="GB573" s="162"/>
      <c r="GC573" s="162"/>
      <c r="GD573" s="162"/>
      <c r="GE573" s="162"/>
      <c r="GF573" s="162"/>
      <c r="GG573" s="162"/>
      <c r="GH573" s="162"/>
      <c r="GI573" s="162"/>
      <c r="GJ573" s="162"/>
      <c r="GK573" s="162"/>
      <c r="GL573" s="162"/>
      <c r="GM573" s="162"/>
      <c r="GN573" s="162"/>
      <c r="GO573" s="162"/>
      <c r="GP573" s="162"/>
      <c r="GQ573" s="162"/>
      <c r="GR573" s="162"/>
    </row>
    <row r="574" spans="1:200" x14ac:dyDescent="0.25">
      <c r="A574" s="161">
        <v>1</v>
      </c>
      <c r="B574" s="58" t="s">
        <v>333</v>
      </c>
      <c r="C574" s="2374">
        <f>'2 уровень'!C1395</f>
        <v>14000</v>
      </c>
      <c r="D574" s="2374">
        <f>'2 уровень'!D1395</f>
        <v>5833</v>
      </c>
      <c r="E574" s="2374">
        <f>'2 уровень'!E1395</f>
        <v>17317</v>
      </c>
      <c r="F574" s="2375">
        <f>'2 уровень'!F1395</f>
        <v>296.87982170409737</v>
      </c>
      <c r="G574" s="237">
        <f>'2 уровень'!G1395</f>
        <v>0</v>
      </c>
      <c r="H574" s="237">
        <f>'2 уровень'!H1395</f>
        <v>0</v>
      </c>
      <c r="I574" s="246">
        <f>'2 уровень'!I1395</f>
        <v>0</v>
      </c>
      <c r="J574" s="246">
        <f>'2 уровень'!J1395</f>
        <v>0</v>
      </c>
      <c r="K574" s="246">
        <f>'2 уровень'!K1395</f>
        <v>0</v>
      </c>
      <c r="L574" s="246">
        <f>'2 уровень'!L1395</f>
        <v>0</v>
      </c>
      <c r="M574" s="246">
        <f>'2 уровень'!M1395</f>
        <v>0</v>
      </c>
      <c r="N574" s="246">
        <f>'2 уровень'!N1395</f>
        <v>0</v>
      </c>
      <c r="O574" s="163">
        <f>'2 уровень'!O1395</f>
        <v>0</v>
      </c>
      <c r="P574" s="163">
        <f>'2 уровень'!P1395</f>
        <v>0</v>
      </c>
      <c r="Q574" s="163">
        <f>'2 уровень'!Q1395</f>
        <v>0</v>
      </c>
      <c r="R574" s="163">
        <f>'2 уровень'!R1395</f>
        <v>0</v>
      </c>
      <c r="S574" s="163">
        <f>'2 уровень'!S1395</f>
        <v>0</v>
      </c>
      <c r="T574" s="2412">
        <f>'2 уровень'!T1395</f>
        <v>0</v>
      </c>
      <c r="U574" s="163">
        <f>'2 уровень'!U1395</f>
        <v>0</v>
      </c>
      <c r="V574" s="163">
        <f>'2 уровень'!V1395</f>
        <v>0</v>
      </c>
      <c r="W574" s="163">
        <f>'2 уровень'!W1395</f>
        <v>0</v>
      </c>
      <c r="X574" s="2331">
        <f>'2 уровень'!X1395</f>
        <v>0</v>
      </c>
      <c r="Y574" s="2612"/>
      <c r="Z574" s="162"/>
      <c r="AA574" s="162"/>
      <c r="AB574" s="162"/>
      <c r="AC574" s="162"/>
      <c r="AD574" s="162"/>
      <c r="AE574" s="162"/>
      <c r="AF574" s="162"/>
      <c r="AG574" s="162"/>
      <c r="AH574" s="162"/>
      <c r="AI574" s="162"/>
      <c r="AJ574" s="162"/>
      <c r="AK574" s="162"/>
      <c r="AL574" s="162"/>
      <c r="AM574" s="162"/>
      <c r="AN574" s="162"/>
      <c r="AO574" s="162"/>
      <c r="AP574" s="162"/>
      <c r="AQ574" s="162"/>
      <c r="AR574" s="162"/>
      <c r="AS574" s="162"/>
      <c r="AT574" s="162"/>
      <c r="AU574" s="162"/>
      <c r="AV574" s="162"/>
      <c r="AW574" s="162"/>
      <c r="AX574" s="162"/>
      <c r="AY574" s="162"/>
      <c r="AZ574" s="162"/>
      <c r="BA574" s="162"/>
      <c r="BB574" s="162"/>
      <c r="BC574" s="162"/>
      <c r="BD574" s="162"/>
      <c r="BE574" s="162"/>
      <c r="BF574" s="162"/>
      <c r="BG574" s="162"/>
      <c r="BH574" s="162"/>
      <c r="BI574" s="162"/>
      <c r="BJ574" s="162"/>
      <c r="BK574" s="162"/>
      <c r="BL574" s="162"/>
      <c r="BM574" s="162"/>
      <c r="BN574" s="162"/>
      <c r="BO574" s="162"/>
      <c r="BP574" s="162"/>
      <c r="BQ574" s="162"/>
      <c r="BR574" s="162"/>
      <c r="BS574" s="162"/>
      <c r="BT574" s="162"/>
      <c r="BU574" s="162"/>
      <c r="BV574" s="162"/>
      <c r="BW574" s="162"/>
      <c r="BX574" s="162"/>
      <c r="BY574" s="162"/>
      <c r="BZ574" s="162"/>
      <c r="CA574" s="162"/>
      <c r="CB574" s="162"/>
      <c r="CC574" s="162"/>
      <c r="CD574" s="162"/>
      <c r="CE574" s="162"/>
      <c r="CF574" s="162"/>
      <c r="CG574" s="162"/>
      <c r="CH574" s="162"/>
      <c r="CI574" s="162"/>
      <c r="CJ574" s="162"/>
      <c r="CK574" s="162"/>
      <c r="CL574" s="162"/>
      <c r="CM574" s="162"/>
      <c r="CN574" s="162"/>
      <c r="CO574" s="162"/>
      <c r="CP574" s="162"/>
      <c r="CQ574" s="162"/>
      <c r="CR574" s="162"/>
      <c r="CS574" s="162"/>
      <c r="CT574" s="162"/>
      <c r="CU574" s="162"/>
      <c r="CV574" s="162"/>
      <c r="CW574" s="162"/>
      <c r="CX574" s="162"/>
      <c r="CY574" s="162"/>
      <c r="CZ574" s="162"/>
      <c r="DA574" s="162"/>
      <c r="DB574" s="162"/>
      <c r="DC574" s="162"/>
      <c r="DD574" s="162"/>
      <c r="DE574" s="162"/>
      <c r="DF574" s="162"/>
      <c r="DG574" s="162"/>
      <c r="DH574" s="162"/>
      <c r="DI574" s="162"/>
      <c r="DJ574" s="162"/>
      <c r="DK574" s="162"/>
      <c r="DL574" s="162"/>
      <c r="DM574" s="162"/>
      <c r="DN574" s="162"/>
      <c r="DO574" s="162"/>
      <c r="DP574" s="162"/>
      <c r="DQ574" s="162"/>
      <c r="DR574" s="162"/>
      <c r="DS574" s="162"/>
      <c r="DT574" s="162"/>
      <c r="DU574" s="162"/>
      <c r="DV574" s="162"/>
      <c r="DW574" s="162"/>
      <c r="DX574" s="162"/>
      <c r="DY574" s="162"/>
      <c r="DZ574" s="162"/>
      <c r="EA574" s="162"/>
      <c r="EB574" s="162"/>
      <c r="EC574" s="162"/>
      <c r="ED574" s="162"/>
      <c r="EE574" s="162"/>
      <c r="EF574" s="162"/>
      <c r="EG574" s="162"/>
      <c r="EH574" s="162"/>
      <c r="EI574" s="162"/>
      <c r="EJ574" s="162"/>
      <c r="EK574" s="162"/>
      <c r="EL574" s="162"/>
      <c r="EM574" s="162"/>
      <c r="EN574" s="162"/>
      <c r="EO574" s="162"/>
      <c r="EP574" s="162"/>
      <c r="EQ574" s="162"/>
      <c r="ER574" s="162"/>
      <c r="ES574" s="162"/>
      <c r="ET574" s="162"/>
      <c r="EU574" s="162"/>
      <c r="EV574" s="162"/>
      <c r="EW574" s="162"/>
      <c r="EX574" s="162"/>
      <c r="EY574" s="162"/>
      <c r="EZ574" s="162"/>
      <c r="FA574" s="162"/>
      <c r="FB574" s="162"/>
      <c r="FC574" s="162"/>
      <c r="FD574" s="162"/>
      <c r="FE574" s="162"/>
      <c r="FF574" s="162"/>
      <c r="FG574" s="162"/>
      <c r="FH574" s="162"/>
      <c r="FI574" s="162"/>
      <c r="FJ574" s="162"/>
      <c r="FK574" s="162"/>
      <c r="FL574" s="162"/>
      <c r="FM574" s="162"/>
      <c r="FN574" s="162"/>
      <c r="FO574" s="162"/>
      <c r="FP574" s="162"/>
      <c r="FQ574" s="162"/>
      <c r="FR574" s="162"/>
      <c r="FS574" s="162"/>
      <c r="FT574" s="162"/>
      <c r="FU574" s="162"/>
      <c r="FV574" s="162"/>
      <c r="FW574" s="162"/>
      <c r="FX574" s="162"/>
      <c r="FY574" s="162"/>
      <c r="FZ574" s="162"/>
      <c r="GA574" s="162"/>
      <c r="GB574" s="162"/>
      <c r="GC574" s="162"/>
      <c r="GD574" s="162"/>
      <c r="GE574" s="162"/>
      <c r="GF574" s="162"/>
      <c r="GG574" s="162"/>
      <c r="GH574" s="162"/>
      <c r="GI574" s="162"/>
      <c r="GJ574" s="162"/>
      <c r="GK574" s="162"/>
      <c r="GL574" s="162"/>
      <c r="GM574" s="162"/>
      <c r="GN574" s="162"/>
      <c r="GO574" s="162"/>
      <c r="GP574" s="162"/>
      <c r="GQ574" s="162"/>
      <c r="GR574" s="162"/>
    </row>
    <row r="575" spans="1:200" x14ac:dyDescent="0.25">
      <c r="A575" s="161">
        <v>1</v>
      </c>
      <c r="B575" s="58" t="s">
        <v>169</v>
      </c>
      <c r="C575" s="2374">
        <f>'2 уровень'!C1396</f>
        <v>37000</v>
      </c>
      <c r="D575" s="2374">
        <f>'2 уровень'!D1396</f>
        <v>15417</v>
      </c>
      <c r="E575" s="2374">
        <f>'2 уровень'!E1396</f>
        <v>12639.890625</v>
      </c>
      <c r="F575" s="2375">
        <f>'2 уровень'!F1396</f>
        <v>81.986707044172007</v>
      </c>
      <c r="G575" s="237">
        <f>'2 уровень'!G1396</f>
        <v>0</v>
      </c>
      <c r="H575" s="237">
        <f>'2 уровень'!H1396</f>
        <v>0</v>
      </c>
      <c r="I575" s="246">
        <f>'2 уровень'!I1396</f>
        <v>0</v>
      </c>
      <c r="J575" s="246">
        <f>'2 уровень'!J1396</f>
        <v>0</v>
      </c>
      <c r="K575" s="246">
        <f>'2 уровень'!K1396</f>
        <v>0</v>
      </c>
      <c r="L575" s="246">
        <f>'2 уровень'!L1396</f>
        <v>0</v>
      </c>
      <c r="M575" s="246">
        <f>'2 уровень'!M1396</f>
        <v>0</v>
      </c>
      <c r="N575" s="246">
        <f>'2 уровень'!N1396</f>
        <v>0</v>
      </c>
      <c r="O575" s="163">
        <f>'2 уровень'!O1396</f>
        <v>0</v>
      </c>
      <c r="P575" s="163">
        <f>'2 уровень'!P1396</f>
        <v>0</v>
      </c>
      <c r="Q575" s="163">
        <f>'2 уровень'!Q1396</f>
        <v>0</v>
      </c>
      <c r="R575" s="163">
        <f>'2 уровень'!R1396</f>
        <v>0</v>
      </c>
      <c r="S575" s="163">
        <f>'2 уровень'!S1396</f>
        <v>0</v>
      </c>
      <c r="T575" s="2412">
        <f>'2 уровень'!T1396</f>
        <v>0</v>
      </c>
      <c r="U575" s="163">
        <f>'2 уровень'!U1396</f>
        <v>0</v>
      </c>
      <c r="V575" s="163">
        <f>'2 уровень'!V1396</f>
        <v>0</v>
      </c>
      <c r="W575" s="163">
        <f>'2 уровень'!W1396</f>
        <v>0</v>
      </c>
      <c r="X575" s="2331">
        <f>'2 уровень'!X1396</f>
        <v>0</v>
      </c>
      <c r="Y575" s="2612"/>
      <c r="Z575" s="162"/>
      <c r="AA575" s="162"/>
      <c r="AB575" s="162"/>
      <c r="AC575" s="162"/>
      <c r="AD575" s="162"/>
      <c r="AE575" s="162"/>
      <c r="AF575" s="162"/>
      <c r="AG575" s="162"/>
      <c r="AH575" s="162"/>
      <c r="AI575" s="162"/>
      <c r="AJ575" s="162"/>
      <c r="AK575" s="162"/>
      <c r="AL575" s="162"/>
      <c r="AM575" s="162"/>
      <c r="AN575" s="162"/>
      <c r="AO575" s="162"/>
      <c r="AP575" s="162"/>
      <c r="AQ575" s="162"/>
      <c r="AR575" s="162"/>
      <c r="AS575" s="162"/>
      <c r="AT575" s="162"/>
      <c r="AU575" s="162"/>
      <c r="AV575" s="162"/>
      <c r="AW575" s="162"/>
      <c r="AX575" s="162"/>
      <c r="AY575" s="162"/>
      <c r="AZ575" s="162"/>
      <c r="BA575" s="162"/>
      <c r="BB575" s="162"/>
      <c r="BC575" s="162"/>
      <c r="BD575" s="162"/>
      <c r="BE575" s="162"/>
      <c r="BF575" s="162"/>
      <c r="BG575" s="162"/>
      <c r="BH575" s="162"/>
      <c r="BI575" s="162"/>
      <c r="BJ575" s="162"/>
      <c r="BK575" s="162"/>
      <c r="BL575" s="162"/>
      <c r="BM575" s="162"/>
      <c r="BN575" s="162"/>
      <c r="BO575" s="162"/>
      <c r="BP575" s="162"/>
      <c r="BQ575" s="162"/>
      <c r="BR575" s="162"/>
      <c r="BS575" s="162"/>
      <c r="BT575" s="162"/>
      <c r="BU575" s="162"/>
      <c r="BV575" s="162"/>
      <c r="BW575" s="162"/>
      <c r="BX575" s="162"/>
      <c r="BY575" s="162"/>
      <c r="BZ575" s="162"/>
      <c r="CA575" s="162"/>
      <c r="CB575" s="162"/>
      <c r="CC575" s="162"/>
      <c r="CD575" s="162"/>
      <c r="CE575" s="162"/>
      <c r="CF575" s="162"/>
      <c r="CG575" s="162"/>
      <c r="CH575" s="162"/>
      <c r="CI575" s="162"/>
      <c r="CJ575" s="162"/>
      <c r="CK575" s="162"/>
      <c r="CL575" s="162"/>
      <c r="CM575" s="162"/>
      <c r="CN575" s="162"/>
      <c r="CO575" s="162"/>
      <c r="CP575" s="162"/>
      <c r="CQ575" s="162"/>
      <c r="CR575" s="162"/>
      <c r="CS575" s="162"/>
      <c r="CT575" s="162"/>
      <c r="CU575" s="162"/>
      <c r="CV575" s="162"/>
      <c r="CW575" s="162"/>
      <c r="CX575" s="162"/>
      <c r="CY575" s="162"/>
      <c r="CZ575" s="162"/>
      <c r="DA575" s="162"/>
      <c r="DB575" s="162"/>
      <c r="DC575" s="162"/>
      <c r="DD575" s="162"/>
      <c r="DE575" s="162"/>
      <c r="DF575" s="162"/>
      <c r="DG575" s="162"/>
      <c r="DH575" s="162"/>
      <c r="DI575" s="162"/>
      <c r="DJ575" s="162"/>
      <c r="DK575" s="162"/>
      <c r="DL575" s="162"/>
      <c r="DM575" s="162"/>
      <c r="DN575" s="162"/>
      <c r="DO575" s="162"/>
      <c r="DP575" s="162"/>
      <c r="DQ575" s="162"/>
      <c r="DR575" s="162"/>
      <c r="DS575" s="162"/>
      <c r="DT575" s="162"/>
      <c r="DU575" s="162"/>
      <c r="DV575" s="162"/>
      <c r="DW575" s="162"/>
      <c r="DX575" s="162"/>
      <c r="DY575" s="162"/>
      <c r="DZ575" s="162"/>
      <c r="EA575" s="162"/>
      <c r="EB575" s="162"/>
      <c r="EC575" s="162"/>
      <c r="ED575" s="162"/>
      <c r="EE575" s="162"/>
      <c r="EF575" s="162"/>
      <c r="EG575" s="162"/>
      <c r="EH575" s="162"/>
      <c r="EI575" s="162"/>
      <c r="EJ575" s="162"/>
      <c r="EK575" s="162"/>
      <c r="EL575" s="162"/>
      <c r="EM575" s="162"/>
      <c r="EN575" s="162"/>
      <c r="EO575" s="162"/>
      <c r="EP575" s="162"/>
      <c r="EQ575" s="162"/>
      <c r="ER575" s="162"/>
      <c r="ES575" s="162"/>
      <c r="ET575" s="162"/>
      <c r="EU575" s="162"/>
      <c r="EV575" s="162"/>
      <c r="EW575" s="162"/>
      <c r="EX575" s="162"/>
      <c r="EY575" s="162"/>
      <c r="EZ575" s="162"/>
      <c r="FA575" s="162"/>
      <c r="FB575" s="162"/>
      <c r="FC575" s="162"/>
      <c r="FD575" s="162"/>
      <c r="FE575" s="162"/>
      <c r="FF575" s="162"/>
      <c r="FG575" s="162"/>
      <c r="FH575" s="162"/>
      <c r="FI575" s="162"/>
      <c r="FJ575" s="162"/>
      <c r="FK575" s="162"/>
      <c r="FL575" s="162"/>
      <c r="FM575" s="162"/>
      <c r="FN575" s="162"/>
      <c r="FO575" s="162"/>
      <c r="FP575" s="162"/>
      <c r="FQ575" s="162"/>
      <c r="FR575" s="162"/>
      <c r="FS575" s="162"/>
      <c r="FT575" s="162"/>
      <c r="FU575" s="162"/>
      <c r="FV575" s="162"/>
      <c r="FW575" s="162"/>
      <c r="FX575" s="162"/>
      <c r="FY575" s="162"/>
      <c r="FZ575" s="162"/>
      <c r="GA575" s="162"/>
      <c r="GB575" s="162"/>
      <c r="GC575" s="162"/>
      <c r="GD575" s="162"/>
      <c r="GE575" s="162"/>
      <c r="GF575" s="162"/>
      <c r="GG575" s="162"/>
      <c r="GH575" s="162"/>
      <c r="GI575" s="162"/>
      <c r="GJ575" s="162"/>
      <c r="GK575" s="162"/>
      <c r="GL575" s="162"/>
      <c r="GM575" s="162"/>
      <c r="GN575" s="162"/>
      <c r="GO575" s="162"/>
      <c r="GP575" s="162"/>
      <c r="GQ575" s="162"/>
      <c r="GR575" s="162"/>
    </row>
    <row r="576" spans="1:200" x14ac:dyDescent="0.25">
      <c r="A576" s="161">
        <v>1</v>
      </c>
      <c r="B576" s="58" t="s">
        <v>339</v>
      </c>
      <c r="C576" s="2374">
        <f>'2 уровень'!C1397</f>
        <v>40200</v>
      </c>
      <c r="D576" s="2374">
        <f>'2 уровень'!D1397</f>
        <v>16750</v>
      </c>
      <c r="E576" s="2374">
        <f>'2 уровень'!E1397</f>
        <v>15653</v>
      </c>
      <c r="F576" s="2375">
        <f>'2 уровень'!F1397</f>
        <v>93.450746268656715</v>
      </c>
      <c r="G576" s="237">
        <f>'2 уровень'!G1397</f>
        <v>0</v>
      </c>
      <c r="H576" s="237">
        <f>'2 уровень'!H1397</f>
        <v>0</v>
      </c>
      <c r="I576" s="246">
        <f>'2 уровень'!I1397</f>
        <v>0</v>
      </c>
      <c r="J576" s="246">
        <f>'2 уровень'!J1397</f>
        <v>0</v>
      </c>
      <c r="K576" s="246">
        <f>'2 уровень'!K1397</f>
        <v>0</v>
      </c>
      <c r="L576" s="246">
        <f>'2 уровень'!L1397</f>
        <v>0</v>
      </c>
      <c r="M576" s="246">
        <f>'2 уровень'!M1397</f>
        <v>0</v>
      </c>
      <c r="N576" s="246">
        <f>'2 уровень'!N1397</f>
        <v>0</v>
      </c>
      <c r="O576" s="163">
        <f>'2 уровень'!O1397</f>
        <v>0</v>
      </c>
      <c r="P576" s="163">
        <f>'2 уровень'!P1397</f>
        <v>0</v>
      </c>
      <c r="Q576" s="163">
        <f>'2 уровень'!Q1397</f>
        <v>0</v>
      </c>
      <c r="R576" s="163">
        <f>'2 уровень'!R1397</f>
        <v>0</v>
      </c>
      <c r="S576" s="163">
        <f>'2 уровень'!S1397</f>
        <v>0</v>
      </c>
      <c r="T576" s="2412">
        <f>'2 уровень'!T1397</f>
        <v>0</v>
      </c>
      <c r="U576" s="163">
        <f>'2 уровень'!U1397</f>
        <v>0</v>
      </c>
      <c r="V576" s="163">
        <f>'2 уровень'!V1397</f>
        <v>0</v>
      </c>
      <c r="W576" s="163">
        <f>'2 уровень'!W1397</f>
        <v>0</v>
      </c>
      <c r="X576" s="2331">
        <f>'2 уровень'!X1397</f>
        <v>0</v>
      </c>
      <c r="Y576" s="2612"/>
      <c r="Z576" s="162"/>
      <c r="AA576" s="162"/>
      <c r="AB576" s="162"/>
      <c r="AC576" s="162"/>
      <c r="AD576" s="162"/>
      <c r="AE576" s="162"/>
      <c r="AF576" s="162"/>
      <c r="AG576" s="162"/>
      <c r="AH576" s="162"/>
      <c r="AI576" s="162"/>
      <c r="AJ576" s="162"/>
      <c r="AK576" s="162"/>
      <c r="AL576" s="162"/>
      <c r="AM576" s="162"/>
      <c r="AN576" s="162"/>
      <c r="AO576" s="162"/>
      <c r="AP576" s="162"/>
      <c r="AQ576" s="162"/>
      <c r="AR576" s="162"/>
      <c r="AS576" s="162"/>
      <c r="AT576" s="162"/>
      <c r="AU576" s="162"/>
      <c r="AV576" s="162"/>
      <c r="AW576" s="162"/>
      <c r="AX576" s="162"/>
      <c r="AY576" s="162"/>
      <c r="AZ576" s="162"/>
      <c r="BA576" s="162"/>
      <c r="BB576" s="162"/>
      <c r="BC576" s="162"/>
      <c r="BD576" s="162"/>
      <c r="BE576" s="162"/>
      <c r="BF576" s="162"/>
      <c r="BG576" s="162"/>
      <c r="BH576" s="162"/>
      <c r="BI576" s="162"/>
      <c r="BJ576" s="162"/>
      <c r="BK576" s="162"/>
      <c r="BL576" s="162"/>
      <c r="BM576" s="162"/>
      <c r="BN576" s="162"/>
      <c r="BO576" s="162"/>
      <c r="BP576" s="162"/>
      <c r="BQ576" s="162"/>
      <c r="BR576" s="162"/>
      <c r="BS576" s="162"/>
      <c r="BT576" s="162"/>
      <c r="BU576" s="162"/>
      <c r="BV576" s="162"/>
      <c r="BW576" s="162"/>
      <c r="BX576" s="162"/>
      <c r="BY576" s="162"/>
      <c r="BZ576" s="162"/>
      <c r="CA576" s="162"/>
      <c r="CB576" s="162"/>
      <c r="CC576" s="162"/>
      <c r="CD576" s="162"/>
      <c r="CE576" s="162"/>
      <c r="CF576" s="162"/>
      <c r="CG576" s="162"/>
      <c r="CH576" s="162"/>
      <c r="CI576" s="162"/>
      <c r="CJ576" s="162"/>
      <c r="CK576" s="162"/>
      <c r="CL576" s="162"/>
      <c r="CM576" s="162"/>
      <c r="CN576" s="162"/>
      <c r="CO576" s="162"/>
      <c r="CP576" s="162"/>
      <c r="CQ576" s="162"/>
      <c r="CR576" s="162"/>
      <c r="CS576" s="162"/>
      <c r="CT576" s="162"/>
      <c r="CU576" s="162"/>
      <c r="CV576" s="162"/>
      <c r="CW576" s="162"/>
      <c r="CX576" s="162"/>
      <c r="CY576" s="162"/>
      <c r="CZ576" s="162"/>
      <c r="DA576" s="162"/>
      <c r="DB576" s="162"/>
      <c r="DC576" s="162"/>
      <c r="DD576" s="162"/>
      <c r="DE576" s="162"/>
      <c r="DF576" s="162"/>
      <c r="DG576" s="162"/>
      <c r="DH576" s="162"/>
      <c r="DI576" s="162"/>
      <c r="DJ576" s="162"/>
      <c r="DK576" s="162"/>
      <c r="DL576" s="162"/>
      <c r="DM576" s="162"/>
      <c r="DN576" s="162"/>
      <c r="DO576" s="162"/>
      <c r="DP576" s="162"/>
      <c r="DQ576" s="162"/>
      <c r="DR576" s="162"/>
      <c r="DS576" s="162"/>
      <c r="DT576" s="162"/>
      <c r="DU576" s="162"/>
      <c r="DV576" s="162"/>
      <c r="DW576" s="162"/>
      <c r="DX576" s="162"/>
      <c r="DY576" s="162"/>
      <c r="DZ576" s="162"/>
      <c r="EA576" s="162"/>
      <c r="EB576" s="162"/>
      <c r="EC576" s="162"/>
      <c r="ED576" s="162"/>
      <c r="EE576" s="162"/>
      <c r="EF576" s="162"/>
      <c r="EG576" s="162"/>
      <c r="EH576" s="162"/>
      <c r="EI576" s="162"/>
      <c r="EJ576" s="162"/>
      <c r="EK576" s="162"/>
      <c r="EL576" s="162"/>
      <c r="EM576" s="162"/>
      <c r="EN576" s="162"/>
      <c r="EO576" s="162"/>
      <c r="EP576" s="162"/>
      <c r="EQ576" s="162"/>
      <c r="ER576" s="162"/>
      <c r="ES576" s="162"/>
      <c r="ET576" s="162"/>
      <c r="EU576" s="162"/>
      <c r="EV576" s="162"/>
      <c r="EW576" s="162"/>
      <c r="EX576" s="162"/>
      <c r="EY576" s="162"/>
      <c r="EZ576" s="162"/>
      <c r="FA576" s="162"/>
      <c r="FB576" s="162"/>
      <c r="FC576" s="162"/>
      <c r="FD576" s="162"/>
      <c r="FE576" s="162"/>
      <c r="FF576" s="162"/>
      <c r="FG576" s="162"/>
      <c r="FH576" s="162"/>
      <c r="FI576" s="162"/>
      <c r="FJ576" s="162"/>
      <c r="FK576" s="162"/>
      <c r="FL576" s="162"/>
      <c r="FM576" s="162"/>
      <c r="FN576" s="162"/>
      <c r="FO576" s="162"/>
      <c r="FP576" s="162"/>
      <c r="FQ576" s="162"/>
      <c r="FR576" s="162"/>
      <c r="FS576" s="162"/>
      <c r="FT576" s="162"/>
      <c r="FU576" s="162"/>
      <c r="FV576" s="162"/>
      <c r="FW576" s="162"/>
      <c r="FX576" s="162"/>
      <c r="FY576" s="162"/>
      <c r="FZ576" s="162"/>
      <c r="GA576" s="162"/>
      <c r="GB576" s="162"/>
      <c r="GC576" s="162"/>
      <c r="GD576" s="162"/>
      <c r="GE576" s="162"/>
      <c r="GF576" s="162"/>
      <c r="GG576" s="162"/>
      <c r="GH576" s="162"/>
      <c r="GI576" s="162"/>
      <c r="GJ576" s="162"/>
      <c r="GK576" s="162"/>
      <c r="GL576" s="162"/>
      <c r="GM576" s="162"/>
      <c r="GN576" s="162"/>
      <c r="GO576" s="162"/>
      <c r="GP576" s="162"/>
      <c r="GQ576" s="162"/>
      <c r="GR576" s="162"/>
    </row>
    <row r="577" spans="1:200" ht="30" x14ac:dyDescent="0.25">
      <c r="A577" s="161">
        <v>1</v>
      </c>
      <c r="B577" s="58" t="s">
        <v>170</v>
      </c>
      <c r="C577" s="2374">
        <f>'2 уровень'!C1398</f>
        <v>12099</v>
      </c>
      <c r="D577" s="2374">
        <f>'2 уровень'!D1398</f>
        <v>5041</v>
      </c>
      <c r="E577" s="2374">
        <f>'2 уровень'!E1398</f>
        <v>5418</v>
      </c>
      <c r="F577" s="2375">
        <f>'2 уровень'!F1398</f>
        <v>107.47867486609799</v>
      </c>
      <c r="G577" s="237">
        <f>'2 уровень'!G1398</f>
        <v>0</v>
      </c>
      <c r="H577" s="237">
        <f>'2 уровень'!H1398</f>
        <v>0</v>
      </c>
      <c r="I577" s="246">
        <f>'2 уровень'!I1398</f>
        <v>0</v>
      </c>
      <c r="J577" s="246">
        <f>'2 уровень'!J1398</f>
        <v>0</v>
      </c>
      <c r="K577" s="246">
        <f>'2 уровень'!K1398</f>
        <v>0</v>
      </c>
      <c r="L577" s="246">
        <f>'2 уровень'!L1398</f>
        <v>0</v>
      </c>
      <c r="M577" s="246">
        <f>'2 уровень'!M1398</f>
        <v>0</v>
      </c>
      <c r="N577" s="246">
        <f>'2 уровень'!N1398</f>
        <v>0</v>
      </c>
      <c r="O577" s="163">
        <f>'2 уровень'!O1398</f>
        <v>0</v>
      </c>
      <c r="P577" s="163">
        <f>'2 уровень'!P1398</f>
        <v>0</v>
      </c>
      <c r="Q577" s="163">
        <f>'2 уровень'!Q1398</f>
        <v>0</v>
      </c>
      <c r="R577" s="163">
        <f>'2 уровень'!R1398</f>
        <v>0</v>
      </c>
      <c r="S577" s="163">
        <f>'2 уровень'!S1398</f>
        <v>0</v>
      </c>
      <c r="T577" s="2412">
        <f>'2 уровень'!T1398</f>
        <v>0</v>
      </c>
      <c r="U577" s="163">
        <f>'2 уровень'!U1398</f>
        <v>0</v>
      </c>
      <c r="V577" s="163">
        <f>'2 уровень'!V1398</f>
        <v>0</v>
      </c>
      <c r="W577" s="163">
        <f>'2 уровень'!W1398</f>
        <v>0</v>
      </c>
      <c r="X577" s="2331">
        <f>'2 уровень'!X1398</f>
        <v>0</v>
      </c>
      <c r="Y577" s="2612"/>
      <c r="Z577" s="162"/>
      <c r="AA577" s="162"/>
      <c r="AB577" s="162"/>
      <c r="AC577" s="162"/>
      <c r="AD577" s="162"/>
      <c r="AE577" s="162"/>
      <c r="AF577" s="162"/>
      <c r="AG577" s="162"/>
      <c r="AH577" s="162"/>
      <c r="AI577" s="162"/>
      <c r="AJ577" s="162"/>
      <c r="AK577" s="162"/>
      <c r="AL577" s="162"/>
      <c r="AM577" s="162"/>
      <c r="AN577" s="162"/>
      <c r="AO577" s="162"/>
      <c r="AP577" s="162"/>
      <c r="AQ577" s="162"/>
      <c r="AR577" s="162"/>
      <c r="AS577" s="162"/>
      <c r="AT577" s="162"/>
      <c r="AU577" s="162"/>
      <c r="AV577" s="162"/>
      <c r="AW577" s="162"/>
      <c r="AX577" s="162"/>
      <c r="AY577" s="162"/>
      <c r="AZ577" s="162"/>
      <c r="BA577" s="162"/>
      <c r="BB577" s="162"/>
      <c r="BC577" s="162"/>
      <c r="BD577" s="162"/>
      <c r="BE577" s="162"/>
      <c r="BF577" s="162"/>
      <c r="BG577" s="162"/>
      <c r="BH577" s="162"/>
      <c r="BI577" s="162"/>
      <c r="BJ577" s="162"/>
      <c r="BK577" s="162"/>
      <c r="BL577" s="162"/>
      <c r="BM577" s="162"/>
      <c r="BN577" s="162"/>
      <c r="BO577" s="162"/>
      <c r="BP577" s="162"/>
      <c r="BQ577" s="162"/>
      <c r="BR577" s="162"/>
      <c r="BS577" s="162"/>
      <c r="BT577" s="162"/>
      <c r="BU577" s="162"/>
      <c r="BV577" s="162"/>
      <c r="BW577" s="162"/>
      <c r="BX577" s="162"/>
      <c r="BY577" s="162"/>
      <c r="BZ577" s="162"/>
      <c r="CA577" s="162"/>
      <c r="CB577" s="162"/>
      <c r="CC577" s="162"/>
      <c r="CD577" s="162"/>
      <c r="CE577" s="162"/>
      <c r="CF577" s="162"/>
      <c r="CG577" s="162"/>
      <c r="CH577" s="162"/>
      <c r="CI577" s="162"/>
      <c r="CJ577" s="162"/>
      <c r="CK577" s="162"/>
      <c r="CL577" s="162"/>
      <c r="CM577" s="162"/>
      <c r="CN577" s="162"/>
      <c r="CO577" s="162"/>
      <c r="CP577" s="162"/>
      <c r="CQ577" s="162"/>
      <c r="CR577" s="162"/>
      <c r="CS577" s="162"/>
      <c r="CT577" s="162"/>
      <c r="CU577" s="162"/>
      <c r="CV577" s="162"/>
      <c r="CW577" s="162"/>
      <c r="CX577" s="162"/>
      <c r="CY577" s="162"/>
      <c r="CZ577" s="162"/>
      <c r="DA577" s="162"/>
      <c r="DB577" s="162"/>
      <c r="DC577" s="162"/>
      <c r="DD577" s="162"/>
      <c r="DE577" s="162"/>
      <c r="DF577" s="162"/>
      <c r="DG577" s="162"/>
      <c r="DH577" s="162"/>
      <c r="DI577" s="162"/>
      <c r="DJ577" s="162"/>
      <c r="DK577" s="162"/>
      <c r="DL577" s="162"/>
      <c r="DM577" s="162"/>
      <c r="DN577" s="162"/>
      <c r="DO577" s="162"/>
      <c r="DP577" s="162"/>
      <c r="DQ577" s="162"/>
      <c r="DR577" s="162"/>
      <c r="DS577" s="162"/>
      <c r="DT577" s="162"/>
      <c r="DU577" s="162"/>
      <c r="DV577" s="162"/>
      <c r="DW577" s="162"/>
      <c r="DX577" s="162"/>
      <c r="DY577" s="162"/>
      <c r="DZ577" s="162"/>
      <c r="EA577" s="162"/>
      <c r="EB577" s="162"/>
      <c r="EC577" s="162"/>
      <c r="ED577" s="162"/>
      <c r="EE577" s="162"/>
      <c r="EF577" s="162"/>
      <c r="EG577" s="162"/>
      <c r="EH577" s="162"/>
      <c r="EI577" s="162"/>
      <c r="EJ577" s="162"/>
      <c r="EK577" s="162"/>
      <c r="EL577" s="162"/>
      <c r="EM577" s="162"/>
      <c r="EN577" s="162"/>
      <c r="EO577" s="162"/>
      <c r="EP577" s="162"/>
      <c r="EQ577" s="162"/>
      <c r="ER577" s="162"/>
      <c r="ES577" s="162"/>
      <c r="ET577" s="162"/>
      <c r="EU577" s="162"/>
      <c r="EV577" s="162"/>
      <c r="EW577" s="162"/>
      <c r="EX577" s="162"/>
      <c r="EY577" s="162"/>
      <c r="EZ577" s="162"/>
      <c r="FA577" s="162"/>
      <c r="FB577" s="162"/>
      <c r="FC577" s="162"/>
      <c r="FD577" s="162"/>
      <c r="FE577" s="162"/>
      <c r="FF577" s="162"/>
      <c r="FG577" s="162"/>
      <c r="FH577" s="162"/>
      <c r="FI577" s="162"/>
      <c r="FJ577" s="162"/>
      <c r="FK577" s="162"/>
      <c r="FL577" s="162"/>
      <c r="FM577" s="162"/>
      <c r="FN577" s="162"/>
      <c r="FO577" s="162"/>
      <c r="FP577" s="162"/>
      <c r="FQ577" s="162"/>
      <c r="FR577" s="162"/>
      <c r="FS577" s="162"/>
      <c r="FT577" s="162"/>
      <c r="FU577" s="162"/>
      <c r="FV577" s="162"/>
      <c r="FW577" s="162"/>
      <c r="FX577" s="162"/>
      <c r="FY577" s="162"/>
      <c r="FZ577" s="162"/>
      <c r="GA577" s="162"/>
      <c r="GB577" s="162"/>
      <c r="GC577" s="162"/>
      <c r="GD577" s="162"/>
      <c r="GE577" s="162"/>
      <c r="GF577" s="162"/>
      <c r="GG577" s="162"/>
      <c r="GH577" s="162"/>
      <c r="GI577" s="162"/>
      <c r="GJ577" s="162"/>
      <c r="GK577" s="162"/>
      <c r="GL577" s="162"/>
      <c r="GM577" s="162"/>
      <c r="GN577" s="162"/>
      <c r="GO577" s="162"/>
      <c r="GP577" s="162"/>
      <c r="GQ577" s="162"/>
      <c r="GR577" s="162"/>
    </row>
    <row r="578" spans="1:200" ht="30" x14ac:dyDescent="0.25">
      <c r="A578" s="161">
        <v>1</v>
      </c>
      <c r="B578" s="58" t="s">
        <v>365</v>
      </c>
      <c r="C578" s="2374">
        <f>'2 уровень'!C1399</f>
        <v>0</v>
      </c>
      <c r="D578" s="2374">
        <f>'2 уровень'!D1399</f>
        <v>0</v>
      </c>
      <c r="E578" s="2374">
        <f>'2 уровень'!E1399</f>
        <v>0</v>
      </c>
      <c r="F578" s="2375">
        <f>'2 уровень'!F1399</f>
        <v>0</v>
      </c>
      <c r="G578" s="237">
        <f>'2 уровень'!G1399</f>
        <v>0</v>
      </c>
      <c r="H578" s="237">
        <f>'2 уровень'!H1399</f>
        <v>0</v>
      </c>
      <c r="I578" s="246">
        <f>'2 уровень'!I1399</f>
        <v>0</v>
      </c>
      <c r="J578" s="246">
        <f>'2 уровень'!J1399</f>
        <v>0</v>
      </c>
      <c r="K578" s="246">
        <f>'2 уровень'!K1399</f>
        <v>0</v>
      </c>
      <c r="L578" s="246">
        <f>'2 уровень'!L1399</f>
        <v>0</v>
      </c>
      <c r="M578" s="246">
        <f>'2 уровень'!M1399</f>
        <v>0</v>
      </c>
      <c r="N578" s="246">
        <f>'2 уровень'!N1399</f>
        <v>0</v>
      </c>
      <c r="O578" s="163">
        <f>'2 уровень'!O1399</f>
        <v>0</v>
      </c>
      <c r="P578" s="163">
        <f>'2 уровень'!P1399</f>
        <v>0</v>
      </c>
      <c r="Q578" s="163">
        <f>'2 уровень'!Q1399</f>
        <v>0</v>
      </c>
      <c r="R578" s="163">
        <f>'2 уровень'!R1399</f>
        <v>0</v>
      </c>
      <c r="S578" s="163">
        <f>'2 уровень'!S1399</f>
        <v>0</v>
      </c>
      <c r="T578" s="2412">
        <f>'2 уровень'!T1399</f>
        <v>0</v>
      </c>
      <c r="U578" s="163">
        <f>'2 уровень'!U1399</f>
        <v>0</v>
      </c>
      <c r="V578" s="163">
        <f>'2 уровень'!V1399</f>
        <v>0</v>
      </c>
      <c r="W578" s="163">
        <f>'2 уровень'!W1399</f>
        <v>0</v>
      </c>
      <c r="X578" s="2331">
        <f>'2 уровень'!X1399</f>
        <v>0</v>
      </c>
      <c r="Y578" s="2612"/>
      <c r="Z578" s="162"/>
      <c r="AA578" s="162"/>
      <c r="AB578" s="162"/>
      <c r="AC578" s="162"/>
      <c r="AD578" s="162"/>
      <c r="AE578" s="162"/>
      <c r="AF578" s="162"/>
      <c r="AG578" s="162"/>
      <c r="AH578" s="162"/>
      <c r="AI578" s="162"/>
      <c r="AJ578" s="162"/>
      <c r="AK578" s="162"/>
      <c r="AL578" s="162"/>
      <c r="AM578" s="162"/>
      <c r="AN578" s="162"/>
      <c r="AO578" s="162"/>
      <c r="AP578" s="162"/>
      <c r="AQ578" s="162"/>
      <c r="AR578" s="162"/>
      <c r="AS578" s="162"/>
      <c r="AT578" s="162"/>
      <c r="AU578" s="162"/>
      <c r="AV578" s="162"/>
      <c r="AW578" s="162"/>
      <c r="AX578" s="162"/>
      <c r="AY578" s="162"/>
      <c r="AZ578" s="162"/>
      <c r="BA578" s="162"/>
      <c r="BB578" s="162"/>
      <c r="BC578" s="162"/>
      <c r="BD578" s="162"/>
      <c r="BE578" s="162"/>
      <c r="BF578" s="162"/>
      <c r="BG578" s="162"/>
      <c r="BH578" s="162"/>
      <c r="BI578" s="162"/>
      <c r="BJ578" s="162"/>
      <c r="BK578" s="162"/>
      <c r="BL578" s="162"/>
      <c r="BM578" s="162"/>
      <c r="BN578" s="162"/>
      <c r="BO578" s="162"/>
      <c r="BP578" s="162"/>
      <c r="BQ578" s="162"/>
      <c r="BR578" s="162"/>
      <c r="BS578" s="162"/>
      <c r="BT578" s="162"/>
      <c r="BU578" s="162"/>
      <c r="BV578" s="162"/>
      <c r="BW578" s="162"/>
      <c r="BX578" s="162"/>
      <c r="BY578" s="162"/>
      <c r="BZ578" s="162"/>
      <c r="CA578" s="162"/>
      <c r="CB578" s="162"/>
      <c r="CC578" s="162"/>
      <c r="CD578" s="162"/>
      <c r="CE578" s="162"/>
      <c r="CF578" s="162"/>
      <c r="CG578" s="162"/>
      <c r="CH578" s="162"/>
      <c r="CI578" s="162"/>
      <c r="CJ578" s="162"/>
      <c r="CK578" s="162"/>
      <c r="CL578" s="162"/>
      <c r="CM578" s="162"/>
      <c r="CN578" s="162"/>
      <c r="CO578" s="162"/>
      <c r="CP578" s="162"/>
      <c r="CQ578" s="162"/>
      <c r="CR578" s="162"/>
      <c r="CS578" s="162"/>
      <c r="CT578" s="162"/>
      <c r="CU578" s="162"/>
      <c r="CV578" s="162"/>
      <c r="CW578" s="162"/>
      <c r="CX578" s="162"/>
      <c r="CY578" s="162"/>
      <c r="CZ578" s="162"/>
      <c r="DA578" s="162"/>
      <c r="DB578" s="162"/>
      <c r="DC578" s="162"/>
      <c r="DD578" s="162"/>
      <c r="DE578" s="162"/>
      <c r="DF578" s="162"/>
      <c r="DG578" s="162"/>
      <c r="DH578" s="162"/>
      <c r="DI578" s="162"/>
      <c r="DJ578" s="162"/>
      <c r="DK578" s="162"/>
      <c r="DL578" s="162"/>
      <c r="DM578" s="162"/>
      <c r="DN578" s="162"/>
      <c r="DO578" s="162"/>
      <c r="DP578" s="162"/>
      <c r="DQ578" s="162"/>
      <c r="DR578" s="162"/>
      <c r="DS578" s="162"/>
      <c r="DT578" s="162"/>
      <c r="DU578" s="162"/>
      <c r="DV578" s="162"/>
      <c r="DW578" s="162"/>
      <c r="DX578" s="162"/>
      <c r="DY578" s="162"/>
      <c r="DZ578" s="162"/>
      <c r="EA578" s="162"/>
      <c r="EB578" s="162"/>
      <c r="EC578" s="162"/>
      <c r="ED578" s="162"/>
      <c r="EE578" s="162"/>
      <c r="EF578" s="162"/>
      <c r="EG578" s="162"/>
      <c r="EH578" s="162"/>
      <c r="EI578" s="162"/>
      <c r="EJ578" s="162"/>
      <c r="EK578" s="162"/>
      <c r="EL578" s="162"/>
      <c r="EM578" s="162"/>
      <c r="EN578" s="162"/>
      <c r="EO578" s="162"/>
      <c r="EP578" s="162"/>
      <c r="EQ578" s="162"/>
      <c r="ER578" s="162"/>
      <c r="ES578" s="162"/>
      <c r="ET578" s="162"/>
      <c r="EU578" s="162"/>
      <c r="EV578" s="162"/>
      <c r="EW578" s="162"/>
      <c r="EX578" s="162"/>
      <c r="EY578" s="162"/>
      <c r="EZ578" s="162"/>
      <c r="FA578" s="162"/>
      <c r="FB578" s="162"/>
      <c r="FC578" s="162"/>
      <c r="FD578" s="162"/>
      <c r="FE578" s="162"/>
      <c r="FF578" s="162"/>
      <c r="FG578" s="162"/>
      <c r="FH578" s="162"/>
      <c r="FI578" s="162"/>
      <c r="FJ578" s="162"/>
      <c r="FK578" s="162"/>
      <c r="FL578" s="162"/>
      <c r="FM578" s="162"/>
      <c r="FN578" s="162"/>
      <c r="FO578" s="162"/>
      <c r="FP578" s="162"/>
      <c r="FQ578" s="162"/>
      <c r="FR578" s="162"/>
      <c r="FS578" s="162"/>
      <c r="FT578" s="162"/>
      <c r="FU578" s="162"/>
      <c r="FV578" s="162"/>
      <c r="FW578" s="162"/>
      <c r="FX578" s="162"/>
      <c r="FY578" s="162"/>
      <c r="FZ578" s="162"/>
      <c r="GA578" s="162"/>
      <c r="GB578" s="162"/>
      <c r="GC578" s="162"/>
      <c r="GD578" s="162"/>
      <c r="GE578" s="162"/>
      <c r="GF578" s="162"/>
      <c r="GG578" s="162"/>
      <c r="GH578" s="162"/>
      <c r="GI578" s="162"/>
      <c r="GJ578" s="162"/>
      <c r="GK578" s="162"/>
      <c r="GL578" s="162"/>
      <c r="GM578" s="162"/>
      <c r="GN578" s="162"/>
      <c r="GO578" s="162"/>
      <c r="GP578" s="162"/>
      <c r="GQ578" s="162"/>
      <c r="GR578" s="162"/>
    </row>
    <row r="579" spans="1:200" x14ac:dyDescent="0.25">
      <c r="A579" s="161">
        <v>1</v>
      </c>
      <c r="B579" s="54" t="s">
        <v>91</v>
      </c>
      <c r="C579" s="2374">
        <f>'2 уровень'!C1400</f>
        <v>172104</v>
      </c>
      <c r="D579" s="2374">
        <f>'2 уровень'!D1400</f>
        <v>71712.399999999994</v>
      </c>
      <c r="E579" s="2374">
        <f>'2 уровень'!E1400</f>
        <v>72443.304008438819</v>
      </c>
      <c r="F579" s="2375">
        <f>'2 уровень'!F1400</f>
        <v>101.01921565648175</v>
      </c>
      <c r="G579" s="237">
        <f>'2 уровень'!G1400</f>
        <v>0</v>
      </c>
      <c r="H579" s="237">
        <f>'2 уровень'!H1400</f>
        <v>0</v>
      </c>
      <c r="I579" s="246">
        <f>'2 уровень'!I1400</f>
        <v>0</v>
      </c>
      <c r="J579" s="246">
        <f>'2 уровень'!J1400</f>
        <v>0</v>
      </c>
      <c r="K579" s="246">
        <f>'2 уровень'!K1400</f>
        <v>0</v>
      </c>
      <c r="L579" s="246">
        <f>'2 уровень'!L1400</f>
        <v>0</v>
      </c>
      <c r="M579" s="246">
        <f>'2 уровень'!M1400</f>
        <v>0</v>
      </c>
      <c r="N579" s="246">
        <f>'2 уровень'!N1400</f>
        <v>0</v>
      </c>
      <c r="O579" s="163">
        <f>'2 уровень'!O1400</f>
        <v>96013.518594444453</v>
      </c>
      <c r="P579" s="163">
        <f>'2 уровень'!P1400</f>
        <v>99349.033741500447</v>
      </c>
      <c r="Q579" s="163">
        <f>'2 уровень'!Q1400</f>
        <v>99349.033741500447</v>
      </c>
      <c r="R579" s="163">
        <f>'2 уровень'!R1400</f>
        <v>99349.033741500447</v>
      </c>
      <c r="S579" s="163">
        <f>'2 уровень'!S1400</f>
        <v>99349.033741500447</v>
      </c>
      <c r="T579" s="2412">
        <f>'2 уровень'!T1400</f>
        <v>41218.547346614643</v>
      </c>
      <c r="U579" s="163">
        <f>'2 уровень'!U1400</f>
        <v>37643.059689999995</v>
      </c>
      <c r="V579" s="163">
        <f>'2 уровень'!V1400</f>
        <v>-3575.4876566146486</v>
      </c>
      <c r="W579" s="163">
        <f>'2 уровень'!W1400</f>
        <v>-53.726889999999997</v>
      </c>
      <c r="X579" s="2331">
        <f>'2 уровень'!X1400</f>
        <v>37589.332799999996</v>
      </c>
      <c r="Y579" s="2612"/>
      <c r="Z579" s="162"/>
      <c r="AA579" s="162"/>
      <c r="AB579" s="162"/>
      <c r="AC579" s="162"/>
      <c r="AD579" s="162"/>
      <c r="AE579" s="162"/>
      <c r="AF579" s="162"/>
      <c r="AG579" s="162"/>
      <c r="AH579" s="162"/>
      <c r="AI579" s="162"/>
      <c r="AJ579" s="162"/>
      <c r="AK579" s="162"/>
      <c r="AL579" s="162"/>
      <c r="AM579" s="162"/>
      <c r="AN579" s="162"/>
      <c r="AO579" s="162"/>
      <c r="AP579" s="162"/>
      <c r="AQ579" s="162"/>
      <c r="AR579" s="162"/>
      <c r="AS579" s="162"/>
      <c r="AT579" s="162"/>
      <c r="AU579" s="162"/>
      <c r="AV579" s="162"/>
      <c r="AW579" s="162"/>
      <c r="AX579" s="162"/>
      <c r="AY579" s="162"/>
      <c r="AZ579" s="162"/>
      <c r="BA579" s="162"/>
      <c r="BB579" s="162"/>
      <c r="BC579" s="162"/>
      <c r="BD579" s="162"/>
      <c r="BE579" s="162"/>
      <c r="BF579" s="162"/>
      <c r="BG579" s="162"/>
      <c r="BH579" s="162"/>
      <c r="BI579" s="162"/>
      <c r="BJ579" s="162"/>
      <c r="BK579" s="162"/>
      <c r="BL579" s="162"/>
      <c r="BM579" s="162"/>
      <c r="BN579" s="162"/>
      <c r="BO579" s="162"/>
      <c r="BP579" s="162"/>
      <c r="BQ579" s="162"/>
      <c r="BR579" s="162"/>
      <c r="BS579" s="162"/>
      <c r="BT579" s="162"/>
      <c r="BU579" s="162"/>
      <c r="BV579" s="162"/>
      <c r="BW579" s="162"/>
      <c r="BX579" s="162"/>
      <c r="BY579" s="162"/>
      <c r="BZ579" s="162"/>
      <c r="CA579" s="162"/>
      <c r="CB579" s="162"/>
      <c r="CC579" s="162"/>
      <c r="CD579" s="162"/>
      <c r="CE579" s="162"/>
      <c r="CF579" s="162"/>
      <c r="CG579" s="162"/>
      <c r="CH579" s="162"/>
      <c r="CI579" s="162"/>
      <c r="CJ579" s="162"/>
      <c r="CK579" s="162"/>
      <c r="CL579" s="162"/>
      <c r="CM579" s="162"/>
      <c r="CN579" s="162"/>
      <c r="CO579" s="162"/>
      <c r="CP579" s="162"/>
      <c r="CQ579" s="162"/>
      <c r="CR579" s="162"/>
      <c r="CS579" s="162"/>
      <c r="CT579" s="162"/>
      <c r="CU579" s="162"/>
      <c r="CV579" s="162"/>
      <c r="CW579" s="162"/>
      <c r="CX579" s="162"/>
      <c r="CY579" s="162"/>
      <c r="CZ579" s="162"/>
      <c r="DA579" s="162"/>
      <c r="DB579" s="162"/>
      <c r="DC579" s="162"/>
      <c r="DD579" s="162"/>
      <c r="DE579" s="162"/>
      <c r="DF579" s="162"/>
      <c r="DG579" s="162"/>
      <c r="DH579" s="162"/>
      <c r="DI579" s="162"/>
      <c r="DJ579" s="162"/>
      <c r="DK579" s="162"/>
      <c r="DL579" s="162"/>
      <c r="DM579" s="162"/>
      <c r="DN579" s="162"/>
      <c r="DO579" s="162"/>
      <c r="DP579" s="162"/>
      <c r="DQ579" s="162"/>
      <c r="DR579" s="162"/>
      <c r="DS579" s="162"/>
      <c r="DT579" s="162"/>
      <c r="DU579" s="162"/>
      <c r="DV579" s="162"/>
      <c r="DW579" s="162"/>
      <c r="DX579" s="162"/>
      <c r="DY579" s="162"/>
      <c r="DZ579" s="162"/>
      <c r="EA579" s="162"/>
      <c r="EB579" s="162"/>
      <c r="EC579" s="162"/>
      <c r="ED579" s="162"/>
      <c r="EE579" s="162"/>
      <c r="EF579" s="162"/>
      <c r="EG579" s="162"/>
      <c r="EH579" s="162"/>
      <c r="EI579" s="162"/>
      <c r="EJ579" s="162"/>
      <c r="EK579" s="162"/>
      <c r="EL579" s="162"/>
      <c r="EM579" s="162"/>
      <c r="EN579" s="162"/>
      <c r="EO579" s="162"/>
      <c r="EP579" s="162"/>
      <c r="EQ579" s="162"/>
      <c r="ER579" s="162"/>
      <c r="ES579" s="162"/>
      <c r="ET579" s="162"/>
      <c r="EU579" s="162"/>
      <c r="EV579" s="162"/>
      <c r="EW579" s="162"/>
      <c r="EX579" s="162"/>
      <c r="EY579" s="162"/>
      <c r="EZ579" s="162"/>
      <c r="FA579" s="162"/>
      <c r="FB579" s="162"/>
      <c r="FC579" s="162"/>
      <c r="FD579" s="162"/>
      <c r="FE579" s="162"/>
      <c r="FF579" s="162"/>
      <c r="FG579" s="162"/>
      <c r="FH579" s="162"/>
      <c r="FI579" s="162"/>
      <c r="FJ579" s="162"/>
      <c r="FK579" s="162"/>
      <c r="FL579" s="162"/>
      <c r="FM579" s="162"/>
      <c r="FN579" s="162"/>
      <c r="FO579" s="162"/>
      <c r="FP579" s="162"/>
      <c r="FQ579" s="162"/>
      <c r="FR579" s="162"/>
      <c r="FS579" s="162"/>
      <c r="FT579" s="162"/>
      <c r="FU579" s="162"/>
      <c r="FV579" s="162"/>
      <c r="FW579" s="162"/>
      <c r="FX579" s="162"/>
      <c r="FY579" s="162"/>
      <c r="FZ579" s="162"/>
      <c r="GA579" s="162"/>
      <c r="GB579" s="162"/>
      <c r="GC579" s="162"/>
      <c r="GD579" s="162"/>
      <c r="GE579" s="162"/>
      <c r="GF579" s="162"/>
      <c r="GG579" s="162"/>
      <c r="GH579" s="162"/>
      <c r="GI579" s="162"/>
      <c r="GJ579" s="162"/>
      <c r="GK579" s="162"/>
      <c r="GL579" s="162"/>
      <c r="GM579" s="162"/>
      <c r="GN579" s="162"/>
      <c r="GO579" s="162"/>
      <c r="GP579" s="162"/>
      <c r="GQ579" s="162"/>
      <c r="GR579" s="162"/>
    </row>
    <row r="580" spans="1:200" x14ac:dyDescent="0.25">
      <c r="A580" s="161">
        <v>1</v>
      </c>
      <c r="B580" s="2373" t="s">
        <v>82</v>
      </c>
      <c r="C580" s="2374">
        <f>'2 уровень'!C1401</f>
        <v>830</v>
      </c>
      <c r="D580" s="2374">
        <f>'2 уровень'!D1401</f>
        <v>346</v>
      </c>
      <c r="E580" s="2374">
        <f>'2 уровень'!E1401</f>
        <v>431</v>
      </c>
      <c r="F580" s="2375">
        <f>'2 уровень'!F1401</f>
        <v>124.5664739884393</v>
      </c>
      <c r="G580" s="237">
        <f>'2 уровень'!G1401</f>
        <v>10.638554216867471</v>
      </c>
      <c r="H580" s="237">
        <f>'2 уровень'!H1401</f>
        <v>10.310904872389791</v>
      </c>
      <c r="I580" s="246">
        <f>'2 уровень'!I1401</f>
        <v>8830</v>
      </c>
      <c r="J580" s="246">
        <f>'2 уровень'!J1401</f>
        <v>3681</v>
      </c>
      <c r="K580" s="246">
        <f>'2 уровень'!K1401</f>
        <v>4444</v>
      </c>
      <c r="L580" s="246">
        <f>'2 уровень'!L1401</f>
        <v>120.72806302635153</v>
      </c>
      <c r="M580" s="246">
        <f>'2 уровень'!M1401</f>
        <v>29.433333333333334</v>
      </c>
      <c r="N580" s="246">
        <f>'2 уровень'!N1401</f>
        <v>362.3646659116647</v>
      </c>
      <c r="O580" s="163">
        <f>'2 уровень'!O1401</f>
        <v>0</v>
      </c>
      <c r="P580" s="163">
        <f>'2 уровень'!P1401</f>
        <v>0</v>
      </c>
      <c r="Q580" s="163">
        <f>'2 уровень'!Q1401</f>
        <v>0</v>
      </c>
      <c r="R580" s="163">
        <f>'2 уровень'!R1401</f>
        <v>0</v>
      </c>
      <c r="S580" s="163">
        <f>'2 уровень'!S1401</f>
        <v>0</v>
      </c>
      <c r="T580" s="2412">
        <f>'2 уровень'!T1401</f>
        <v>0</v>
      </c>
      <c r="U580" s="163">
        <f>'2 уровень'!U1401</f>
        <v>0</v>
      </c>
      <c r="V580" s="163">
        <f>'2 уровень'!V1401</f>
        <v>0</v>
      </c>
      <c r="W580" s="163">
        <f>'2 уровень'!W1401</f>
        <v>0</v>
      </c>
      <c r="X580" s="2331">
        <f>'2 уровень'!X1401</f>
        <v>0</v>
      </c>
      <c r="Y580" s="2612"/>
      <c r="Z580" s="162"/>
      <c r="AA580" s="162"/>
      <c r="AB580" s="162"/>
      <c r="AC580" s="162"/>
      <c r="AD580" s="162"/>
      <c r="AE580" s="162"/>
      <c r="AF580" s="162"/>
      <c r="AG580" s="162"/>
      <c r="AH580" s="162"/>
      <c r="AI580" s="162"/>
      <c r="AJ580" s="162"/>
      <c r="AK580" s="162"/>
      <c r="AL580" s="162"/>
      <c r="AM580" s="162"/>
      <c r="AN580" s="162"/>
      <c r="AO580" s="162"/>
      <c r="AP580" s="162"/>
      <c r="AQ580" s="162"/>
      <c r="AR580" s="162"/>
      <c r="AS580" s="162"/>
      <c r="AT580" s="162"/>
      <c r="AU580" s="162"/>
      <c r="AV580" s="162"/>
      <c r="AW580" s="162"/>
      <c r="AX580" s="162"/>
      <c r="AY580" s="162"/>
      <c r="AZ580" s="162"/>
      <c r="BA580" s="162"/>
      <c r="BB580" s="162"/>
      <c r="BC580" s="162"/>
      <c r="BD580" s="162"/>
      <c r="BE580" s="162"/>
      <c r="BF580" s="162"/>
      <c r="BG580" s="162"/>
      <c r="BH580" s="162"/>
      <c r="BI580" s="162"/>
      <c r="BJ580" s="162"/>
      <c r="BK580" s="162"/>
      <c r="BL580" s="162"/>
      <c r="BM580" s="162"/>
      <c r="BN580" s="162"/>
      <c r="BO580" s="162"/>
      <c r="BP580" s="162"/>
      <c r="BQ580" s="162"/>
      <c r="BR580" s="162"/>
      <c r="BS580" s="162"/>
      <c r="BT580" s="162"/>
      <c r="BU580" s="162"/>
      <c r="BV580" s="162"/>
      <c r="BW580" s="162"/>
      <c r="BX580" s="162"/>
      <c r="BY580" s="162"/>
      <c r="BZ580" s="162"/>
      <c r="CA580" s="162"/>
      <c r="CB580" s="162"/>
      <c r="CC580" s="162"/>
      <c r="CD580" s="162"/>
      <c r="CE580" s="162"/>
      <c r="CF580" s="162"/>
      <c r="CG580" s="162"/>
      <c r="CH580" s="162"/>
      <c r="CI580" s="162"/>
      <c r="CJ580" s="162"/>
      <c r="CK580" s="162"/>
      <c r="CL580" s="162"/>
      <c r="CM580" s="162"/>
      <c r="CN580" s="162"/>
      <c r="CO580" s="162"/>
      <c r="CP580" s="162"/>
      <c r="CQ580" s="162"/>
      <c r="CR580" s="162"/>
      <c r="CS580" s="162"/>
      <c r="CT580" s="162"/>
      <c r="CU580" s="162"/>
      <c r="CV580" s="162"/>
      <c r="CW580" s="162"/>
      <c r="CX580" s="162"/>
      <c r="CY580" s="162"/>
      <c r="CZ580" s="162"/>
      <c r="DA580" s="162"/>
      <c r="DB580" s="162"/>
      <c r="DC580" s="162"/>
      <c r="DD580" s="162"/>
      <c r="DE580" s="162"/>
      <c r="DF580" s="162"/>
      <c r="DG580" s="162"/>
      <c r="DH580" s="162"/>
      <c r="DI580" s="162"/>
      <c r="DJ580" s="162"/>
      <c r="DK580" s="162"/>
      <c r="DL580" s="162"/>
      <c r="DM580" s="162"/>
      <c r="DN580" s="162"/>
      <c r="DO580" s="162"/>
      <c r="DP580" s="162"/>
      <c r="DQ580" s="162"/>
      <c r="DR580" s="162"/>
      <c r="DS580" s="162"/>
      <c r="DT580" s="162"/>
      <c r="DU580" s="162"/>
      <c r="DV580" s="162"/>
      <c r="DW580" s="162"/>
      <c r="DX580" s="162"/>
      <c r="DY580" s="162"/>
      <c r="DZ580" s="162"/>
      <c r="EA580" s="162"/>
      <c r="EB580" s="162"/>
      <c r="EC580" s="162"/>
      <c r="ED580" s="162"/>
      <c r="EE580" s="162"/>
      <c r="EF580" s="162"/>
      <c r="EG580" s="162"/>
      <c r="EH580" s="162"/>
      <c r="EI580" s="162"/>
      <c r="EJ580" s="162"/>
      <c r="EK580" s="162"/>
      <c r="EL580" s="162"/>
      <c r="EM580" s="162"/>
      <c r="EN580" s="162"/>
      <c r="EO580" s="162"/>
      <c r="EP580" s="162"/>
      <c r="EQ580" s="162"/>
      <c r="ER580" s="162"/>
      <c r="ES580" s="162"/>
      <c r="ET580" s="162"/>
      <c r="EU580" s="162"/>
      <c r="EV580" s="162"/>
      <c r="EW580" s="162"/>
      <c r="EX580" s="162"/>
      <c r="EY580" s="162"/>
      <c r="EZ580" s="162"/>
      <c r="FA580" s="162"/>
      <c r="FB580" s="162"/>
      <c r="FC580" s="162"/>
      <c r="FD580" s="162"/>
      <c r="FE580" s="162"/>
      <c r="FF580" s="162"/>
      <c r="FG580" s="162"/>
      <c r="FH580" s="162"/>
      <c r="FI580" s="162"/>
      <c r="FJ580" s="162"/>
      <c r="FK580" s="162"/>
      <c r="FL580" s="162"/>
      <c r="FM580" s="162"/>
      <c r="FN580" s="162"/>
      <c r="FO580" s="162"/>
      <c r="FP580" s="162"/>
      <c r="FQ580" s="162"/>
      <c r="FR580" s="162"/>
      <c r="FS580" s="162"/>
      <c r="FT580" s="162"/>
      <c r="FU580" s="162"/>
      <c r="FV580" s="162"/>
      <c r="FW580" s="162"/>
      <c r="FX580" s="162"/>
      <c r="FY580" s="162"/>
      <c r="FZ580" s="162"/>
      <c r="GA580" s="162"/>
      <c r="GB580" s="162"/>
      <c r="GC580" s="162"/>
      <c r="GD580" s="162"/>
      <c r="GE580" s="162"/>
      <c r="GF580" s="162"/>
      <c r="GG580" s="162"/>
      <c r="GH580" s="162"/>
      <c r="GI580" s="162"/>
      <c r="GJ580" s="162"/>
      <c r="GK580" s="162"/>
      <c r="GL580" s="162"/>
      <c r="GM580" s="162"/>
      <c r="GN580" s="162"/>
      <c r="GO580" s="162"/>
      <c r="GP580" s="162"/>
      <c r="GQ580" s="162"/>
      <c r="GR580" s="162"/>
    </row>
    <row r="581" spans="1:200" x14ac:dyDescent="0.25">
      <c r="A581" s="161">
        <v>1</v>
      </c>
      <c r="B581" s="48" t="s">
        <v>16</v>
      </c>
      <c r="C581" s="2374">
        <f>'2 уровень'!C1402</f>
        <v>350</v>
      </c>
      <c r="D581" s="2374">
        <f>'2 уровень'!D1402</f>
        <v>146</v>
      </c>
      <c r="E581" s="2374">
        <f>'2 уровень'!E1402</f>
        <v>167</v>
      </c>
      <c r="F581" s="2375">
        <f>'2 уровень'!F1402</f>
        <v>114.38356164383561</v>
      </c>
      <c r="G581" s="237">
        <f>'2 уровень'!G1402</f>
        <v>8</v>
      </c>
      <c r="H581" s="237">
        <f>'2 уровень'!H1402</f>
        <v>8.2754491017964078</v>
      </c>
      <c r="I581" s="246">
        <f>'2 уровень'!I1402</f>
        <v>2800</v>
      </c>
      <c r="J581" s="246">
        <f>'2 уровень'!J1402</f>
        <v>3465</v>
      </c>
      <c r="K581" s="246">
        <f>'2 уровень'!K1402</f>
        <v>1382</v>
      </c>
      <c r="L581" s="246">
        <f>'2 уровень'!L1402</f>
        <v>39.884559884559884</v>
      </c>
      <c r="M581" s="246">
        <f>'2 уровень'!M1402</f>
        <v>0</v>
      </c>
      <c r="N581" s="246" t="e">
        <f>'2 уровень'!N1402</f>
        <v>#DIV/0!</v>
      </c>
      <c r="O581" s="163">
        <f>'2 уровень'!O1402</f>
        <v>0</v>
      </c>
      <c r="P581" s="163">
        <f>'2 уровень'!P1402</f>
        <v>0</v>
      </c>
      <c r="Q581" s="163">
        <f>'2 уровень'!Q1402</f>
        <v>0</v>
      </c>
      <c r="R581" s="163">
        <f>'2 уровень'!R1402</f>
        <v>0</v>
      </c>
      <c r="S581" s="163">
        <f>'2 уровень'!S1402</f>
        <v>0</v>
      </c>
      <c r="T581" s="2412">
        <f>'2 уровень'!T1402</f>
        <v>0</v>
      </c>
      <c r="U581" s="163">
        <f>'2 уровень'!U1402</f>
        <v>0</v>
      </c>
      <c r="V581" s="163">
        <f>'2 уровень'!V1402</f>
        <v>0</v>
      </c>
      <c r="W581" s="163">
        <f>'2 уровень'!W1402</f>
        <v>0</v>
      </c>
      <c r="X581" s="2331">
        <f>'2 уровень'!X1402</f>
        <v>0</v>
      </c>
      <c r="Y581" s="2612"/>
      <c r="Z581" s="162"/>
      <c r="AA581" s="162"/>
      <c r="AB581" s="162"/>
      <c r="AC581" s="162"/>
      <c r="AD581" s="162"/>
      <c r="AE581" s="162"/>
      <c r="AF581" s="162"/>
      <c r="AG581" s="162"/>
      <c r="AH581" s="162"/>
      <c r="AI581" s="162"/>
      <c r="AJ581" s="162"/>
      <c r="AK581" s="162"/>
      <c r="AL581" s="162"/>
      <c r="AM581" s="162"/>
      <c r="AN581" s="162"/>
      <c r="AO581" s="162"/>
      <c r="AP581" s="162"/>
      <c r="AQ581" s="162"/>
      <c r="AR581" s="162"/>
      <c r="AS581" s="162"/>
      <c r="AT581" s="162"/>
      <c r="AU581" s="162"/>
      <c r="AV581" s="162"/>
      <c r="AW581" s="162"/>
      <c r="AX581" s="162"/>
      <c r="AY581" s="162"/>
      <c r="AZ581" s="162"/>
      <c r="BA581" s="162"/>
      <c r="BB581" s="162"/>
      <c r="BC581" s="162"/>
      <c r="BD581" s="162"/>
      <c r="BE581" s="162"/>
      <c r="BF581" s="162"/>
      <c r="BG581" s="162"/>
      <c r="BH581" s="162"/>
      <c r="BI581" s="162"/>
      <c r="BJ581" s="162"/>
      <c r="BK581" s="162"/>
      <c r="BL581" s="162"/>
      <c r="BM581" s="162"/>
      <c r="BN581" s="162"/>
      <c r="BO581" s="162"/>
      <c r="BP581" s="162"/>
      <c r="BQ581" s="162"/>
      <c r="BR581" s="162"/>
      <c r="BS581" s="162"/>
      <c r="BT581" s="162"/>
      <c r="BU581" s="162"/>
      <c r="BV581" s="162"/>
      <c r="BW581" s="162"/>
      <c r="BX581" s="162"/>
      <c r="BY581" s="162"/>
      <c r="BZ581" s="162"/>
      <c r="CA581" s="162"/>
      <c r="CB581" s="162"/>
      <c r="CC581" s="162"/>
      <c r="CD581" s="162"/>
      <c r="CE581" s="162"/>
      <c r="CF581" s="162"/>
      <c r="CG581" s="162"/>
      <c r="CH581" s="162"/>
      <c r="CI581" s="162"/>
      <c r="CJ581" s="162"/>
      <c r="CK581" s="162"/>
      <c r="CL581" s="162"/>
      <c r="CM581" s="162"/>
      <c r="CN581" s="162"/>
      <c r="CO581" s="162"/>
      <c r="CP581" s="162"/>
      <c r="CQ581" s="162"/>
      <c r="CR581" s="162"/>
      <c r="CS581" s="162"/>
      <c r="CT581" s="162"/>
      <c r="CU581" s="162"/>
      <c r="CV581" s="162"/>
      <c r="CW581" s="162"/>
      <c r="CX581" s="162"/>
      <c r="CY581" s="162"/>
      <c r="CZ581" s="162"/>
      <c r="DA581" s="162"/>
      <c r="DB581" s="162"/>
      <c r="DC581" s="162"/>
      <c r="DD581" s="162"/>
      <c r="DE581" s="162"/>
      <c r="DF581" s="162"/>
      <c r="DG581" s="162"/>
      <c r="DH581" s="162"/>
      <c r="DI581" s="162"/>
      <c r="DJ581" s="162"/>
      <c r="DK581" s="162"/>
      <c r="DL581" s="162"/>
      <c r="DM581" s="162"/>
      <c r="DN581" s="162"/>
      <c r="DO581" s="162"/>
      <c r="DP581" s="162"/>
      <c r="DQ581" s="162"/>
      <c r="DR581" s="162"/>
      <c r="DS581" s="162"/>
      <c r="DT581" s="162"/>
      <c r="DU581" s="162"/>
      <c r="DV581" s="162"/>
      <c r="DW581" s="162"/>
      <c r="DX581" s="162"/>
      <c r="DY581" s="162"/>
      <c r="DZ581" s="162"/>
      <c r="EA581" s="162"/>
      <c r="EB581" s="162"/>
      <c r="EC581" s="162"/>
      <c r="ED581" s="162"/>
      <c r="EE581" s="162"/>
      <c r="EF581" s="162"/>
      <c r="EG581" s="162"/>
      <c r="EH581" s="162"/>
      <c r="EI581" s="162"/>
      <c r="EJ581" s="162"/>
      <c r="EK581" s="162"/>
      <c r="EL581" s="162"/>
      <c r="EM581" s="162"/>
      <c r="EN581" s="162"/>
      <c r="EO581" s="162"/>
      <c r="EP581" s="162"/>
      <c r="EQ581" s="162"/>
      <c r="ER581" s="162"/>
      <c r="ES581" s="162"/>
      <c r="ET581" s="162"/>
      <c r="EU581" s="162"/>
      <c r="EV581" s="162"/>
      <c r="EW581" s="162"/>
      <c r="EX581" s="162"/>
      <c r="EY581" s="162"/>
      <c r="EZ581" s="162"/>
      <c r="FA581" s="162"/>
      <c r="FB581" s="162"/>
      <c r="FC581" s="162"/>
      <c r="FD581" s="162"/>
      <c r="FE581" s="162"/>
      <c r="FF581" s="162"/>
      <c r="FG581" s="162"/>
      <c r="FH581" s="162"/>
      <c r="FI581" s="162"/>
      <c r="FJ581" s="162"/>
      <c r="FK581" s="162"/>
      <c r="FL581" s="162"/>
      <c r="FM581" s="162"/>
      <c r="FN581" s="162"/>
      <c r="FO581" s="162"/>
      <c r="FP581" s="162"/>
      <c r="FQ581" s="162"/>
      <c r="FR581" s="162"/>
      <c r="FS581" s="162"/>
      <c r="FT581" s="162"/>
      <c r="FU581" s="162"/>
      <c r="FV581" s="162"/>
      <c r="FW581" s="162"/>
      <c r="FX581" s="162"/>
      <c r="FY581" s="162"/>
      <c r="FZ581" s="162"/>
      <c r="GA581" s="162"/>
      <c r="GB581" s="162"/>
      <c r="GC581" s="162"/>
      <c r="GD581" s="162"/>
      <c r="GE581" s="162"/>
      <c r="GF581" s="162"/>
      <c r="GG581" s="162"/>
      <c r="GH581" s="162"/>
      <c r="GI581" s="162"/>
      <c r="GJ581" s="162"/>
      <c r="GK581" s="162"/>
      <c r="GL581" s="162"/>
      <c r="GM581" s="162"/>
      <c r="GN581" s="162"/>
      <c r="GO581" s="162"/>
      <c r="GP581" s="162"/>
      <c r="GQ581" s="162"/>
      <c r="GR581" s="162"/>
    </row>
    <row r="582" spans="1:200" ht="29.25" x14ac:dyDescent="0.25">
      <c r="A582" s="161">
        <v>1</v>
      </c>
      <c r="B582" s="304" t="s">
        <v>188</v>
      </c>
      <c r="C582" s="2374">
        <f>'2 уровень'!C1403</f>
        <v>1180</v>
      </c>
      <c r="D582" s="2374">
        <f>'2 уровень'!D1403</f>
        <v>492</v>
      </c>
      <c r="E582" s="2374">
        <f>'2 уровень'!E1403</f>
        <v>598</v>
      </c>
      <c r="F582" s="2375">
        <f>'2 уровень'!F1403</f>
        <v>121.54471544715446</v>
      </c>
      <c r="G582" s="237">
        <f>'2 уровень'!G1403</f>
        <v>9.8559322033898304</v>
      </c>
      <c r="H582" s="237">
        <f>'2 уровень'!H1403</f>
        <v>9.7424749163879607</v>
      </c>
      <c r="I582" s="246">
        <f>'2 уровень'!I1403</f>
        <v>11630</v>
      </c>
      <c r="J582" s="246">
        <f>'2 уровень'!J1403</f>
        <v>7146</v>
      </c>
      <c r="K582" s="246">
        <f>'2 уровень'!K1403</f>
        <v>5826</v>
      </c>
      <c r="L582" s="246">
        <f>'2 уровень'!L1403</f>
        <v>81.528127623845506</v>
      </c>
      <c r="M582" s="246">
        <f>'2 уровень'!M1403</f>
        <v>29.433333333333334</v>
      </c>
      <c r="N582" s="246">
        <f>'2 уровень'!N1403</f>
        <v>475.05322763306913</v>
      </c>
      <c r="O582" s="163">
        <f>'2 уровень'!O1403</f>
        <v>20447.6768496</v>
      </c>
      <c r="P582" s="163">
        <f>'2 уровень'!P1403</f>
        <v>26859.331699199996</v>
      </c>
      <c r="Q582" s="163">
        <f>'2 уровень'!Q1403</f>
        <v>26859.331699199996</v>
      </c>
      <c r="R582" s="163">
        <f>'2 уровень'!R1403</f>
        <v>26859.331699199996</v>
      </c>
      <c r="S582" s="163">
        <f>'2 уровень'!S1403</f>
        <v>26859.331699199996</v>
      </c>
      <c r="T582" s="2412">
        <f>'2 уровень'!T1403</f>
        <v>10851.376208399997</v>
      </c>
      <c r="U582" s="163">
        <f>'2 уровень'!U1403</f>
        <v>13046.404480000001</v>
      </c>
      <c r="V582" s="163">
        <f>'2 уровень'!V1403</f>
        <v>2195.0282716000038</v>
      </c>
      <c r="W582" s="163">
        <f>'2 уровень'!W1403</f>
        <v>-83.211709999999997</v>
      </c>
      <c r="X582" s="2331">
        <f>'2 уровень'!X1403</f>
        <v>12963.192770000001</v>
      </c>
      <c r="Y582" s="2612"/>
      <c r="Z582" s="162"/>
      <c r="AA582" s="162"/>
      <c r="AB582" s="162"/>
      <c r="AC582" s="162"/>
      <c r="AD582" s="162"/>
      <c r="AE582" s="162"/>
      <c r="AF582" s="162"/>
      <c r="AG582" s="162"/>
      <c r="AH582" s="162"/>
      <c r="AI582" s="162"/>
      <c r="AJ582" s="162"/>
      <c r="AK582" s="162"/>
      <c r="AL582" s="162"/>
      <c r="AM582" s="162"/>
      <c r="AN582" s="162"/>
      <c r="AO582" s="162"/>
      <c r="AP582" s="162"/>
      <c r="AQ582" s="162"/>
      <c r="AR582" s="162"/>
      <c r="AS582" s="162"/>
      <c r="AT582" s="162"/>
      <c r="AU582" s="162"/>
      <c r="AV582" s="162"/>
      <c r="AW582" s="162"/>
      <c r="AX582" s="162"/>
      <c r="AY582" s="162"/>
      <c r="AZ582" s="162"/>
      <c r="BA582" s="162"/>
      <c r="BB582" s="162"/>
      <c r="BC582" s="162"/>
      <c r="BD582" s="162"/>
      <c r="BE582" s="162"/>
      <c r="BF582" s="162"/>
      <c r="BG582" s="162"/>
      <c r="BH582" s="162"/>
      <c r="BI582" s="162"/>
      <c r="BJ582" s="162"/>
      <c r="BK582" s="162"/>
      <c r="BL582" s="162"/>
      <c r="BM582" s="162"/>
      <c r="BN582" s="162"/>
      <c r="BO582" s="162"/>
      <c r="BP582" s="162"/>
      <c r="BQ582" s="162"/>
      <c r="BR582" s="162"/>
      <c r="BS582" s="162"/>
      <c r="BT582" s="162"/>
      <c r="BU582" s="162"/>
      <c r="BV582" s="162"/>
      <c r="BW582" s="162"/>
      <c r="BX582" s="162"/>
      <c r="BY582" s="162"/>
      <c r="BZ582" s="162"/>
      <c r="CA582" s="162"/>
      <c r="CB582" s="162"/>
      <c r="CC582" s="162"/>
      <c r="CD582" s="162"/>
      <c r="CE582" s="162"/>
      <c r="CF582" s="162"/>
      <c r="CG582" s="162"/>
      <c r="CH582" s="162"/>
      <c r="CI582" s="162"/>
      <c r="CJ582" s="162"/>
      <c r="CK582" s="162"/>
      <c r="CL582" s="162"/>
      <c r="CM582" s="162"/>
      <c r="CN582" s="162"/>
      <c r="CO582" s="162"/>
      <c r="CP582" s="162"/>
      <c r="CQ582" s="162"/>
      <c r="CR582" s="162"/>
      <c r="CS582" s="162"/>
      <c r="CT582" s="162"/>
      <c r="CU582" s="162"/>
      <c r="CV582" s="162"/>
      <c r="CW582" s="162"/>
      <c r="CX582" s="162"/>
      <c r="CY582" s="162"/>
      <c r="CZ582" s="162"/>
      <c r="DA582" s="162"/>
      <c r="DB582" s="162"/>
      <c r="DC582" s="162"/>
      <c r="DD582" s="162"/>
      <c r="DE582" s="162"/>
      <c r="DF582" s="162"/>
      <c r="DG582" s="162"/>
      <c r="DH582" s="162"/>
      <c r="DI582" s="162"/>
      <c r="DJ582" s="162"/>
      <c r="DK582" s="162"/>
      <c r="DL582" s="162"/>
      <c r="DM582" s="162"/>
      <c r="DN582" s="162"/>
      <c r="DO582" s="162"/>
      <c r="DP582" s="162"/>
      <c r="DQ582" s="162"/>
      <c r="DR582" s="162"/>
      <c r="DS582" s="162"/>
      <c r="DT582" s="162"/>
      <c r="DU582" s="162"/>
      <c r="DV582" s="162"/>
      <c r="DW582" s="162"/>
      <c r="DX582" s="162"/>
      <c r="DY582" s="162"/>
      <c r="DZ582" s="162"/>
      <c r="EA582" s="162"/>
      <c r="EB582" s="162"/>
      <c r="EC582" s="162"/>
      <c r="ED582" s="162"/>
      <c r="EE582" s="162"/>
      <c r="EF582" s="162"/>
      <c r="EG582" s="162"/>
      <c r="EH582" s="162"/>
      <c r="EI582" s="162"/>
      <c r="EJ582" s="162"/>
      <c r="EK582" s="162"/>
      <c r="EL582" s="162"/>
      <c r="EM582" s="162"/>
      <c r="EN582" s="162"/>
      <c r="EO582" s="162"/>
      <c r="EP582" s="162"/>
      <c r="EQ582" s="162"/>
      <c r="ER582" s="162"/>
      <c r="ES582" s="162"/>
      <c r="ET582" s="162"/>
      <c r="EU582" s="162"/>
      <c r="EV582" s="162"/>
      <c r="EW582" s="162"/>
      <c r="EX582" s="162"/>
      <c r="EY582" s="162"/>
      <c r="EZ582" s="162"/>
      <c r="FA582" s="162"/>
      <c r="FB582" s="162"/>
      <c r="FC582" s="162"/>
      <c r="FD582" s="162"/>
      <c r="FE582" s="162"/>
      <c r="FF582" s="162"/>
      <c r="FG582" s="162"/>
      <c r="FH582" s="162"/>
      <c r="FI582" s="162"/>
      <c r="FJ582" s="162"/>
      <c r="FK582" s="162"/>
      <c r="FL582" s="162"/>
      <c r="FM582" s="162"/>
      <c r="FN582" s="162"/>
      <c r="FO582" s="162"/>
      <c r="FP582" s="162"/>
      <c r="FQ582" s="162"/>
      <c r="FR582" s="162"/>
      <c r="FS582" s="162"/>
      <c r="FT582" s="162"/>
      <c r="FU582" s="162"/>
      <c r="FV582" s="162"/>
      <c r="FW582" s="162"/>
      <c r="FX582" s="162"/>
      <c r="FY582" s="162"/>
      <c r="FZ582" s="162"/>
      <c r="GA582" s="162"/>
      <c r="GB582" s="162"/>
      <c r="GC582" s="162"/>
      <c r="GD582" s="162"/>
      <c r="GE582" s="162"/>
      <c r="GF582" s="162"/>
      <c r="GG582" s="162"/>
      <c r="GH582" s="162"/>
      <c r="GI582" s="162"/>
      <c r="GJ582" s="162"/>
      <c r="GK582" s="162"/>
      <c r="GL582" s="162"/>
      <c r="GM582" s="162"/>
      <c r="GN582" s="162"/>
      <c r="GO582" s="162"/>
      <c r="GP582" s="162"/>
      <c r="GQ582" s="162"/>
      <c r="GR582" s="162"/>
    </row>
    <row r="583" spans="1:200" x14ac:dyDescent="0.25">
      <c r="A583" s="161">
        <v>1</v>
      </c>
      <c r="B583" s="200" t="s">
        <v>400</v>
      </c>
      <c r="C583" s="2374">
        <f>'2 уровень'!C1404</f>
        <v>5400</v>
      </c>
      <c r="D583" s="2374">
        <f>'2 уровень'!D1404</f>
        <v>2250</v>
      </c>
      <c r="E583" s="2374">
        <f>'2 уровень'!E1404</f>
        <v>2390</v>
      </c>
      <c r="F583" s="2375">
        <f>'2 уровень'!F1404</f>
        <v>106.22222222222221</v>
      </c>
      <c r="G583" s="237">
        <f>'2 уровень'!G1404</f>
        <v>0</v>
      </c>
      <c r="H583" s="237">
        <f>'2 уровень'!H1404</f>
        <v>0</v>
      </c>
      <c r="I583" s="246">
        <f>'2 уровень'!I1404</f>
        <v>0</v>
      </c>
      <c r="J583" s="246">
        <f>'2 уровень'!J1404</f>
        <v>0</v>
      </c>
      <c r="K583" s="246">
        <f>'2 уровень'!K1404</f>
        <v>0</v>
      </c>
      <c r="L583" s="246">
        <f>'2 уровень'!L1404</f>
        <v>0</v>
      </c>
      <c r="M583" s="246">
        <f>'2 уровень'!M1404</f>
        <v>0</v>
      </c>
      <c r="N583" s="246">
        <f>'2 уровень'!N1404</f>
        <v>0</v>
      </c>
      <c r="O583" s="163">
        <f>'2 уровень'!O1404</f>
        <v>10378.787006479999</v>
      </c>
      <c r="P583" s="163">
        <f>'2 уровень'!P1404</f>
        <v>10378.787006479999</v>
      </c>
      <c r="Q583" s="163">
        <f>'2 уровень'!Q1404</f>
        <v>10378.787006479999</v>
      </c>
      <c r="R583" s="163">
        <f>'2 уровень'!R1404</f>
        <v>10378.787006479999</v>
      </c>
      <c r="S583" s="163">
        <f>'2 уровень'!S1404</f>
        <v>10378.787006479999</v>
      </c>
      <c r="T583" s="2412">
        <f>'2 уровень'!T1404</f>
        <v>4324.4945860333328</v>
      </c>
      <c r="U583" s="163">
        <f>'2 уровень'!U1404</f>
        <v>4214.4713100000008</v>
      </c>
      <c r="V583" s="163">
        <f>'2 уровень'!V1404</f>
        <v>-110.02327603333197</v>
      </c>
      <c r="W583" s="163">
        <f>'2 уровень'!W1404</f>
        <v>-15.918790000000001</v>
      </c>
      <c r="X583" s="2331">
        <f>'2 уровень'!X1404</f>
        <v>4198.5525200000011</v>
      </c>
      <c r="Y583" s="2612"/>
      <c r="Z583" s="162"/>
      <c r="AA583" s="162"/>
      <c r="AB583" s="162"/>
      <c r="AC583" s="162"/>
      <c r="AD583" s="162"/>
      <c r="AE583" s="162"/>
      <c r="AF583" s="162"/>
      <c r="AG583" s="162"/>
      <c r="AH583" s="162"/>
      <c r="AI583" s="162"/>
      <c r="AJ583" s="162"/>
      <c r="AK583" s="162"/>
      <c r="AL583" s="162"/>
      <c r="AM583" s="162"/>
      <c r="AN583" s="162"/>
      <c r="AO583" s="162"/>
      <c r="AP583" s="162"/>
      <c r="AQ583" s="162"/>
      <c r="AR583" s="162"/>
      <c r="AS583" s="162"/>
      <c r="AT583" s="162"/>
      <c r="AU583" s="162"/>
      <c r="AV583" s="162"/>
      <c r="AW583" s="162"/>
      <c r="AX583" s="162"/>
      <c r="AY583" s="162"/>
      <c r="AZ583" s="162"/>
      <c r="BA583" s="162"/>
      <c r="BB583" s="162"/>
      <c r="BC583" s="162"/>
      <c r="BD583" s="162"/>
      <c r="BE583" s="162"/>
      <c r="BF583" s="162"/>
      <c r="BG583" s="162"/>
      <c r="BH583" s="162"/>
      <c r="BI583" s="162"/>
      <c r="BJ583" s="162"/>
      <c r="BK583" s="162"/>
      <c r="BL583" s="162"/>
      <c r="BM583" s="162"/>
      <c r="BN583" s="162"/>
      <c r="BO583" s="162"/>
      <c r="BP583" s="162"/>
      <c r="BQ583" s="162"/>
      <c r="BR583" s="162"/>
      <c r="BS583" s="162"/>
      <c r="BT583" s="162"/>
      <c r="BU583" s="162"/>
      <c r="BV583" s="162"/>
      <c r="BW583" s="162"/>
      <c r="BX583" s="162"/>
      <c r="BY583" s="162"/>
      <c r="BZ583" s="162"/>
      <c r="CA583" s="162"/>
      <c r="CB583" s="162"/>
      <c r="CC583" s="162"/>
      <c r="CD583" s="162"/>
      <c r="CE583" s="162"/>
      <c r="CF583" s="162"/>
      <c r="CG583" s="162"/>
      <c r="CH583" s="162"/>
      <c r="CI583" s="162"/>
      <c r="CJ583" s="162"/>
      <c r="CK583" s="162"/>
      <c r="CL583" s="162"/>
      <c r="CM583" s="162"/>
      <c r="CN583" s="162"/>
      <c r="CO583" s="162"/>
      <c r="CP583" s="162"/>
      <c r="CQ583" s="162"/>
      <c r="CR583" s="162"/>
      <c r="CS583" s="162"/>
      <c r="CT583" s="162"/>
      <c r="CU583" s="162"/>
      <c r="CV583" s="162"/>
      <c r="CW583" s="162"/>
      <c r="CX583" s="162"/>
      <c r="CY583" s="162"/>
      <c r="CZ583" s="162"/>
      <c r="DA583" s="162"/>
      <c r="DB583" s="162"/>
      <c r="DC583" s="162"/>
      <c r="DD583" s="162"/>
      <c r="DE583" s="162"/>
      <c r="DF583" s="162"/>
      <c r="DG583" s="162"/>
      <c r="DH583" s="162"/>
      <c r="DI583" s="162"/>
      <c r="DJ583" s="162"/>
      <c r="DK583" s="162"/>
      <c r="DL583" s="162"/>
      <c r="DM583" s="162"/>
      <c r="DN583" s="162"/>
      <c r="DO583" s="162"/>
      <c r="DP583" s="162"/>
      <c r="DQ583" s="162"/>
      <c r="DR583" s="162"/>
      <c r="DS583" s="162"/>
      <c r="DT583" s="162"/>
      <c r="DU583" s="162"/>
      <c r="DV583" s="162"/>
      <c r="DW583" s="162"/>
      <c r="DX583" s="162"/>
      <c r="DY583" s="162"/>
      <c r="DZ583" s="162"/>
      <c r="EA583" s="162"/>
      <c r="EB583" s="162"/>
      <c r="EC583" s="162"/>
      <c r="ED583" s="162"/>
      <c r="EE583" s="162"/>
      <c r="EF583" s="162"/>
      <c r="EG583" s="162"/>
      <c r="EH583" s="162"/>
      <c r="EI583" s="162"/>
      <c r="EJ583" s="162"/>
      <c r="EK583" s="162"/>
      <c r="EL583" s="162"/>
      <c r="EM583" s="162"/>
      <c r="EN583" s="162"/>
      <c r="EO583" s="162"/>
      <c r="EP583" s="162"/>
      <c r="EQ583" s="162"/>
      <c r="ER583" s="162"/>
      <c r="ES583" s="162"/>
      <c r="ET583" s="162"/>
      <c r="EU583" s="162"/>
      <c r="EV583" s="162"/>
      <c r="EW583" s="162"/>
      <c r="EX583" s="162"/>
      <c r="EY583" s="162"/>
      <c r="EZ583" s="162"/>
      <c r="FA583" s="162"/>
      <c r="FB583" s="162"/>
      <c r="FC583" s="162"/>
      <c r="FD583" s="162"/>
      <c r="FE583" s="162"/>
      <c r="FF583" s="162"/>
      <c r="FG583" s="162"/>
      <c r="FH583" s="162"/>
      <c r="FI583" s="162"/>
      <c r="FJ583" s="162"/>
      <c r="FK583" s="162"/>
      <c r="FL583" s="162"/>
      <c r="FM583" s="162"/>
      <c r="FN583" s="162"/>
      <c r="FO583" s="162"/>
      <c r="FP583" s="162"/>
      <c r="FQ583" s="162"/>
      <c r="FR583" s="162"/>
      <c r="FS583" s="162"/>
      <c r="FT583" s="162"/>
      <c r="FU583" s="162"/>
      <c r="FV583" s="162"/>
      <c r="FW583" s="162"/>
      <c r="FX583" s="162"/>
      <c r="FY583" s="162"/>
      <c r="FZ583" s="162"/>
      <c r="GA583" s="162"/>
      <c r="GB583" s="162"/>
      <c r="GC583" s="162"/>
      <c r="GD583" s="162"/>
      <c r="GE583" s="162"/>
      <c r="GF583" s="162"/>
      <c r="GG583" s="162"/>
      <c r="GH583" s="162"/>
      <c r="GI583" s="162"/>
      <c r="GJ583" s="162"/>
      <c r="GK583" s="162"/>
      <c r="GL583" s="162"/>
      <c r="GM583" s="162"/>
      <c r="GN583" s="162"/>
      <c r="GO583" s="162"/>
      <c r="GP583" s="162"/>
      <c r="GQ583" s="162"/>
      <c r="GR583" s="162"/>
    </row>
    <row r="584" spans="1:200" x14ac:dyDescent="0.25">
      <c r="A584" s="161">
        <v>1</v>
      </c>
      <c r="B584" s="200" t="s">
        <v>371</v>
      </c>
      <c r="C584" s="2374">
        <f>'2 уровень'!C1405</f>
        <v>5395</v>
      </c>
      <c r="D584" s="2374">
        <f>'2 уровень'!D1405</f>
        <v>2248</v>
      </c>
      <c r="E584" s="2374">
        <f>'2 уровень'!E1405</f>
        <v>2390</v>
      </c>
      <c r="F584" s="2375">
        <f>'2 уровень'!F1405</f>
        <v>106.3167259786477</v>
      </c>
      <c r="G584" s="237">
        <f>'2 уровень'!G1405</f>
        <v>0</v>
      </c>
      <c r="H584" s="237">
        <f>'2 уровень'!H1405</f>
        <v>0</v>
      </c>
      <c r="I584" s="246">
        <f>'2 уровень'!I1405</f>
        <v>0</v>
      </c>
      <c r="J584" s="246">
        <f>'2 уровень'!J1405</f>
        <v>0</v>
      </c>
      <c r="K584" s="246">
        <f>'2 уровень'!K1405</f>
        <v>0</v>
      </c>
      <c r="L584" s="246">
        <f>'2 уровень'!L1405</f>
        <v>0</v>
      </c>
      <c r="M584" s="246">
        <f>'2 уровень'!M1405</f>
        <v>0</v>
      </c>
      <c r="N584" s="246">
        <f>'2 уровень'!N1405</f>
        <v>0</v>
      </c>
      <c r="O584" s="163">
        <f>'2 уровень'!O1405</f>
        <v>0</v>
      </c>
      <c r="P584" s="163">
        <f>'2 уровень'!P1405</f>
        <v>0</v>
      </c>
      <c r="Q584" s="163">
        <f>'2 уровень'!Q1405</f>
        <v>0</v>
      </c>
      <c r="R584" s="163">
        <f>'2 уровень'!R1405</f>
        <v>0</v>
      </c>
      <c r="S584" s="163">
        <f>'2 уровень'!S1405</f>
        <v>0</v>
      </c>
      <c r="T584" s="2412">
        <f>'2 уровень'!T1405</f>
        <v>4324.4945860333328</v>
      </c>
      <c r="U584" s="163">
        <f>'2 уровень'!U1405</f>
        <v>0</v>
      </c>
      <c r="V584" s="163">
        <f>'2 уровень'!V1405</f>
        <v>0</v>
      </c>
      <c r="W584" s="163">
        <f>'2 уровень'!W1405</f>
        <v>0</v>
      </c>
      <c r="X584" s="2331">
        <f>'2 уровень'!X1405</f>
        <v>0</v>
      </c>
      <c r="Y584" s="2612"/>
      <c r="Z584" s="162"/>
      <c r="AA584" s="162"/>
      <c r="AB584" s="162"/>
      <c r="AC584" s="162"/>
      <c r="AD584" s="162"/>
      <c r="AE584" s="162"/>
      <c r="AF584" s="162"/>
      <c r="AG584" s="162"/>
      <c r="AH584" s="162"/>
      <c r="AI584" s="162"/>
      <c r="AJ584" s="162"/>
      <c r="AK584" s="162"/>
      <c r="AL584" s="162"/>
      <c r="AM584" s="162"/>
      <c r="AN584" s="162"/>
      <c r="AO584" s="162"/>
      <c r="AP584" s="162"/>
      <c r="AQ584" s="162"/>
      <c r="AR584" s="162"/>
      <c r="AS584" s="162"/>
      <c r="AT584" s="162"/>
      <c r="AU584" s="162"/>
      <c r="AV584" s="162"/>
      <c r="AW584" s="162"/>
      <c r="AX584" s="162"/>
      <c r="AY584" s="162"/>
      <c r="AZ584" s="162"/>
      <c r="BA584" s="162"/>
      <c r="BB584" s="162"/>
      <c r="BC584" s="162"/>
      <c r="BD584" s="162"/>
      <c r="BE584" s="162"/>
      <c r="BF584" s="162"/>
      <c r="BG584" s="162"/>
      <c r="BH584" s="162"/>
      <c r="BI584" s="162"/>
      <c r="BJ584" s="162"/>
      <c r="BK584" s="162"/>
      <c r="BL584" s="162"/>
      <c r="BM584" s="162"/>
      <c r="BN584" s="162"/>
      <c r="BO584" s="162"/>
      <c r="BP584" s="162"/>
      <c r="BQ584" s="162"/>
      <c r="BR584" s="162"/>
      <c r="BS584" s="162"/>
      <c r="BT584" s="162"/>
      <c r="BU584" s="162"/>
      <c r="BV584" s="162"/>
      <c r="BW584" s="162"/>
      <c r="BX584" s="162"/>
      <c r="BY584" s="162"/>
      <c r="BZ584" s="162"/>
      <c r="CA584" s="162"/>
      <c r="CB584" s="162"/>
      <c r="CC584" s="162"/>
      <c r="CD584" s="162"/>
      <c r="CE584" s="162"/>
      <c r="CF584" s="162"/>
      <c r="CG584" s="162"/>
      <c r="CH584" s="162"/>
      <c r="CI584" s="162"/>
      <c r="CJ584" s="162"/>
      <c r="CK584" s="162"/>
      <c r="CL584" s="162"/>
      <c r="CM584" s="162"/>
      <c r="CN584" s="162"/>
      <c r="CO584" s="162"/>
      <c r="CP584" s="162"/>
      <c r="CQ584" s="162"/>
      <c r="CR584" s="162"/>
      <c r="CS584" s="162"/>
      <c r="CT584" s="162"/>
      <c r="CU584" s="162"/>
      <c r="CV584" s="162"/>
      <c r="CW584" s="162"/>
      <c r="CX584" s="162"/>
      <c r="CY584" s="162"/>
      <c r="CZ584" s="162"/>
      <c r="DA584" s="162"/>
      <c r="DB584" s="162"/>
      <c r="DC584" s="162"/>
      <c r="DD584" s="162"/>
      <c r="DE584" s="162"/>
      <c r="DF584" s="162"/>
      <c r="DG584" s="162"/>
      <c r="DH584" s="162"/>
      <c r="DI584" s="162"/>
      <c r="DJ584" s="162"/>
      <c r="DK584" s="162"/>
      <c r="DL584" s="162"/>
      <c r="DM584" s="162"/>
      <c r="DN584" s="162"/>
      <c r="DO584" s="162"/>
      <c r="DP584" s="162"/>
      <c r="DQ584" s="162"/>
      <c r="DR584" s="162"/>
      <c r="DS584" s="162"/>
      <c r="DT584" s="162"/>
      <c r="DU584" s="162"/>
      <c r="DV584" s="162"/>
      <c r="DW584" s="162"/>
      <c r="DX584" s="162"/>
      <c r="DY584" s="162"/>
      <c r="DZ584" s="162"/>
      <c r="EA584" s="162"/>
      <c r="EB584" s="162"/>
      <c r="EC584" s="162"/>
      <c r="ED584" s="162"/>
      <c r="EE584" s="162"/>
      <c r="EF584" s="162"/>
      <c r="EG584" s="162"/>
      <c r="EH584" s="162"/>
      <c r="EI584" s="162"/>
      <c r="EJ584" s="162"/>
      <c r="EK584" s="162"/>
      <c r="EL584" s="162"/>
      <c r="EM584" s="162"/>
      <c r="EN584" s="162"/>
      <c r="EO584" s="162"/>
      <c r="EP584" s="162"/>
      <c r="EQ584" s="162"/>
      <c r="ER584" s="162"/>
      <c r="ES584" s="162"/>
      <c r="ET584" s="162"/>
      <c r="EU584" s="162"/>
      <c r="EV584" s="162"/>
      <c r="EW584" s="162"/>
      <c r="EX584" s="162"/>
      <c r="EY584" s="162"/>
      <c r="EZ584" s="162"/>
      <c r="FA584" s="162"/>
      <c r="FB584" s="162"/>
      <c r="FC584" s="162"/>
      <c r="FD584" s="162"/>
      <c r="FE584" s="162"/>
      <c r="FF584" s="162"/>
      <c r="FG584" s="162"/>
      <c r="FH584" s="162"/>
      <c r="FI584" s="162"/>
      <c r="FJ584" s="162"/>
      <c r="FK584" s="162"/>
      <c r="FL584" s="162"/>
      <c r="FM584" s="162"/>
      <c r="FN584" s="162"/>
      <c r="FO584" s="162"/>
      <c r="FP584" s="162"/>
      <c r="FQ584" s="162"/>
      <c r="FR584" s="162"/>
      <c r="FS584" s="162"/>
      <c r="FT584" s="162"/>
      <c r="FU584" s="162"/>
      <c r="FV584" s="162"/>
      <c r="FW584" s="162"/>
      <c r="FX584" s="162"/>
      <c r="FY584" s="162"/>
      <c r="FZ584" s="162"/>
      <c r="GA584" s="162"/>
      <c r="GB584" s="162"/>
      <c r="GC584" s="162"/>
      <c r="GD584" s="162"/>
      <c r="GE584" s="162"/>
      <c r="GF584" s="162"/>
      <c r="GG584" s="162"/>
      <c r="GH584" s="162"/>
      <c r="GI584" s="162"/>
      <c r="GJ584" s="162"/>
      <c r="GK584" s="162"/>
      <c r="GL584" s="162"/>
      <c r="GM584" s="162"/>
      <c r="GN584" s="162"/>
      <c r="GO584" s="162"/>
      <c r="GP584" s="162"/>
      <c r="GQ584" s="162"/>
      <c r="GR584" s="162"/>
    </row>
    <row r="585" spans="1:200" x14ac:dyDescent="0.25">
      <c r="A585" s="161">
        <v>1</v>
      </c>
      <c r="B585" s="1006" t="s">
        <v>372</v>
      </c>
      <c r="C585" s="2374">
        <f>'2 уровень'!C1406</f>
        <v>5395</v>
      </c>
      <c r="D585" s="2374">
        <f>'2 уровень'!D1406</f>
        <v>2248</v>
      </c>
      <c r="E585" s="2374">
        <f>'2 уровень'!E1406</f>
        <v>2390</v>
      </c>
      <c r="F585" s="2375">
        <f>'2 уровень'!F1406</f>
        <v>106.3167259786477</v>
      </c>
      <c r="G585" s="237">
        <f>'2 уровень'!G1406</f>
        <v>0</v>
      </c>
      <c r="H585" s="237">
        <f>'2 уровень'!H1406</f>
        <v>0</v>
      </c>
      <c r="I585" s="246">
        <f>'2 уровень'!I1406</f>
        <v>0</v>
      </c>
      <c r="J585" s="246">
        <f>'2 уровень'!J1406</f>
        <v>0</v>
      </c>
      <c r="K585" s="246">
        <f>'2 уровень'!K1406</f>
        <v>0</v>
      </c>
      <c r="L585" s="246">
        <f>'2 уровень'!L1406</f>
        <v>0</v>
      </c>
      <c r="M585" s="246">
        <f>'2 уровень'!M1406</f>
        <v>0</v>
      </c>
      <c r="N585" s="246">
        <f>'2 уровень'!N1406</f>
        <v>0</v>
      </c>
      <c r="O585" s="163">
        <f>'2 уровень'!O1406</f>
        <v>0</v>
      </c>
      <c r="P585" s="163">
        <f>'2 уровень'!P1406</f>
        <v>0</v>
      </c>
      <c r="Q585" s="163">
        <f>'2 уровень'!Q1406</f>
        <v>0</v>
      </c>
      <c r="R585" s="163">
        <f>'2 уровень'!R1406</f>
        <v>0</v>
      </c>
      <c r="S585" s="163">
        <f>'2 уровень'!S1406</f>
        <v>0</v>
      </c>
      <c r="T585" s="2412">
        <f>'2 уровень'!T1406</f>
        <v>0</v>
      </c>
      <c r="U585" s="163">
        <f>'2 уровень'!U1406</f>
        <v>0</v>
      </c>
      <c r="V585" s="163">
        <f>'2 уровень'!V1406</f>
        <v>0</v>
      </c>
      <c r="W585" s="163">
        <f>'2 уровень'!W1406</f>
        <v>0</v>
      </c>
      <c r="X585" s="2331">
        <f>'2 уровень'!X1406</f>
        <v>0</v>
      </c>
      <c r="Y585" s="2612"/>
      <c r="Z585" s="162"/>
      <c r="AA585" s="162"/>
      <c r="AB585" s="162"/>
      <c r="AC585" s="162"/>
      <c r="AD585" s="162"/>
      <c r="AE585" s="162"/>
      <c r="AF585" s="162"/>
      <c r="AG585" s="162"/>
      <c r="AH585" s="162"/>
      <c r="AI585" s="162"/>
      <c r="AJ585" s="162"/>
      <c r="AK585" s="162"/>
      <c r="AL585" s="162"/>
      <c r="AM585" s="162"/>
      <c r="AN585" s="162"/>
      <c r="AO585" s="162"/>
      <c r="AP585" s="162"/>
      <c r="AQ585" s="162"/>
      <c r="AR585" s="162"/>
      <c r="AS585" s="162"/>
      <c r="AT585" s="162"/>
      <c r="AU585" s="162"/>
      <c r="AV585" s="162"/>
      <c r="AW585" s="162"/>
      <c r="AX585" s="162"/>
      <c r="AY585" s="162"/>
      <c r="AZ585" s="162"/>
      <c r="BA585" s="162"/>
      <c r="BB585" s="162"/>
      <c r="BC585" s="162"/>
      <c r="BD585" s="162"/>
      <c r="BE585" s="162"/>
      <c r="BF585" s="162"/>
      <c r="BG585" s="162"/>
      <c r="BH585" s="162"/>
      <c r="BI585" s="162"/>
      <c r="BJ585" s="162"/>
      <c r="BK585" s="162"/>
      <c r="BL585" s="162"/>
      <c r="BM585" s="162"/>
      <c r="BN585" s="162"/>
      <c r="BO585" s="162"/>
      <c r="BP585" s="162"/>
      <c r="BQ585" s="162"/>
      <c r="BR585" s="162"/>
      <c r="BS585" s="162"/>
      <c r="BT585" s="162"/>
      <c r="BU585" s="162"/>
      <c r="BV585" s="162"/>
      <c r="BW585" s="162"/>
      <c r="BX585" s="162"/>
      <c r="BY585" s="162"/>
      <c r="BZ585" s="162"/>
      <c r="CA585" s="162"/>
      <c r="CB585" s="162"/>
      <c r="CC585" s="162"/>
      <c r="CD585" s="162"/>
      <c r="CE585" s="162"/>
      <c r="CF585" s="162"/>
      <c r="CG585" s="162"/>
      <c r="CH585" s="162"/>
      <c r="CI585" s="162"/>
      <c r="CJ585" s="162"/>
      <c r="CK585" s="162"/>
      <c r="CL585" s="162"/>
      <c r="CM585" s="162"/>
      <c r="CN585" s="162"/>
      <c r="CO585" s="162"/>
      <c r="CP585" s="162"/>
      <c r="CQ585" s="162"/>
      <c r="CR585" s="162"/>
      <c r="CS585" s="162"/>
      <c r="CT585" s="162"/>
      <c r="CU585" s="162"/>
      <c r="CV585" s="162"/>
      <c r="CW585" s="162"/>
      <c r="CX585" s="162"/>
      <c r="CY585" s="162"/>
      <c r="CZ585" s="162"/>
      <c r="DA585" s="162"/>
      <c r="DB585" s="162"/>
      <c r="DC585" s="162"/>
      <c r="DD585" s="162"/>
      <c r="DE585" s="162"/>
      <c r="DF585" s="162"/>
      <c r="DG585" s="162"/>
      <c r="DH585" s="162"/>
      <c r="DI585" s="162"/>
      <c r="DJ585" s="162"/>
      <c r="DK585" s="162"/>
      <c r="DL585" s="162"/>
      <c r="DM585" s="162"/>
      <c r="DN585" s="162"/>
      <c r="DO585" s="162"/>
      <c r="DP585" s="162"/>
      <c r="DQ585" s="162"/>
      <c r="DR585" s="162"/>
      <c r="DS585" s="162"/>
      <c r="DT585" s="162"/>
      <c r="DU585" s="162"/>
      <c r="DV585" s="162"/>
      <c r="DW585" s="162"/>
      <c r="DX585" s="162"/>
      <c r="DY585" s="162"/>
      <c r="DZ585" s="162"/>
      <c r="EA585" s="162"/>
      <c r="EB585" s="162"/>
      <c r="EC585" s="162"/>
      <c r="ED585" s="162"/>
      <c r="EE585" s="162"/>
      <c r="EF585" s="162"/>
      <c r="EG585" s="162"/>
      <c r="EH585" s="162"/>
      <c r="EI585" s="162"/>
      <c r="EJ585" s="162"/>
      <c r="EK585" s="162"/>
      <c r="EL585" s="162"/>
      <c r="EM585" s="162"/>
      <c r="EN585" s="162"/>
      <c r="EO585" s="162"/>
      <c r="EP585" s="162"/>
      <c r="EQ585" s="162"/>
      <c r="ER585" s="162"/>
      <c r="ES585" s="162"/>
      <c r="ET585" s="162"/>
      <c r="EU585" s="162"/>
      <c r="EV585" s="162"/>
      <c r="EW585" s="162"/>
      <c r="EX585" s="162"/>
      <c r="EY585" s="162"/>
      <c r="EZ585" s="162"/>
      <c r="FA585" s="162"/>
      <c r="FB585" s="162"/>
      <c r="FC585" s="162"/>
      <c r="FD585" s="162"/>
      <c r="FE585" s="162"/>
      <c r="FF585" s="162"/>
      <c r="FG585" s="162"/>
      <c r="FH585" s="162"/>
      <c r="FI585" s="162"/>
      <c r="FJ585" s="162"/>
      <c r="FK585" s="162"/>
      <c r="FL585" s="162"/>
      <c r="FM585" s="162"/>
      <c r="FN585" s="162"/>
      <c r="FO585" s="162"/>
      <c r="FP585" s="162"/>
      <c r="FQ585" s="162"/>
      <c r="FR585" s="162"/>
      <c r="FS585" s="162"/>
      <c r="FT585" s="162"/>
      <c r="FU585" s="162"/>
      <c r="FV585" s="162"/>
      <c r="FW585" s="162"/>
      <c r="FX585" s="162"/>
      <c r="FY585" s="162"/>
      <c r="FZ585" s="162"/>
      <c r="GA585" s="162"/>
      <c r="GB585" s="162"/>
      <c r="GC585" s="162"/>
      <c r="GD585" s="162"/>
      <c r="GE585" s="162"/>
      <c r="GF585" s="162"/>
      <c r="GG585" s="162"/>
      <c r="GH585" s="162"/>
      <c r="GI585" s="162"/>
      <c r="GJ585" s="162"/>
      <c r="GK585" s="162"/>
      <c r="GL585" s="162"/>
      <c r="GM585" s="162"/>
      <c r="GN585" s="162"/>
      <c r="GO585" s="162"/>
      <c r="GP585" s="162"/>
      <c r="GQ585" s="162"/>
      <c r="GR585" s="162"/>
    </row>
    <row r="586" spans="1:200" x14ac:dyDescent="0.25">
      <c r="A586" s="161">
        <v>1</v>
      </c>
      <c r="B586" s="200" t="s">
        <v>373</v>
      </c>
      <c r="C586" s="2374">
        <f>'2 уровень'!C1407</f>
        <v>5</v>
      </c>
      <c r="D586" s="2374">
        <f>'2 уровень'!D1407</f>
        <v>2</v>
      </c>
      <c r="E586" s="2374">
        <f>'2 уровень'!E1407</f>
        <v>0</v>
      </c>
      <c r="F586" s="2375">
        <f>'2 уровень'!F1407</f>
        <v>0</v>
      </c>
      <c r="G586" s="237">
        <f>'2 уровень'!G1407</f>
        <v>0</v>
      </c>
      <c r="H586" s="237">
        <f>'2 уровень'!H1407</f>
        <v>0</v>
      </c>
      <c r="I586" s="246">
        <f>'2 уровень'!I1407</f>
        <v>0</v>
      </c>
      <c r="J586" s="246">
        <f>'2 уровень'!J1407</f>
        <v>0</v>
      </c>
      <c r="K586" s="246">
        <f>'2 уровень'!K1407</f>
        <v>0</v>
      </c>
      <c r="L586" s="246">
        <f>'2 уровень'!L1407</f>
        <v>0</v>
      </c>
      <c r="M586" s="246">
        <f>'2 уровень'!M1407</f>
        <v>0</v>
      </c>
      <c r="N586" s="246">
        <f>'2 уровень'!N1407</f>
        <v>0</v>
      </c>
      <c r="O586" s="163">
        <f>'2 уровень'!O1407</f>
        <v>0</v>
      </c>
      <c r="P586" s="163">
        <f>'2 уровень'!P1407</f>
        <v>0</v>
      </c>
      <c r="Q586" s="163">
        <f>'2 уровень'!Q1407</f>
        <v>0</v>
      </c>
      <c r="R586" s="163">
        <f>'2 уровень'!R1407</f>
        <v>0</v>
      </c>
      <c r="S586" s="163">
        <f>'2 уровень'!S1407</f>
        <v>0</v>
      </c>
      <c r="T586" s="2412">
        <f>'2 уровень'!T1407</f>
        <v>0</v>
      </c>
      <c r="U586" s="163">
        <f>'2 уровень'!U1407</f>
        <v>0</v>
      </c>
      <c r="V586" s="163">
        <f>'2 уровень'!V1407</f>
        <v>0</v>
      </c>
      <c r="W586" s="163">
        <f>'2 уровень'!W1407</f>
        <v>0</v>
      </c>
      <c r="X586" s="2331">
        <f>'2 уровень'!X1407</f>
        <v>0</v>
      </c>
      <c r="Y586" s="2612"/>
      <c r="Z586" s="162"/>
      <c r="AA586" s="162"/>
      <c r="AB586" s="162"/>
      <c r="AC586" s="162"/>
      <c r="AD586" s="162"/>
      <c r="AE586" s="162"/>
      <c r="AF586" s="162"/>
      <c r="AG586" s="162"/>
      <c r="AH586" s="162"/>
      <c r="AI586" s="162"/>
      <c r="AJ586" s="162"/>
      <c r="AK586" s="162"/>
      <c r="AL586" s="162"/>
      <c r="AM586" s="162"/>
      <c r="AN586" s="162"/>
      <c r="AO586" s="162"/>
      <c r="AP586" s="162"/>
      <c r="AQ586" s="162"/>
      <c r="AR586" s="162"/>
      <c r="AS586" s="162"/>
      <c r="AT586" s="162"/>
      <c r="AU586" s="162"/>
      <c r="AV586" s="162"/>
      <c r="AW586" s="162"/>
      <c r="AX586" s="162"/>
      <c r="AY586" s="162"/>
      <c r="AZ586" s="162"/>
      <c r="BA586" s="162"/>
      <c r="BB586" s="162"/>
      <c r="BC586" s="162"/>
      <c r="BD586" s="162"/>
      <c r="BE586" s="162"/>
      <c r="BF586" s="162"/>
      <c r="BG586" s="162"/>
      <c r="BH586" s="162"/>
      <c r="BI586" s="162"/>
      <c r="BJ586" s="162"/>
      <c r="BK586" s="162"/>
      <c r="BL586" s="162"/>
      <c r="BM586" s="162"/>
      <c r="BN586" s="162"/>
      <c r="BO586" s="162"/>
      <c r="BP586" s="162"/>
      <c r="BQ586" s="162"/>
      <c r="BR586" s="162"/>
      <c r="BS586" s="162"/>
      <c r="BT586" s="162"/>
      <c r="BU586" s="162"/>
      <c r="BV586" s="162"/>
      <c r="BW586" s="162"/>
      <c r="BX586" s="162"/>
      <c r="BY586" s="162"/>
      <c r="BZ586" s="162"/>
      <c r="CA586" s="162"/>
      <c r="CB586" s="162"/>
      <c r="CC586" s="162"/>
      <c r="CD586" s="162"/>
      <c r="CE586" s="162"/>
      <c r="CF586" s="162"/>
      <c r="CG586" s="162"/>
      <c r="CH586" s="162"/>
      <c r="CI586" s="162"/>
      <c r="CJ586" s="162"/>
      <c r="CK586" s="162"/>
      <c r="CL586" s="162"/>
      <c r="CM586" s="162"/>
      <c r="CN586" s="162"/>
      <c r="CO586" s="162"/>
      <c r="CP586" s="162"/>
      <c r="CQ586" s="162"/>
      <c r="CR586" s="162"/>
      <c r="CS586" s="162"/>
      <c r="CT586" s="162"/>
      <c r="CU586" s="162"/>
      <c r="CV586" s="162"/>
      <c r="CW586" s="162"/>
      <c r="CX586" s="162"/>
      <c r="CY586" s="162"/>
      <c r="CZ586" s="162"/>
      <c r="DA586" s="162"/>
      <c r="DB586" s="162"/>
      <c r="DC586" s="162"/>
      <c r="DD586" s="162"/>
      <c r="DE586" s="162"/>
      <c r="DF586" s="162"/>
      <c r="DG586" s="162"/>
      <c r="DH586" s="162"/>
      <c r="DI586" s="162"/>
      <c r="DJ586" s="162"/>
      <c r="DK586" s="162"/>
      <c r="DL586" s="162"/>
      <c r="DM586" s="162"/>
      <c r="DN586" s="162"/>
      <c r="DO586" s="162"/>
      <c r="DP586" s="162"/>
      <c r="DQ586" s="162"/>
      <c r="DR586" s="162"/>
      <c r="DS586" s="162"/>
      <c r="DT586" s="162"/>
      <c r="DU586" s="162"/>
      <c r="DV586" s="162"/>
      <c r="DW586" s="162"/>
      <c r="DX586" s="162"/>
      <c r="DY586" s="162"/>
      <c r="DZ586" s="162"/>
      <c r="EA586" s="162"/>
      <c r="EB586" s="162"/>
      <c r="EC586" s="162"/>
      <c r="ED586" s="162"/>
      <c r="EE586" s="162"/>
      <c r="EF586" s="162"/>
      <c r="EG586" s="162"/>
      <c r="EH586" s="162"/>
      <c r="EI586" s="162"/>
      <c r="EJ586" s="162"/>
      <c r="EK586" s="162"/>
      <c r="EL586" s="162"/>
      <c r="EM586" s="162"/>
      <c r="EN586" s="162"/>
      <c r="EO586" s="162"/>
      <c r="EP586" s="162"/>
      <c r="EQ586" s="162"/>
      <c r="ER586" s="162"/>
      <c r="ES586" s="162"/>
      <c r="ET586" s="162"/>
      <c r="EU586" s="162"/>
      <c r="EV586" s="162"/>
      <c r="EW586" s="162"/>
      <c r="EX586" s="162"/>
      <c r="EY586" s="162"/>
      <c r="EZ586" s="162"/>
      <c r="FA586" s="162"/>
      <c r="FB586" s="162"/>
      <c r="FC586" s="162"/>
      <c r="FD586" s="162"/>
      <c r="FE586" s="162"/>
      <c r="FF586" s="162"/>
      <c r="FG586" s="162"/>
      <c r="FH586" s="162"/>
      <c r="FI586" s="162"/>
      <c r="FJ586" s="162"/>
      <c r="FK586" s="162"/>
      <c r="FL586" s="162"/>
      <c r="FM586" s="162"/>
      <c r="FN586" s="162"/>
      <c r="FO586" s="162"/>
      <c r="FP586" s="162"/>
      <c r="FQ586" s="162"/>
      <c r="FR586" s="162"/>
      <c r="FS586" s="162"/>
      <c r="FT586" s="162"/>
      <c r="FU586" s="162"/>
      <c r="FV586" s="162"/>
      <c r="FW586" s="162"/>
      <c r="FX586" s="162"/>
      <c r="FY586" s="162"/>
      <c r="FZ586" s="162"/>
      <c r="GA586" s="162"/>
      <c r="GB586" s="162"/>
      <c r="GC586" s="162"/>
      <c r="GD586" s="162"/>
      <c r="GE586" s="162"/>
      <c r="GF586" s="162"/>
      <c r="GG586" s="162"/>
      <c r="GH586" s="162"/>
      <c r="GI586" s="162"/>
      <c r="GJ586" s="162"/>
      <c r="GK586" s="162"/>
      <c r="GL586" s="162"/>
      <c r="GM586" s="162"/>
      <c r="GN586" s="162"/>
      <c r="GO586" s="162"/>
      <c r="GP586" s="162"/>
      <c r="GQ586" s="162"/>
      <c r="GR586" s="162"/>
    </row>
    <row r="587" spans="1:200" ht="30" x14ac:dyDescent="0.25">
      <c r="A587" s="161">
        <v>1</v>
      </c>
      <c r="B587" s="1006" t="s">
        <v>374</v>
      </c>
      <c r="C587" s="2374">
        <f>'2 уровень'!C1408</f>
        <v>5</v>
      </c>
      <c r="D587" s="2374">
        <f>'2 уровень'!D1408</f>
        <v>2</v>
      </c>
      <c r="E587" s="2374">
        <f>'2 уровень'!E1408</f>
        <v>0</v>
      </c>
      <c r="F587" s="2375">
        <f>'2 уровень'!F1408</f>
        <v>0</v>
      </c>
      <c r="G587" s="237">
        <f>'2 уровень'!G1408</f>
        <v>0</v>
      </c>
      <c r="H587" s="237">
        <f>'2 уровень'!H1408</f>
        <v>0</v>
      </c>
      <c r="I587" s="246">
        <f>'2 уровень'!I1408</f>
        <v>0</v>
      </c>
      <c r="J587" s="246">
        <f>'2 уровень'!J1408</f>
        <v>0</v>
      </c>
      <c r="K587" s="246">
        <f>'2 уровень'!K1408</f>
        <v>0</v>
      </c>
      <c r="L587" s="246">
        <f>'2 уровень'!L1408</f>
        <v>0</v>
      </c>
      <c r="M587" s="246">
        <f>'2 уровень'!M1408</f>
        <v>0</v>
      </c>
      <c r="N587" s="246">
        <f>'2 уровень'!N1408</f>
        <v>0</v>
      </c>
      <c r="O587" s="163">
        <f>'2 уровень'!O1408</f>
        <v>0</v>
      </c>
      <c r="P587" s="163">
        <f>'2 уровень'!P1408</f>
        <v>0</v>
      </c>
      <c r="Q587" s="163">
        <f>'2 уровень'!Q1408</f>
        <v>0</v>
      </c>
      <c r="R587" s="163">
        <f>'2 уровень'!R1408</f>
        <v>0</v>
      </c>
      <c r="S587" s="163">
        <f>'2 уровень'!S1408</f>
        <v>0</v>
      </c>
      <c r="T587" s="2412">
        <f>'2 уровень'!T1408</f>
        <v>0</v>
      </c>
      <c r="U587" s="163">
        <f>'2 уровень'!U1408</f>
        <v>0</v>
      </c>
      <c r="V587" s="163">
        <f>'2 уровень'!V1408</f>
        <v>0</v>
      </c>
      <c r="W587" s="163">
        <f>'2 уровень'!W1408</f>
        <v>0</v>
      </c>
      <c r="X587" s="2331">
        <f>'2 уровень'!X1408</f>
        <v>0</v>
      </c>
      <c r="Y587" s="2612"/>
      <c r="Z587" s="162"/>
      <c r="AA587" s="162"/>
      <c r="AB587" s="162"/>
      <c r="AC587" s="162"/>
      <c r="AD587" s="162"/>
      <c r="AE587" s="162"/>
      <c r="AF587" s="162"/>
      <c r="AG587" s="162"/>
      <c r="AH587" s="162"/>
      <c r="AI587" s="162"/>
      <c r="AJ587" s="162"/>
      <c r="AK587" s="162"/>
      <c r="AL587" s="162"/>
      <c r="AM587" s="162"/>
      <c r="AN587" s="162"/>
      <c r="AO587" s="162"/>
      <c r="AP587" s="162"/>
      <c r="AQ587" s="162"/>
      <c r="AR587" s="162"/>
      <c r="AS587" s="162"/>
      <c r="AT587" s="162"/>
      <c r="AU587" s="162"/>
      <c r="AV587" s="162"/>
      <c r="AW587" s="162"/>
      <c r="AX587" s="162"/>
      <c r="AY587" s="162"/>
      <c r="AZ587" s="162"/>
      <c r="BA587" s="162"/>
      <c r="BB587" s="162"/>
      <c r="BC587" s="162"/>
      <c r="BD587" s="162"/>
      <c r="BE587" s="162"/>
      <c r="BF587" s="162"/>
      <c r="BG587" s="162"/>
      <c r="BH587" s="162"/>
      <c r="BI587" s="162"/>
      <c r="BJ587" s="162"/>
      <c r="BK587" s="162"/>
      <c r="BL587" s="162"/>
      <c r="BM587" s="162"/>
      <c r="BN587" s="162"/>
      <c r="BO587" s="162"/>
      <c r="BP587" s="162"/>
      <c r="BQ587" s="162"/>
      <c r="BR587" s="162"/>
      <c r="BS587" s="162"/>
      <c r="BT587" s="162"/>
      <c r="BU587" s="162"/>
      <c r="BV587" s="162"/>
      <c r="BW587" s="162"/>
      <c r="BX587" s="162"/>
      <c r="BY587" s="162"/>
      <c r="BZ587" s="162"/>
      <c r="CA587" s="162"/>
      <c r="CB587" s="162"/>
      <c r="CC587" s="162"/>
      <c r="CD587" s="162"/>
      <c r="CE587" s="162"/>
      <c r="CF587" s="162"/>
      <c r="CG587" s="162"/>
      <c r="CH587" s="162"/>
      <c r="CI587" s="162"/>
      <c r="CJ587" s="162"/>
      <c r="CK587" s="162"/>
      <c r="CL587" s="162"/>
      <c r="CM587" s="162"/>
      <c r="CN587" s="162"/>
      <c r="CO587" s="162"/>
      <c r="CP587" s="162"/>
      <c r="CQ587" s="162"/>
      <c r="CR587" s="162"/>
      <c r="CS587" s="162"/>
      <c r="CT587" s="162"/>
      <c r="CU587" s="162"/>
      <c r="CV587" s="162"/>
      <c r="CW587" s="162"/>
      <c r="CX587" s="162"/>
      <c r="CY587" s="162"/>
      <c r="CZ587" s="162"/>
      <c r="DA587" s="162"/>
      <c r="DB587" s="162"/>
      <c r="DC587" s="162"/>
      <c r="DD587" s="162"/>
      <c r="DE587" s="162"/>
      <c r="DF587" s="162"/>
      <c r="DG587" s="162"/>
      <c r="DH587" s="162"/>
      <c r="DI587" s="162"/>
      <c r="DJ587" s="162"/>
      <c r="DK587" s="162"/>
      <c r="DL587" s="162"/>
      <c r="DM587" s="162"/>
      <c r="DN587" s="162"/>
      <c r="DO587" s="162"/>
      <c r="DP587" s="162"/>
      <c r="DQ587" s="162"/>
      <c r="DR587" s="162"/>
      <c r="DS587" s="162"/>
      <c r="DT587" s="162"/>
      <c r="DU587" s="162"/>
      <c r="DV587" s="162"/>
      <c r="DW587" s="162"/>
      <c r="DX587" s="162"/>
      <c r="DY587" s="162"/>
      <c r="DZ587" s="162"/>
      <c r="EA587" s="162"/>
      <c r="EB587" s="162"/>
      <c r="EC587" s="162"/>
      <c r="ED587" s="162"/>
      <c r="EE587" s="162"/>
      <c r="EF587" s="162"/>
      <c r="EG587" s="162"/>
      <c r="EH587" s="162"/>
      <c r="EI587" s="162"/>
      <c r="EJ587" s="162"/>
      <c r="EK587" s="162"/>
      <c r="EL587" s="162"/>
      <c r="EM587" s="162"/>
      <c r="EN587" s="162"/>
      <c r="EO587" s="162"/>
      <c r="EP587" s="162"/>
      <c r="EQ587" s="162"/>
      <c r="ER587" s="162"/>
      <c r="ES587" s="162"/>
      <c r="ET587" s="162"/>
      <c r="EU587" s="162"/>
      <c r="EV587" s="162"/>
      <c r="EW587" s="162"/>
      <c r="EX587" s="162"/>
      <c r="EY587" s="162"/>
      <c r="EZ587" s="162"/>
      <c r="FA587" s="162"/>
      <c r="FB587" s="162"/>
      <c r="FC587" s="162"/>
      <c r="FD587" s="162"/>
      <c r="FE587" s="162"/>
      <c r="FF587" s="162"/>
      <c r="FG587" s="162"/>
      <c r="FH587" s="162"/>
      <c r="FI587" s="162"/>
      <c r="FJ587" s="162"/>
      <c r="FK587" s="162"/>
      <c r="FL587" s="162"/>
      <c r="FM587" s="162"/>
      <c r="FN587" s="162"/>
      <c r="FO587" s="162"/>
      <c r="FP587" s="162"/>
      <c r="FQ587" s="162"/>
      <c r="FR587" s="162"/>
      <c r="FS587" s="162"/>
      <c r="FT587" s="162"/>
      <c r="FU587" s="162"/>
      <c r="FV587" s="162"/>
      <c r="FW587" s="162"/>
      <c r="FX587" s="162"/>
      <c r="FY587" s="162"/>
      <c r="FZ587" s="162"/>
      <c r="GA587" s="162"/>
      <c r="GB587" s="162"/>
      <c r="GC587" s="162"/>
      <c r="GD587" s="162"/>
      <c r="GE587" s="162"/>
      <c r="GF587" s="162"/>
      <c r="GG587" s="162"/>
      <c r="GH587" s="162"/>
      <c r="GI587" s="162"/>
      <c r="GJ587" s="162"/>
      <c r="GK587" s="162"/>
      <c r="GL587" s="162"/>
      <c r="GM587" s="162"/>
      <c r="GN587" s="162"/>
      <c r="GO587" s="162"/>
      <c r="GP587" s="162"/>
      <c r="GQ587" s="162"/>
      <c r="GR587" s="162"/>
    </row>
    <row r="588" spans="1:200" ht="15.75" thickBot="1" x14ac:dyDescent="0.3">
      <c r="A588" s="161">
        <v>1</v>
      </c>
      <c r="B588" s="2360" t="s">
        <v>375</v>
      </c>
      <c r="C588" s="2374">
        <f>'2 уровень'!C1409</f>
        <v>0</v>
      </c>
      <c r="D588" s="2374">
        <f>'2 уровень'!D1409</f>
        <v>0</v>
      </c>
      <c r="E588" s="2374">
        <f>'2 уровень'!E1409</f>
        <v>0</v>
      </c>
      <c r="F588" s="2375">
        <f>'2 уровень'!F1409</f>
        <v>0</v>
      </c>
      <c r="G588" s="237">
        <f>'2 уровень'!G1409</f>
        <v>0</v>
      </c>
      <c r="H588" s="237">
        <f>'2 уровень'!H1409</f>
        <v>0</v>
      </c>
      <c r="I588" s="246">
        <f>'2 уровень'!I1409</f>
        <v>0</v>
      </c>
      <c r="J588" s="246">
        <f>'2 уровень'!J1409</f>
        <v>0</v>
      </c>
      <c r="K588" s="246">
        <f>'2 уровень'!K1409</f>
        <v>0</v>
      </c>
      <c r="L588" s="246">
        <f>'2 уровень'!L1409</f>
        <v>0</v>
      </c>
      <c r="M588" s="246">
        <f>'2 уровень'!M1409</f>
        <v>0</v>
      </c>
      <c r="N588" s="246">
        <f>'2 уровень'!N1409</f>
        <v>0</v>
      </c>
      <c r="O588" s="163">
        <f>'2 уровень'!O1409</f>
        <v>0</v>
      </c>
      <c r="P588" s="163">
        <f>'2 уровень'!P1409</f>
        <v>0</v>
      </c>
      <c r="Q588" s="163">
        <f>'2 уровень'!Q1409</f>
        <v>0</v>
      </c>
      <c r="R588" s="163">
        <f>'2 уровень'!R1409</f>
        <v>0</v>
      </c>
      <c r="S588" s="163">
        <f>'2 уровень'!S1409</f>
        <v>0</v>
      </c>
      <c r="T588" s="2412">
        <f>'2 уровень'!T1409</f>
        <v>0</v>
      </c>
      <c r="U588" s="163">
        <f>'2 уровень'!U1409</f>
        <v>0</v>
      </c>
      <c r="V588" s="163">
        <f>'2 уровень'!V1409</f>
        <v>0</v>
      </c>
      <c r="W588" s="163">
        <f>'2 уровень'!W1409</f>
        <v>0</v>
      </c>
      <c r="X588" s="2331">
        <f>'2 уровень'!X1409</f>
        <v>0</v>
      </c>
      <c r="Y588" s="2612"/>
      <c r="Z588" s="162"/>
      <c r="AA588" s="162"/>
      <c r="AB588" s="162"/>
      <c r="AC588" s="162"/>
      <c r="AD588" s="162"/>
      <c r="AE588" s="162"/>
      <c r="AF588" s="162"/>
      <c r="AG588" s="162"/>
      <c r="AH588" s="162"/>
      <c r="AI588" s="162"/>
      <c r="AJ588" s="162"/>
      <c r="AK588" s="162"/>
      <c r="AL588" s="162"/>
      <c r="AM588" s="162"/>
      <c r="AN588" s="162"/>
      <c r="AO588" s="162"/>
      <c r="AP588" s="162"/>
      <c r="AQ588" s="162"/>
      <c r="AR588" s="162"/>
      <c r="AS588" s="162"/>
      <c r="AT588" s="162"/>
      <c r="AU588" s="162"/>
      <c r="AV588" s="162"/>
      <c r="AW588" s="162"/>
      <c r="AX588" s="162"/>
      <c r="AY588" s="162"/>
      <c r="AZ588" s="162"/>
      <c r="BA588" s="162"/>
      <c r="BB588" s="162"/>
      <c r="BC588" s="162"/>
      <c r="BD588" s="162"/>
      <c r="BE588" s="162"/>
      <c r="BF588" s="162"/>
      <c r="BG588" s="162"/>
      <c r="BH588" s="162"/>
      <c r="BI588" s="162"/>
      <c r="BJ588" s="162"/>
      <c r="BK588" s="162"/>
      <c r="BL588" s="162"/>
      <c r="BM588" s="162"/>
      <c r="BN588" s="162"/>
      <c r="BO588" s="162"/>
      <c r="BP588" s="162"/>
      <c r="BQ588" s="162"/>
      <c r="BR588" s="162"/>
      <c r="BS588" s="162"/>
      <c r="BT588" s="162"/>
      <c r="BU588" s="162"/>
      <c r="BV588" s="162"/>
      <c r="BW588" s="162"/>
      <c r="BX588" s="162"/>
      <c r="BY588" s="162"/>
      <c r="BZ588" s="162"/>
      <c r="CA588" s="162"/>
      <c r="CB588" s="162"/>
      <c r="CC588" s="162"/>
      <c r="CD588" s="162"/>
      <c r="CE588" s="162"/>
      <c r="CF588" s="162"/>
      <c r="CG588" s="162"/>
      <c r="CH588" s="162"/>
      <c r="CI588" s="162"/>
      <c r="CJ588" s="162"/>
      <c r="CK588" s="162"/>
      <c r="CL588" s="162"/>
      <c r="CM588" s="162"/>
      <c r="CN588" s="162"/>
      <c r="CO588" s="162"/>
      <c r="CP588" s="162"/>
      <c r="CQ588" s="162"/>
      <c r="CR588" s="162"/>
      <c r="CS588" s="162"/>
      <c r="CT588" s="162"/>
      <c r="CU588" s="162"/>
      <c r="CV588" s="162"/>
      <c r="CW588" s="162"/>
      <c r="CX588" s="162"/>
      <c r="CY588" s="162"/>
      <c r="CZ588" s="162"/>
      <c r="DA588" s="162"/>
      <c r="DB588" s="162"/>
      <c r="DC588" s="162"/>
      <c r="DD588" s="162"/>
      <c r="DE588" s="162"/>
      <c r="DF588" s="162"/>
      <c r="DG588" s="162"/>
      <c r="DH588" s="162"/>
      <c r="DI588" s="162"/>
      <c r="DJ588" s="162"/>
      <c r="DK588" s="162"/>
      <c r="DL588" s="162"/>
      <c r="DM588" s="162"/>
      <c r="DN588" s="162"/>
      <c r="DO588" s="162"/>
      <c r="DP588" s="162"/>
      <c r="DQ588" s="162"/>
      <c r="DR588" s="162"/>
      <c r="DS588" s="162"/>
      <c r="DT588" s="162"/>
      <c r="DU588" s="162"/>
      <c r="DV588" s="162"/>
      <c r="DW588" s="162"/>
      <c r="DX588" s="162"/>
      <c r="DY588" s="162"/>
      <c r="DZ588" s="162"/>
      <c r="EA588" s="162"/>
      <c r="EB588" s="162"/>
      <c r="EC588" s="162"/>
      <c r="ED588" s="162"/>
      <c r="EE588" s="162"/>
      <c r="EF588" s="162"/>
      <c r="EG588" s="162"/>
      <c r="EH588" s="162"/>
      <c r="EI588" s="162"/>
      <c r="EJ588" s="162"/>
      <c r="EK588" s="162"/>
      <c r="EL588" s="162"/>
      <c r="EM588" s="162"/>
      <c r="EN588" s="162"/>
      <c r="EO588" s="162"/>
      <c r="EP588" s="162"/>
      <c r="EQ588" s="162"/>
      <c r="ER588" s="162"/>
      <c r="ES588" s="162"/>
      <c r="ET588" s="162"/>
      <c r="EU588" s="162"/>
      <c r="EV588" s="162"/>
      <c r="EW588" s="162"/>
      <c r="EX588" s="162"/>
      <c r="EY588" s="162"/>
      <c r="EZ588" s="162"/>
      <c r="FA588" s="162"/>
      <c r="FB588" s="162"/>
      <c r="FC588" s="162"/>
      <c r="FD588" s="162"/>
      <c r="FE588" s="162"/>
      <c r="FF588" s="162"/>
      <c r="FG588" s="162"/>
      <c r="FH588" s="162"/>
      <c r="FI588" s="162"/>
      <c r="FJ588" s="162"/>
      <c r="FK588" s="162"/>
      <c r="FL588" s="162"/>
      <c r="FM588" s="162"/>
      <c r="FN588" s="162"/>
      <c r="FO588" s="162"/>
      <c r="FP588" s="162"/>
      <c r="FQ588" s="162"/>
      <c r="FR588" s="162"/>
      <c r="FS588" s="162"/>
      <c r="FT588" s="162"/>
      <c r="FU588" s="162"/>
      <c r="FV588" s="162"/>
      <c r="FW588" s="162"/>
      <c r="FX588" s="162"/>
      <c r="FY588" s="162"/>
      <c r="FZ588" s="162"/>
      <c r="GA588" s="162"/>
      <c r="GB588" s="162"/>
      <c r="GC588" s="162"/>
      <c r="GD588" s="162"/>
      <c r="GE588" s="162"/>
      <c r="GF588" s="162"/>
      <c r="GG588" s="162"/>
      <c r="GH588" s="162"/>
      <c r="GI588" s="162"/>
      <c r="GJ588" s="162"/>
      <c r="GK588" s="162"/>
      <c r="GL588" s="162"/>
      <c r="GM588" s="162"/>
      <c r="GN588" s="162"/>
      <c r="GO588" s="162"/>
      <c r="GP588" s="162"/>
      <c r="GQ588" s="162"/>
      <c r="GR588" s="162"/>
    </row>
    <row r="589" spans="1:200" ht="15" customHeight="1" x14ac:dyDescent="0.25">
      <c r="A589" s="161">
        <v>1</v>
      </c>
      <c r="B589" s="379" t="s">
        <v>130</v>
      </c>
      <c r="C589" s="380"/>
      <c r="D589" s="380"/>
      <c r="E589" s="380"/>
      <c r="F589" s="779"/>
      <c r="G589" s="381"/>
      <c r="H589" s="381"/>
      <c r="I589" s="382"/>
      <c r="J589" s="382"/>
      <c r="K589" s="382"/>
      <c r="L589" s="382"/>
      <c r="M589" s="382"/>
      <c r="N589" s="382"/>
      <c r="O589" s="2377">
        <f>O590-O591-O613-O616-O617</f>
        <v>-2.2737367544323206E-12</v>
      </c>
      <c r="P589" s="2377">
        <f>P590-P591-P613-P616-P617</f>
        <v>0</v>
      </c>
      <c r="Q589" s="2377">
        <f>Q590-Q591-Q613-Q616-Q617</f>
        <v>0</v>
      </c>
      <c r="R589" s="2377">
        <f>R590-R591-R613-R616-R617</f>
        <v>0</v>
      </c>
      <c r="S589" s="2377">
        <f>S590-S591-S613-S616-S617</f>
        <v>0</v>
      </c>
      <c r="T589" s="1047">
        <f t="shared" ref="T589:X589" si="16">T590-T591-T613-T616-T617</f>
        <v>-1.1368683772161603E-12</v>
      </c>
      <c r="U589" s="2377">
        <f t="shared" si="16"/>
        <v>1.3642420526593924E-12</v>
      </c>
      <c r="V589" s="2377">
        <f t="shared" si="16"/>
        <v>0</v>
      </c>
      <c r="W589" s="2377">
        <f t="shared" si="16"/>
        <v>0</v>
      </c>
      <c r="X589" s="2378">
        <f t="shared" si="16"/>
        <v>-1.8189894035458565E-12</v>
      </c>
      <c r="Y589" s="2612"/>
      <c r="Z589" s="162"/>
      <c r="AA589" s="162"/>
      <c r="AB589" s="162"/>
      <c r="AC589" s="162"/>
      <c r="AD589" s="162"/>
      <c r="AE589" s="162"/>
      <c r="AF589" s="162"/>
      <c r="AG589" s="162"/>
      <c r="AH589" s="162"/>
      <c r="AI589" s="162"/>
      <c r="AJ589" s="162"/>
      <c r="AK589" s="162"/>
      <c r="AL589" s="162"/>
      <c r="AM589" s="162"/>
      <c r="AN589" s="162"/>
      <c r="AO589" s="162"/>
      <c r="AP589" s="162"/>
      <c r="AQ589" s="162"/>
      <c r="AR589" s="162"/>
      <c r="AS589" s="162"/>
      <c r="AT589" s="162"/>
      <c r="AU589" s="162"/>
      <c r="AV589" s="162"/>
      <c r="AW589" s="162"/>
      <c r="AX589" s="162"/>
      <c r="AY589" s="162"/>
      <c r="AZ589" s="162"/>
      <c r="BA589" s="162"/>
      <c r="BB589" s="162"/>
      <c r="BC589" s="162"/>
      <c r="BD589" s="162"/>
      <c r="BE589" s="162"/>
      <c r="BF589" s="162"/>
      <c r="BG589" s="162"/>
      <c r="BH589" s="162"/>
      <c r="BI589" s="162"/>
      <c r="BJ589" s="162"/>
      <c r="BK589" s="162"/>
      <c r="BL589" s="162"/>
      <c r="BM589" s="162"/>
      <c r="BN589" s="162"/>
      <c r="BO589" s="162"/>
      <c r="BP589" s="162"/>
      <c r="BQ589" s="162"/>
      <c r="BR589" s="162"/>
      <c r="BS589" s="162"/>
      <c r="BT589" s="162"/>
      <c r="BU589" s="162"/>
      <c r="BV589" s="162"/>
      <c r="BW589" s="162"/>
      <c r="BX589" s="162"/>
      <c r="BY589" s="162"/>
      <c r="BZ589" s="162"/>
      <c r="CA589" s="162"/>
      <c r="CB589" s="162"/>
      <c r="CC589" s="162"/>
      <c r="CD589" s="162"/>
      <c r="CE589" s="162"/>
      <c r="CF589" s="162"/>
      <c r="CG589" s="162"/>
      <c r="CH589" s="162"/>
      <c r="CI589" s="162"/>
      <c r="CJ589" s="162"/>
      <c r="CK589" s="162"/>
      <c r="CL589" s="162"/>
      <c r="CM589" s="162"/>
      <c r="CN589" s="162"/>
      <c r="CO589" s="162"/>
      <c r="CP589" s="162"/>
      <c r="CQ589" s="162"/>
      <c r="CR589" s="162"/>
      <c r="CS589" s="162"/>
      <c r="CT589" s="162"/>
      <c r="CU589" s="162"/>
      <c r="CV589" s="162"/>
      <c r="CW589" s="162"/>
      <c r="CX589" s="162"/>
      <c r="CY589" s="162"/>
      <c r="CZ589" s="162"/>
      <c r="DA589" s="162"/>
      <c r="DB589" s="162"/>
      <c r="DC589" s="162"/>
      <c r="DD589" s="162"/>
      <c r="DE589" s="162"/>
      <c r="DF589" s="162"/>
      <c r="DG589" s="162"/>
      <c r="DH589" s="162"/>
      <c r="DI589" s="162"/>
      <c r="DJ589" s="162"/>
      <c r="DK589" s="162"/>
      <c r="DL589" s="162"/>
      <c r="DM589" s="162"/>
      <c r="DN589" s="162"/>
      <c r="DO589" s="162"/>
      <c r="DP589" s="162"/>
      <c r="DQ589" s="162"/>
      <c r="DR589" s="162"/>
      <c r="DS589" s="162"/>
      <c r="DT589" s="162"/>
      <c r="DU589" s="162"/>
      <c r="DV589" s="162"/>
      <c r="DW589" s="162"/>
      <c r="DX589" s="162"/>
      <c r="DY589" s="162"/>
      <c r="DZ589" s="162"/>
      <c r="EA589" s="162"/>
      <c r="EB589" s="162"/>
      <c r="EC589" s="162"/>
      <c r="ED589" s="162"/>
      <c r="EE589" s="162"/>
      <c r="EF589" s="162"/>
      <c r="EG589" s="162"/>
      <c r="EH589" s="162"/>
      <c r="EI589" s="162"/>
      <c r="EJ589" s="162"/>
      <c r="EK589" s="162"/>
      <c r="EL589" s="162"/>
      <c r="EM589" s="162"/>
      <c r="EN589" s="162"/>
      <c r="EO589" s="162"/>
      <c r="EP589" s="162"/>
      <c r="EQ589" s="162"/>
      <c r="ER589" s="162"/>
      <c r="ES589" s="162"/>
      <c r="ET589" s="162"/>
      <c r="EU589" s="162"/>
      <c r="EV589" s="162"/>
      <c r="EW589" s="162"/>
      <c r="EX589" s="162"/>
      <c r="EY589" s="162"/>
      <c r="EZ589" s="162"/>
      <c r="FA589" s="162"/>
      <c r="FB589" s="162"/>
      <c r="FC589" s="162"/>
      <c r="FD589" s="162"/>
      <c r="FE589" s="162"/>
      <c r="FF589" s="162"/>
      <c r="FG589" s="162"/>
      <c r="FH589" s="162"/>
      <c r="FI589" s="162"/>
      <c r="FJ589" s="162"/>
      <c r="FK589" s="162"/>
      <c r="FL589" s="162"/>
      <c r="FM589" s="162"/>
      <c r="FN589" s="162"/>
      <c r="FO589" s="162"/>
      <c r="FP589" s="162"/>
      <c r="FQ589" s="162"/>
      <c r="FR589" s="162"/>
      <c r="FS589" s="162"/>
      <c r="FT589" s="162"/>
      <c r="FU589" s="162"/>
      <c r="FV589" s="162"/>
      <c r="FW589" s="162"/>
      <c r="FX589" s="162"/>
      <c r="FY589" s="162"/>
      <c r="FZ589" s="162"/>
      <c r="GA589" s="162"/>
      <c r="GB589" s="162"/>
      <c r="GC589" s="162"/>
      <c r="GD589" s="162"/>
      <c r="GE589" s="162"/>
      <c r="GF589" s="162"/>
      <c r="GG589" s="162"/>
      <c r="GH589" s="162"/>
      <c r="GI589" s="162"/>
      <c r="GJ589" s="162"/>
      <c r="GK589" s="162"/>
      <c r="GL589" s="162"/>
      <c r="GM589" s="162"/>
      <c r="GN589" s="162"/>
      <c r="GO589" s="162"/>
      <c r="GP589" s="162"/>
      <c r="GQ589" s="162"/>
      <c r="GR589" s="162"/>
    </row>
    <row r="590" spans="1:200" s="162" customFormat="1" ht="15" customHeight="1" x14ac:dyDescent="0.25">
      <c r="A590" s="161">
        <v>1</v>
      </c>
      <c r="B590" s="182" t="s">
        <v>116</v>
      </c>
      <c r="C590" s="241"/>
      <c r="D590" s="241"/>
      <c r="E590" s="241"/>
      <c r="F590" s="776"/>
      <c r="G590" s="155"/>
      <c r="H590" s="155"/>
      <c r="I590" s="164"/>
      <c r="J590" s="164"/>
      <c r="K590" s="164"/>
      <c r="L590" s="164"/>
      <c r="M590" s="164"/>
      <c r="N590" s="164"/>
      <c r="O590" s="163">
        <f>'2 уровень'!O1462</f>
        <v>36945.874934399995</v>
      </c>
      <c r="P590" s="163">
        <f>'2 уровень'!P1462</f>
        <v>42688.631910216005</v>
      </c>
      <c r="Q590" s="163">
        <f>'2 уровень'!Q1462</f>
        <v>42688.631910216005</v>
      </c>
      <c r="R590" s="163">
        <f>'2 уровень'!R1462</f>
        <v>44361.890214116007</v>
      </c>
      <c r="S590" s="163">
        <f>'2 уровень'!S1462</f>
        <v>44361.890214116007</v>
      </c>
      <c r="T590" s="2412">
        <f>'2 уровень'!T1462</f>
        <v>17854.224998577534</v>
      </c>
      <c r="U590" s="163">
        <f>'2 уровень'!U1462</f>
        <v>17757.987439999997</v>
      </c>
      <c r="V590" s="163">
        <f>'2 уровень'!V1462</f>
        <v>-96.23755857753963</v>
      </c>
      <c r="W590" s="163">
        <f>'2 уровень'!W1462</f>
        <v>-115.17419999999998</v>
      </c>
      <c r="X590" s="2331">
        <f>'2 уровень'!X1462</f>
        <v>17642.813239999996</v>
      </c>
      <c r="Y590" s="2610"/>
      <c r="Z590" s="161"/>
      <c r="AA590" s="161"/>
      <c r="AB590" s="161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  <c r="EB590" s="161"/>
      <c r="EC590" s="161"/>
      <c r="ED590" s="161"/>
      <c r="EE590" s="161"/>
      <c r="EF590" s="161"/>
      <c r="EG590" s="161"/>
      <c r="EH590" s="161"/>
      <c r="EI590" s="161"/>
      <c r="EJ590" s="161"/>
      <c r="EK590" s="161"/>
      <c r="EL590" s="161"/>
      <c r="EM590" s="161"/>
      <c r="EN590" s="161"/>
      <c r="EO590" s="161"/>
      <c r="EP590" s="161"/>
      <c r="EQ590" s="161"/>
      <c r="ER590" s="161"/>
      <c r="ES590" s="161"/>
      <c r="ET590" s="161"/>
      <c r="EU590" s="161"/>
      <c r="EV590" s="161"/>
      <c r="EW590" s="161"/>
      <c r="EX590" s="161"/>
      <c r="EY590" s="161"/>
      <c r="EZ590" s="161"/>
      <c r="FA590" s="161"/>
      <c r="FB590" s="161"/>
      <c r="FC590" s="161"/>
      <c r="FD590" s="161"/>
      <c r="FE590" s="161"/>
      <c r="FF590" s="161"/>
      <c r="FG590" s="161"/>
      <c r="FH590" s="161"/>
      <c r="FI590" s="161"/>
      <c r="FJ590" s="161"/>
      <c r="FK590" s="161"/>
      <c r="FL590" s="161"/>
      <c r="FM590" s="161"/>
      <c r="FN590" s="161"/>
      <c r="FO590" s="161"/>
      <c r="FP590" s="161"/>
      <c r="FQ590" s="161"/>
      <c r="FR590" s="161"/>
      <c r="FS590" s="161"/>
      <c r="FT590" s="161"/>
      <c r="FU590" s="161"/>
      <c r="FV590" s="161"/>
      <c r="FW590" s="161"/>
      <c r="FX590" s="161"/>
      <c r="FY590" s="161"/>
      <c r="FZ590" s="161"/>
      <c r="GA590" s="161"/>
      <c r="GB590" s="161"/>
      <c r="GC590" s="161"/>
      <c r="GD590" s="161"/>
      <c r="GE590" s="161"/>
      <c r="GF590" s="161"/>
      <c r="GG590" s="161"/>
      <c r="GH590" s="161"/>
      <c r="GI590" s="161"/>
      <c r="GJ590" s="161"/>
      <c r="GK590" s="161"/>
      <c r="GL590" s="161"/>
      <c r="GM590" s="161"/>
      <c r="GN590" s="161"/>
      <c r="GO590" s="161"/>
      <c r="GP590" s="161"/>
      <c r="GQ590" s="161"/>
      <c r="GR590" s="161"/>
    </row>
    <row r="591" spans="1:200" s="162" customFormat="1" ht="15" customHeight="1" x14ac:dyDescent="0.25">
      <c r="A591" s="161">
        <v>1</v>
      </c>
      <c r="B591" s="111" t="s">
        <v>43</v>
      </c>
      <c r="C591" s="188">
        <f>'2 уровень'!C1463</f>
        <v>390</v>
      </c>
      <c r="D591" s="188">
        <f>'2 уровень'!D1463</f>
        <v>162</v>
      </c>
      <c r="E591" s="188">
        <f>'2 уровень'!E1463</f>
        <v>170</v>
      </c>
      <c r="F591" s="772">
        <f>'2 уровень'!F1463</f>
        <v>104.93827160493827</v>
      </c>
      <c r="G591" s="155">
        <f>'2 уровень'!G1463</f>
        <v>8.8000000000000007</v>
      </c>
      <c r="H591" s="155">
        <f>'2 уровень'!H1463</f>
        <v>9.6588235294117641</v>
      </c>
      <c r="I591" s="163">
        <f>'2 уровень'!I1463</f>
        <v>3432</v>
      </c>
      <c r="J591" s="163">
        <f>'2 уровень'!J1463</f>
        <v>1426</v>
      </c>
      <c r="K591" s="163">
        <f>'2 уровень'!K1463</f>
        <v>1642</v>
      </c>
      <c r="L591" s="163">
        <f>'2 уровень'!L1463</f>
        <v>115.14726507713885</v>
      </c>
      <c r="M591" s="163">
        <f>'2 уровень'!M1463</f>
        <v>10.252377450980394</v>
      </c>
      <c r="N591" s="163">
        <f>'2 уровень'!N1463</f>
        <v>384.37913731152736</v>
      </c>
      <c r="O591" s="163">
        <f>'2 уровень'!O1463</f>
        <v>15581.907855359997</v>
      </c>
      <c r="P591" s="163">
        <f>'2 уровень'!P1463</f>
        <v>14306.704575715999</v>
      </c>
      <c r="Q591" s="163">
        <f>'2 уровень'!Q1463</f>
        <v>14306.704575715999</v>
      </c>
      <c r="R591" s="163">
        <f>'2 уровень'!R1463</f>
        <v>15979.962879616003</v>
      </c>
      <c r="S591" s="163">
        <f>'2 уровень'!S1463</f>
        <v>15979.962879616003</v>
      </c>
      <c r="T591" s="2412">
        <f>'2 уровень'!T1463</f>
        <v>6400.5865015375357</v>
      </c>
      <c r="U591" s="163">
        <f>'2 уровень'!U1463</f>
        <v>6794.2820599999986</v>
      </c>
      <c r="V591" s="163">
        <f>'2 уровень'!V1463</f>
        <v>393.69555846246294</v>
      </c>
      <c r="W591" s="163">
        <f>'2 уровень'!W1463</f>
        <v>-51.822489999999995</v>
      </c>
      <c r="X591" s="2331">
        <f>'2 уровень'!X1463</f>
        <v>6742.4595699999991</v>
      </c>
      <c r="Y591" s="2612"/>
    </row>
    <row r="592" spans="1:200" x14ac:dyDescent="0.25">
      <c r="A592" s="161">
        <v>1</v>
      </c>
      <c r="B592" s="2347" t="s">
        <v>354</v>
      </c>
      <c r="C592" s="189">
        <f>'2 уровень'!C1464</f>
        <v>0</v>
      </c>
      <c r="D592" s="189">
        <f>'2 уровень'!D1464</f>
        <v>0</v>
      </c>
      <c r="E592" s="189">
        <f>'2 уровень'!E1464</f>
        <v>0</v>
      </c>
      <c r="F592" s="773">
        <f>'2 уровень'!F1464</f>
        <v>0</v>
      </c>
      <c r="G592" s="237">
        <f>'2 уровень'!G1464</f>
        <v>0</v>
      </c>
      <c r="H592" s="237">
        <f>'2 уровень'!H1464</f>
        <v>0</v>
      </c>
      <c r="I592" s="246">
        <f>'2 уровень'!I1464</f>
        <v>0</v>
      </c>
      <c r="J592" s="246">
        <f>'2 уровень'!J1464</f>
        <v>0</v>
      </c>
      <c r="K592" s="246">
        <f>'2 уровень'!K1464</f>
        <v>0</v>
      </c>
      <c r="L592" s="246">
        <f>'2 уровень'!L1464</f>
        <v>0</v>
      </c>
      <c r="M592" s="246">
        <f>'2 уровень'!M1464</f>
        <v>0</v>
      </c>
      <c r="N592" s="246">
        <f>'2 уровень'!N1464</f>
        <v>0</v>
      </c>
      <c r="O592" s="163">
        <f>'2 уровень'!O1464</f>
        <v>0</v>
      </c>
      <c r="P592" s="163">
        <f>'2 уровень'!P1464</f>
        <v>0</v>
      </c>
      <c r="Q592" s="163">
        <f>'2 уровень'!Q1464</f>
        <v>0</v>
      </c>
      <c r="R592" s="163">
        <f>'2 уровень'!R1464</f>
        <v>0</v>
      </c>
      <c r="S592" s="163">
        <f>'2 уровень'!S1464</f>
        <v>0</v>
      </c>
      <c r="T592" s="2412">
        <f>'2 уровень'!T1464</f>
        <v>0</v>
      </c>
      <c r="U592" s="163">
        <f>'2 уровень'!U1464</f>
        <v>0</v>
      </c>
      <c r="V592" s="163">
        <f>'2 уровень'!V1464</f>
        <v>0</v>
      </c>
      <c r="W592" s="163">
        <f>'2 уровень'!W1464</f>
        <v>0</v>
      </c>
      <c r="X592" s="2331">
        <f>'2 уровень'!X1464</f>
        <v>0</v>
      </c>
      <c r="Y592" s="2612"/>
      <c r="Z592" s="162"/>
      <c r="AA592" s="162"/>
      <c r="AB592" s="162"/>
      <c r="AC592" s="162"/>
      <c r="AD592" s="162"/>
      <c r="AE592" s="162"/>
      <c r="AF592" s="162"/>
      <c r="AG592" s="162"/>
      <c r="AH592" s="162"/>
      <c r="AI592" s="162"/>
      <c r="AJ592" s="162"/>
      <c r="AK592" s="162"/>
      <c r="AL592" s="162"/>
      <c r="AM592" s="162"/>
      <c r="AN592" s="162"/>
      <c r="AO592" s="162"/>
      <c r="AP592" s="162"/>
      <c r="AQ592" s="162"/>
      <c r="AR592" s="162"/>
      <c r="AS592" s="162"/>
      <c r="AT592" s="162"/>
      <c r="AU592" s="162"/>
      <c r="AV592" s="162"/>
      <c r="AW592" s="162"/>
      <c r="AX592" s="162"/>
      <c r="AY592" s="162"/>
      <c r="AZ592" s="162"/>
      <c r="BA592" s="162"/>
      <c r="BB592" s="162"/>
      <c r="BC592" s="162"/>
      <c r="BD592" s="162"/>
      <c r="BE592" s="162"/>
      <c r="BF592" s="162"/>
      <c r="BG592" s="162"/>
      <c r="BH592" s="162"/>
      <c r="BI592" s="162"/>
      <c r="BJ592" s="162"/>
      <c r="BK592" s="162"/>
      <c r="BL592" s="162"/>
      <c r="BM592" s="162"/>
      <c r="BN592" s="162"/>
      <c r="BO592" s="162"/>
      <c r="BP592" s="162"/>
      <c r="BQ592" s="162"/>
      <c r="BR592" s="162"/>
      <c r="BS592" s="162"/>
      <c r="BT592" s="162"/>
      <c r="BU592" s="162"/>
      <c r="BV592" s="162"/>
      <c r="BW592" s="162"/>
      <c r="BX592" s="162"/>
      <c r="BY592" s="162"/>
      <c r="BZ592" s="162"/>
      <c r="CA592" s="162"/>
      <c r="CB592" s="162"/>
      <c r="CC592" s="162"/>
      <c r="CD592" s="162"/>
      <c r="CE592" s="162"/>
      <c r="CF592" s="162"/>
      <c r="CG592" s="162"/>
      <c r="CH592" s="162"/>
      <c r="CI592" s="162"/>
      <c r="CJ592" s="162"/>
      <c r="CK592" s="162"/>
      <c r="CL592" s="162"/>
      <c r="CM592" s="162"/>
      <c r="CN592" s="162"/>
      <c r="CO592" s="162"/>
      <c r="CP592" s="162"/>
      <c r="CQ592" s="162"/>
      <c r="CR592" s="162"/>
      <c r="CS592" s="162"/>
      <c r="CT592" s="162"/>
      <c r="CU592" s="162"/>
      <c r="CV592" s="162"/>
      <c r="CW592" s="162"/>
      <c r="CX592" s="162"/>
      <c r="CY592" s="162"/>
      <c r="CZ592" s="162"/>
      <c r="DA592" s="162"/>
      <c r="DB592" s="162"/>
      <c r="DC592" s="162"/>
      <c r="DD592" s="162"/>
      <c r="DE592" s="162"/>
      <c r="DF592" s="162"/>
      <c r="DG592" s="162"/>
      <c r="DH592" s="162"/>
      <c r="DI592" s="162"/>
      <c r="DJ592" s="162"/>
      <c r="DK592" s="162"/>
      <c r="DL592" s="162"/>
      <c r="DM592" s="162"/>
      <c r="DN592" s="162"/>
      <c r="DO592" s="162"/>
      <c r="DP592" s="162"/>
      <c r="DQ592" s="162"/>
      <c r="DR592" s="162"/>
      <c r="DS592" s="162"/>
      <c r="DT592" s="162"/>
      <c r="DU592" s="162"/>
      <c r="DV592" s="162"/>
      <c r="DW592" s="162"/>
      <c r="DX592" s="162"/>
      <c r="DY592" s="162"/>
      <c r="DZ592" s="162"/>
      <c r="EA592" s="162"/>
      <c r="EB592" s="162"/>
      <c r="EC592" s="162"/>
      <c r="ED592" s="162"/>
      <c r="EE592" s="162"/>
      <c r="EF592" s="162"/>
      <c r="EG592" s="162"/>
      <c r="EH592" s="162"/>
      <c r="EI592" s="162"/>
      <c r="EJ592" s="162"/>
      <c r="EK592" s="162"/>
      <c r="EL592" s="162"/>
      <c r="EM592" s="162"/>
      <c r="EN592" s="162"/>
      <c r="EO592" s="162"/>
      <c r="EP592" s="162"/>
      <c r="EQ592" s="162"/>
      <c r="ER592" s="162"/>
      <c r="ES592" s="162"/>
      <c r="ET592" s="162"/>
      <c r="EU592" s="162"/>
      <c r="EV592" s="162"/>
      <c r="EW592" s="162"/>
      <c r="EX592" s="162"/>
      <c r="EY592" s="162"/>
      <c r="EZ592" s="162"/>
      <c r="FA592" s="162"/>
      <c r="FB592" s="162"/>
      <c r="FC592" s="162"/>
      <c r="FD592" s="162"/>
      <c r="FE592" s="162"/>
      <c r="FF592" s="162"/>
      <c r="FG592" s="162"/>
      <c r="FH592" s="162"/>
      <c r="FI592" s="162"/>
      <c r="FJ592" s="162"/>
      <c r="FK592" s="162"/>
      <c r="FL592" s="162"/>
      <c r="FM592" s="162"/>
      <c r="FN592" s="162"/>
      <c r="FO592" s="162"/>
      <c r="FP592" s="162"/>
      <c r="FQ592" s="162"/>
      <c r="FR592" s="162"/>
      <c r="FS592" s="162"/>
      <c r="FT592" s="162"/>
      <c r="FU592" s="162"/>
      <c r="FV592" s="162"/>
      <c r="FW592" s="162"/>
      <c r="FX592" s="162"/>
      <c r="FY592" s="162"/>
      <c r="FZ592" s="162"/>
      <c r="GA592" s="162"/>
      <c r="GB592" s="162"/>
      <c r="GC592" s="162"/>
      <c r="GD592" s="162"/>
      <c r="GE592" s="162"/>
      <c r="GF592" s="162"/>
      <c r="GG592" s="162"/>
      <c r="GH592" s="162"/>
      <c r="GI592" s="162"/>
      <c r="GJ592" s="162"/>
      <c r="GK592" s="162"/>
      <c r="GL592" s="162"/>
      <c r="GM592" s="162"/>
      <c r="GN592" s="162"/>
      <c r="GO592" s="162"/>
      <c r="GP592" s="162"/>
      <c r="GQ592" s="162"/>
      <c r="GR592" s="162"/>
    </row>
    <row r="593" spans="1:25" ht="30" x14ac:dyDescent="0.25">
      <c r="A593" s="161">
        <v>1</v>
      </c>
      <c r="B593" s="58" t="s">
        <v>217</v>
      </c>
      <c r="C593" s="189">
        <f>'2 уровень'!C1465</f>
        <v>5315</v>
      </c>
      <c r="D593" s="189">
        <f>'2 уровень'!D1465</f>
        <v>2214</v>
      </c>
      <c r="E593" s="189">
        <f>'2 уровень'!E1465</f>
        <v>1503</v>
      </c>
      <c r="F593" s="773">
        <f>'2 уровень'!F1465</f>
        <v>67.886178861788622</v>
      </c>
      <c r="G593" s="237">
        <f>'2 уровень'!G1465</f>
        <v>0</v>
      </c>
      <c r="H593" s="237">
        <f>'2 уровень'!H1465</f>
        <v>0</v>
      </c>
      <c r="I593" s="246">
        <f>'2 уровень'!I1465</f>
        <v>0</v>
      </c>
      <c r="J593" s="246">
        <f>'2 уровень'!J1465</f>
        <v>0</v>
      </c>
      <c r="K593" s="246">
        <f>'2 уровень'!K1465</f>
        <v>0</v>
      </c>
      <c r="L593" s="246">
        <f>'2 уровень'!L1465</f>
        <v>0</v>
      </c>
      <c r="M593" s="246">
        <f>'2 уровень'!M1465</f>
        <v>0</v>
      </c>
      <c r="N593" s="246">
        <f>'2 уровень'!N1465</f>
        <v>0</v>
      </c>
      <c r="O593" s="163">
        <f>'2 уровень'!O1465</f>
        <v>0</v>
      </c>
      <c r="P593" s="163">
        <f>'2 уровень'!P1465</f>
        <v>0</v>
      </c>
      <c r="Q593" s="163">
        <f>'2 уровень'!Q1465</f>
        <v>0</v>
      </c>
      <c r="R593" s="163">
        <f>'2 уровень'!R1465</f>
        <v>0</v>
      </c>
      <c r="S593" s="163">
        <f>'2 уровень'!S1465</f>
        <v>0</v>
      </c>
      <c r="T593" s="2412">
        <f>'2 уровень'!T1465</f>
        <v>0</v>
      </c>
      <c r="U593" s="163">
        <f>'2 уровень'!U1465</f>
        <v>0</v>
      </c>
      <c r="V593" s="163">
        <f>'2 уровень'!V1465</f>
        <v>0</v>
      </c>
      <c r="W593" s="163">
        <f>'2 уровень'!W1465</f>
        <v>0</v>
      </c>
      <c r="X593" s="2331">
        <f>'2 уровень'!X1465</f>
        <v>0</v>
      </c>
      <c r="Y593" s="2610"/>
    </row>
    <row r="594" spans="1:25" ht="30" x14ac:dyDescent="0.25">
      <c r="A594" s="161">
        <v>1</v>
      </c>
      <c r="B594" s="58" t="s">
        <v>344</v>
      </c>
      <c r="C594" s="189">
        <f>'2 уровень'!C1466</f>
        <v>0</v>
      </c>
      <c r="D594" s="189">
        <f>'2 уровень'!D1466</f>
        <v>0</v>
      </c>
      <c r="E594" s="189">
        <f>'2 уровень'!E1466</f>
        <v>0</v>
      </c>
      <c r="F594" s="773">
        <f>'2 уровень'!F1466</f>
        <v>0</v>
      </c>
      <c r="G594" s="237">
        <f>'2 уровень'!G1466</f>
        <v>0</v>
      </c>
      <c r="H594" s="237">
        <f>'2 уровень'!H1466</f>
        <v>0</v>
      </c>
      <c r="I594" s="246">
        <f>'2 уровень'!I1466</f>
        <v>0</v>
      </c>
      <c r="J594" s="246">
        <f>'2 уровень'!J1466</f>
        <v>0</v>
      </c>
      <c r="K594" s="246">
        <f>'2 уровень'!K1466</f>
        <v>0</v>
      </c>
      <c r="L594" s="246">
        <f>'2 уровень'!L1466</f>
        <v>0</v>
      </c>
      <c r="M594" s="246">
        <f>'2 уровень'!M1466</f>
        <v>0</v>
      </c>
      <c r="N594" s="246">
        <f>'2 уровень'!N1466</f>
        <v>0</v>
      </c>
      <c r="O594" s="163">
        <f>'2 уровень'!O1466</f>
        <v>0</v>
      </c>
      <c r="P594" s="163">
        <f>'2 уровень'!P1466</f>
        <v>0</v>
      </c>
      <c r="Q594" s="163">
        <f>'2 уровень'!Q1466</f>
        <v>0</v>
      </c>
      <c r="R594" s="163">
        <f>'2 уровень'!R1466</f>
        <v>0</v>
      </c>
      <c r="S594" s="163">
        <f>'2 уровень'!S1466</f>
        <v>0</v>
      </c>
      <c r="T594" s="2412">
        <f>'2 уровень'!T1466</f>
        <v>0</v>
      </c>
      <c r="U594" s="163">
        <f>'2 уровень'!U1466</f>
        <v>0</v>
      </c>
      <c r="V594" s="163">
        <f>'2 уровень'!V1466</f>
        <v>0</v>
      </c>
      <c r="W594" s="163">
        <f>'2 уровень'!W1466</f>
        <v>0</v>
      </c>
      <c r="X594" s="2331">
        <f>'2 уровень'!X1466</f>
        <v>0</v>
      </c>
      <c r="Y594" s="2610"/>
    </row>
    <row r="595" spans="1:25" ht="30" x14ac:dyDescent="0.25">
      <c r="A595" s="161">
        <v>1</v>
      </c>
      <c r="B595" s="58" t="s">
        <v>345</v>
      </c>
      <c r="C595" s="189">
        <f>'2 уровень'!C1467</f>
        <v>347</v>
      </c>
      <c r="D595" s="189">
        <f>'2 уровень'!D1467</f>
        <v>145</v>
      </c>
      <c r="E595" s="189">
        <f>'2 уровень'!E1467</f>
        <v>336</v>
      </c>
      <c r="F595" s="773">
        <f>'2 уровень'!F1467</f>
        <v>231.72413793103451</v>
      </c>
      <c r="G595" s="237">
        <f>'2 уровень'!G1467</f>
        <v>0</v>
      </c>
      <c r="H595" s="237">
        <f>'2 уровень'!H1467</f>
        <v>0</v>
      </c>
      <c r="I595" s="246">
        <f>'2 уровень'!I1467</f>
        <v>0</v>
      </c>
      <c r="J595" s="246">
        <f>'2 уровень'!J1467</f>
        <v>0</v>
      </c>
      <c r="K595" s="246">
        <f>'2 уровень'!K1467</f>
        <v>0</v>
      </c>
      <c r="L595" s="246">
        <f>'2 уровень'!L1467</f>
        <v>0</v>
      </c>
      <c r="M595" s="246">
        <f>'2 уровень'!M1467</f>
        <v>0</v>
      </c>
      <c r="N595" s="246">
        <f>'2 уровень'!N1467</f>
        <v>0</v>
      </c>
      <c r="O595" s="163">
        <f>'2 уровень'!O1467</f>
        <v>0</v>
      </c>
      <c r="P595" s="163">
        <f>'2 уровень'!P1467</f>
        <v>0</v>
      </c>
      <c r="Q595" s="163">
        <f>'2 уровень'!Q1467</f>
        <v>0</v>
      </c>
      <c r="R595" s="163">
        <f>'2 уровень'!R1467</f>
        <v>0</v>
      </c>
      <c r="S595" s="163">
        <f>'2 уровень'!S1467</f>
        <v>0</v>
      </c>
      <c r="T595" s="2412">
        <f>'2 уровень'!T1467</f>
        <v>0</v>
      </c>
      <c r="U595" s="163">
        <f>'2 уровень'!U1467</f>
        <v>0</v>
      </c>
      <c r="V595" s="163">
        <f>'2 уровень'!V1467</f>
        <v>0</v>
      </c>
      <c r="W595" s="163">
        <f>'2 уровень'!W1467</f>
        <v>0</v>
      </c>
      <c r="X595" s="2331">
        <f>'2 уровень'!X1467</f>
        <v>0</v>
      </c>
      <c r="Y595" s="2610"/>
    </row>
    <row r="596" spans="1:25" ht="30" x14ac:dyDescent="0.25">
      <c r="A596" s="161">
        <v>1</v>
      </c>
      <c r="B596" s="58" t="s">
        <v>346</v>
      </c>
      <c r="C596" s="189">
        <f>'2 уровень'!C1468</f>
        <v>15</v>
      </c>
      <c r="D596" s="189">
        <f>'2 уровень'!D1468</f>
        <v>6</v>
      </c>
      <c r="E596" s="189">
        <f>'2 уровень'!E1468</f>
        <v>15</v>
      </c>
      <c r="F596" s="773">
        <f>'2 уровень'!F1468</f>
        <v>250</v>
      </c>
      <c r="G596" s="237">
        <f>'2 уровень'!G1468</f>
        <v>0</v>
      </c>
      <c r="H596" s="237">
        <f>'2 уровень'!H1468</f>
        <v>0</v>
      </c>
      <c r="I596" s="246">
        <f>'2 уровень'!I1468</f>
        <v>0</v>
      </c>
      <c r="J596" s="246">
        <f>'2 уровень'!J1468</f>
        <v>0</v>
      </c>
      <c r="K596" s="246">
        <f>'2 уровень'!K1468</f>
        <v>0</v>
      </c>
      <c r="L596" s="246">
        <f>'2 уровень'!L1468</f>
        <v>0</v>
      </c>
      <c r="M596" s="246">
        <f>'2 уровень'!M1468</f>
        <v>0</v>
      </c>
      <c r="N596" s="246">
        <f>'2 уровень'!N1468</f>
        <v>0</v>
      </c>
      <c r="O596" s="163">
        <f>'2 уровень'!O1468</f>
        <v>0</v>
      </c>
      <c r="P596" s="163">
        <f>'2 уровень'!P1468</f>
        <v>0</v>
      </c>
      <c r="Q596" s="163">
        <f>'2 уровень'!Q1468</f>
        <v>0</v>
      </c>
      <c r="R596" s="163">
        <f>'2 уровень'!R1468</f>
        <v>0</v>
      </c>
      <c r="S596" s="163">
        <f>'2 уровень'!S1468</f>
        <v>0</v>
      </c>
      <c r="T596" s="2412">
        <f>'2 уровень'!T1468</f>
        <v>0</v>
      </c>
      <c r="U596" s="163">
        <f>'2 уровень'!U1468</f>
        <v>0</v>
      </c>
      <c r="V596" s="163">
        <f>'2 уровень'!V1468</f>
        <v>0</v>
      </c>
      <c r="W596" s="163">
        <f>'2 уровень'!W1468</f>
        <v>0</v>
      </c>
      <c r="X596" s="2331">
        <f>'2 уровень'!X1468</f>
        <v>0</v>
      </c>
      <c r="Y596" s="2610"/>
    </row>
    <row r="597" spans="1:25" ht="45" x14ac:dyDescent="0.25">
      <c r="A597" s="161">
        <v>1</v>
      </c>
      <c r="B597" s="2347" t="s">
        <v>349</v>
      </c>
      <c r="C597" s="189">
        <f>'2 уровень'!C1469</f>
        <v>469</v>
      </c>
      <c r="D597" s="189">
        <f>'2 уровень'!D1469</f>
        <v>195</v>
      </c>
      <c r="E597" s="189">
        <f>'2 уровень'!E1469</f>
        <v>173</v>
      </c>
      <c r="F597" s="773">
        <f>'2 уровень'!F1469</f>
        <v>88.717948717948715</v>
      </c>
      <c r="G597" s="237">
        <f>'2 уровень'!G1469</f>
        <v>0</v>
      </c>
      <c r="H597" s="237">
        <f>'2 уровень'!H1469</f>
        <v>0</v>
      </c>
      <c r="I597" s="246">
        <f>'2 уровень'!I1469</f>
        <v>0</v>
      </c>
      <c r="J597" s="246">
        <f>'2 уровень'!J1469</f>
        <v>0</v>
      </c>
      <c r="K597" s="246">
        <f>'2 уровень'!K1469</f>
        <v>0</v>
      </c>
      <c r="L597" s="246">
        <f>'2 уровень'!L1469</f>
        <v>0</v>
      </c>
      <c r="M597" s="246">
        <f>'2 уровень'!M1469</f>
        <v>0</v>
      </c>
      <c r="N597" s="246">
        <f>'2 уровень'!N1469</f>
        <v>0</v>
      </c>
      <c r="O597" s="163">
        <f>'2 уровень'!O1469</f>
        <v>0</v>
      </c>
      <c r="P597" s="163">
        <f>'2 уровень'!P1469</f>
        <v>0</v>
      </c>
      <c r="Q597" s="163">
        <f>'2 уровень'!Q1469</f>
        <v>0</v>
      </c>
      <c r="R597" s="163">
        <f>'2 уровень'!R1469</f>
        <v>0</v>
      </c>
      <c r="S597" s="163">
        <f>'2 уровень'!S1469</f>
        <v>0</v>
      </c>
      <c r="T597" s="2412">
        <f>'2 уровень'!T1469</f>
        <v>0</v>
      </c>
      <c r="U597" s="163">
        <f>'2 уровень'!U1469</f>
        <v>0</v>
      </c>
      <c r="V597" s="163">
        <f>'2 уровень'!V1469</f>
        <v>0</v>
      </c>
      <c r="W597" s="163">
        <f>'2 уровень'!W1469</f>
        <v>0</v>
      </c>
      <c r="X597" s="2331">
        <f>'2 уровень'!X1469</f>
        <v>0</v>
      </c>
      <c r="Y597" s="2610"/>
    </row>
    <row r="598" spans="1:25" ht="30" x14ac:dyDescent="0.25">
      <c r="A598" s="161">
        <v>1</v>
      </c>
      <c r="B598" s="58" t="s">
        <v>350</v>
      </c>
      <c r="C598" s="189">
        <f>'2 уровень'!C1470</f>
        <v>360</v>
      </c>
      <c r="D598" s="189">
        <f>'2 уровень'!D1470</f>
        <v>150</v>
      </c>
      <c r="E598" s="189">
        <f>'2 уровень'!E1470</f>
        <v>164</v>
      </c>
      <c r="F598" s="773">
        <f>'2 уровень'!F1470</f>
        <v>109.33333333333333</v>
      </c>
      <c r="G598" s="237">
        <f>'2 уровень'!G1470</f>
        <v>0</v>
      </c>
      <c r="H598" s="237">
        <f>'2 уровень'!H1470</f>
        <v>0</v>
      </c>
      <c r="I598" s="246">
        <f>'2 уровень'!I1470</f>
        <v>0</v>
      </c>
      <c r="J598" s="246">
        <f>'2 уровень'!J1470</f>
        <v>0</v>
      </c>
      <c r="K598" s="246">
        <f>'2 уровень'!K1470</f>
        <v>0</v>
      </c>
      <c r="L598" s="246">
        <f>'2 уровень'!L1470</f>
        <v>0</v>
      </c>
      <c r="M598" s="246">
        <f>'2 уровень'!M1470</f>
        <v>0</v>
      </c>
      <c r="N598" s="246">
        <f>'2 уровень'!N1470</f>
        <v>0</v>
      </c>
      <c r="O598" s="163">
        <f>'2 уровень'!O1470</f>
        <v>0</v>
      </c>
      <c r="P598" s="163">
        <f>'2 уровень'!P1470</f>
        <v>0</v>
      </c>
      <c r="Q598" s="163">
        <f>'2 уровень'!Q1470</f>
        <v>0</v>
      </c>
      <c r="R598" s="163">
        <f>'2 уровень'!R1470</f>
        <v>0</v>
      </c>
      <c r="S598" s="163">
        <f>'2 уровень'!S1470</f>
        <v>0</v>
      </c>
      <c r="T598" s="2412">
        <f>'2 уровень'!T1470</f>
        <v>0</v>
      </c>
      <c r="U598" s="163">
        <f>'2 уровень'!U1470</f>
        <v>0</v>
      </c>
      <c r="V598" s="163">
        <f>'2 уровень'!V1470</f>
        <v>0</v>
      </c>
      <c r="W598" s="163">
        <f>'2 уровень'!W1470</f>
        <v>0</v>
      </c>
      <c r="X598" s="2331">
        <f>'2 уровень'!X1470</f>
        <v>0</v>
      </c>
      <c r="Y598" s="2610"/>
    </row>
    <row r="599" spans="1:25" ht="30" x14ac:dyDescent="0.25">
      <c r="A599" s="161">
        <v>1</v>
      </c>
      <c r="B599" s="58" t="s">
        <v>351</v>
      </c>
      <c r="C599" s="189">
        <f>'2 уровень'!C1471</f>
        <v>109</v>
      </c>
      <c r="D599" s="189">
        <f>'2 уровень'!D1471</f>
        <v>45</v>
      </c>
      <c r="E599" s="189">
        <f>'2 уровень'!E1471</f>
        <v>9</v>
      </c>
      <c r="F599" s="773">
        <f>'2 уровень'!F1471</f>
        <v>20</v>
      </c>
      <c r="G599" s="237">
        <f>'2 уровень'!G1471</f>
        <v>0</v>
      </c>
      <c r="H599" s="237">
        <f>'2 уровень'!H1471</f>
        <v>0</v>
      </c>
      <c r="I599" s="246">
        <f>'2 уровень'!I1471</f>
        <v>0</v>
      </c>
      <c r="J599" s="246">
        <f>'2 уровень'!J1471</f>
        <v>0</v>
      </c>
      <c r="K599" s="246">
        <f>'2 уровень'!K1471</f>
        <v>0</v>
      </c>
      <c r="L599" s="246">
        <f>'2 уровень'!L1471</f>
        <v>0</v>
      </c>
      <c r="M599" s="246">
        <f>'2 уровень'!M1471</f>
        <v>0</v>
      </c>
      <c r="N599" s="246">
        <f>'2 уровень'!N1471</f>
        <v>0</v>
      </c>
      <c r="O599" s="163">
        <f>'2 уровень'!O1471</f>
        <v>0</v>
      </c>
      <c r="P599" s="163">
        <f>'2 уровень'!P1471</f>
        <v>0</v>
      </c>
      <c r="Q599" s="163">
        <f>'2 уровень'!Q1471</f>
        <v>0</v>
      </c>
      <c r="R599" s="163">
        <f>'2 уровень'!R1471</f>
        <v>0</v>
      </c>
      <c r="S599" s="163">
        <f>'2 уровень'!S1471</f>
        <v>0</v>
      </c>
      <c r="T599" s="2412">
        <f>'2 уровень'!T1471</f>
        <v>0</v>
      </c>
      <c r="U599" s="163">
        <f>'2 уровень'!U1471</f>
        <v>0</v>
      </c>
      <c r="V599" s="163">
        <f>'2 уровень'!V1471</f>
        <v>0</v>
      </c>
      <c r="W599" s="163">
        <f>'2 уровень'!W1471</f>
        <v>0</v>
      </c>
      <c r="X599" s="2331">
        <f>'2 уровень'!X1471</f>
        <v>0</v>
      </c>
      <c r="Y599" s="2610"/>
    </row>
    <row r="600" spans="1:25" ht="45" x14ac:dyDescent="0.25">
      <c r="A600" s="161">
        <v>1</v>
      </c>
      <c r="B600" s="58" t="s">
        <v>418</v>
      </c>
      <c r="C600" s="189">
        <f>'2 уровень'!C1472</f>
        <v>0</v>
      </c>
      <c r="D600" s="189">
        <f>'2 уровень'!D1472</f>
        <v>0</v>
      </c>
      <c r="E600" s="189">
        <f>'2 уровень'!E1472</f>
        <v>0</v>
      </c>
      <c r="F600" s="773">
        <f>'2 уровень'!F1472</f>
        <v>0</v>
      </c>
      <c r="G600" s="237">
        <f>'2 уровень'!G1472</f>
        <v>0</v>
      </c>
      <c r="H600" s="237">
        <f>'2 уровень'!H1472</f>
        <v>0</v>
      </c>
      <c r="I600" s="246">
        <f>'2 уровень'!I1472</f>
        <v>0</v>
      </c>
      <c r="J600" s="246">
        <f>'2 уровень'!J1472</f>
        <v>0</v>
      </c>
      <c r="K600" s="246">
        <f>'2 уровень'!K1472</f>
        <v>0</v>
      </c>
      <c r="L600" s="246">
        <f>'2 уровень'!L1472</f>
        <v>0</v>
      </c>
      <c r="M600" s="246">
        <f>'2 уровень'!M1472</f>
        <v>0</v>
      </c>
      <c r="N600" s="246">
        <f>'2 уровень'!N1472</f>
        <v>0</v>
      </c>
      <c r="O600" s="163">
        <f>'2 уровень'!O1472</f>
        <v>0</v>
      </c>
      <c r="P600" s="163">
        <f>'2 уровень'!P1472</f>
        <v>0</v>
      </c>
      <c r="Q600" s="163">
        <f>'2 уровень'!Q1472</f>
        <v>0</v>
      </c>
      <c r="R600" s="163">
        <f>'2 уровень'!R1472</f>
        <v>0</v>
      </c>
      <c r="S600" s="163">
        <f>'2 уровень'!S1472</f>
        <v>0</v>
      </c>
      <c r="T600" s="2412">
        <f>'2 уровень'!T1472</f>
        <v>0</v>
      </c>
      <c r="U600" s="163">
        <f>'2 уровень'!U1472</f>
        <v>0</v>
      </c>
      <c r="V600" s="163">
        <f>'2 уровень'!V1472</f>
        <v>0</v>
      </c>
      <c r="W600" s="163">
        <f>'2 уровень'!W1472</f>
        <v>0</v>
      </c>
      <c r="X600" s="2331">
        <f>'2 уровень'!X1472</f>
        <v>0</v>
      </c>
      <c r="Y600" s="2610"/>
    </row>
    <row r="601" spans="1:25" ht="30" x14ac:dyDescent="0.25">
      <c r="A601" s="161">
        <v>1</v>
      </c>
      <c r="B601" s="58" t="s">
        <v>419</v>
      </c>
      <c r="C601" s="189">
        <f>'2 уровень'!C1473</f>
        <v>0</v>
      </c>
      <c r="D601" s="189">
        <f>'2 уровень'!D1473</f>
        <v>0</v>
      </c>
      <c r="E601" s="189">
        <f>'2 уровень'!E1473</f>
        <v>0</v>
      </c>
      <c r="F601" s="773">
        <f>'2 уровень'!F1473</f>
        <v>0</v>
      </c>
      <c r="G601" s="237">
        <f>'2 уровень'!G1473</f>
        <v>0</v>
      </c>
      <c r="H601" s="237">
        <f>'2 уровень'!H1473</f>
        <v>0</v>
      </c>
      <c r="I601" s="246">
        <f>'2 уровень'!I1473</f>
        <v>0</v>
      </c>
      <c r="J601" s="246">
        <f>'2 уровень'!J1473</f>
        <v>0</v>
      </c>
      <c r="K601" s="246">
        <f>'2 уровень'!K1473</f>
        <v>0</v>
      </c>
      <c r="L601" s="246">
        <f>'2 уровень'!L1473</f>
        <v>0</v>
      </c>
      <c r="M601" s="246">
        <f>'2 уровень'!M1473</f>
        <v>0</v>
      </c>
      <c r="N601" s="246">
        <f>'2 уровень'!N1473</f>
        <v>0</v>
      </c>
      <c r="O601" s="163">
        <f>'2 уровень'!O1473</f>
        <v>0</v>
      </c>
      <c r="P601" s="163">
        <f>'2 уровень'!P1473</f>
        <v>0</v>
      </c>
      <c r="Q601" s="163">
        <f>'2 уровень'!Q1473</f>
        <v>0</v>
      </c>
      <c r="R601" s="163">
        <f>'2 уровень'!R1473</f>
        <v>0</v>
      </c>
      <c r="S601" s="163">
        <f>'2 уровень'!S1473</f>
        <v>0</v>
      </c>
      <c r="T601" s="2412">
        <f>'2 уровень'!T1473</f>
        <v>0</v>
      </c>
      <c r="U601" s="163">
        <f>'2 уровень'!U1473</f>
        <v>0</v>
      </c>
      <c r="V601" s="163">
        <f>'2 уровень'!V1473</f>
        <v>0</v>
      </c>
      <c r="W601" s="163">
        <f>'2 уровень'!W1473</f>
        <v>0</v>
      </c>
      <c r="X601" s="2331">
        <f>'2 уровень'!X1473</f>
        <v>0</v>
      </c>
      <c r="Y601" s="2610"/>
    </row>
    <row r="602" spans="1:25" ht="45" x14ac:dyDescent="0.25">
      <c r="A602" s="161">
        <v>1</v>
      </c>
      <c r="B602" s="2347" t="s">
        <v>352</v>
      </c>
      <c r="C602" s="189">
        <f>'2 уровень'!C1474</f>
        <v>2484</v>
      </c>
      <c r="D602" s="189">
        <f>'2 уровень'!D1474</f>
        <v>1035</v>
      </c>
      <c r="E602" s="189">
        <f>'2 уровень'!E1474</f>
        <v>860</v>
      </c>
      <c r="F602" s="773">
        <f>'2 уровень'!F1474</f>
        <v>83.091787439613526</v>
      </c>
      <c r="G602" s="237">
        <f>'2 уровень'!G1474</f>
        <v>0</v>
      </c>
      <c r="H602" s="237">
        <f>'2 уровень'!H1474</f>
        <v>0</v>
      </c>
      <c r="I602" s="246">
        <f>'2 уровень'!I1474</f>
        <v>0</v>
      </c>
      <c r="J602" s="246">
        <f>'2 уровень'!J1474</f>
        <v>0</v>
      </c>
      <c r="K602" s="246">
        <f>'2 уровень'!K1474</f>
        <v>0</v>
      </c>
      <c r="L602" s="246">
        <f>'2 уровень'!L1474</f>
        <v>0</v>
      </c>
      <c r="M602" s="246">
        <f>'2 уровень'!M1474</f>
        <v>0</v>
      </c>
      <c r="N602" s="246">
        <f>'2 уровень'!N1474</f>
        <v>0</v>
      </c>
      <c r="O602" s="163">
        <f>'2 уровень'!O1474</f>
        <v>0</v>
      </c>
      <c r="P602" s="163">
        <f>'2 уровень'!P1474</f>
        <v>0</v>
      </c>
      <c r="Q602" s="163">
        <f>'2 уровень'!Q1474</f>
        <v>0</v>
      </c>
      <c r="R602" s="163">
        <f>'2 уровень'!R1474</f>
        <v>0</v>
      </c>
      <c r="S602" s="163">
        <f>'2 уровень'!S1474</f>
        <v>0</v>
      </c>
      <c r="T602" s="2412">
        <f>'2 уровень'!T1474</f>
        <v>0</v>
      </c>
      <c r="U602" s="163">
        <f>'2 уровень'!U1474</f>
        <v>0</v>
      </c>
      <c r="V602" s="163">
        <f>'2 уровень'!V1474</f>
        <v>0</v>
      </c>
      <c r="W602" s="163">
        <f>'2 уровень'!W1474</f>
        <v>0</v>
      </c>
      <c r="X602" s="2331">
        <f>'2 уровень'!X1474</f>
        <v>0</v>
      </c>
      <c r="Y602" s="2610"/>
    </row>
    <row r="603" spans="1:25" ht="30" x14ac:dyDescent="0.25">
      <c r="A603" s="161">
        <v>1</v>
      </c>
      <c r="B603" s="58" t="s">
        <v>353</v>
      </c>
      <c r="C603" s="189">
        <f>'2 уровень'!C1475</f>
        <v>15</v>
      </c>
      <c r="D603" s="189">
        <f>'2 уровень'!D1475</f>
        <v>6</v>
      </c>
      <c r="E603" s="189">
        <f>'2 уровень'!E1475</f>
        <v>2</v>
      </c>
      <c r="F603" s="773">
        <f>'2 уровень'!F1475</f>
        <v>33.333333333333329</v>
      </c>
      <c r="G603" s="237">
        <f>'2 уровень'!G1475</f>
        <v>0</v>
      </c>
      <c r="H603" s="237">
        <f>'2 уровень'!H1475</f>
        <v>0</v>
      </c>
      <c r="I603" s="246">
        <f>'2 уровень'!I1475</f>
        <v>0</v>
      </c>
      <c r="J603" s="246">
        <f>'2 уровень'!J1475</f>
        <v>0</v>
      </c>
      <c r="K603" s="246">
        <f>'2 уровень'!K1475</f>
        <v>0</v>
      </c>
      <c r="L603" s="246">
        <f>'2 уровень'!L1475</f>
        <v>0</v>
      </c>
      <c r="M603" s="246">
        <f>'2 уровень'!M1475</f>
        <v>0</v>
      </c>
      <c r="N603" s="246">
        <f>'2 уровень'!N1475</f>
        <v>0</v>
      </c>
      <c r="O603" s="163">
        <f>'2 уровень'!O1475</f>
        <v>0</v>
      </c>
      <c r="P603" s="163">
        <f>'2 уровень'!P1475</f>
        <v>0</v>
      </c>
      <c r="Q603" s="163">
        <f>'2 уровень'!Q1475</f>
        <v>0</v>
      </c>
      <c r="R603" s="163">
        <f>'2 уровень'!R1475</f>
        <v>0</v>
      </c>
      <c r="S603" s="163">
        <f>'2 уровень'!S1475</f>
        <v>0</v>
      </c>
      <c r="T603" s="2412">
        <f>'2 уровень'!T1475</f>
        <v>0</v>
      </c>
      <c r="U603" s="163">
        <f>'2 уровень'!U1475</f>
        <v>0</v>
      </c>
      <c r="V603" s="163">
        <f>'2 уровень'!V1475</f>
        <v>0</v>
      </c>
      <c r="W603" s="163">
        <f>'2 уровень'!W1475</f>
        <v>0</v>
      </c>
      <c r="X603" s="2331">
        <f>'2 уровень'!X1475</f>
        <v>0</v>
      </c>
      <c r="Y603" s="2610"/>
    </row>
    <row r="604" spans="1:25" ht="60" x14ac:dyDescent="0.25">
      <c r="A604" s="161">
        <v>1</v>
      </c>
      <c r="B604" s="58" t="s">
        <v>366</v>
      </c>
      <c r="C604" s="189">
        <f>'2 уровень'!C1476</f>
        <v>1488</v>
      </c>
      <c r="D604" s="189">
        <f>'2 уровень'!D1476</f>
        <v>620</v>
      </c>
      <c r="E604" s="189">
        <f>'2 уровень'!E1476</f>
        <v>653</v>
      </c>
      <c r="F604" s="773">
        <f>'2 уровень'!F1476</f>
        <v>105.3225806451613</v>
      </c>
      <c r="G604" s="237">
        <f>'2 уровень'!G1476</f>
        <v>0</v>
      </c>
      <c r="H604" s="237">
        <f>'2 уровень'!H1476</f>
        <v>0</v>
      </c>
      <c r="I604" s="246">
        <f>'2 уровень'!I1476</f>
        <v>0</v>
      </c>
      <c r="J604" s="246">
        <f>'2 уровень'!J1476</f>
        <v>0</v>
      </c>
      <c r="K604" s="246">
        <f>'2 уровень'!K1476</f>
        <v>0</v>
      </c>
      <c r="L604" s="246">
        <f>'2 уровень'!L1476</f>
        <v>0</v>
      </c>
      <c r="M604" s="246">
        <f>'2 уровень'!M1476</f>
        <v>0</v>
      </c>
      <c r="N604" s="246">
        <f>'2 уровень'!N1476</f>
        <v>0</v>
      </c>
      <c r="O604" s="163">
        <f>'2 уровень'!O1476</f>
        <v>0</v>
      </c>
      <c r="P604" s="163">
        <f>'2 уровень'!P1476</f>
        <v>0</v>
      </c>
      <c r="Q604" s="163">
        <f>'2 уровень'!Q1476</f>
        <v>0</v>
      </c>
      <c r="R604" s="163">
        <f>'2 уровень'!R1476</f>
        <v>0</v>
      </c>
      <c r="S604" s="163">
        <f>'2 уровень'!S1476</f>
        <v>0</v>
      </c>
      <c r="T604" s="2412">
        <f>'2 уровень'!T1476</f>
        <v>0</v>
      </c>
      <c r="U604" s="163">
        <f>'2 уровень'!U1476</f>
        <v>0</v>
      </c>
      <c r="V604" s="163">
        <f>'2 уровень'!V1476</f>
        <v>0</v>
      </c>
      <c r="W604" s="163">
        <f>'2 уровень'!W1476</f>
        <v>0</v>
      </c>
      <c r="X604" s="2331">
        <f>'2 уровень'!X1476</f>
        <v>0</v>
      </c>
      <c r="Y604" s="2610"/>
    </row>
    <row r="605" spans="1:25" ht="45" x14ac:dyDescent="0.25">
      <c r="A605" s="161">
        <v>1</v>
      </c>
      <c r="B605" s="58" t="s">
        <v>367</v>
      </c>
      <c r="C605" s="189">
        <f>'2 уровень'!C1477</f>
        <v>278</v>
      </c>
      <c r="D605" s="189">
        <f>'2 уровень'!D1477</f>
        <v>116</v>
      </c>
      <c r="E605" s="189">
        <f>'2 уровень'!E1477</f>
        <v>79</v>
      </c>
      <c r="F605" s="773">
        <f>'2 уровень'!F1477</f>
        <v>68.103448275862064</v>
      </c>
      <c r="G605" s="237">
        <f>'2 уровень'!G1477</f>
        <v>0</v>
      </c>
      <c r="H605" s="237">
        <f>'2 уровень'!H1477</f>
        <v>0</v>
      </c>
      <c r="I605" s="246">
        <f>'2 уровень'!I1477</f>
        <v>0</v>
      </c>
      <c r="J605" s="246">
        <f>'2 уровень'!J1477</f>
        <v>0</v>
      </c>
      <c r="K605" s="246">
        <f>'2 уровень'!K1477</f>
        <v>0</v>
      </c>
      <c r="L605" s="246">
        <f>'2 уровень'!L1477</f>
        <v>0</v>
      </c>
      <c r="M605" s="246">
        <f>'2 уровень'!M1477</f>
        <v>0</v>
      </c>
      <c r="N605" s="246">
        <f>'2 уровень'!N1477</f>
        <v>0</v>
      </c>
      <c r="O605" s="163">
        <f>'2 уровень'!O1477</f>
        <v>0</v>
      </c>
      <c r="P605" s="163">
        <f>'2 уровень'!P1477</f>
        <v>0</v>
      </c>
      <c r="Q605" s="163">
        <f>'2 уровень'!Q1477</f>
        <v>0</v>
      </c>
      <c r="R605" s="163">
        <f>'2 уровень'!R1477</f>
        <v>0</v>
      </c>
      <c r="S605" s="163">
        <f>'2 уровень'!S1477</f>
        <v>0</v>
      </c>
      <c r="T605" s="2412">
        <f>'2 уровень'!T1477</f>
        <v>0</v>
      </c>
      <c r="U605" s="163">
        <f>'2 уровень'!U1477</f>
        <v>0</v>
      </c>
      <c r="V605" s="163">
        <f>'2 уровень'!V1477</f>
        <v>0</v>
      </c>
      <c r="W605" s="163">
        <f>'2 уровень'!W1477</f>
        <v>0</v>
      </c>
      <c r="X605" s="2331">
        <f>'2 уровень'!X1477</f>
        <v>0</v>
      </c>
      <c r="Y605" s="2610"/>
    </row>
    <row r="606" spans="1:25" ht="30" x14ac:dyDescent="0.25">
      <c r="A606" s="161">
        <v>1</v>
      </c>
      <c r="B606" s="58" t="s">
        <v>368</v>
      </c>
      <c r="C606" s="189">
        <f>'2 уровень'!C1478</f>
        <v>531</v>
      </c>
      <c r="D606" s="189">
        <f>'2 уровень'!D1478</f>
        <v>221</v>
      </c>
      <c r="E606" s="189">
        <f>'2 уровень'!E1478</f>
        <v>46</v>
      </c>
      <c r="F606" s="773">
        <f>'2 уровень'!F1478</f>
        <v>20.81447963800905</v>
      </c>
      <c r="G606" s="237">
        <f>'2 уровень'!G1478</f>
        <v>0</v>
      </c>
      <c r="H606" s="237">
        <f>'2 уровень'!H1478</f>
        <v>0</v>
      </c>
      <c r="I606" s="246">
        <f>'2 уровень'!I1478</f>
        <v>0</v>
      </c>
      <c r="J606" s="246">
        <f>'2 уровень'!J1478</f>
        <v>0</v>
      </c>
      <c r="K606" s="246">
        <f>'2 уровень'!K1478</f>
        <v>0</v>
      </c>
      <c r="L606" s="246">
        <f>'2 уровень'!L1478</f>
        <v>0</v>
      </c>
      <c r="M606" s="246">
        <f>'2 уровень'!M1478</f>
        <v>0</v>
      </c>
      <c r="N606" s="246">
        <f>'2 уровень'!N1478</f>
        <v>0</v>
      </c>
      <c r="O606" s="163">
        <f>'2 уровень'!O1478</f>
        <v>0</v>
      </c>
      <c r="P606" s="163">
        <f>'2 уровень'!P1478</f>
        <v>0</v>
      </c>
      <c r="Q606" s="163">
        <f>'2 уровень'!Q1478</f>
        <v>0</v>
      </c>
      <c r="R606" s="163">
        <f>'2 уровень'!R1478</f>
        <v>0</v>
      </c>
      <c r="S606" s="163">
        <f>'2 уровень'!S1478</f>
        <v>0</v>
      </c>
      <c r="T606" s="2412">
        <f>'2 уровень'!T1478</f>
        <v>0</v>
      </c>
      <c r="U606" s="163">
        <f>'2 уровень'!U1478</f>
        <v>0</v>
      </c>
      <c r="V606" s="163">
        <f>'2 уровень'!V1478</f>
        <v>0</v>
      </c>
      <c r="W606" s="163">
        <f>'2 уровень'!W1478</f>
        <v>0</v>
      </c>
      <c r="X606" s="2331">
        <f>'2 уровень'!X1478</f>
        <v>0</v>
      </c>
      <c r="Y606" s="2610"/>
    </row>
    <row r="607" spans="1:25" ht="30" x14ac:dyDescent="0.25">
      <c r="A607" s="161">
        <v>1</v>
      </c>
      <c r="B607" s="58" t="s">
        <v>369</v>
      </c>
      <c r="C607" s="189">
        <f>'2 уровень'!C1479</f>
        <v>172</v>
      </c>
      <c r="D607" s="189">
        <f>'2 уровень'!D1479</f>
        <v>72</v>
      </c>
      <c r="E607" s="189">
        <f>'2 уровень'!E1479</f>
        <v>80</v>
      </c>
      <c r="F607" s="773">
        <f>'2 уровень'!F1479</f>
        <v>111.11111111111111</v>
      </c>
      <c r="G607" s="237">
        <f>'2 уровень'!G1479</f>
        <v>0</v>
      </c>
      <c r="H607" s="237">
        <f>'2 уровень'!H1479</f>
        <v>0</v>
      </c>
      <c r="I607" s="246">
        <f>'2 уровень'!I1479</f>
        <v>0</v>
      </c>
      <c r="J607" s="246">
        <f>'2 уровень'!J1479</f>
        <v>0</v>
      </c>
      <c r="K607" s="246">
        <f>'2 уровень'!K1479</f>
        <v>0</v>
      </c>
      <c r="L607" s="246">
        <f>'2 уровень'!L1479</f>
        <v>0</v>
      </c>
      <c r="M607" s="246">
        <f>'2 уровень'!M1479</f>
        <v>0</v>
      </c>
      <c r="N607" s="246">
        <f>'2 уровень'!N1479</f>
        <v>0</v>
      </c>
      <c r="O607" s="163">
        <f>'2 уровень'!O1479</f>
        <v>0</v>
      </c>
      <c r="P607" s="163">
        <f>'2 уровень'!P1479</f>
        <v>0</v>
      </c>
      <c r="Q607" s="163">
        <f>'2 уровень'!Q1479</f>
        <v>0</v>
      </c>
      <c r="R607" s="163">
        <f>'2 уровень'!R1479</f>
        <v>0</v>
      </c>
      <c r="S607" s="163">
        <f>'2 уровень'!S1479</f>
        <v>0</v>
      </c>
      <c r="T607" s="2412">
        <f>'2 уровень'!T1479</f>
        <v>0</v>
      </c>
      <c r="U607" s="163">
        <f>'2 уровень'!U1479</f>
        <v>0</v>
      </c>
      <c r="V607" s="163">
        <f>'2 уровень'!V1479</f>
        <v>0</v>
      </c>
      <c r="W607" s="163">
        <f>'2 уровень'!W1479</f>
        <v>0</v>
      </c>
      <c r="X607" s="2331">
        <f>'2 уровень'!X1479</f>
        <v>0</v>
      </c>
      <c r="Y607" s="2610"/>
    </row>
    <row r="608" spans="1:25" x14ac:dyDescent="0.25">
      <c r="A608" s="161">
        <v>1</v>
      </c>
      <c r="B608" s="58" t="s">
        <v>333</v>
      </c>
      <c r="C608" s="189">
        <f>'2 уровень'!C1480</f>
        <v>2000</v>
      </c>
      <c r="D608" s="189">
        <f>'2 уровень'!D1480</f>
        <v>833</v>
      </c>
      <c r="E608" s="189">
        <f>'2 уровень'!E1480</f>
        <v>119</v>
      </c>
      <c r="F608" s="773">
        <f>'2 уровень'!F1480</f>
        <v>14.285714285714285</v>
      </c>
      <c r="G608" s="237">
        <f>'2 уровень'!G1480</f>
        <v>0</v>
      </c>
      <c r="H608" s="237">
        <f>'2 уровень'!H1480</f>
        <v>0</v>
      </c>
      <c r="I608" s="246">
        <f>'2 уровень'!I1480</f>
        <v>0</v>
      </c>
      <c r="J608" s="246">
        <f>'2 уровень'!J1480</f>
        <v>0</v>
      </c>
      <c r="K608" s="246">
        <f>'2 уровень'!K1480</f>
        <v>0</v>
      </c>
      <c r="L608" s="246">
        <f>'2 уровень'!L1480</f>
        <v>0</v>
      </c>
      <c r="M608" s="246">
        <f>'2 уровень'!M1480</f>
        <v>0</v>
      </c>
      <c r="N608" s="246">
        <f>'2 уровень'!N1480</f>
        <v>0</v>
      </c>
      <c r="O608" s="163">
        <f>'2 уровень'!O1480</f>
        <v>0</v>
      </c>
      <c r="P608" s="163">
        <f>'2 уровень'!P1480</f>
        <v>0</v>
      </c>
      <c r="Q608" s="163">
        <f>'2 уровень'!Q1480</f>
        <v>0</v>
      </c>
      <c r="R608" s="163">
        <f>'2 уровень'!R1480</f>
        <v>0</v>
      </c>
      <c r="S608" s="163">
        <f>'2 уровень'!S1480</f>
        <v>0</v>
      </c>
      <c r="T608" s="2412">
        <f>'2 уровень'!T1480</f>
        <v>0</v>
      </c>
      <c r="U608" s="163">
        <f>'2 уровень'!U1480</f>
        <v>0</v>
      </c>
      <c r="V608" s="163">
        <f>'2 уровень'!V1480</f>
        <v>0</v>
      </c>
      <c r="W608" s="163">
        <f>'2 уровень'!W1480</f>
        <v>0</v>
      </c>
      <c r="X608" s="2331">
        <f>'2 уровень'!X1480</f>
        <v>0</v>
      </c>
      <c r="Y608" s="2610"/>
    </row>
    <row r="609" spans="1:25" x14ac:dyDescent="0.25">
      <c r="A609" s="161">
        <v>1</v>
      </c>
      <c r="B609" s="58" t="s">
        <v>169</v>
      </c>
      <c r="C609" s="189">
        <f>'2 уровень'!C1481</f>
        <v>4000</v>
      </c>
      <c r="D609" s="189">
        <f>'2 уровень'!D1481</f>
        <v>1667</v>
      </c>
      <c r="E609" s="189">
        <f>'2 уровень'!E1481</f>
        <v>1340.765625</v>
      </c>
      <c r="F609" s="773">
        <f>'2 уровень'!F1481</f>
        <v>80.429851529694062</v>
      </c>
      <c r="G609" s="237">
        <f>'2 уровень'!G1481</f>
        <v>0</v>
      </c>
      <c r="H609" s="237">
        <f>'2 уровень'!H1481</f>
        <v>0</v>
      </c>
      <c r="I609" s="246">
        <f>'2 уровень'!I1481</f>
        <v>0</v>
      </c>
      <c r="J609" s="246">
        <f>'2 уровень'!J1481</f>
        <v>0</v>
      </c>
      <c r="K609" s="246">
        <f>'2 уровень'!K1481</f>
        <v>0</v>
      </c>
      <c r="L609" s="246">
        <f>'2 уровень'!L1481</f>
        <v>0</v>
      </c>
      <c r="M609" s="246">
        <f>'2 уровень'!M1481</f>
        <v>0</v>
      </c>
      <c r="N609" s="246">
        <f>'2 уровень'!N1481</f>
        <v>0</v>
      </c>
      <c r="O609" s="163">
        <f>'2 уровень'!O1481</f>
        <v>0</v>
      </c>
      <c r="P609" s="163">
        <f>'2 уровень'!P1481</f>
        <v>0</v>
      </c>
      <c r="Q609" s="163">
        <f>'2 уровень'!Q1481</f>
        <v>0</v>
      </c>
      <c r="R609" s="163">
        <f>'2 уровень'!R1481</f>
        <v>0</v>
      </c>
      <c r="S609" s="163">
        <f>'2 уровень'!S1481</f>
        <v>0</v>
      </c>
      <c r="T609" s="2412">
        <f>'2 уровень'!T1481</f>
        <v>0</v>
      </c>
      <c r="U609" s="163">
        <f>'2 уровень'!U1481</f>
        <v>0</v>
      </c>
      <c r="V609" s="163">
        <f>'2 уровень'!V1481</f>
        <v>0</v>
      </c>
      <c r="W609" s="163">
        <f>'2 уровень'!W1481</f>
        <v>0</v>
      </c>
      <c r="X609" s="2331">
        <f>'2 уровень'!X1481</f>
        <v>0</v>
      </c>
      <c r="Y609" s="2610"/>
    </row>
    <row r="610" spans="1:25" x14ac:dyDescent="0.25">
      <c r="A610" s="161">
        <v>1</v>
      </c>
      <c r="B610" s="58" t="s">
        <v>339</v>
      </c>
      <c r="C610" s="189">
        <f>'2 уровень'!C1482</f>
        <v>3650</v>
      </c>
      <c r="D610" s="189">
        <f>'2 уровень'!D1482</f>
        <v>1521</v>
      </c>
      <c r="E610" s="189">
        <f>'2 уровень'!E1482</f>
        <v>1085</v>
      </c>
      <c r="F610" s="773">
        <f>'2 уровень'!F1482</f>
        <v>71.334648257725192</v>
      </c>
      <c r="G610" s="237">
        <f>'2 уровень'!G1482</f>
        <v>0</v>
      </c>
      <c r="H610" s="237">
        <f>'2 уровень'!H1482</f>
        <v>0</v>
      </c>
      <c r="I610" s="246">
        <f>'2 уровень'!I1482</f>
        <v>0</v>
      </c>
      <c r="J610" s="246">
        <f>'2 уровень'!J1482</f>
        <v>0</v>
      </c>
      <c r="K610" s="246">
        <f>'2 уровень'!K1482</f>
        <v>0</v>
      </c>
      <c r="L610" s="246">
        <f>'2 уровень'!L1482</f>
        <v>0</v>
      </c>
      <c r="M610" s="246">
        <f>'2 уровень'!M1482</f>
        <v>0</v>
      </c>
      <c r="N610" s="246">
        <f>'2 уровень'!N1482</f>
        <v>0</v>
      </c>
      <c r="O610" s="163">
        <f>'2 уровень'!O1482</f>
        <v>0</v>
      </c>
      <c r="P610" s="163">
        <f>'2 уровень'!P1482</f>
        <v>0</v>
      </c>
      <c r="Q610" s="163">
        <f>'2 уровень'!Q1482</f>
        <v>0</v>
      </c>
      <c r="R610" s="163">
        <f>'2 уровень'!R1482</f>
        <v>0</v>
      </c>
      <c r="S610" s="163">
        <f>'2 уровень'!S1482</f>
        <v>0</v>
      </c>
      <c r="T610" s="2412">
        <f>'2 уровень'!T1482</f>
        <v>0</v>
      </c>
      <c r="U610" s="163">
        <f>'2 уровень'!U1482</f>
        <v>0</v>
      </c>
      <c r="V610" s="163">
        <f>'2 уровень'!V1482</f>
        <v>0</v>
      </c>
      <c r="W610" s="163">
        <f>'2 уровень'!W1482</f>
        <v>0</v>
      </c>
      <c r="X610" s="2331">
        <f>'2 уровень'!X1482</f>
        <v>0</v>
      </c>
      <c r="Y610" s="2610"/>
    </row>
    <row r="611" spans="1:25" ht="30" x14ac:dyDescent="0.25">
      <c r="A611" s="161">
        <v>1</v>
      </c>
      <c r="B611" s="58" t="s">
        <v>170</v>
      </c>
      <c r="C611" s="189">
        <f>'2 уровень'!C1483</f>
        <v>1310</v>
      </c>
      <c r="D611" s="189">
        <f>'2 уровень'!D1483</f>
        <v>546</v>
      </c>
      <c r="E611" s="189">
        <f>'2 уровень'!E1483</f>
        <v>417</v>
      </c>
      <c r="F611" s="773">
        <f>'2 уровень'!F1483</f>
        <v>76.373626373626365</v>
      </c>
      <c r="G611" s="237">
        <f>'2 уровень'!G1483</f>
        <v>0</v>
      </c>
      <c r="H611" s="237">
        <f>'2 уровень'!H1483</f>
        <v>0</v>
      </c>
      <c r="I611" s="246">
        <f>'2 уровень'!I1483</f>
        <v>0</v>
      </c>
      <c r="J611" s="246">
        <f>'2 уровень'!J1483</f>
        <v>0</v>
      </c>
      <c r="K611" s="246">
        <f>'2 уровень'!K1483</f>
        <v>0</v>
      </c>
      <c r="L611" s="246">
        <f>'2 уровень'!L1483</f>
        <v>0</v>
      </c>
      <c r="M611" s="246">
        <f>'2 уровень'!M1483</f>
        <v>0</v>
      </c>
      <c r="N611" s="246">
        <f>'2 уровень'!N1483</f>
        <v>0</v>
      </c>
      <c r="O611" s="163">
        <f>'2 уровень'!O1483</f>
        <v>0</v>
      </c>
      <c r="P611" s="163">
        <f>'2 уровень'!P1483</f>
        <v>0</v>
      </c>
      <c r="Q611" s="163">
        <f>'2 уровень'!Q1483</f>
        <v>0</v>
      </c>
      <c r="R611" s="163">
        <f>'2 уровень'!R1483</f>
        <v>0</v>
      </c>
      <c r="S611" s="163">
        <f>'2 уровень'!S1483</f>
        <v>0</v>
      </c>
      <c r="T611" s="2412">
        <f>'2 уровень'!T1483</f>
        <v>0</v>
      </c>
      <c r="U611" s="163">
        <f>'2 уровень'!U1483</f>
        <v>0</v>
      </c>
      <c r="V611" s="163">
        <f>'2 уровень'!V1483</f>
        <v>0</v>
      </c>
      <c r="W611" s="163">
        <f>'2 уровень'!W1483</f>
        <v>0</v>
      </c>
      <c r="X611" s="2331">
        <f>'2 уровень'!X1483</f>
        <v>0</v>
      </c>
      <c r="Y611" s="2610"/>
    </row>
    <row r="612" spans="1:25" ht="30" x14ac:dyDescent="0.25">
      <c r="A612" s="161">
        <v>1</v>
      </c>
      <c r="B612" s="58" t="s">
        <v>365</v>
      </c>
      <c r="C612" s="189">
        <f>'2 уровень'!C1484</f>
        <v>0</v>
      </c>
      <c r="D612" s="189">
        <f>'2 уровень'!D1484</f>
        <v>0</v>
      </c>
      <c r="E612" s="189">
        <f>'2 уровень'!E1484</f>
        <v>0</v>
      </c>
      <c r="F612" s="773">
        <f>'2 уровень'!F1484</f>
        <v>0</v>
      </c>
      <c r="G612" s="237">
        <f>'2 уровень'!G1484</f>
        <v>0</v>
      </c>
      <c r="H612" s="237">
        <f>'2 уровень'!H1484</f>
        <v>0</v>
      </c>
      <c r="I612" s="246">
        <f>'2 уровень'!I1484</f>
        <v>0</v>
      </c>
      <c r="J612" s="246">
        <f>'2 уровень'!J1484</f>
        <v>0</v>
      </c>
      <c r="K612" s="246">
        <f>'2 уровень'!K1484</f>
        <v>0</v>
      </c>
      <c r="L612" s="246">
        <f>'2 уровень'!L1484</f>
        <v>0</v>
      </c>
      <c r="M612" s="246">
        <f>'2 уровень'!M1484</f>
        <v>0</v>
      </c>
      <c r="N612" s="246">
        <f>'2 уровень'!N1484</f>
        <v>0</v>
      </c>
      <c r="O612" s="163">
        <f>'2 уровень'!O1484</f>
        <v>0</v>
      </c>
      <c r="P612" s="163">
        <f>'2 уровень'!P1484</f>
        <v>0</v>
      </c>
      <c r="Q612" s="163">
        <f>'2 уровень'!Q1484</f>
        <v>0</v>
      </c>
      <c r="R612" s="163">
        <f>'2 уровень'!R1484</f>
        <v>0</v>
      </c>
      <c r="S612" s="163">
        <f>'2 уровень'!S1484</f>
        <v>0</v>
      </c>
      <c r="T612" s="2412">
        <f>'2 уровень'!T1484</f>
        <v>0</v>
      </c>
      <c r="U612" s="163">
        <f>'2 уровень'!U1484</f>
        <v>0</v>
      </c>
      <c r="V612" s="163">
        <f>'2 уровень'!V1484</f>
        <v>0</v>
      </c>
      <c r="W612" s="163">
        <f>'2 уровень'!W1484</f>
        <v>0</v>
      </c>
      <c r="X612" s="2331">
        <f>'2 уровень'!X1484</f>
        <v>0</v>
      </c>
      <c r="Y612" s="2610"/>
    </row>
    <row r="613" spans="1:25" x14ac:dyDescent="0.25">
      <c r="A613" s="161">
        <v>1</v>
      </c>
      <c r="B613" s="54" t="s">
        <v>91</v>
      </c>
      <c r="C613" s="189">
        <f>'2 уровень'!C1485</f>
        <v>19425</v>
      </c>
      <c r="D613" s="189">
        <f>'2 уровень'!D1485</f>
        <v>8094.4000000000005</v>
      </c>
      <c r="E613" s="189">
        <f>'2 уровень'!E1485</f>
        <v>6210.45</v>
      </c>
      <c r="F613" s="773">
        <f>'2 уровень'!F1485</f>
        <v>76.725266851156348</v>
      </c>
      <c r="G613" s="237">
        <f>'2 уровень'!G1485</f>
        <v>0</v>
      </c>
      <c r="H613" s="237">
        <f>'2 уровень'!H1485</f>
        <v>0</v>
      </c>
      <c r="I613" s="246">
        <f>'2 уровень'!I1485</f>
        <v>0</v>
      </c>
      <c r="J613" s="246">
        <f>'2 уровень'!J1485</f>
        <v>0</v>
      </c>
      <c r="K613" s="246">
        <f>'2 уровень'!K1485</f>
        <v>0</v>
      </c>
      <c r="L613" s="246">
        <f>'2 уровень'!L1485</f>
        <v>0</v>
      </c>
      <c r="M613" s="246">
        <f>'2 уровень'!M1485</f>
        <v>0</v>
      </c>
      <c r="N613" s="246">
        <f>'2 уровень'!N1485</f>
        <v>0</v>
      </c>
      <c r="O613" s="163">
        <f>'2 уровень'!O1485</f>
        <v>16005.59626</v>
      </c>
      <c r="P613" s="163">
        <f>'2 уровень'!P1485</f>
        <v>22458.454927500003</v>
      </c>
      <c r="Q613" s="163">
        <f>'2 уровень'!Q1485</f>
        <v>22458.454927500003</v>
      </c>
      <c r="R613" s="163">
        <f>'2 уровень'!R1485</f>
        <v>22458.454927500003</v>
      </c>
      <c r="S613" s="163">
        <f>'2 уровень'!S1485</f>
        <v>22458.454927500003</v>
      </c>
      <c r="T613" s="2412">
        <f>'2 уровень'!T1485</f>
        <v>9015.4925025757584</v>
      </c>
      <c r="U613" s="163">
        <f>'2 уровень'!U1485</f>
        <v>8410.5153399999981</v>
      </c>
      <c r="V613" s="163">
        <f>'2 уровень'!V1485</f>
        <v>-604.9771625757603</v>
      </c>
      <c r="W613" s="163">
        <f>'2 уровень'!W1485</f>
        <v>-19.126609999999999</v>
      </c>
      <c r="X613" s="2331">
        <f>'2 уровень'!X1485</f>
        <v>8391.3887299999988</v>
      </c>
      <c r="Y613" s="2610"/>
    </row>
    <row r="614" spans="1:25" x14ac:dyDescent="0.25">
      <c r="A614" s="161">
        <v>1</v>
      </c>
      <c r="B614" s="2379" t="s">
        <v>82</v>
      </c>
      <c r="C614" s="189">
        <f>'2 уровень'!C1486</f>
        <v>120</v>
      </c>
      <c r="D614" s="189">
        <f>'2 уровень'!D1486</f>
        <v>50</v>
      </c>
      <c r="E614" s="189">
        <f>'2 уровень'!E1486</f>
        <v>47</v>
      </c>
      <c r="F614" s="773">
        <f>'2 уровень'!F1486</f>
        <v>94</v>
      </c>
      <c r="G614" s="237">
        <f>'2 уровень'!G1486</f>
        <v>9</v>
      </c>
      <c r="H614" s="237">
        <f>'2 уровень'!H1486</f>
        <v>9.085106382978724</v>
      </c>
      <c r="I614" s="246">
        <f>'2 уровень'!I1486</f>
        <v>1080</v>
      </c>
      <c r="J614" s="246">
        <f>'2 уровень'!J1486</f>
        <v>450</v>
      </c>
      <c r="K614" s="246">
        <f>'2 уровень'!K1486</f>
        <v>427</v>
      </c>
      <c r="L614" s="246">
        <f>'2 уровень'!L1486</f>
        <v>94.888888888888886</v>
      </c>
      <c r="M614" s="246">
        <f>'2 уровень'!M1486</f>
        <v>3.6</v>
      </c>
      <c r="N614" s="246">
        <f>'2 уровень'!N1486</f>
        <v>284.66666666666669</v>
      </c>
      <c r="O614" s="163">
        <f>'2 уровень'!O1486</f>
        <v>0</v>
      </c>
      <c r="P614" s="163">
        <f>'2 уровень'!P1486</f>
        <v>0</v>
      </c>
      <c r="Q614" s="163">
        <f>'2 уровень'!Q1486</f>
        <v>0</v>
      </c>
      <c r="R614" s="163">
        <f>'2 уровень'!R1486</f>
        <v>0</v>
      </c>
      <c r="S614" s="163">
        <f>'2 уровень'!S1486</f>
        <v>0</v>
      </c>
      <c r="T614" s="2412">
        <f>'2 уровень'!T1486</f>
        <v>0</v>
      </c>
      <c r="U614" s="163">
        <f>'2 уровень'!U1486</f>
        <v>0</v>
      </c>
      <c r="V614" s="163">
        <f>'2 уровень'!V1486</f>
        <v>0</v>
      </c>
      <c r="W614" s="163">
        <f>'2 уровень'!W1486</f>
        <v>0</v>
      </c>
      <c r="X614" s="2331">
        <f>'2 уровень'!X1486</f>
        <v>0</v>
      </c>
      <c r="Y614" s="2610"/>
    </row>
    <row r="615" spans="1:25" x14ac:dyDescent="0.25">
      <c r="A615" s="161">
        <v>1</v>
      </c>
      <c r="B615" s="48" t="s">
        <v>16</v>
      </c>
      <c r="C615" s="189">
        <f>'2 уровень'!C1487</f>
        <v>75</v>
      </c>
      <c r="D615" s="189">
        <f>'2 уровень'!D1487</f>
        <v>31</v>
      </c>
      <c r="E615" s="189">
        <f>'2 уровень'!E1487</f>
        <v>44</v>
      </c>
      <c r="F615" s="773">
        <f>'2 уровень'!F1487</f>
        <v>141.93548387096774</v>
      </c>
      <c r="G615" s="237">
        <f>'2 уровень'!G1487</f>
        <v>8</v>
      </c>
      <c r="H615" s="237">
        <f>'2 уровень'!H1487</f>
        <v>8.0909090909090917</v>
      </c>
      <c r="I615" s="246">
        <f>'2 уровень'!I1487</f>
        <v>600</v>
      </c>
      <c r="J615" s="246">
        <f>'2 уровень'!J1487</f>
        <v>248</v>
      </c>
      <c r="K615" s="246">
        <f>'2 уровень'!K1487</f>
        <v>356</v>
      </c>
      <c r="L615" s="246">
        <f>'2 уровень'!L1487</f>
        <v>143.54838709677421</v>
      </c>
      <c r="M615" s="246">
        <f>'2 уровень'!M1487</f>
        <v>3</v>
      </c>
      <c r="N615" s="246">
        <f>'2 уровень'!N1487</f>
        <v>284.8</v>
      </c>
      <c r="O615" s="163">
        <f>'2 уровень'!O1487</f>
        <v>0</v>
      </c>
      <c r="P615" s="163">
        <f>'2 уровень'!P1487</f>
        <v>0</v>
      </c>
      <c r="Q615" s="163">
        <f>'2 уровень'!Q1487</f>
        <v>0</v>
      </c>
      <c r="R615" s="163">
        <f>'2 уровень'!R1487</f>
        <v>0</v>
      </c>
      <c r="S615" s="163">
        <f>'2 уровень'!S1487</f>
        <v>0</v>
      </c>
      <c r="T615" s="2412">
        <f>'2 уровень'!T1487</f>
        <v>0</v>
      </c>
      <c r="U615" s="163">
        <f>'2 уровень'!U1487</f>
        <v>0</v>
      </c>
      <c r="V615" s="163">
        <f>'2 уровень'!V1487</f>
        <v>0</v>
      </c>
      <c r="W615" s="163">
        <f>'2 уровень'!W1487</f>
        <v>0</v>
      </c>
      <c r="X615" s="2331">
        <f>'2 уровень'!X1487</f>
        <v>0</v>
      </c>
      <c r="Y615" s="2610"/>
    </row>
    <row r="616" spans="1:25" ht="29.25" x14ac:dyDescent="0.25">
      <c r="A616" s="161">
        <v>1</v>
      </c>
      <c r="B616" s="2369" t="s">
        <v>188</v>
      </c>
      <c r="C616" s="189">
        <f>'2 уровень'!C1488</f>
        <v>195</v>
      </c>
      <c r="D616" s="189">
        <f>'2 уровень'!D1488</f>
        <v>81</v>
      </c>
      <c r="E616" s="189">
        <f>'2 уровень'!E1488</f>
        <v>91</v>
      </c>
      <c r="F616" s="773">
        <f>'2 уровень'!F1488</f>
        <v>112.34567901234568</v>
      </c>
      <c r="G616" s="237">
        <f>'2 уровень'!G1488</f>
        <v>8.6172839506172831</v>
      </c>
      <c r="H616" s="237">
        <f>'2 уровень'!H1488</f>
        <v>8.604395604395604</v>
      </c>
      <c r="I616" s="246">
        <f>'2 уровень'!I1488</f>
        <v>1680</v>
      </c>
      <c r="J616" s="246">
        <f>'2 уровень'!J1488</f>
        <v>698</v>
      </c>
      <c r="K616" s="246">
        <f>'2 уровень'!K1488</f>
        <v>783</v>
      </c>
      <c r="L616" s="246">
        <f>'2 уровень'!L1488</f>
        <v>112.17765042979944</v>
      </c>
      <c r="M616" s="246">
        <f>'2 уровень'!M1488</f>
        <v>6.6</v>
      </c>
      <c r="N616" s="246">
        <f>'2 уровень'!N1488</f>
        <v>284.72727272727269</v>
      </c>
      <c r="O616" s="163">
        <f>'2 уровень'!O1488</f>
        <v>4078.66383288</v>
      </c>
      <c r="P616" s="163">
        <f>'2 уровень'!P1488</f>
        <v>4643.7654208399999</v>
      </c>
      <c r="Q616" s="163">
        <f>'2 уровень'!Q1488</f>
        <v>4643.7654208399999</v>
      </c>
      <c r="R616" s="163">
        <f>'2 уровень'!R1488</f>
        <v>4643.7654208399999</v>
      </c>
      <c r="S616" s="163">
        <f>'2 уровень'!S1488</f>
        <v>4643.7654208399999</v>
      </c>
      <c r="T616" s="2412">
        <f>'2 уровень'!T1488</f>
        <v>1904.934750230909</v>
      </c>
      <c r="U616" s="163">
        <f>'2 уровень'!U1488</f>
        <v>2050.63337</v>
      </c>
      <c r="V616" s="163">
        <f>'2 уровень'!V1488</f>
        <v>145.69861976909101</v>
      </c>
      <c r="W616" s="163">
        <f>'2 уровень'!W1488</f>
        <v>-37.257869999999997</v>
      </c>
      <c r="X616" s="2331">
        <f>'2 уровень'!X1488</f>
        <v>2013.3754999999999</v>
      </c>
      <c r="Y616" s="2610"/>
    </row>
    <row r="617" spans="1:25" x14ac:dyDescent="0.25">
      <c r="A617" s="161">
        <v>1</v>
      </c>
      <c r="B617" s="200" t="s">
        <v>400</v>
      </c>
      <c r="C617" s="189">
        <f>'2 уровень'!C1489</f>
        <v>860</v>
      </c>
      <c r="D617" s="189">
        <f>'2 уровень'!D1489</f>
        <v>359</v>
      </c>
      <c r="E617" s="189">
        <f>'2 уровень'!E1489</f>
        <v>386</v>
      </c>
      <c r="F617" s="773">
        <f>'2 уровень'!F1489</f>
        <v>107.52089136490251</v>
      </c>
      <c r="G617" s="237">
        <f>'2 уровень'!G1489</f>
        <v>0</v>
      </c>
      <c r="H617" s="237">
        <f>'2 уровень'!H1489</f>
        <v>0</v>
      </c>
      <c r="I617" s="246">
        <f>'2 уровень'!I1489</f>
        <v>0</v>
      </c>
      <c r="J617" s="246">
        <f>'2 уровень'!J1489</f>
        <v>0</v>
      </c>
      <c r="K617" s="246">
        <f>'2 уровень'!K1489</f>
        <v>0</v>
      </c>
      <c r="L617" s="246">
        <f>'2 уровень'!L1489</f>
        <v>0</v>
      </c>
      <c r="M617" s="246">
        <f>'2 уровень'!M1489</f>
        <v>0</v>
      </c>
      <c r="N617" s="246">
        <f>'2 уровень'!N1489</f>
        <v>0</v>
      </c>
      <c r="O617" s="163">
        <f>'2 уровень'!O1489</f>
        <v>1279.7069861599998</v>
      </c>
      <c r="P617" s="163">
        <f>'2 уровень'!P1489</f>
        <v>1279.7069861599998</v>
      </c>
      <c r="Q617" s="163">
        <f>'2 уровень'!Q1489</f>
        <v>1279.7069861599998</v>
      </c>
      <c r="R617" s="163">
        <f>'2 уровень'!R1489</f>
        <v>1279.7069861599998</v>
      </c>
      <c r="S617" s="163">
        <f>'2 уровень'!S1489</f>
        <v>1279.7069861599998</v>
      </c>
      <c r="T617" s="2412">
        <f>'2 уровень'!T1489</f>
        <v>533.21124423333322</v>
      </c>
      <c r="U617" s="163">
        <f>'2 уровень'!U1489</f>
        <v>502.55666999999994</v>
      </c>
      <c r="V617" s="163">
        <f>'2 уровень'!V1489</f>
        <v>-30.654574233333278</v>
      </c>
      <c r="W617" s="163">
        <f>'2 уровень'!W1489</f>
        <v>-6.9672299999999998</v>
      </c>
      <c r="X617" s="2331">
        <f>'2 уровень'!X1489</f>
        <v>495.58943999999997</v>
      </c>
      <c r="Y617" s="2610"/>
    </row>
    <row r="618" spans="1:25" x14ac:dyDescent="0.25">
      <c r="A618" s="161">
        <v>1</v>
      </c>
      <c r="B618" s="200" t="s">
        <v>371</v>
      </c>
      <c r="C618" s="189">
        <f>'2 уровень'!C1490</f>
        <v>858</v>
      </c>
      <c r="D618" s="189">
        <f>'2 уровень'!D1490</f>
        <v>358</v>
      </c>
      <c r="E618" s="189">
        <f>'2 уровень'!E1490</f>
        <v>380</v>
      </c>
      <c r="F618" s="773">
        <f>'2 уровень'!F1490</f>
        <v>106.14525139664805</v>
      </c>
      <c r="G618" s="237">
        <f>'2 уровень'!G1490</f>
        <v>0</v>
      </c>
      <c r="H618" s="237">
        <f>'2 уровень'!H1490</f>
        <v>0</v>
      </c>
      <c r="I618" s="246">
        <f>'2 уровень'!I1490</f>
        <v>0</v>
      </c>
      <c r="J618" s="246">
        <f>'2 уровень'!J1490</f>
        <v>0</v>
      </c>
      <c r="K618" s="246">
        <f>'2 уровень'!K1490</f>
        <v>0</v>
      </c>
      <c r="L618" s="246">
        <f>'2 уровень'!L1490</f>
        <v>0</v>
      </c>
      <c r="M618" s="246">
        <f>'2 уровень'!M1490</f>
        <v>0</v>
      </c>
      <c r="N618" s="246">
        <f>'2 уровень'!N1490</f>
        <v>0</v>
      </c>
      <c r="O618" s="163">
        <f>'2 уровень'!O1490</f>
        <v>0</v>
      </c>
      <c r="P618" s="163">
        <f>'2 уровень'!P1490</f>
        <v>0</v>
      </c>
      <c r="Q618" s="163">
        <f>'2 уровень'!Q1490</f>
        <v>0</v>
      </c>
      <c r="R618" s="163">
        <f>'2 уровень'!R1490</f>
        <v>0</v>
      </c>
      <c r="S618" s="163">
        <f>'2 уровень'!S1490</f>
        <v>0</v>
      </c>
      <c r="T618" s="2412">
        <f>'2 уровень'!T1490</f>
        <v>0</v>
      </c>
      <c r="U618" s="163">
        <f>'2 уровень'!U1490</f>
        <v>0</v>
      </c>
      <c r="V618" s="163">
        <f>'2 уровень'!V1490</f>
        <v>0</v>
      </c>
      <c r="W618" s="163">
        <f>'2 уровень'!W1490</f>
        <v>0</v>
      </c>
      <c r="X618" s="2331">
        <f>'2 уровень'!X1490</f>
        <v>0</v>
      </c>
      <c r="Y618" s="2610"/>
    </row>
    <row r="619" spans="1:25" x14ac:dyDescent="0.25">
      <c r="A619" s="161">
        <v>1</v>
      </c>
      <c r="B619" s="1006" t="s">
        <v>372</v>
      </c>
      <c r="C619" s="189">
        <f>'2 уровень'!C1491</f>
        <v>858</v>
      </c>
      <c r="D619" s="189">
        <f>'2 уровень'!D1491</f>
        <v>358</v>
      </c>
      <c r="E619" s="189">
        <f>'2 уровень'!E1491</f>
        <v>380</v>
      </c>
      <c r="F619" s="773">
        <f>'2 уровень'!F1491</f>
        <v>106.14525139664805</v>
      </c>
      <c r="G619" s="237">
        <f>'2 уровень'!G1491</f>
        <v>0</v>
      </c>
      <c r="H619" s="237">
        <f>'2 уровень'!H1491</f>
        <v>0</v>
      </c>
      <c r="I619" s="246">
        <f>'2 уровень'!I1491</f>
        <v>0</v>
      </c>
      <c r="J619" s="246">
        <f>'2 уровень'!J1491</f>
        <v>0</v>
      </c>
      <c r="K619" s="246">
        <f>'2 уровень'!K1491</f>
        <v>0</v>
      </c>
      <c r="L619" s="246">
        <f>'2 уровень'!L1491</f>
        <v>0</v>
      </c>
      <c r="M619" s="246">
        <f>'2 уровень'!M1491</f>
        <v>0</v>
      </c>
      <c r="N619" s="246">
        <f>'2 уровень'!N1491</f>
        <v>0</v>
      </c>
      <c r="O619" s="163">
        <f>'2 уровень'!O1491</f>
        <v>0</v>
      </c>
      <c r="P619" s="163">
        <f>'2 уровень'!P1491</f>
        <v>0</v>
      </c>
      <c r="Q619" s="163">
        <f>'2 уровень'!Q1491</f>
        <v>0</v>
      </c>
      <c r="R619" s="163">
        <f>'2 уровень'!R1491</f>
        <v>0</v>
      </c>
      <c r="S619" s="163">
        <f>'2 уровень'!S1491</f>
        <v>0</v>
      </c>
      <c r="T619" s="2412">
        <f>'2 уровень'!T1491</f>
        <v>0</v>
      </c>
      <c r="U619" s="163">
        <f>'2 уровень'!U1491</f>
        <v>0</v>
      </c>
      <c r="V619" s="163">
        <f>'2 уровень'!V1491</f>
        <v>0</v>
      </c>
      <c r="W619" s="163">
        <f>'2 уровень'!W1491</f>
        <v>0</v>
      </c>
      <c r="X619" s="2331">
        <f>'2 уровень'!X1491</f>
        <v>0</v>
      </c>
      <c r="Y619" s="2610"/>
    </row>
    <row r="620" spans="1:25" x14ac:dyDescent="0.25">
      <c r="A620" s="161">
        <v>1</v>
      </c>
      <c r="B620" s="200" t="s">
        <v>373</v>
      </c>
      <c r="C620" s="189">
        <f>'2 уровень'!C1492</f>
        <v>2</v>
      </c>
      <c r="D620" s="189">
        <f>'2 уровень'!D1492</f>
        <v>1</v>
      </c>
      <c r="E620" s="189">
        <f>'2 уровень'!E1492</f>
        <v>6</v>
      </c>
      <c r="F620" s="773">
        <f>'2 уровень'!F1492</f>
        <v>600</v>
      </c>
      <c r="G620" s="237">
        <f>'2 уровень'!G1492</f>
        <v>0</v>
      </c>
      <c r="H620" s="237">
        <f>'2 уровень'!H1492</f>
        <v>0</v>
      </c>
      <c r="I620" s="246">
        <f>'2 уровень'!I1492</f>
        <v>0</v>
      </c>
      <c r="J620" s="246">
        <f>'2 уровень'!J1492</f>
        <v>0</v>
      </c>
      <c r="K620" s="246">
        <f>'2 уровень'!K1492</f>
        <v>0</v>
      </c>
      <c r="L620" s="246">
        <f>'2 уровень'!L1492</f>
        <v>0</v>
      </c>
      <c r="M620" s="246">
        <f>'2 уровень'!M1492</f>
        <v>0</v>
      </c>
      <c r="N620" s="246">
        <f>'2 уровень'!N1492</f>
        <v>0</v>
      </c>
      <c r="O620" s="163">
        <f>'2 уровень'!O1492</f>
        <v>0</v>
      </c>
      <c r="P620" s="163">
        <f>'2 уровень'!P1492</f>
        <v>0</v>
      </c>
      <c r="Q620" s="163">
        <f>'2 уровень'!Q1492</f>
        <v>0</v>
      </c>
      <c r="R620" s="163">
        <f>'2 уровень'!R1492</f>
        <v>0</v>
      </c>
      <c r="S620" s="163">
        <f>'2 уровень'!S1492</f>
        <v>0</v>
      </c>
      <c r="T620" s="2412">
        <f>'2 уровень'!T1492</f>
        <v>0</v>
      </c>
      <c r="U620" s="163">
        <f>'2 уровень'!U1492</f>
        <v>0</v>
      </c>
      <c r="V620" s="163">
        <f>'2 уровень'!V1492</f>
        <v>0</v>
      </c>
      <c r="W620" s="163">
        <f>'2 уровень'!W1492</f>
        <v>0</v>
      </c>
      <c r="X620" s="2331">
        <f>'2 уровень'!X1492</f>
        <v>0</v>
      </c>
      <c r="Y620" s="2610"/>
    </row>
    <row r="621" spans="1:25" ht="30" x14ac:dyDescent="0.25">
      <c r="A621" s="161">
        <v>1</v>
      </c>
      <c r="B621" s="1006" t="s">
        <v>374</v>
      </c>
      <c r="C621" s="189">
        <f>'2 уровень'!C1493</f>
        <v>2</v>
      </c>
      <c r="D621" s="189">
        <f>'2 уровень'!D1493</f>
        <v>1</v>
      </c>
      <c r="E621" s="189">
        <f>'2 уровень'!E1493</f>
        <v>0</v>
      </c>
      <c r="F621" s="773">
        <f>'2 уровень'!F1493</f>
        <v>0</v>
      </c>
      <c r="G621" s="237">
        <f>'2 уровень'!G1493</f>
        <v>0</v>
      </c>
      <c r="H621" s="237">
        <f>'2 уровень'!H1493</f>
        <v>0</v>
      </c>
      <c r="I621" s="246">
        <f>'2 уровень'!I1493</f>
        <v>0</v>
      </c>
      <c r="J621" s="246">
        <f>'2 уровень'!J1493</f>
        <v>0</v>
      </c>
      <c r="K621" s="246">
        <f>'2 уровень'!K1493</f>
        <v>0</v>
      </c>
      <c r="L621" s="246">
        <f>'2 уровень'!L1493</f>
        <v>0</v>
      </c>
      <c r="M621" s="246">
        <f>'2 уровень'!M1493</f>
        <v>0</v>
      </c>
      <c r="N621" s="246">
        <f>'2 уровень'!N1493</f>
        <v>0</v>
      </c>
      <c r="O621" s="163">
        <f>'2 уровень'!O1493</f>
        <v>0</v>
      </c>
      <c r="P621" s="163">
        <f>'2 уровень'!P1493</f>
        <v>0</v>
      </c>
      <c r="Q621" s="163">
        <f>'2 уровень'!Q1493</f>
        <v>0</v>
      </c>
      <c r="R621" s="163">
        <f>'2 уровень'!R1493</f>
        <v>0</v>
      </c>
      <c r="S621" s="163">
        <f>'2 уровень'!S1493</f>
        <v>0</v>
      </c>
      <c r="T621" s="2412">
        <f>'2 уровень'!T1493</f>
        <v>0</v>
      </c>
      <c r="U621" s="163">
        <f>'2 уровень'!U1493</f>
        <v>0</v>
      </c>
      <c r="V621" s="163">
        <f>'2 уровень'!V1493</f>
        <v>0</v>
      </c>
      <c r="W621" s="163">
        <f>'2 уровень'!W1493</f>
        <v>0</v>
      </c>
      <c r="X621" s="2331">
        <f>'2 уровень'!X1493</f>
        <v>0</v>
      </c>
      <c r="Y621" s="2610"/>
    </row>
    <row r="622" spans="1:25" ht="15.75" thickBot="1" x14ac:dyDescent="0.3">
      <c r="A622" s="161">
        <v>1</v>
      </c>
      <c r="B622" s="2360" t="s">
        <v>375</v>
      </c>
      <c r="C622" s="189">
        <f>'2 уровень'!C1494</f>
        <v>0</v>
      </c>
      <c r="D622" s="189">
        <f>'2 уровень'!D1494</f>
        <v>0</v>
      </c>
      <c r="E622" s="189">
        <f>'2 уровень'!E1494</f>
        <v>6</v>
      </c>
      <c r="F622" s="773">
        <f>'2 уровень'!F1494</f>
        <v>0</v>
      </c>
      <c r="G622" s="237">
        <f>'2 уровень'!G1494</f>
        <v>0</v>
      </c>
      <c r="H622" s="237">
        <f>'2 уровень'!H1494</f>
        <v>0</v>
      </c>
      <c r="I622" s="246">
        <f>'2 уровень'!I1494</f>
        <v>0</v>
      </c>
      <c r="J622" s="246">
        <f>'2 уровень'!J1494</f>
        <v>0</v>
      </c>
      <c r="K622" s="246">
        <f>'2 уровень'!K1494</f>
        <v>0</v>
      </c>
      <c r="L622" s="246">
        <f>'2 уровень'!L1494</f>
        <v>0</v>
      </c>
      <c r="M622" s="246">
        <f>'2 уровень'!M1494</f>
        <v>0</v>
      </c>
      <c r="N622" s="246">
        <f>'2 уровень'!N1494</f>
        <v>0</v>
      </c>
      <c r="O622" s="163">
        <f>'2 уровень'!O1494</f>
        <v>0</v>
      </c>
      <c r="P622" s="163">
        <f>'2 уровень'!P1494</f>
        <v>0</v>
      </c>
      <c r="Q622" s="163">
        <f>'2 уровень'!Q1494</f>
        <v>0</v>
      </c>
      <c r="R622" s="163">
        <f>'2 уровень'!R1494</f>
        <v>0</v>
      </c>
      <c r="S622" s="163">
        <f>'2 уровень'!S1494</f>
        <v>0</v>
      </c>
      <c r="T622" s="2412">
        <f>'2 уровень'!T1494</f>
        <v>0</v>
      </c>
      <c r="U622" s="163">
        <f>'2 уровень'!U1494</f>
        <v>0</v>
      </c>
      <c r="V622" s="163">
        <f>'2 уровень'!V1494</f>
        <v>0</v>
      </c>
      <c r="W622" s="163">
        <f>'2 уровень'!W1494</f>
        <v>0</v>
      </c>
      <c r="X622" s="2331">
        <f>'2 уровень'!X1494</f>
        <v>0</v>
      </c>
      <c r="Y622" s="2610"/>
    </row>
    <row r="623" spans="1:25" ht="15" customHeight="1" x14ac:dyDescent="0.25">
      <c r="A623" s="161">
        <v>1</v>
      </c>
      <c r="B623" s="379" t="s">
        <v>131</v>
      </c>
      <c r="C623" s="380"/>
      <c r="D623" s="380"/>
      <c r="E623" s="380"/>
      <c r="F623" s="779"/>
      <c r="G623" s="381"/>
      <c r="H623" s="381"/>
      <c r="I623" s="382"/>
      <c r="J623" s="382"/>
      <c r="K623" s="382"/>
      <c r="L623" s="382"/>
      <c r="M623" s="382"/>
      <c r="N623" s="382"/>
      <c r="O623" s="2377">
        <f>O624-O625-O647-O650-O651</f>
        <v>0</v>
      </c>
      <c r="P623" s="2377">
        <f t="shared" ref="P623:X623" si="17">P624-P625-P647-P650-P651</f>
        <v>0</v>
      </c>
      <c r="Q623" s="2377">
        <f t="shared" si="17"/>
        <v>0</v>
      </c>
      <c r="R623" s="2377">
        <f t="shared" ref="R623:S623" si="18">R624-R625-R647-R650-R651</f>
        <v>8.6401996668428183E-12</v>
      </c>
      <c r="S623" s="2377">
        <f t="shared" si="18"/>
        <v>8.6401996668428183E-12</v>
      </c>
      <c r="T623" s="1047">
        <f t="shared" si="17"/>
        <v>-2.2737367544323206E-12</v>
      </c>
      <c r="U623" s="2377">
        <f t="shared" si="17"/>
        <v>0</v>
      </c>
      <c r="V623" s="2377">
        <f t="shared" si="17"/>
        <v>0</v>
      </c>
      <c r="W623" s="2377">
        <f t="shared" si="17"/>
        <v>0</v>
      </c>
      <c r="X623" s="2378">
        <f t="shared" si="17"/>
        <v>0</v>
      </c>
      <c r="Y623" s="2610"/>
    </row>
    <row r="624" spans="1:25" s="162" customFormat="1" ht="15" customHeight="1" x14ac:dyDescent="0.25">
      <c r="A624" s="161">
        <v>1</v>
      </c>
      <c r="B624" s="182" t="s">
        <v>116</v>
      </c>
      <c r="C624" s="241"/>
      <c r="D624" s="241"/>
      <c r="E624" s="241"/>
      <c r="F624" s="776"/>
      <c r="G624" s="155"/>
      <c r="H624" s="155"/>
      <c r="I624" s="164"/>
      <c r="J624" s="164"/>
      <c r="K624" s="164"/>
      <c r="L624" s="164"/>
      <c r="M624" s="164"/>
      <c r="N624" s="164"/>
      <c r="O624" s="163">
        <f>'2 уровень'!O1547</f>
        <v>61406.784579391991</v>
      </c>
      <c r="P624" s="163">
        <f>'2 уровень'!P1547</f>
        <v>67841.775945299989</v>
      </c>
      <c r="Q624" s="163">
        <f>'2 уровень'!Q1547</f>
        <v>67841.775945299989</v>
      </c>
      <c r="R624" s="163">
        <f>'2 уровень'!R1547</f>
        <v>72029.936186512001</v>
      </c>
      <c r="S624" s="163">
        <f>'2 уровень'!S1547</f>
        <v>72029.936186512001</v>
      </c>
      <c r="T624" s="2412">
        <f>'2 уровень'!T1547</f>
        <v>28856.859377568398</v>
      </c>
      <c r="U624" s="163">
        <f>'2 уровень'!U1547</f>
        <v>28920.86075</v>
      </c>
      <c r="V624" s="163">
        <f>'2 уровень'!V1547</f>
        <v>64.001372431599066</v>
      </c>
      <c r="W624" s="163">
        <f>'2 уровень'!W1547</f>
        <v>-577.75968</v>
      </c>
      <c r="X624" s="2331">
        <f>'2 уровень'!X1547</f>
        <v>28343.101070000001</v>
      </c>
      <c r="Y624" s="2612"/>
    </row>
    <row r="625" spans="1:200" s="162" customFormat="1" ht="15" customHeight="1" x14ac:dyDescent="0.25">
      <c r="A625" s="161">
        <v>1</v>
      </c>
      <c r="B625" s="111" t="s">
        <v>43</v>
      </c>
      <c r="C625" s="188">
        <f>'2 уровень'!C1548</f>
        <v>800</v>
      </c>
      <c r="D625" s="188">
        <f>'2 уровень'!D1548</f>
        <v>334</v>
      </c>
      <c r="E625" s="188">
        <f>'2 уровень'!E1548</f>
        <v>422</v>
      </c>
      <c r="F625" s="772">
        <f>'2 уровень'!F1548</f>
        <v>126.34730538922156</v>
      </c>
      <c r="G625" s="155">
        <f>'2 уровень'!G1548</f>
        <v>9.4175000000000004</v>
      </c>
      <c r="H625" s="155">
        <f>'2 уровень'!H1548</f>
        <v>8.7654028436018958</v>
      </c>
      <c r="I625" s="163">
        <f>'2 уровень'!I1548</f>
        <v>7534</v>
      </c>
      <c r="J625" s="163">
        <f>'2 уровень'!J1548</f>
        <v>3146</v>
      </c>
      <c r="K625" s="163">
        <f>'2 уровень'!K1548</f>
        <v>3699</v>
      </c>
      <c r="L625" s="163">
        <f>'2 уровень'!L1548</f>
        <v>117.57787666878576</v>
      </c>
      <c r="M625" s="163">
        <f>'2 уровень'!M1548</f>
        <v>22.447769607843139</v>
      </c>
      <c r="N625" s="163">
        <f>'2 уровень'!N1548</f>
        <v>395.47804325727799</v>
      </c>
      <c r="O625" s="163">
        <f>'2 уровень'!O1548</f>
        <v>28176.936517631992</v>
      </c>
      <c r="P625" s="163">
        <f>'2 уровень'!P1548</f>
        <v>25350.003751939992</v>
      </c>
      <c r="Q625" s="163">
        <f>'2 уровень'!Q1548</f>
        <v>25350.003751939992</v>
      </c>
      <c r="R625" s="163">
        <f>'2 уровень'!R1548</f>
        <v>29538.163993151997</v>
      </c>
      <c r="S625" s="163">
        <f>'2 уровень'!S1548</f>
        <v>29538.163993151997</v>
      </c>
      <c r="T625" s="2412">
        <f>'2 уровень'!T1548</f>
        <v>11643.11694034416</v>
      </c>
      <c r="U625" s="163">
        <f>'2 уровень'!U1548</f>
        <v>14927.498959999999</v>
      </c>
      <c r="V625" s="163">
        <f>'2 уровень'!V1548</f>
        <v>3284.382019655839</v>
      </c>
      <c r="W625" s="163">
        <f>'2 уровень'!W1548</f>
        <v>-370.31599</v>
      </c>
      <c r="X625" s="2331">
        <f>'2 уровень'!X1548</f>
        <v>14557.18297</v>
      </c>
      <c r="Y625" s="2610"/>
      <c r="Z625" s="161"/>
      <c r="AA625" s="161"/>
      <c r="AB625" s="161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  <c r="EB625" s="161"/>
      <c r="EC625" s="161"/>
      <c r="ED625" s="161"/>
      <c r="EE625" s="161"/>
      <c r="EF625" s="161"/>
      <c r="EG625" s="161"/>
      <c r="EH625" s="161"/>
      <c r="EI625" s="161"/>
      <c r="EJ625" s="161"/>
      <c r="EK625" s="161"/>
      <c r="EL625" s="161"/>
      <c r="EM625" s="161"/>
      <c r="EN625" s="161"/>
      <c r="EO625" s="161"/>
      <c r="EP625" s="161"/>
      <c r="EQ625" s="161"/>
      <c r="ER625" s="161"/>
      <c r="ES625" s="161"/>
      <c r="ET625" s="161"/>
      <c r="EU625" s="161"/>
      <c r="EV625" s="161"/>
      <c r="EW625" s="161"/>
      <c r="EX625" s="161"/>
      <c r="EY625" s="161"/>
      <c r="EZ625" s="161"/>
      <c r="FA625" s="161"/>
      <c r="FB625" s="161"/>
      <c r="FC625" s="161"/>
      <c r="FD625" s="161"/>
      <c r="FE625" s="161"/>
      <c r="FF625" s="161"/>
      <c r="FG625" s="161"/>
      <c r="FH625" s="161"/>
      <c r="FI625" s="161"/>
      <c r="FJ625" s="161"/>
      <c r="FK625" s="161"/>
      <c r="FL625" s="161"/>
      <c r="FM625" s="161"/>
      <c r="FN625" s="161"/>
      <c r="FO625" s="161"/>
      <c r="FP625" s="161"/>
      <c r="FQ625" s="161"/>
      <c r="FR625" s="161"/>
      <c r="FS625" s="161"/>
      <c r="FT625" s="161"/>
      <c r="FU625" s="161"/>
      <c r="FV625" s="161"/>
      <c r="FW625" s="161"/>
      <c r="FX625" s="161"/>
      <c r="FY625" s="161"/>
      <c r="FZ625" s="161"/>
      <c r="GA625" s="161"/>
      <c r="GB625" s="161"/>
      <c r="GC625" s="161"/>
      <c r="GD625" s="161"/>
      <c r="GE625" s="161"/>
      <c r="GF625" s="161"/>
      <c r="GG625" s="161"/>
      <c r="GH625" s="161"/>
      <c r="GI625" s="161"/>
      <c r="GJ625" s="161"/>
      <c r="GK625" s="161"/>
      <c r="GL625" s="161"/>
      <c r="GM625" s="161"/>
      <c r="GN625" s="161"/>
      <c r="GO625" s="161"/>
      <c r="GP625" s="161"/>
      <c r="GQ625" s="161"/>
      <c r="GR625" s="161"/>
    </row>
    <row r="626" spans="1:200" x14ac:dyDescent="0.25">
      <c r="A626" s="161">
        <v>1</v>
      </c>
      <c r="B626" s="2347" t="s">
        <v>354</v>
      </c>
      <c r="C626" s="189">
        <f>'2 уровень'!C1549</f>
        <v>0</v>
      </c>
      <c r="D626" s="189">
        <f>'2 уровень'!D1549</f>
        <v>0</v>
      </c>
      <c r="E626" s="189">
        <f>'2 уровень'!E1549</f>
        <v>0</v>
      </c>
      <c r="F626" s="773">
        <f>'2 уровень'!F1549</f>
        <v>0</v>
      </c>
      <c r="G626" s="237">
        <f>'2 уровень'!G1549</f>
        <v>0</v>
      </c>
      <c r="H626" s="237">
        <f>'2 уровень'!H1549</f>
        <v>0</v>
      </c>
      <c r="I626" s="246">
        <f>'2 уровень'!I1549</f>
        <v>0</v>
      </c>
      <c r="J626" s="246">
        <f>'2 уровень'!J1549</f>
        <v>0</v>
      </c>
      <c r="K626" s="246">
        <f>'2 уровень'!K1549</f>
        <v>0</v>
      </c>
      <c r="L626" s="246">
        <f>'2 уровень'!L1549</f>
        <v>0</v>
      </c>
      <c r="M626" s="246">
        <f>'2 уровень'!M1549</f>
        <v>0</v>
      </c>
      <c r="N626" s="246">
        <f>'2 уровень'!N1549</f>
        <v>0</v>
      </c>
      <c r="O626" s="163">
        <f>'2 уровень'!O1549</f>
        <v>0</v>
      </c>
      <c r="P626" s="163">
        <f>'2 уровень'!P1549</f>
        <v>0</v>
      </c>
      <c r="Q626" s="163">
        <f>'2 уровень'!Q1549</f>
        <v>0</v>
      </c>
      <c r="R626" s="163">
        <f>'2 уровень'!R1549</f>
        <v>0</v>
      </c>
      <c r="S626" s="163">
        <f>'2 уровень'!S1549</f>
        <v>0</v>
      </c>
      <c r="T626" s="2412">
        <f>'2 уровень'!T1549</f>
        <v>0</v>
      </c>
      <c r="U626" s="163">
        <f>'2 уровень'!U1549</f>
        <v>0</v>
      </c>
      <c r="V626" s="163">
        <f>'2 уровень'!V1549</f>
        <v>0</v>
      </c>
      <c r="W626" s="163">
        <f>'2 уровень'!W1549</f>
        <v>0</v>
      </c>
      <c r="X626" s="2331">
        <f>'2 уровень'!X1549</f>
        <v>0</v>
      </c>
      <c r="Y626" s="2610"/>
    </row>
    <row r="627" spans="1:200" ht="30" x14ac:dyDescent="0.25">
      <c r="A627" s="161">
        <v>1</v>
      </c>
      <c r="B627" s="58" t="s">
        <v>217</v>
      </c>
      <c r="C627" s="189">
        <f>'2 уровень'!C1550</f>
        <v>8369</v>
      </c>
      <c r="D627" s="189">
        <f>'2 уровень'!D1550</f>
        <v>3487</v>
      </c>
      <c r="E627" s="189">
        <f>'2 уровень'!E1550</f>
        <v>5020</v>
      </c>
      <c r="F627" s="773">
        <f>'2 уровень'!F1550</f>
        <v>143.96329222827646</v>
      </c>
      <c r="G627" s="237">
        <f>'2 уровень'!G1550</f>
        <v>0</v>
      </c>
      <c r="H627" s="237">
        <f>'2 уровень'!H1550</f>
        <v>0</v>
      </c>
      <c r="I627" s="246">
        <f>'2 уровень'!I1550</f>
        <v>0</v>
      </c>
      <c r="J627" s="246">
        <f>'2 уровень'!J1550</f>
        <v>0</v>
      </c>
      <c r="K627" s="246">
        <f>'2 уровень'!K1550</f>
        <v>0</v>
      </c>
      <c r="L627" s="246">
        <f>'2 уровень'!L1550</f>
        <v>0</v>
      </c>
      <c r="M627" s="246">
        <f>'2 уровень'!M1550</f>
        <v>0</v>
      </c>
      <c r="N627" s="246">
        <f>'2 уровень'!N1550</f>
        <v>0</v>
      </c>
      <c r="O627" s="163">
        <f>'2 уровень'!O1550</f>
        <v>0</v>
      </c>
      <c r="P627" s="163">
        <f>'2 уровень'!P1550</f>
        <v>0</v>
      </c>
      <c r="Q627" s="163">
        <f>'2 уровень'!Q1550</f>
        <v>0</v>
      </c>
      <c r="R627" s="163">
        <f>'2 уровень'!R1550</f>
        <v>0</v>
      </c>
      <c r="S627" s="163">
        <f>'2 уровень'!S1550</f>
        <v>0</v>
      </c>
      <c r="T627" s="2412">
        <f>'2 уровень'!T1550</f>
        <v>0</v>
      </c>
      <c r="U627" s="163">
        <f>'2 уровень'!U1550</f>
        <v>0</v>
      </c>
      <c r="V627" s="163">
        <f>'2 уровень'!V1550</f>
        <v>0</v>
      </c>
      <c r="W627" s="163">
        <f>'2 уровень'!W1550</f>
        <v>0</v>
      </c>
      <c r="X627" s="2331">
        <f>'2 уровень'!X1550</f>
        <v>0</v>
      </c>
      <c r="Y627" s="2612"/>
      <c r="Z627" s="162"/>
      <c r="AA627" s="162"/>
      <c r="AB627" s="162"/>
      <c r="AC627" s="162"/>
      <c r="AD627" s="162"/>
      <c r="AE627" s="162"/>
      <c r="AF627" s="162"/>
      <c r="AG627" s="162"/>
      <c r="AH627" s="162"/>
      <c r="AI627" s="162"/>
      <c r="AJ627" s="162"/>
      <c r="AK627" s="162"/>
      <c r="AL627" s="162"/>
      <c r="AM627" s="162"/>
      <c r="AN627" s="162"/>
      <c r="AO627" s="162"/>
      <c r="AP627" s="162"/>
      <c r="AQ627" s="162"/>
      <c r="AR627" s="162"/>
      <c r="AS627" s="162"/>
      <c r="AT627" s="162"/>
      <c r="AU627" s="162"/>
      <c r="AV627" s="162"/>
      <c r="AW627" s="162"/>
      <c r="AX627" s="162"/>
      <c r="AY627" s="162"/>
      <c r="AZ627" s="162"/>
      <c r="BA627" s="162"/>
      <c r="BB627" s="162"/>
      <c r="BC627" s="162"/>
      <c r="BD627" s="162"/>
      <c r="BE627" s="162"/>
      <c r="BF627" s="162"/>
      <c r="BG627" s="162"/>
      <c r="BH627" s="162"/>
      <c r="BI627" s="162"/>
      <c r="BJ627" s="162"/>
      <c r="BK627" s="162"/>
      <c r="BL627" s="162"/>
      <c r="BM627" s="162"/>
      <c r="BN627" s="162"/>
      <c r="BO627" s="162"/>
      <c r="BP627" s="162"/>
      <c r="BQ627" s="162"/>
      <c r="BR627" s="162"/>
      <c r="BS627" s="162"/>
      <c r="BT627" s="162"/>
      <c r="BU627" s="162"/>
      <c r="BV627" s="162"/>
      <c r="BW627" s="162"/>
      <c r="BX627" s="162"/>
      <c r="BY627" s="162"/>
      <c r="BZ627" s="162"/>
      <c r="CA627" s="162"/>
      <c r="CB627" s="162"/>
      <c r="CC627" s="162"/>
      <c r="CD627" s="162"/>
      <c r="CE627" s="162"/>
      <c r="CF627" s="162"/>
      <c r="CG627" s="162"/>
      <c r="CH627" s="162"/>
      <c r="CI627" s="162"/>
      <c r="CJ627" s="162"/>
      <c r="CK627" s="162"/>
      <c r="CL627" s="162"/>
      <c r="CM627" s="162"/>
      <c r="CN627" s="162"/>
      <c r="CO627" s="162"/>
      <c r="CP627" s="162"/>
      <c r="CQ627" s="162"/>
      <c r="CR627" s="162"/>
      <c r="CS627" s="162"/>
      <c r="CT627" s="162"/>
      <c r="CU627" s="162"/>
      <c r="CV627" s="162"/>
      <c r="CW627" s="162"/>
      <c r="CX627" s="162"/>
      <c r="CY627" s="162"/>
      <c r="CZ627" s="162"/>
      <c r="DA627" s="162"/>
      <c r="DB627" s="162"/>
      <c r="DC627" s="162"/>
      <c r="DD627" s="162"/>
      <c r="DE627" s="162"/>
      <c r="DF627" s="162"/>
      <c r="DG627" s="162"/>
      <c r="DH627" s="162"/>
      <c r="DI627" s="162"/>
      <c r="DJ627" s="162"/>
      <c r="DK627" s="162"/>
      <c r="DL627" s="162"/>
      <c r="DM627" s="162"/>
      <c r="DN627" s="162"/>
      <c r="DO627" s="162"/>
      <c r="DP627" s="162"/>
      <c r="DQ627" s="162"/>
      <c r="DR627" s="162"/>
      <c r="DS627" s="162"/>
      <c r="DT627" s="162"/>
      <c r="DU627" s="162"/>
      <c r="DV627" s="162"/>
      <c r="DW627" s="162"/>
      <c r="DX627" s="162"/>
      <c r="DY627" s="162"/>
      <c r="DZ627" s="162"/>
      <c r="EA627" s="162"/>
      <c r="EB627" s="162"/>
      <c r="EC627" s="162"/>
      <c r="ED627" s="162"/>
      <c r="EE627" s="162"/>
      <c r="EF627" s="162"/>
      <c r="EG627" s="162"/>
      <c r="EH627" s="162"/>
      <c r="EI627" s="162"/>
      <c r="EJ627" s="162"/>
      <c r="EK627" s="162"/>
      <c r="EL627" s="162"/>
      <c r="EM627" s="162"/>
      <c r="EN627" s="162"/>
      <c r="EO627" s="162"/>
      <c r="EP627" s="162"/>
      <c r="EQ627" s="162"/>
      <c r="ER627" s="162"/>
      <c r="ES627" s="162"/>
      <c r="ET627" s="162"/>
      <c r="EU627" s="162"/>
      <c r="EV627" s="162"/>
      <c r="EW627" s="162"/>
      <c r="EX627" s="162"/>
      <c r="EY627" s="162"/>
      <c r="EZ627" s="162"/>
      <c r="FA627" s="162"/>
      <c r="FB627" s="162"/>
      <c r="FC627" s="162"/>
      <c r="FD627" s="162"/>
      <c r="FE627" s="162"/>
      <c r="FF627" s="162"/>
      <c r="FG627" s="162"/>
      <c r="FH627" s="162"/>
      <c r="FI627" s="162"/>
      <c r="FJ627" s="162"/>
      <c r="FK627" s="162"/>
      <c r="FL627" s="162"/>
      <c r="FM627" s="162"/>
      <c r="FN627" s="162"/>
      <c r="FO627" s="162"/>
      <c r="FP627" s="162"/>
      <c r="FQ627" s="162"/>
      <c r="FR627" s="162"/>
      <c r="FS627" s="162"/>
      <c r="FT627" s="162"/>
      <c r="FU627" s="162"/>
      <c r="FV627" s="162"/>
      <c r="FW627" s="162"/>
      <c r="FX627" s="162"/>
      <c r="FY627" s="162"/>
      <c r="FZ627" s="162"/>
      <c r="GA627" s="162"/>
      <c r="GB627" s="162"/>
      <c r="GC627" s="162"/>
      <c r="GD627" s="162"/>
      <c r="GE627" s="162"/>
      <c r="GF627" s="162"/>
      <c r="GG627" s="162"/>
      <c r="GH627" s="162"/>
      <c r="GI627" s="162"/>
      <c r="GJ627" s="162"/>
      <c r="GK627" s="162"/>
      <c r="GL627" s="162"/>
      <c r="GM627" s="162"/>
      <c r="GN627" s="162"/>
      <c r="GO627" s="162"/>
      <c r="GP627" s="162"/>
      <c r="GQ627" s="162"/>
      <c r="GR627" s="162"/>
    </row>
    <row r="628" spans="1:200" ht="30" x14ac:dyDescent="0.25">
      <c r="A628" s="161">
        <v>1</v>
      </c>
      <c r="B628" s="58" t="s">
        <v>344</v>
      </c>
      <c r="C628" s="189">
        <f>'2 уровень'!C1551</f>
        <v>0</v>
      </c>
      <c r="D628" s="189">
        <f>'2 уровень'!D1551</f>
        <v>0</v>
      </c>
      <c r="E628" s="189">
        <f>'2 уровень'!E1551</f>
        <v>0</v>
      </c>
      <c r="F628" s="773">
        <f>'2 уровень'!F1551</f>
        <v>0</v>
      </c>
      <c r="G628" s="237">
        <f>'2 уровень'!G1551</f>
        <v>0</v>
      </c>
      <c r="H628" s="237">
        <f>'2 уровень'!H1551</f>
        <v>0</v>
      </c>
      <c r="I628" s="246">
        <f>'2 уровень'!I1551</f>
        <v>0</v>
      </c>
      <c r="J628" s="246">
        <f>'2 уровень'!J1551</f>
        <v>0</v>
      </c>
      <c r="K628" s="246">
        <f>'2 уровень'!K1551</f>
        <v>0</v>
      </c>
      <c r="L628" s="246">
        <f>'2 уровень'!L1551</f>
        <v>0</v>
      </c>
      <c r="M628" s="246">
        <f>'2 уровень'!M1551</f>
        <v>0</v>
      </c>
      <c r="N628" s="246">
        <f>'2 уровень'!N1551</f>
        <v>0</v>
      </c>
      <c r="O628" s="163">
        <f>'2 уровень'!O1551</f>
        <v>0</v>
      </c>
      <c r="P628" s="163">
        <f>'2 уровень'!P1551</f>
        <v>0</v>
      </c>
      <c r="Q628" s="163">
        <f>'2 уровень'!Q1551</f>
        <v>0</v>
      </c>
      <c r="R628" s="163">
        <f>'2 уровень'!R1551</f>
        <v>0</v>
      </c>
      <c r="S628" s="163">
        <f>'2 уровень'!S1551</f>
        <v>0</v>
      </c>
      <c r="T628" s="2412">
        <f>'2 уровень'!T1551</f>
        <v>0</v>
      </c>
      <c r="U628" s="163">
        <f>'2 уровень'!U1551</f>
        <v>0</v>
      </c>
      <c r="V628" s="163">
        <f>'2 уровень'!V1551</f>
        <v>0</v>
      </c>
      <c r="W628" s="163">
        <f>'2 уровень'!W1551</f>
        <v>0</v>
      </c>
      <c r="X628" s="2331">
        <f>'2 уровень'!X1551</f>
        <v>0</v>
      </c>
      <c r="Y628" s="2612"/>
      <c r="Z628" s="162"/>
      <c r="AA628" s="162"/>
      <c r="AB628" s="162"/>
      <c r="AC628" s="162"/>
      <c r="AD628" s="162"/>
      <c r="AE628" s="162"/>
      <c r="AF628" s="162"/>
      <c r="AG628" s="162"/>
      <c r="AH628" s="162"/>
      <c r="AI628" s="162"/>
      <c r="AJ628" s="162"/>
      <c r="AK628" s="162"/>
      <c r="AL628" s="162"/>
      <c r="AM628" s="162"/>
      <c r="AN628" s="162"/>
      <c r="AO628" s="162"/>
      <c r="AP628" s="162"/>
      <c r="AQ628" s="162"/>
      <c r="AR628" s="162"/>
      <c r="AS628" s="162"/>
      <c r="AT628" s="162"/>
      <c r="AU628" s="162"/>
      <c r="AV628" s="162"/>
      <c r="AW628" s="162"/>
      <c r="AX628" s="162"/>
      <c r="AY628" s="162"/>
      <c r="AZ628" s="162"/>
      <c r="BA628" s="162"/>
      <c r="BB628" s="162"/>
      <c r="BC628" s="162"/>
      <c r="BD628" s="162"/>
      <c r="BE628" s="162"/>
      <c r="BF628" s="162"/>
      <c r="BG628" s="162"/>
      <c r="BH628" s="162"/>
      <c r="BI628" s="162"/>
      <c r="BJ628" s="162"/>
      <c r="BK628" s="162"/>
      <c r="BL628" s="162"/>
      <c r="BM628" s="162"/>
      <c r="BN628" s="162"/>
      <c r="BO628" s="162"/>
      <c r="BP628" s="162"/>
      <c r="BQ628" s="162"/>
      <c r="BR628" s="162"/>
      <c r="BS628" s="162"/>
      <c r="BT628" s="162"/>
      <c r="BU628" s="162"/>
      <c r="BV628" s="162"/>
      <c r="BW628" s="162"/>
      <c r="BX628" s="162"/>
      <c r="BY628" s="162"/>
      <c r="BZ628" s="162"/>
      <c r="CA628" s="162"/>
      <c r="CB628" s="162"/>
      <c r="CC628" s="162"/>
      <c r="CD628" s="162"/>
      <c r="CE628" s="162"/>
      <c r="CF628" s="162"/>
      <c r="CG628" s="162"/>
      <c r="CH628" s="162"/>
      <c r="CI628" s="162"/>
      <c r="CJ628" s="162"/>
      <c r="CK628" s="162"/>
      <c r="CL628" s="162"/>
      <c r="CM628" s="162"/>
      <c r="CN628" s="162"/>
      <c r="CO628" s="162"/>
      <c r="CP628" s="162"/>
      <c r="CQ628" s="162"/>
      <c r="CR628" s="162"/>
      <c r="CS628" s="162"/>
      <c r="CT628" s="162"/>
      <c r="CU628" s="162"/>
      <c r="CV628" s="162"/>
      <c r="CW628" s="162"/>
      <c r="CX628" s="162"/>
      <c r="CY628" s="162"/>
      <c r="CZ628" s="162"/>
      <c r="DA628" s="162"/>
      <c r="DB628" s="162"/>
      <c r="DC628" s="162"/>
      <c r="DD628" s="162"/>
      <c r="DE628" s="162"/>
      <c r="DF628" s="162"/>
      <c r="DG628" s="162"/>
      <c r="DH628" s="162"/>
      <c r="DI628" s="162"/>
      <c r="DJ628" s="162"/>
      <c r="DK628" s="162"/>
      <c r="DL628" s="162"/>
      <c r="DM628" s="162"/>
      <c r="DN628" s="162"/>
      <c r="DO628" s="162"/>
      <c r="DP628" s="162"/>
      <c r="DQ628" s="162"/>
      <c r="DR628" s="162"/>
      <c r="DS628" s="162"/>
      <c r="DT628" s="162"/>
      <c r="DU628" s="162"/>
      <c r="DV628" s="162"/>
      <c r="DW628" s="162"/>
      <c r="DX628" s="162"/>
      <c r="DY628" s="162"/>
      <c r="DZ628" s="162"/>
      <c r="EA628" s="162"/>
      <c r="EB628" s="162"/>
      <c r="EC628" s="162"/>
      <c r="ED628" s="162"/>
      <c r="EE628" s="162"/>
      <c r="EF628" s="162"/>
      <c r="EG628" s="162"/>
      <c r="EH628" s="162"/>
      <c r="EI628" s="162"/>
      <c r="EJ628" s="162"/>
      <c r="EK628" s="162"/>
      <c r="EL628" s="162"/>
      <c r="EM628" s="162"/>
      <c r="EN628" s="162"/>
      <c r="EO628" s="162"/>
      <c r="EP628" s="162"/>
      <c r="EQ628" s="162"/>
      <c r="ER628" s="162"/>
      <c r="ES628" s="162"/>
      <c r="ET628" s="162"/>
      <c r="EU628" s="162"/>
      <c r="EV628" s="162"/>
      <c r="EW628" s="162"/>
      <c r="EX628" s="162"/>
      <c r="EY628" s="162"/>
      <c r="EZ628" s="162"/>
      <c r="FA628" s="162"/>
      <c r="FB628" s="162"/>
      <c r="FC628" s="162"/>
      <c r="FD628" s="162"/>
      <c r="FE628" s="162"/>
      <c r="FF628" s="162"/>
      <c r="FG628" s="162"/>
      <c r="FH628" s="162"/>
      <c r="FI628" s="162"/>
      <c r="FJ628" s="162"/>
      <c r="FK628" s="162"/>
      <c r="FL628" s="162"/>
      <c r="FM628" s="162"/>
      <c r="FN628" s="162"/>
      <c r="FO628" s="162"/>
      <c r="FP628" s="162"/>
      <c r="FQ628" s="162"/>
      <c r="FR628" s="162"/>
      <c r="FS628" s="162"/>
      <c r="FT628" s="162"/>
      <c r="FU628" s="162"/>
      <c r="FV628" s="162"/>
      <c r="FW628" s="162"/>
      <c r="FX628" s="162"/>
      <c r="FY628" s="162"/>
      <c r="FZ628" s="162"/>
      <c r="GA628" s="162"/>
      <c r="GB628" s="162"/>
      <c r="GC628" s="162"/>
      <c r="GD628" s="162"/>
      <c r="GE628" s="162"/>
      <c r="GF628" s="162"/>
      <c r="GG628" s="162"/>
      <c r="GH628" s="162"/>
      <c r="GI628" s="162"/>
      <c r="GJ628" s="162"/>
      <c r="GK628" s="162"/>
      <c r="GL628" s="162"/>
      <c r="GM628" s="162"/>
      <c r="GN628" s="162"/>
      <c r="GO628" s="162"/>
      <c r="GP628" s="162"/>
      <c r="GQ628" s="162"/>
      <c r="GR628" s="162"/>
    </row>
    <row r="629" spans="1:200" ht="30" x14ac:dyDescent="0.25">
      <c r="A629" s="161">
        <v>1</v>
      </c>
      <c r="B629" s="58" t="s">
        <v>345</v>
      </c>
      <c r="C629" s="189">
        <f>'2 уровень'!C1552</f>
        <v>0</v>
      </c>
      <c r="D629" s="189">
        <f>'2 уровень'!D1552</f>
        <v>0</v>
      </c>
      <c r="E629" s="189">
        <f>'2 уровень'!E1552</f>
        <v>0</v>
      </c>
      <c r="F629" s="773">
        <f>'2 уровень'!F1552</f>
        <v>0</v>
      </c>
      <c r="G629" s="237">
        <f>'2 уровень'!G1552</f>
        <v>0</v>
      </c>
      <c r="H629" s="237">
        <f>'2 уровень'!H1552</f>
        <v>0</v>
      </c>
      <c r="I629" s="246">
        <f>'2 уровень'!I1552</f>
        <v>0</v>
      </c>
      <c r="J629" s="246">
        <f>'2 уровень'!J1552</f>
        <v>0</v>
      </c>
      <c r="K629" s="246">
        <f>'2 уровень'!K1552</f>
        <v>0</v>
      </c>
      <c r="L629" s="246">
        <f>'2 уровень'!L1552</f>
        <v>0</v>
      </c>
      <c r="M629" s="246">
        <f>'2 уровень'!M1552</f>
        <v>0</v>
      </c>
      <c r="N629" s="246">
        <f>'2 уровень'!N1552</f>
        <v>0</v>
      </c>
      <c r="O629" s="163">
        <f>'2 уровень'!O1552</f>
        <v>0</v>
      </c>
      <c r="P629" s="163">
        <f>'2 уровень'!P1552</f>
        <v>0</v>
      </c>
      <c r="Q629" s="163">
        <f>'2 уровень'!Q1552</f>
        <v>0</v>
      </c>
      <c r="R629" s="163">
        <f>'2 уровень'!R1552</f>
        <v>0</v>
      </c>
      <c r="S629" s="163">
        <f>'2 уровень'!S1552</f>
        <v>0</v>
      </c>
      <c r="T629" s="2412">
        <f>'2 уровень'!T1552</f>
        <v>0</v>
      </c>
      <c r="U629" s="163">
        <f>'2 уровень'!U1552</f>
        <v>0</v>
      </c>
      <c r="V629" s="163">
        <f>'2 уровень'!V1552</f>
        <v>0</v>
      </c>
      <c r="W629" s="163">
        <f>'2 уровень'!W1552</f>
        <v>0</v>
      </c>
      <c r="X629" s="2331">
        <f>'2 уровень'!X1552</f>
        <v>0</v>
      </c>
      <c r="Y629" s="2612"/>
      <c r="Z629" s="162"/>
      <c r="AA629" s="162"/>
      <c r="AB629" s="162"/>
      <c r="AC629" s="162"/>
      <c r="AD629" s="162"/>
      <c r="AE629" s="162"/>
      <c r="AF629" s="162"/>
      <c r="AG629" s="162"/>
      <c r="AH629" s="162"/>
      <c r="AI629" s="162"/>
      <c r="AJ629" s="162"/>
      <c r="AK629" s="162"/>
      <c r="AL629" s="162"/>
      <c r="AM629" s="162"/>
      <c r="AN629" s="162"/>
      <c r="AO629" s="162"/>
      <c r="AP629" s="162"/>
      <c r="AQ629" s="162"/>
      <c r="AR629" s="162"/>
      <c r="AS629" s="162"/>
      <c r="AT629" s="162"/>
      <c r="AU629" s="162"/>
      <c r="AV629" s="162"/>
      <c r="AW629" s="162"/>
      <c r="AX629" s="162"/>
      <c r="AY629" s="162"/>
      <c r="AZ629" s="162"/>
      <c r="BA629" s="162"/>
      <c r="BB629" s="162"/>
      <c r="BC629" s="162"/>
      <c r="BD629" s="162"/>
      <c r="BE629" s="162"/>
      <c r="BF629" s="162"/>
      <c r="BG629" s="162"/>
      <c r="BH629" s="162"/>
      <c r="BI629" s="162"/>
      <c r="BJ629" s="162"/>
      <c r="BK629" s="162"/>
      <c r="BL629" s="162"/>
      <c r="BM629" s="162"/>
      <c r="BN629" s="162"/>
      <c r="BO629" s="162"/>
      <c r="BP629" s="162"/>
      <c r="BQ629" s="162"/>
      <c r="BR629" s="162"/>
      <c r="BS629" s="162"/>
      <c r="BT629" s="162"/>
      <c r="BU629" s="162"/>
      <c r="BV629" s="162"/>
      <c r="BW629" s="162"/>
      <c r="BX629" s="162"/>
      <c r="BY629" s="162"/>
      <c r="BZ629" s="162"/>
      <c r="CA629" s="162"/>
      <c r="CB629" s="162"/>
      <c r="CC629" s="162"/>
      <c r="CD629" s="162"/>
      <c r="CE629" s="162"/>
      <c r="CF629" s="162"/>
      <c r="CG629" s="162"/>
      <c r="CH629" s="162"/>
      <c r="CI629" s="162"/>
      <c r="CJ629" s="162"/>
      <c r="CK629" s="162"/>
      <c r="CL629" s="162"/>
      <c r="CM629" s="162"/>
      <c r="CN629" s="162"/>
      <c r="CO629" s="162"/>
      <c r="CP629" s="162"/>
      <c r="CQ629" s="162"/>
      <c r="CR629" s="162"/>
      <c r="CS629" s="162"/>
      <c r="CT629" s="162"/>
      <c r="CU629" s="162"/>
      <c r="CV629" s="162"/>
      <c r="CW629" s="162"/>
      <c r="CX629" s="162"/>
      <c r="CY629" s="162"/>
      <c r="CZ629" s="162"/>
      <c r="DA629" s="162"/>
      <c r="DB629" s="162"/>
      <c r="DC629" s="162"/>
      <c r="DD629" s="162"/>
      <c r="DE629" s="162"/>
      <c r="DF629" s="162"/>
      <c r="DG629" s="162"/>
      <c r="DH629" s="162"/>
      <c r="DI629" s="162"/>
      <c r="DJ629" s="162"/>
      <c r="DK629" s="162"/>
      <c r="DL629" s="162"/>
      <c r="DM629" s="162"/>
      <c r="DN629" s="162"/>
      <c r="DO629" s="162"/>
      <c r="DP629" s="162"/>
      <c r="DQ629" s="162"/>
      <c r="DR629" s="162"/>
      <c r="DS629" s="162"/>
      <c r="DT629" s="162"/>
      <c r="DU629" s="162"/>
      <c r="DV629" s="162"/>
      <c r="DW629" s="162"/>
      <c r="DX629" s="162"/>
      <c r="DY629" s="162"/>
      <c r="DZ629" s="162"/>
      <c r="EA629" s="162"/>
      <c r="EB629" s="162"/>
      <c r="EC629" s="162"/>
      <c r="ED629" s="162"/>
      <c r="EE629" s="162"/>
      <c r="EF629" s="162"/>
      <c r="EG629" s="162"/>
      <c r="EH629" s="162"/>
      <c r="EI629" s="162"/>
      <c r="EJ629" s="162"/>
      <c r="EK629" s="162"/>
      <c r="EL629" s="162"/>
      <c r="EM629" s="162"/>
      <c r="EN629" s="162"/>
      <c r="EO629" s="162"/>
      <c r="EP629" s="162"/>
      <c r="EQ629" s="162"/>
      <c r="ER629" s="162"/>
      <c r="ES629" s="162"/>
      <c r="ET629" s="162"/>
      <c r="EU629" s="162"/>
      <c r="EV629" s="162"/>
      <c r="EW629" s="162"/>
      <c r="EX629" s="162"/>
      <c r="EY629" s="162"/>
      <c r="EZ629" s="162"/>
      <c r="FA629" s="162"/>
      <c r="FB629" s="162"/>
      <c r="FC629" s="162"/>
      <c r="FD629" s="162"/>
      <c r="FE629" s="162"/>
      <c r="FF629" s="162"/>
      <c r="FG629" s="162"/>
      <c r="FH629" s="162"/>
      <c r="FI629" s="162"/>
      <c r="FJ629" s="162"/>
      <c r="FK629" s="162"/>
      <c r="FL629" s="162"/>
      <c r="FM629" s="162"/>
      <c r="FN629" s="162"/>
      <c r="FO629" s="162"/>
      <c r="FP629" s="162"/>
      <c r="FQ629" s="162"/>
      <c r="FR629" s="162"/>
      <c r="FS629" s="162"/>
      <c r="FT629" s="162"/>
      <c r="FU629" s="162"/>
      <c r="FV629" s="162"/>
      <c r="FW629" s="162"/>
      <c r="FX629" s="162"/>
      <c r="FY629" s="162"/>
      <c r="FZ629" s="162"/>
      <c r="GA629" s="162"/>
      <c r="GB629" s="162"/>
      <c r="GC629" s="162"/>
      <c r="GD629" s="162"/>
      <c r="GE629" s="162"/>
      <c r="GF629" s="162"/>
      <c r="GG629" s="162"/>
      <c r="GH629" s="162"/>
      <c r="GI629" s="162"/>
      <c r="GJ629" s="162"/>
      <c r="GK629" s="162"/>
      <c r="GL629" s="162"/>
      <c r="GM629" s="162"/>
      <c r="GN629" s="162"/>
      <c r="GO629" s="162"/>
      <c r="GP629" s="162"/>
      <c r="GQ629" s="162"/>
      <c r="GR629" s="162"/>
    </row>
    <row r="630" spans="1:200" ht="30" x14ac:dyDescent="0.25">
      <c r="A630" s="161">
        <v>1</v>
      </c>
      <c r="B630" s="58" t="s">
        <v>346</v>
      </c>
      <c r="C630" s="189">
        <f>'2 уровень'!C1553</f>
        <v>32</v>
      </c>
      <c r="D630" s="189">
        <f>'2 уровень'!D1553</f>
        <v>13</v>
      </c>
      <c r="E630" s="189">
        <f>'2 уровень'!E1553</f>
        <v>0</v>
      </c>
      <c r="F630" s="773">
        <f>'2 уровень'!F1553</f>
        <v>0</v>
      </c>
      <c r="G630" s="237">
        <f>'2 уровень'!G1553</f>
        <v>0</v>
      </c>
      <c r="H630" s="237">
        <f>'2 уровень'!H1553</f>
        <v>0</v>
      </c>
      <c r="I630" s="246">
        <f>'2 уровень'!I1553</f>
        <v>0</v>
      </c>
      <c r="J630" s="246">
        <f>'2 уровень'!J1553</f>
        <v>0</v>
      </c>
      <c r="K630" s="246">
        <f>'2 уровень'!K1553</f>
        <v>0</v>
      </c>
      <c r="L630" s="246">
        <f>'2 уровень'!L1553</f>
        <v>0</v>
      </c>
      <c r="M630" s="246">
        <f>'2 уровень'!M1553</f>
        <v>0</v>
      </c>
      <c r="N630" s="246">
        <f>'2 уровень'!N1553</f>
        <v>0</v>
      </c>
      <c r="O630" s="163">
        <f>'2 уровень'!O1553</f>
        <v>0</v>
      </c>
      <c r="P630" s="163">
        <f>'2 уровень'!P1553</f>
        <v>0</v>
      </c>
      <c r="Q630" s="163">
        <f>'2 уровень'!Q1553</f>
        <v>0</v>
      </c>
      <c r="R630" s="163">
        <f>'2 уровень'!R1553</f>
        <v>0</v>
      </c>
      <c r="S630" s="163">
        <f>'2 уровень'!S1553</f>
        <v>0</v>
      </c>
      <c r="T630" s="2412">
        <f>'2 уровень'!T1553</f>
        <v>0</v>
      </c>
      <c r="U630" s="163">
        <f>'2 уровень'!U1553</f>
        <v>0</v>
      </c>
      <c r="V630" s="163">
        <f>'2 уровень'!V1553</f>
        <v>0</v>
      </c>
      <c r="W630" s="163">
        <f>'2 уровень'!W1553</f>
        <v>0</v>
      </c>
      <c r="X630" s="2331">
        <f>'2 уровень'!X1553</f>
        <v>0</v>
      </c>
      <c r="Y630" s="2612"/>
      <c r="Z630" s="162"/>
      <c r="AA630" s="162"/>
      <c r="AB630" s="162"/>
      <c r="AC630" s="162"/>
      <c r="AD630" s="162"/>
      <c r="AE630" s="162"/>
      <c r="AF630" s="162"/>
      <c r="AG630" s="162"/>
      <c r="AH630" s="162"/>
      <c r="AI630" s="162"/>
      <c r="AJ630" s="162"/>
      <c r="AK630" s="162"/>
      <c r="AL630" s="162"/>
      <c r="AM630" s="162"/>
      <c r="AN630" s="162"/>
      <c r="AO630" s="162"/>
      <c r="AP630" s="162"/>
      <c r="AQ630" s="162"/>
      <c r="AR630" s="162"/>
      <c r="AS630" s="162"/>
      <c r="AT630" s="162"/>
      <c r="AU630" s="162"/>
      <c r="AV630" s="162"/>
      <c r="AW630" s="162"/>
      <c r="AX630" s="162"/>
      <c r="AY630" s="162"/>
      <c r="AZ630" s="162"/>
      <c r="BA630" s="162"/>
      <c r="BB630" s="162"/>
      <c r="BC630" s="162"/>
      <c r="BD630" s="162"/>
      <c r="BE630" s="162"/>
      <c r="BF630" s="162"/>
      <c r="BG630" s="162"/>
      <c r="BH630" s="162"/>
      <c r="BI630" s="162"/>
      <c r="BJ630" s="162"/>
      <c r="BK630" s="162"/>
      <c r="BL630" s="162"/>
      <c r="BM630" s="162"/>
      <c r="BN630" s="162"/>
      <c r="BO630" s="162"/>
      <c r="BP630" s="162"/>
      <c r="BQ630" s="162"/>
      <c r="BR630" s="162"/>
      <c r="BS630" s="162"/>
      <c r="BT630" s="162"/>
      <c r="BU630" s="162"/>
      <c r="BV630" s="162"/>
      <c r="BW630" s="162"/>
      <c r="BX630" s="162"/>
      <c r="BY630" s="162"/>
      <c r="BZ630" s="162"/>
      <c r="CA630" s="162"/>
      <c r="CB630" s="162"/>
      <c r="CC630" s="162"/>
      <c r="CD630" s="162"/>
      <c r="CE630" s="162"/>
      <c r="CF630" s="162"/>
      <c r="CG630" s="162"/>
      <c r="CH630" s="162"/>
      <c r="CI630" s="162"/>
      <c r="CJ630" s="162"/>
      <c r="CK630" s="162"/>
      <c r="CL630" s="162"/>
      <c r="CM630" s="162"/>
      <c r="CN630" s="162"/>
      <c r="CO630" s="162"/>
      <c r="CP630" s="162"/>
      <c r="CQ630" s="162"/>
      <c r="CR630" s="162"/>
      <c r="CS630" s="162"/>
      <c r="CT630" s="162"/>
      <c r="CU630" s="162"/>
      <c r="CV630" s="162"/>
      <c r="CW630" s="162"/>
      <c r="CX630" s="162"/>
      <c r="CY630" s="162"/>
      <c r="CZ630" s="162"/>
      <c r="DA630" s="162"/>
      <c r="DB630" s="162"/>
      <c r="DC630" s="162"/>
      <c r="DD630" s="162"/>
      <c r="DE630" s="162"/>
      <c r="DF630" s="162"/>
      <c r="DG630" s="162"/>
      <c r="DH630" s="162"/>
      <c r="DI630" s="162"/>
      <c r="DJ630" s="162"/>
      <c r="DK630" s="162"/>
      <c r="DL630" s="162"/>
      <c r="DM630" s="162"/>
      <c r="DN630" s="162"/>
      <c r="DO630" s="162"/>
      <c r="DP630" s="162"/>
      <c r="DQ630" s="162"/>
      <c r="DR630" s="162"/>
      <c r="DS630" s="162"/>
      <c r="DT630" s="162"/>
      <c r="DU630" s="162"/>
      <c r="DV630" s="162"/>
      <c r="DW630" s="162"/>
      <c r="DX630" s="162"/>
      <c r="DY630" s="162"/>
      <c r="DZ630" s="162"/>
      <c r="EA630" s="162"/>
      <c r="EB630" s="162"/>
      <c r="EC630" s="162"/>
      <c r="ED630" s="162"/>
      <c r="EE630" s="162"/>
      <c r="EF630" s="162"/>
      <c r="EG630" s="162"/>
      <c r="EH630" s="162"/>
      <c r="EI630" s="162"/>
      <c r="EJ630" s="162"/>
      <c r="EK630" s="162"/>
      <c r="EL630" s="162"/>
      <c r="EM630" s="162"/>
      <c r="EN630" s="162"/>
      <c r="EO630" s="162"/>
      <c r="EP630" s="162"/>
      <c r="EQ630" s="162"/>
      <c r="ER630" s="162"/>
      <c r="ES630" s="162"/>
      <c r="ET630" s="162"/>
      <c r="EU630" s="162"/>
      <c r="EV630" s="162"/>
      <c r="EW630" s="162"/>
      <c r="EX630" s="162"/>
      <c r="EY630" s="162"/>
      <c r="EZ630" s="162"/>
      <c r="FA630" s="162"/>
      <c r="FB630" s="162"/>
      <c r="FC630" s="162"/>
      <c r="FD630" s="162"/>
      <c r="FE630" s="162"/>
      <c r="FF630" s="162"/>
      <c r="FG630" s="162"/>
      <c r="FH630" s="162"/>
      <c r="FI630" s="162"/>
      <c r="FJ630" s="162"/>
      <c r="FK630" s="162"/>
      <c r="FL630" s="162"/>
      <c r="FM630" s="162"/>
      <c r="FN630" s="162"/>
      <c r="FO630" s="162"/>
      <c r="FP630" s="162"/>
      <c r="FQ630" s="162"/>
      <c r="FR630" s="162"/>
      <c r="FS630" s="162"/>
      <c r="FT630" s="162"/>
      <c r="FU630" s="162"/>
      <c r="FV630" s="162"/>
      <c r="FW630" s="162"/>
      <c r="FX630" s="162"/>
      <c r="FY630" s="162"/>
      <c r="FZ630" s="162"/>
      <c r="GA630" s="162"/>
      <c r="GB630" s="162"/>
      <c r="GC630" s="162"/>
      <c r="GD630" s="162"/>
      <c r="GE630" s="162"/>
      <c r="GF630" s="162"/>
      <c r="GG630" s="162"/>
      <c r="GH630" s="162"/>
      <c r="GI630" s="162"/>
      <c r="GJ630" s="162"/>
      <c r="GK630" s="162"/>
      <c r="GL630" s="162"/>
      <c r="GM630" s="162"/>
      <c r="GN630" s="162"/>
      <c r="GO630" s="162"/>
      <c r="GP630" s="162"/>
      <c r="GQ630" s="162"/>
      <c r="GR630" s="162"/>
    </row>
    <row r="631" spans="1:200" ht="45" x14ac:dyDescent="0.25">
      <c r="A631" s="161">
        <v>1</v>
      </c>
      <c r="B631" s="2347" t="s">
        <v>349</v>
      </c>
      <c r="C631" s="189">
        <f>'2 уровень'!C1554</f>
        <v>1228</v>
      </c>
      <c r="D631" s="189">
        <f>'2 уровень'!D1554</f>
        <v>512</v>
      </c>
      <c r="E631" s="189">
        <f>'2 уровень'!E1554</f>
        <v>145</v>
      </c>
      <c r="F631" s="773">
        <f>'2 уровень'!F1554</f>
        <v>28.3203125</v>
      </c>
      <c r="G631" s="237">
        <f>'2 уровень'!G1554</f>
        <v>0</v>
      </c>
      <c r="H631" s="237">
        <f>'2 уровень'!H1554</f>
        <v>0</v>
      </c>
      <c r="I631" s="246">
        <f>'2 уровень'!I1554</f>
        <v>0</v>
      </c>
      <c r="J631" s="246">
        <f>'2 уровень'!J1554</f>
        <v>0</v>
      </c>
      <c r="K631" s="246">
        <f>'2 уровень'!K1554</f>
        <v>0</v>
      </c>
      <c r="L631" s="246">
        <f>'2 уровень'!L1554</f>
        <v>0</v>
      </c>
      <c r="M631" s="246">
        <f>'2 уровень'!M1554</f>
        <v>0</v>
      </c>
      <c r="N631" s="246">
        <f>'2 уровень'!N1554</f>
        <v>0</v>
      </c>
      <c r="O631" s="163">
        <f>'2 уровень'!O1554</f>
        <v>0</v>
      </c>
      <c r="P631" s="163">
        <f>'2 уровень'!P1554</f>
        <v>0</v>
      </c>
      <c r="Q631" s="163">
        <f>'2 уровень'!Q1554</f>
        <v>0</v>
      </c>
      <c r="R631" s="163">
        <f>'2 уровень'!R1554</f>
        <v>0</v>
      </c>
      <c r="S631" s="163">
        <f>'2 уровень'!S1554</f>
        <v>0</v>
      </c>
      <c r="T631" s="2412">
        <f>'2 уровень'!T1554</f>
        <v>0</v>
      </c>
      <c r="U631" s="163">
        <f>'2 уровень'!U1554</f>
        <v>0</v>
      </c>
      <c r="V631" s="163">
        <f>'2 уровень'!V1554</f>
        <v>0</v>
      </c>
      <c r="W631" s="163">
        <f>'2 уровень'!W1554</f>
        <v>0</v>
      </c>
      <c r="X631" s="2331">
        <f>'2 уровень'!X1554</f>
        <v>0</v>
      </c>
      <c r="Y631" s="2612"/>
      <c r="Z631" s="162"/>
      <c r="AA631" s="162"/>
      <c r="AB631" s="162"/>
      <c r="AC631" s="162"/>
      <c r="AD631" s="162"/>
      <c r="AE631" s="162"/>
      <c r="AF631" s="162"/>
      <c r="AG631" s="162"/>
      <c r="AH631" s="162"/>
      <c r="AI631" s="162"/>
      <c r="AJ631" s="162"/>
      <c r="AK631" s="162"/>
      <c r="AL631" s="162"/>
      <c r="AM631" s="162"/>
      <c r="AN631" s="162"/>
      <c r="AO631" s="162"/>
      <c r="AP631" s="162"/>
      <c r="AQ631" s="162"/>
      <c r="AR631" s="162"/>
      <c r="AS631" s="162"/>
      <c r="AT631" s="162"/>
      <c r="AU631" s="162"/>
      <c r="AV631" s="162"/>
      <c r="AW631" s="162"/>
      <c r="AX631" s="162"/>
      <c r="AY631" s="162"/>
      <c r="AZ631" s="162"/>
      <c r="BA631" s="162"/>
      <c r="BB631" s="162"/>
      <c r="BC631" s="162"/>
      <c r="BD631" s="162"/>
      <c r="BE631" s="162"/>
      <c r="BF631" s="162"/>
      <c r="BG631" s="162"/>
      <c r="BH631" s="162"/>
      <c r="BI631" s="162"/>
      <c r="BJ631" s="162"/>
      <c r="BK631" s="162"/>
      <c r="BL631" s="162"/>
      <c r="BM631" s="162"/>
      <c r="BN631" s="162"/>
      <c r="BO631" s="162"/>
      <c r="BP631" s="162"/>
      <c r="BQ631" s="162"/>
      <c r="BR631" s="162"/>
      <c r="BS631" s="162"/>
      <c r="BT631" s="162"/>
      <c r="BU631" s="162"/>
      <c r="BV631" s="162"/>
      <c r="BW631" s="162"/>
      <c r="BX631" s="162"/>
      <c r="BY631" s="162"/>
      <c r="BZ631" s="162"/>
      <c r="CA631" s="162"/>
      <c r="CB631" s="162"/>
      <c r="CC631" s="162"/>
      <c r="CD631" s="162"/>
      <c r="CE631" s="162"/>
      <c r="CF631" s="162"/>
      <c r="CG631" s="162"/>
      <c r="CH631" s="162"/>
      <c r="CI631" s="162"/>
      <c r="CJ631" s="162"/>
      <c r="CK631" s="162"/>
      <c r="CL631" s="162"/>
      <c r="CM631" s="162"/>
      <c r="CN631" s="162"/>
      <c r="CO631" s="162"/>
      <c r="CP631" s="162"/>
      <c r="CQ631" s="162"/>
      <c r="CR631" s="162"/>
      <c r="CS631" s="162"/>
      <c r="CT631" s="162"/>
      <c r="CU631" s="162"/>
      <c r="CV631" s="162"/>
      <c r="CW631" s="162"/>
      <c r="CX631" s="162"/>
      <c r="CY631" s="162"/>
      <c r="CZ631" s="162"/>
      <c r="DA631" s="162"/>
      <c r="DB631" s="162"/>
      <c r="DC631" s="162"/>
      <c r="DD631" s="162"/>
      <c r="DE631" s="162"/>
      <c r="DF631" s="162"/>
      <c r="DG631" s="162"/>
      <c r="DH631" s="162"/>
      <c r="DI631" s="162"/>
      <c r="DJ631" s="162"/>
      <c r="DK631" s="162"/>
      <c r="DL631" s="162"/>
      <c r="DM631" s="162"/>
      <c r="DN631" s="162"/>
      <c r="DO631" s="162"/>
      <c r="DP631" s="162"/>
      <c r="DQ631" s="162"/>
      <c r="DR631" s="162"/>
      <c r="DS631" s="162"/>
      <c r="DT631" s="162"/>
      <c r="DU631" s="162"/>
      <c r="DV631" s="162"/>
      <c r="DW631" s="162"/>
      <c r="DX631" s="162"/>
      <c r="DY631" s="162"/>
      <c r="DZ631" s="162"/>
      <c r="EA631" s="162"/>
      <c r="EB631" s="162"/>
      <c r="EC631" s="162"/>
      <c r="ED631" s="162"/>
      <c r="EE631" s="162"/>
      <c r="EF631" s="162"/>
      <c r="EG631" s="162"/>
      <c r="EH631" s="162"/>
      <c r="EI631" s="162"/>
      <c r="EJ631" s="162"/>
      <c r="EK631" s="162"/>
      <c r="EL631" s="162"/>
      <c r="EM631" s="162"/>
      <c r="EN631" s="162"/>
      <c r="EO631" s="162"/>
      <c r="EP631" s="162"/>
      <c r="EQ631" s="162"/>
      <c r="ER631" s="162"/>
      <c r="ES631" s="162"/>
      <c r="ET631" s="162"/>
      <c r="EU631" s="162"/>
      <c r="EV631" s="162"/>
      <c r="EW631" s="162"/>
      <c r="EX631" s="162"/>
      <c r="EY631" s="162"/>
      <c r="EZ631" s="162"/>
      <c r="FA631" s="162"/>
      <c r="FB631" s="162"/>
      <c r="FC631" s="162"/>
      <c r="FD631" s="162"/>
      <c r="FE631" s="162"/>
      <c r="FF631" s="162"/>
      <c r="FG631" s="162"/>
      <c r="FH631" s="162"/>
      <c r="FI631" s="162"/>
      <c r="FJ631" s="162"/>
      <c r="FK631" s="162"/>
      <c r="FL631" s="162"/>
      <c r="FM631" s="162"/>
      <c r="FN631" s="162"/>
      <c r="FO631" s="162"/>
      <c r="FP631" s="162"/>
      <c r="FQ631" s="162"/>
      <c r="FR631" s="162"/>
      <c r="FS631" s="162"/>
      <c r="FT631" s="162"/>
      <c r="FU631" s="162"/>
      <c r="FV631" s="162"/>
      <c r="FW631" s="162"/>
      <c r="FX631" s="162"/>
      <c r="FY631" s="162"/>
      <c r="FZ631" s="162"/>
      <c r="GA631" s="162"/>
      <c r="GB631" s="162"/>
      <c r="GC631" s="162"/>
      <c r="GD631" s="162"/>
      <c r="GE631" s="162"/>
      <c r="GF631" s="162"/>
      <c r="GG631" s="162"/>
      <c r="GH631" s="162"/>
      <c r="GI631" s="162"/>
      <c r="GJ631" s="162"/>
      <c r="GK631" s="162"/>
      <c r="GL631" s="162"/>
      <c r="GM631" s="162"/>
      <c r="GN631" s="162"/>
      <c r="GO631" s="162"/>
      <c r="GP631" s="162"/>
      <c r="GQ631" s="162"/>
      <c r="GR631" s="162"/>
    </row>
    <row r="632" spans="1:200" ht="30" x14ac:dyDescent="0.25">
      <c r="A632" s="161">
        <v>1</v>
      </c>
      <c r="B632" s="58" t="s">
        <v>350</v>
      </c>
      <c r="C632" s="189">
        <f>'2 уровень'!C1555</f>
        <v>738</v>
      </c>
      <c r="D632" s="189">
        <f>'2 уровень'!D1555</f>
        <v>308</v>
      </c>
      <c r="E632" s="189">
        <f>'2 уровень'!E1555</f>
        <v>144</v>
      </c>
      <c r="F632" s="773">
        <f>'2 уровень'!F1555</f>
        <v>46.753246753246749</v>
      </c>
      <c r="G632" s="237">
        <f>'2 уровень'!G1555</f>
        <v>0</v>
      </c>
      <c r="H632" s="237">
        <f>'2 уровень'!H1555</f>
        <v>0</v>
      </c>
      <c r="I632" s="246">
        <f>'2 уровень'!I1555</f>
        <v>0</v>
      </c>
      <c r="J632" s="246">
        <f>'2 уровень'!J1555</f>
        <v>0</v>
      </c>
      <c r="K632" s="246">
        <f>'2 уровень'!K1555</f>
        <v>0</v>
      </c>
      <c r="L632" s="246">
        <f>'2 уровень'!L1555</f>
        <v>0</v>
      </c>
      <c r="M632" s="246">
        <f>'2 уровень'!M1555</f>
        <v>0</v>
      </c>
      <c r="N632" s="246">
        <f>'2 уровень'!N1555</f>
        <v>0</v>
      </c>
      <c r="O632" s="163">
        <f>'2 уровень'!O1555</f>
        <v>0</v>
      </c>
      <c r="P632" s="163">
        <f>'2 уровень'!P1555</f>
        <v>0</v>
      </c>
      <c r="Q632" s="163">
        <f>'2 уровень'!Q1555</f>
        <v>0</v>
      </c>
      <c r="R632" s="163">
        <f>'2 уровень'!R1555</f>
        <v>0</v>
      </c>
      <c r="S632" s="163">
        <f>'2 уровень'!S1555</f>
        <v>0</v>
      </c>
      <c r="T632" s="2412">
        <f>'2 уровень'!T1555</f>
        <v>0</v>
      </c>
      <c r="U632" s="163">
        <f>'2 уровень'!U1555</f>
        <v>0</v>
      </c>
      <c r="V632" s="163">
        <f>'2 уровень'!V1555</f>
        <v>0</v>
      </c>
      <c r="W632" s="163">
        <f>'2 уровень'!W1555</f>
        <v>0</v>
      </c>
      <c r="X632" s="2331">
        <f>'2 уровень'!X1555</f>
        <v>0</v>
      </c>
      <c r="Y632" s="2612"/>
      <c r="Z632" s="162"/>
      <c r="AA632" s="162"/>
      <c r="AB632" s="162"/>
      <c r="AC632" s="162"/>
      <c r="AD632" s="162"/>
      <c r="AE632" s="162"/>
      <c r="AF632" s="162"/>
      <c r="AG632" s="162"/>
      <c r="AH632" s="162"/>
      <c r="AI632" s="162"/>
      <c r="AJ632" s="162"/>
      <c r="AK632" s="162"/>
      <c r="AL632" s="162"/>
      <c r="AM632" s="162"/>
      <c r="AN632" s="162"/>
      <c r="AO632" s="162"/>
      <c r="AP632" s="162"/>
      <c r="AQ632" s="162"/>
      <c r="AR632" s="162"/>
      <c r="AS632" s="162"/>
      <c r="AT632" s="162"/>
      <c r="AU632" s="162"/>
      <c r="AV632" s="162"/>
      <c r="AW632" s="162"/>
      <c r="AX632" s="162"/>
      <c r="AY632" s="162"/>
      <c r="AZ632" s="162"/>
      <c r="BA632" s="162"/>
      <c r="BB632" s="162"/>
      <c r="BC632" s="162"/>
      <c r="BD632" s="162"/>
      <c r="BE632" s="162"/>
      <c r="BF632" s="162"/>
      <c r="BG632" s="162"/>
      <c r="BH632" s="162"/>
      <c r="BI632" s="162"/>
      <c r="BJ632" s="162"/>
      <c r="BK632" s="162"/>
      <c r="BL632" s="162"/>
      <c r="BM632" s="162"/>
      <c r="BN632" s="162"/>
      <c r="BO632" s="162"/>
      <c r="BP632" s="162"/>
      <c r="BQ632" s="162"/>
      <c r="BR632" s="162"/>
      <c r="BS632" s="162"/>
      <c r="BT632" s="162"/>
      <c r="BU632" s="162"/>
      <c r="BV632" s="162"/>
      <c r="BW632" s="162"/>
      <c r="BX632" s="162"/>
      <c r="BY632" s="162"/>
      <c r="BZ632" s="162"/>
      <c r="CA632" s="162"/>
      <c r="CB632" s="162"/>
      <c r="CC632" s="162"/>
      <c r="CD632" s="162"/>
      <c r="CE632" s="162"/>
      <c r="CF632" s="162"/>
      <c r="CG632" s="162"/>
      <c r="CH632" s="162"/>
      <c r="CI632" s="162"/>
      <c r="CJ632" s="162"/>
      <c r="CK632" s="162"/>
      <c r="CL632" s="162"/>
      <c r="CM632" s="162"/>
      <c r="CN632" s="162"/>
      <c r="CO632" s="162"/>
      <c r="CP632" s="162"/>
      <c r="CQ632" s="162"/>
      <c r="CR632" s="162"/>
      <c r="CS632" s="162"/>
      <c r="CT632" s="162"/>
      <c r="CU632" s="162"/>
      <c r="CV632" s="162"/>
      <c r="CW632" s="162"/>
      <c r="CX632" s="162"/>
      <c r="CY632" s="162"/>
      <c r="CZ632" s="162"/>
      <c r="DA632" s="162"/>
      <c r="DB632" s="162"/>
      <c r="DC632" s="162"/>
      <c r="DD632" s="162"/>
      <c r="DE632" s="162"/>
      <c r="DF632" s="162"/>
      <c r="DG632" s="162"/>
      <c r="DH632" s="162"/>
      <c r="DI632" s="162"/>
      <c r="DJ632" s="162"/>
      <c r="DK632" s="162"/>
      <c r="DL632" s="162"/>
      <c r="DM632" s="162"/>
      <c r="DN632" s="162"/>
      <c r="DO632" s="162"/>
      <c r="DP632" s="162"/>
      <c r="DQ632" s="162"/>
      <c r="DR632" s="162"/>
      <c r="DS632" s="162"/>
      <c r="DT632" s="162"/>
      <c r="DU632" s="162"/>
      <c r="DV632" s="162"/>
      <c r="DW632" s="162"/>
      <c r="DX632" s="162"/>
      <c r="DY632" s="162"/>
      <c r="DZ632" s="162"/>
      <c r="EA632" s="162"/>
      <c r="EB632" s="162"/>
      <c r="EC632" s="162"/>
      <c r="ED632" s="162"/>
      <c r="EE632" s="162"/>
      <c r="EF632" s="162"/>
      <c r="EG632" s="162"/>
      <c r="EH632" s="162"/>
      <c r="EI632" s="162"/>
      <c r="EJ632" s="162"/>
      <c r="EK632" s="162"/>
      <c r="EL632" s="162"/>
      <c r="EM632" s="162"/>
      <c r="EN632" s="162"/>
      <c r="EO632" s="162"/>
      <c r="EP632" s="162"/>
      <c r="EQ632" s="162"/>
      <c r="ER632" s="162"/>
      <c r="ES632" s="162"/>
      <c r="ET632" s="162"/>
      <c r="EU632" s="162"/>
      <c r="EV632" s="162"/>
      <c r="EW632" s="162"/>
      <c r="EX632" s="162"/>
      <c r="EY632" s="162"/>
      <c r="EZ632" s="162"/>
      <c r="FA632" s="162"/>
      <c r="FB632" s="162"/>
      <c r="FC632" s="162"/>
      <c r="FD632" s="162"/>
      <c r="FE632" s="162"/>
      <c r="FF632" s="162"/>
      <c r="FG632" s="162"/>
      <c r="FH632" s="162"/>
      <c r="FI632" s="162"/>
      <c r="FJ632" s="162"/>
      <c r="FK632" s="162"/>
      <c r="FL632" s="162"/>
      <c r="FM632" s="162"/>
      <c r="FN632" s="162"/>
      <c r="FO632" s="162"/>
      <c r="FP632" s="162"/>
      <c r="FQ632" s="162"/>
      <c r="FR632" s="162"/>
      <c r="FS632" s="162"/>
      <c r="FT632" s="162"/>
      <c r="FU632" s="162"/>
      <c r="FV632" s="162"/>
      <c r="FW632" s="162"/>
      <c r="FX632" s="162"/>
      <c r="FY632" s="162"/>
      <c r="FZ632" s="162"/>
      <c r="GA632" s="162"/>
      <c r="GB632" s="162"/>
      <c r="GC632" s="162"/>
      <c r="GD632" s="162"/>
      <c r="GE632" s="162"/>
      <c r="GF632" s="162"/>
      <c r="GG632" s="162"/>
      <c r="GH632" s="162"/>
      <c r="GI632" s="162"/>
      <c r="GJ632" s="162"/>
      <c r="GK632" s="162"/>
      <c r="GL632" s="162"/>
      <c r="GM632" s="162"/>
      <c r="GN632" s="162"/>
      <c r="GO632" s="162"/>
      <c r="GP632" s="162"/>
      <c r="GQ632" s="162"/>
      <c r="GR632" s="162"/>
    </row>
    <row r="633" spans="1:200" ht="30" x14ac:dyDescent="0.25">
      <c r="A633" s="161">
        <v>1</v>
      </c>
      <c r="B633" s="58" t="s">
        <v>351</v>
      </c>
      <c r="C633" s="189">
        <f>'2 уровень'!C1556</f>
        <v>224</v>
      </c>
      <c r="D633" s="189">
        <f>'2 уровень'!D1556</f>
        <v>93</v>
      </c>
      <c r="E633" s="189">
        <f>'2 уровень'!E1556</f>
        <v>1</v>
      </c>
      <c r="F633" s="773">
        <f>'2 уровень'!F1556</f>
        <v>1.0752688172043012</v>
      </c>
      <c r="G633" s="237">
        <f>'2 уровень'!G1556</f>
        <v>0</v>
      </c>
      <c r="H633" s="237">
        <f>'2 уровень'!H1556</f>
        <v>0</v>
      </c>
      <c r="I633" s="246">
        <f>'2 уровень'!I1556</f>
        <v>0</v>
      </c>
      <c r="J633" s="246">
        <f>'2 уровень'!J1556</f>
        <v>0</v>
      </c>
      <c r="K633" s="246">
        <f>'2 уровень'!K1556</f>
        <v>0</v>
      </c>
      <c r="L633" s="246">
        <f>'2 уровень'!L1556</f>
        <v>0</v>
      </c>
      <c r="M633" s="246">
        <f>'2 уровень'!M1556</f>
        <v>0</v>
      </c>
      <c r="N633" s="246">
        <f>'2 уровень'!N1556</f>
        <v>0</v>
      </c>
      <c r="O633" s="163">
        <f>'2 уровень'!O1556</f>
        <v>0</v>
      </c>
      <c r="P633" s="163">
        <f>'2 уровень'!P1556</f>
        <v>0</v>
      </c>
      <c r="Q633" s="163">
        <f>'2 уровень'!Q1556</f>
        <v>0</v>
      </c>
      <c r="R633" s="163">
        <f>'2 уровень'!R1556</f>
        <v>0</v>
      </c>
      <c r="S633" s="163">
        <f>'2 уровень'!S1556</f>
        <v>0</v>
      </c>
      <c r="T633" s="2412">
        <f>'2 уровень'!T1556</f>
        <v>0</v>
      </c>
      <c r="U633" s="163">
        <f>'2 уровень'!U1556</f>
        <v>0</v>
      </c>
      <c r="V633" s="163">
        <f>'2 уровень'!V1556</f>
        <v>0</v>
      </c>
      <c r="W633" s="163">
        <f>'2 уровень'!W1556</f>
        <v>0</v>
      </c>
      <c r="X633" s="2331">
        <f>'2 уровень'!X1556</f>
        <v>0</v>
      </c>
      <c r="Y633" s="2612"/>
      <c r="Z633" s="162"/>
      <c r="AA633" s="162"/>
      <c r="AB633" s="162"/>
      <c r="AC633" s="162"/>
      <c r="AD633" s="162"/>
      <c r="AE633" s="162"/>
      <c r="AF633" s="162"/>
      <c r="AG633" s="162"/>
      <c r="AH633" s="162"/>
      <c r="AI633" s="162"/>
      <c r="AJ633" s="162"/>
      <c r="AK633" s="162"/>
      <c r="AL633" s="162"/>
      <c r="AM633" s="162"/>
      <c r="AN633" s="162"/>
      <c r="AO633" s="162"/>
      <c r="AP633" s="162"/>
      <c r="AQ633" s="162"/>
      <c r="AR633" s="162"/>
      <c r="AS633" s="162"/>
      <c r="AT633" s="162"/>
      <c r="AU633" s="162"/>
      <c r="AV633" s="162"/>
      <c r="AW633" s="162"/>
      <c r="AX633" s="162"/>
      <c r="AY633" s="162"/>
      <c r="AZ633" s="162"/>
      <c r="BA633" s="162"/>
      <c r="BB633" s="162"/>
      <c r="BC633" s="162"/>
      <c r="BD633" s="162"/>
      <c r="BE633" s="162"/>
      <c r="BF633" s="162"/>
      <c r="BG633" s="162"/>
      <c r="BH633" s="162"/>
      <c r="BI633" s="162"/>
      <c r="BJ633" s="162"/>
      <c r="BK633" s="162"/>
      <c r="BL633" s="162"/>
      <c r="BM633" s="162"/>
      <c r="BN633" s="162"/>
      <c r="BO633" s="162"/>
      <c r="BP633" s="162"/>
      <c r="BQ633" s="162"/>
      <c r="BR633" s="162"/>
      <c r="BS633" s="162"/>
      <c r="BT633" s="162"/>
      <c r="BU633" s="162"/>
      <c r="BV633" s="162"/>
      <c r="BW633" s="162"/>
      <c r="BX633" s="162"/>
      <c r="BY633" s="162"/>
      <c r="BZ633" s="162"/>
      <c r="CA633" s="162"/>
      <c r="CB633" s="162"/>
      <c r="CC633" s="162"/>
      <c r="CD633" s="162"/>
      <c r="CE633" s="162"/>
      <c r="CF633" s="162"/>
      <c r="CG633" s="162"/>
      <c r="CH633" s="162"/>
      <c r="CI633" s="162"/>
      <c r="CJ633" s="162"/>
      <c r="CK633" s="162"/>
      <c r="CL633" s="162"/>
      <c r="CM633" s="162"/>
      <c r="CN633" s="162"/>
      <c r="CO633" s="162"/>
      <c r="CP633" s="162"/>
      <c r="CQ633" s="162"/>
      <c r="CR633" s="162"/>
      <c r="CS633" s="162"/>
      <c r="CT633" s="162"/>
      <c r="CU633" s="162"/>
      <c r="CV633" s="162"/>
      <c r="CW633" s="162"/>
      <c r="CX633" s="162"/>
      <c r="CY633" s="162"/>
      <c r="CZ633" s="162"/>
      <c r="DA633" s="162"/>
      <c r="DB633" s="162"/>
      <c r="DC633" s="162"/>
      <c r="DD633" s="162"/>
      <c r="DE633" s="162"/>
      <c r="DF633" s="162"/>
      <c r="DG633" s="162"/>
      <c r="DH633" s="162"/>
      <c r="DI633" s="162"/>
      <c r="DJ633" s="162"/>
      <c r="DK633" s="162"/>
      <c r="DL633" s="162"/>
      <c r="DM633" s="162"/>
      <c r="DN633" s="162"/>
      <c r="DO633" s="162"/>
      <c r="DP633" s="162"/>
      <c r="DQ633" s="162"/>
      <c r="DR633" s="162"/>
      <c r="DS633" s="162"/>
      <c r="DT633" s="162"/>
      <c r="DU633" s="162"/>
      <c r="DV633" s="162"/>
      <c r="DW633" s="162"/>
      <c r="DX633" s="162"/>
      <c r="DY633" s="162"/>
      <c r="DZ633" s="162"/>
      <c r="EA633" s="162"/>
      <c r="EB633" s="162"/>
      <c r="EC633" s="162"/>
      <c r="ED633" s="162"/>
      <c r="EE633" s="162"/>
      <c r="EF633" s="162"/>
      <c r="EG633" s="162"/>
      <c r="EH633" s="162"/>
      <c r="EI633" s="162"/>
      <c r="EJ633" s="162"/>
      <c r="EK633" s="162"/>
      <c r="EL633" s="162"/>
      <c r="EM633" s="162"/>
      <c r="EN633" s="162"/>
      <c r="EO633" s="162"/>
      <c r="EP633" s="162"/>
      <c r="EQ633" s="162"/>
      <c r="ER633" s="162"/>
      <c r="ES633" s="162"/>
      <c r="ET633" s="162"/>
      <c r="EU633" s="162"/>
      <c r="EV633" s="162"/>
      <c r="EW633" s="162"/>
      <c r="EX633" s="162"/>
      <c r="EY633" s="162"/>
      <c r="EZ633" s="162"/>
      <c r="FA633" s="162"/>
      <c r="FB633" s="162"/>
      <c r="FC633" s="162"/>
      <c r="FD633" s="162"/>
      <c r="FE633" s="162"/>
      <c r="FF633" s="162"/>
      <c r="FG633" s="162"/>
      <c r="FH633" s="162"/>
      <c r="FI633" s="162"/>
      <c r="FJ633" s="162"/>
      <c r="FK633" s="162"/>
      <c r="FL633" s="162"/>
      <c r="FM633" s="162"/>
      <c r="FN633" s="162"/>
      <c r="FO633" s="162"/>
      <c r="FP633" s="162"/>
      <c r="FQ633" s="162"/>
      <c r="FR633" s="162"/>
      <c r="FS633" s="162"/>
      <c r="FT633" s="162"/>
      <c r="FU633" s="162"/>
      <c r="FV633" s="162"/>
      <c r="FW633" s="162"/>
      <c r="FX633" s="162"/>
      <c r="FY633" s="162"/>
      <c r="FZ633" s="162"/>
      <c r="GA633" s="162"/>
      <c r="GB633" s="162"/>
      <c r="GC633" s="162"/>
      <c r="GD633" s="162"/>
      <c r="GE633" s="162"/>
      <c r="GF633" s="162"/>
      <c r="GG633" s="162"/>
      <c r="GH633" s="162"/>
      <c r="GI633" s="162"/>
      <c r="GJ633" s="162"/>
      <c r="GK633" s="162"/>
      <c r="GL633" s="162"/>
      <c r="GM633" s="162"/>
      <c r="GN633" s="162"/>
      <c r="GO633" s="162"/>
      <c r="GP633" s="162"/>
      <c r="GQ633" s="162"/>
      <c r="GR633" s="162"/>
    </row>
    <row r="634" spans="1:200" ht="45" x14ac:dyDescent="0.25">
      <c r="A634" s="161">
        <v>1</v>
      </c>
      <c r="B634" s="58" t="s">
        <v>418</v>
      </c>
      <c r="C634" s="189">
        <f>'2 уровень'!C1557</f>
        <v>0</v>
      </c>
      <c r="D634" s="189">
        <f>'2 уровень'!D1557</f>
        <v>0</v>
      </c>
      <c r="E634" s="189">
        <f>'2 уровень'!E1557</f>
        <v>0</v>
      </c>
      <c r="F634" s="773">
        <f>'2 уровень'!F1557</f>
        <v>0</v>
      </c>
      <c r="G634" s="237">
        <f>'2 уровень'!G1557</f>
        <v>0</v>
      </c>
      <c r="H634" s="237">
        <f>'2 уровень'!H1557</f>
        <v>0</v>
      </c>
      <c r="I634" s="246">
        <f>'2 уровень'!I1557</f>
        <v>0</v>
      </c>
      <c r="J634" s="246">
        <f>'2 уровень'!J1557</f>
        <v>0</v>
      </c>
      <c r="K634" s="246">
        <f>'2 уровень'!K1557</f>
        <v>0</v>
      </c>
      <c r="L634" s="246">
        <f>'2 уровень'!L1557</f>
        <v>0</v>
      </c>
      <c r="M634" s="246">
        <f>'2 уровень'!M1557</f>
        <v>0</v>
      </c>
      <c r="N634" s="246">
        <f>'2 уровень'!N1557</f>
        <v>0</v>
      </c>
      <c r="O634" s="163">
        <f>'2 уровень'!O1557</f>
        <v>0</v>
      </c>
      <c r="P634" s="163">
        <f>'2 уровень'!P1557</f>
        <v>0</v>
      </c>
      <c r="Q634" s="163">
        <f>'2 уровень'!Q1557</f>
        <v>0</v>
      </c>
      <c r="R634" s="163">
        <f>'2 уровень'!R1557</f>
        <v>0</v>
      </c>
      <c r="S634" s="163">
        <f>'2 уровень'!S1557</f>
        <v>0</v>
      </c>
      <c r="T634" s="2412">
        <f>'2 уровень'!T1557</f>
        <v>0</v>
      </c>
      <c r="U634" s="163">
        <f>'2 уровень'!U1557</f>
        <v>0</v>
      </c>
      <c r="V634" s="163">
        <f>'2 уровень'!V1557</f>
        <v>0</v>
      </c>
      <c r="W634" s="163">
        <f>'2 уровень'!W1557</f>
        <v>0</v>
      </c>
      <c r="X634" s="2331">
        <f>'2 уровень'!X1557</f>
        <v>0</v>
      </c>
      <c r="Y634" s="2612"/>
      <c r="Z634" s="162"/>
      <c r="AA634" s="162"/>
      <c r="AB634" s="162"/>
      <c r="AC634" s="162"/>
      <c r="AD634" s="162"/>
      <c r="AE634" s="162"/>
      <c r="AF634" s="162"/>
      <c r="AG634" s="162"/>
      <c r="AH634" s="162"/>
      <c r="AI634" s="162"/>
      <c r="AJ634" s="162"/>
      <c r="AK634" s="162"/>
      <c r="AL634" s="162"/>
      <c r="AM634" s="162"/>
      <c r="AN634" s="162"/>
      <c r="AO634" s="162"/>
      <c r="AP634" s="162"/>
      <c r="AQ634" s="162"/>
      <c r="AR634" s="162"/>
      <c r="AS634" s="162"/>
      <c r="AT634" s="162"/>
      <c r="AU634" s="162"/>
      <c r="AV634" s="162"/>
      <c r="AW634" s="162"/>
      <c r="AX634" s="162"/>
      <c r="AY634" s="162"/>
      <c r="AZ634" s="162"/>
      <c r="BA634" s="162"/>
      <c r="BB634" s="162"/>
      <c r="BC634" s="162"/>
      <c r="BD634" s="162"/>
      <c r="BE634" s="162"/>
      <c r="BF634" s="162"/>
      <c r="BG634" s="162"/>
      <c r="BH634" s="162"/>
      <c r="BI634" s="162"/>
      <c r="BJ634" s="162"/>
      <c r="BK634" s="162"/>
      <c r="BL634" s="162"/>
      <c r="BM634" s="162"/>
      <c r="BN634" s="162"/>
      <c r="BO634" s="162"/>
      <c r="BP634" s="162"/>
      <c r="BQ634" s="162"/>
      <c r="BR634" s="162"/>
      <c r="BS634" s="162"/>
      <c r="BT634" s="162"/>
      <c r="BU634" s="162"/>
      <c r="BV634" s="162"/>
      <c r="BW634" s="162"/>
      <c r="BX634" s="162"/>
      <c r="BY634" s="162"/>
      <c r="BZ634" s="162"/>
      <c r="CA634" s="162"/>
      <c r="CB634" s="162"/>
      <c r="CC634" s="162"/>
      <c r="CD634" s="162"/>
      <c r="CE634" s="162"/>
      <c r="CF634" s="162"/>
      <c r="CG634" s="162"/>
      <c r="CH634" s="162"/>
      <c r="CI634" s="162"/>
      <c r="CJ634" s="162"/>
      <c r="CK634" s="162"/>
      <c r="CL634" s="162"/>
      <c r="CM634" s="162"/>
      <c r="CN634" s="162"/>
      <c r="CO634" s="162"/>
      <c r="CP634" s="162"/>
      <c r="CQ634" s="162"/>
      <c r="CR634" s="162"/>
      <c r="CS634" s="162"/>
      <c r="CT634" s="162"/>
      <c r="CU634" s="162"/>
      <c r="CV634" s="162"/>
      <c r="CW634" s="162"/>
      <c r="CX634" s="162"/>
      <c r="CY634" s="162"/>
      <c r="CZ634" s="162"/>
      <c r="DA634" s="162"/>
      <c r="DB634" s="162"/>
      <c r="DC634" s="162"/>
      <c r="DD634" s="162"/>
      <c r="DE634" s="162"/>
      <c r="DF634" s="162"/>
      <c r="DG634" s="162"/>
      <c r="DH634" s="162"/>
      <c r="DI634" s="162"/>
      <c r="DJ634" s="162"/>
      <c r="DK634" s="162"/>
      <c r="DL634" s="162"/>
      <c r="DM634" s="162"/>
      <c r="DN634" s="162"/>
      <c r="DO634" s="162"/>
      <c r="DP634" s="162"/>
      <c r="DQ634" s="162"/>
      <c r="DR634" s="162"/>
      <c r="DS634" s="162"/>
      <c r="DT634" s="162"/>
      <c r="DU634" s="162"/>
      <c r="DV634" s="162"/>
      <c r="DW634" s="162"/>
      <c r="DX634" s="162"/>
      <c r="DY634" s="162"/>
      <c r="DZ634" s="162"/>
      <c r="EA634" s="162"/>
      <c r="EB634" s="162"/>
      <c r="EC634" s="162"/>
      <c r="ED634" s="162"/>
      <c r="EE634" s="162"/>
      <c r="EF634" s="162"/>
      <c r="EG634" s="162"/>
      <c r="EH634" s="162"/>
      <c r="EI634" s="162"/>
      <c r="EJ634" s="162"/>
      <c r="EK634" s="162"/>
      <c r="EL634" s="162"/>
      <c r="EM634" s="162"/>
      <c r="EN634" s="162"/>
      <c r="EO634" s="162"/>
      <c r="EP634" s="162"/>
      <c r="EQ634" s="162"/>
      <c r="ER634" s="162"/>
      <c r="ES634" s="162"/>
      <c r="ET634" s="162"/>
      <c r="EU634" s="162"/>
      <c r="EV634" s="162"/>
      <c r="EW634" s="162"/>
      <c r="EX634" s="162"/>
      <c r="EY634" s="162"/>
      <c r="EZ634" s="162"/>
      <c r="FA634" s="162"/>
      <c r="FB634" s="162"/>
      <c r="FC634" s="162"/>
      <c r="FD634" s="162"/>
      <c r="FE634" s="162"/>
      <c r="FF634" s="162"/>
      <c r="FG634" s="162"/>
      <c r="FH634" s="162"/>
      <c r="FI634" s="162"/>
      <c r="FJ634" s="162"/>
      <c r="FK634" s="162"/>
      <c r="FL634" s="162"/>
      <c r="FM634" s="162"/>
      <c r="FN634" s="162"/>
      <c r="FO634" s="162"/>
      <c r="FP634" s="162"/>
      <c r="FQ634" s="162"/>
      <c r="FR634" s="162"/>
      <c r="FS634" s="162"/>
      <c r="FT634" s="162"/>
      <c r="FU634" s="162"/>
      <c r="FV634" s="162"/>
      <c r="FW634" s="162"/>
      <c r="FX634" s="162"/>
      <c r="FY634" s="162"/>
      <c r="FZ634" s="162"/>
      <c r="GA634" s="162"/>
      <c r="GB634" s="162"/>
      <c r="GC634" s="162"/>
      <c r="GD634" s="162"/>
      <c r="GE634" s="162"/>
      <c r="GF634" s="162"/>
      <c r="GG634" s="162"/>
      <c r="GH634" s="162"/>
      <c r="GI634" s="162"/>
      <c r="GJ634" s="162"/>
      <c r="GK634" s="162"/>
      <c r="GL634" s="162"/>
      <c r="GM634" s="162"/>
      <c r="GN634" s="162"/>
      <c r="GO634" s="162"/>
      <c r="GP634" s="162"/>
      <c r="GQ634" s="162"/>
      <c r="GR634" s="162"/>
    </row>
    <row r="635" spans="1:200" ht="30" x14ac:dyDescent="0.25">
      <c r="A635" s="161">
        <v>1</v>
      </c>
      <c r="B635" s="58" t="s">
        <v>419</v>
      </c>
      <c r="C635" s="189">
        <f>'2 уровень'!C1558</f>
        <v>266</v>
      </c>
      <c r="D635" s="189">
        <f>'2 уровень'!D1558</f>
        <v>111</v>
      </c>
      <c r="E635" s="189">
        <f>'2 уровень'!E1558</f>
        <v>0</v>
      </c>
      <c r="F635" s="773">
        <f>'2 уровень'!F1558</f>
        <v>0</v>
      </c>
      <c r="G635" s="237">
        <f>'2 уровень'!G1558</f>
        <v>0</v>
      </c>
      <c r="H635" s="237">
        <f>'2 уровень'!H1558</f>
        <v>0</v>
      </c>
      <c r="I635" s="246">
        <f>'2 уровень'!I1558</f>
        <v>0</v>
      </c>
      <c r="J635" s="246">
        <f>'2 уровень'!J1558</f>
        <v>0</v>
      </c>
      <c r="K635" s="246">
        <f>'2 уровень'!K1558</f>
        <v>0</v>
      </c>
      <c r="L635" s="246">
        <f>'2 уровень'!L1558</f>
        <v>0</v>
      </c>
      <c r="M635" s="246">
        <f>'2 уровень'!M1558</f>
        <v>0</v>
      </c>
      <c r="N635" s="246">
        <f>'2 уровень'!N1558</f>
        <v>0</v>
      </c>
      <c r="O635" s="163">
        <f>'2 уровень'!O1558</f>
        <v>0</v>
      </c>
      <c r="P635" s="163">
        <f>'2 уровень'!P1558</f>
        <v>0</v>
      </c>
      <c r="Q635" s="163">
        <f>'2 уровень'!Q1558</f>
        <v>0</v>
      </c>
      <c r="R635" s="163">
        <f>'2 уровень'!R1558</f>
        <v>0</v>
      </c>
      <c r="S635" s="163">
        <f>'2 уровень'!S1558</f>
        <v>0</v>
      </c>
      <c r="T635" s="2412">
        <f>'2 уровень'!T1558</f>
        <v>0</v>
      </c>
      <c r="U635" s="163">
        <f>'2 уровень'!U1558</f>
        <v>0</v>
      </c>
      <c r="V635" s="163">
        <f>'2 уровень'!V1558</f>
        <v>0</v>
      </c>
      <c r="W635" s="163">
        <f>'2 уровень'!W1558</f>
        <v>0</v>
      </c>
      <c r="X635" s="2331">
        <f>'2 уровень'!X1558</f>
        <v>0</v>
      </c>
      <c r="Y635" s="2612"/>
      <c r="Z635" s="162"/>
      <c r="AA635" s="162"/>
      <c r="AB635" s="162"/>
      <c r="AC635" s="162"/>
      <c r="AD635" s="162"/>
      <c r="AE635" s="162"/>
      <c r="AF635" s="162"/>
      <c r="AG635" s="162"/>
      <c r="AH635" s="162"/>
      <c r="AI635" s="162"/>
      <c r="AJ635" s="162"/>
      <c r="AK635" s="162"/>
      <c r="AL635" s="162"/>
      <c r="AM635" s="162"/>
      <c r="AN635" s="162"/>
      <c r="AO635" s="162"/>
      <c r="AP635" s="162"/>
      <c r="AQ635" s="162"/>
      <c r="AR635" s="162"/>
      <c r="AS635" s="162"/>
      <c r="AT635" s="162"/>
      <c r="AU635" s="162"/>
      <c r="AV635" s="162"/>
      <c r="AW635" s="162"/>
      <c r="AX635" s="162"/>
      <c r="AY635" s="162"/>
      <c r="AZ635" s="162"/>
      <c r="BA635" s="162"/>
      <c r="BB635" s="162"/>
      <c r="BC635" s="162"/>
      <c r="BD635" s="162"/>
      <c r="BE635" s="162"/>
      <c r="BF635" s="162"/>
      <c r="BG635" s="162"/>
      <c r="BH635" s="162"/>
      <c r="BI635" s="162"/>
      <c r="BJ635" s="162"/>
      <c r="BK635" s="162"/>
      <c r="BL635" s="162"/>
      <c r="BM635" s="162"/>
      <c r="BN635" s="162"/>
      <c r="BO635" s="162"/>
      <c r="BP635" s="162"/>
      <c r="BQ635" s="162"/>
      <c r="BR635" s="162"/>
      <c r="BS635" s="162"/>
      <c r="BT635" s="162"/>
      <c r="BU635" s="162"/>
      <c r="BV635" s="162"/>
      <c r="BW635" s="162"/>
      <c r="BX635" s="162"/>
      <c r="BY635" s="162"/>
      <c r="BZ635" s="162"/>
      <c r="CA635" s="162"/>
      <c r="CB635" s="162"/>
      <c r="CC635" s="162"/>
      <c r="CD635" s="162"/>
      <c r="CE635" s="162"/>
      <c r="CF635" s="162"/>
      <c r="CG635" s="162"/>
      <c r="CH635" s="162"/>
      <c r="CI635" s="162"/>
      <c r="CJ635" s="162"/>
      <c r="CK635" s="162"/>
      <c r="CL635" s="162"/>
      <c r="CM635" s="162"/>
      <c r="CN635" s="162"/>
      <c r="CO635" s="162"/>
      <c r="CP635" s="162"/>
      <c r="CQ635" s="162"/>
      <c r="CR635" s="162"/>
      <c r="CS635" s="162"/>
      <c r="CT635" s="162"/>
      <c r="CU635" s="162"/>
      <c r="CV635" s="162"/>
      <c r="CW635" s="162"/>
      <c r="CX635" s="162"/>
      <c r="CY635" s="162"/>
      <c r="CZ635" s="162"/>
      <c r="DA635" s="162"/>
      <c r="DB635" s="162"/>
      <c r="DC635" s="162"/>
      <c r="DD635" s="162"/>
      <c r="DE635" s="162"/>
      <c r="DF635" s="162"/>
      <c r="DG635" s="162"/>
      <c r="DH635" s="162"/>
      <c r="DI635" s="162"/>
      <c r="DJ635" s="162"/>
      <c r="DK635" s="162"/>
      <c r="DL635" s="162"/>
      <c r="DM635" s="162"/>
      <c r="DN635" s="162"/>
      <c r="DO635" s="162"/>
      <c r="DP635" s="162"/>
      <c r="DQ635" s="162"/>
      <c r="DR635" s="162"/>
      <c r="DS635" s="162"/>
      <c r="DT635" s="162"/>
      <c r="DU635" s="162"/>
      <c r="DV635" s="162"/>
      <c r="DW635" s="162"/>
      <c r="DX635" s="162"/>
      <c r="DY635" s="162"/>
      <c r="DZ635" s="162"/>
      <c r="EA635" s="162"/>
      <c r="EB635" s="162"/>
      <c r="EC635" s="162"/>
      <c r="ED635" s="162"/>
      <c r="EE635" s="162"/>
      <c r="EF635" s="162"/>
      <c r="EG635" s="162"/>
      <c r="EH635" s="162"/>
      <c r="EI635" s="162"/>
      <c r="EJ635" s="162"/>
      <c r="EK635" s="162"/>
      <c r="EL635" s="162"/>
      <c r="EM635" s="162"/>
      <c r="EN635" s="162"/>
      <c r="EO635" s="162"/>
      <c r="EP635" s="162"/>
      <c r="EQ635" s="162"/>
      <c r="ER635" s="162"/>
      <c r="ES635" s="162"/>
      <c r="ET635" s="162"/>
      <c r="EU635" s="162"/>
      <c r="EV635" s="162"/>
      <c r="EW635" s="162"/>
      <c r="EX635" s="162"/>
      <c r="EY635" s="162"/>
      <c r="EZ635" s="162"/>
      <c r="FA635" s="162"/>
      <c r="FB635" s="162"/>
      <c r="FC635" s="162"/>
      <c r="FD635" s="162"/>
      <c r="FE635" s="162"/>
      <c r="FF635" s="162"/>
      <c r="FG635" s="162"/>
      <c r="FH635" s="162"/>
      <c r="FI635" s="162"/>
      <c r="FJ635" s="162"/>
      <c r="FK635" s="162"/>
      <c r="FL635" s="162"/>
      <c r="FM635" s="162"/>
      <c r="FN635" s="162"/>
      <c r="FO635" s="162"/>
      <c r="FP635" s="162"/>
      <c r="FQ635" s="162"/>
      <c r="FR635" s="162"/>
      <c r="FS635" s="162"/>
      <c r="FT635" s="162"/>
      <c r="FU635" s="162"/>
      <c r="FV635" s="162"/>
      <c r="FW635" s="162"/>
      <c r="FX635" s="162"/>
      <c r="FY635" s="162"/>
      <c r="FZ635" s="162"/>
      <c r="GA635" s="162"/>
      <c r="GB635" s="162"/>
      <c r="GC635" s="162"/>
      <c r="GD635" s="162"/>
      <c r="GE635" s="162"/>
      <c r="GF635" s="162"/>
      <c r="GG635" s="162"/>
      <c r="GH635" s="162"/>
      <c r="GI635" s="162"/>
      <c r="GJ635" s="162"/>
      <c r="GK635" s="162"/>
      <c r="GL635" s="162"/>
      <c r="GM635" s="162"/>
      <c r="GN635" s="162"/>
      <c r="GO635" s="162"/>
      <c r="GP635" s="162"/>
      <c r="GQ635" s="162"/>
      <c r="GR635" s="162"/>
    </row>
    <row r="636" spans="1:200" ht="45" x14ac:dyDescent="0.25">
      <c r="A636" s="161">
        <v>1</v>
      </c>
      <c r="B636" s="2347" t="s">
        <v>352</v>
      </c>
      <c r="C636" s="189">
        <f>'2 уровень'!C1559</f>
        <v>4109</v>
      </c>
      <c r="D636" s="189">
        <f>'2 уровень'!D1559</f>
        <v>1712</v>
      </c>
      <c r="E636" s="189">
        <f>'2 уровень'!E1559</f>
        <v>1310</v>
      </c>
      <c r="F636" s="773">
        <f>'2 уровень'!F1559</f>
        <v>76.518691588785046</v>
      </c>
      <c r="G636" s="237">
        <f>'2 уровень'!G1559</f>
        <v>0</v>
      </c>
      <c r="H636" s="237">
        <f>'2 уровень'!H1559</f>
        <v>0</v>
      </c>
      <c r="I636" s="246">
        <f>'2 уровень'!I1559</f>
        <v>0</v>
      </c>
      <c r="J636" s="246">
        <f>'2 уровень'!J1559</f>
        <v>0</v>
      </c>
      <c r="K636" s="246">
        <f>'2 уровень'!K1559</f>
        <v>0</v>
      </c>
      <c r="L636" s="246">
        <f>'2 уровень'!L1559</f>
        <v>0</v>
      </c>
      <c r="M636" s="246">
        <f>'2 уровень'!M1559</f>
        <v>0</v>
      </c>
      <c r="N636" s="246">
        <f>'2 уровень'!N1559</f>
        <v>0</v>
      </c>
      <c r="O636" s="163">
        <f>'2 уровень'!O1559</f>
        <v>0</v>
      </c>
      <c r="P636" s="163">
        <f>'2 уровень'!P1559</f>
        <v>0</v>
      </c>
      <c r="Q636" s="163">
        <f>'2 уровень'!Q1559</f>
        <v>0</v>
      </c>
      <c r="R636" s="163">
        <f>'2 уровень'!R1559</f>
        <v>0</v>
      </c>
      <c r="S636" s="163">
        <f>'2 уровень'!S1559</f>
        <v>0</v>
      </c>
      <c r="T636" s="2412">
        <f>'2 уровень'!T1559</f>
        <v>0</v>
      </c>
      <c r="U636" s="163">
        <f>'2 уровень'!U1559</f>
        <v>0</v>
      </c>
      <c r="V636" s="163">
        <f>'2 уровень'!V1559</f>
        <v>0</v>
      </c>
      <c r="W636" s="163">
        <f>'2 уровень'!W1559</f>
        <v>0</v>
      </c>
      <c r="X636" s="2331">
        <f>'2 уровень'!X1559</f>
        <v>0</v>
      </c>
      <c r="Y636" s="2612"/>
      <c r="Z636" s="162"/>
      <c r="AA636" s="162"/>
      <c r="AB636" s="162"/>
      <c r="AC636" s="162"/>
      <c r="AD636" s="162"/>
      <c r="AE636" s="162"/>
      <c r="AF636" s="162"/>
      <c r="AG636" s="162"/>
      <c r="AH636" s="162"/>
      <c r="AI636" s="162"/>
      <c r="AJ636" s="162"/>
      <c r="AK636" s="162"/>
      <c r="AL636" s="162"/>
      <c r="AM636" s="162"/>
      <c r="AN636" s="162"/>
      <c r="AO636" s="162"/>
      <c r="AP636" s="162"/>
      <c r="AQ636" s="162"/>
      <c r="AR636" s="162"/>
      <c r="AS636" s="162"/>
      <c r="AT636" s="162"/>
      <c r="AU636" s="162"/>
      <c r="AV636" s="162"/>
      <c r="AW636" s="162"/>
      <c r="AX636" s="162"/>
      <c r="AY636" s="162"/>
      <c r="AZ636" s="162"/>
      <c r="BA636" s="162"/>
      <c r="BB636" s="162"/>
      <c r="BC636" s="162"/>
      <c r="BD636" s="162"/>
      <c r="BE636" s="162"/>
      <c r="BF636" s="162"/>
      <c r="BG636" s="162"/>
      <c r="BH636" s="162"/>
      <c r="BI636" s="162"/>
      <c r="BJ636" s="162"/>
      <c r="BK636" s="162"/>
      <c r="BL636" s="162"/>
      <c r="BM636" s="162"/>
      <c r="BN636" s="162"/>
      <c r="BO636" s="162"/>
      <c r="BP636" s="162"/>
      <c r="BQ636" s="162"/>
      <c r="BR636" s="162"/>
      <c r="BS636" s="162"/>
      <c r="BT636" s="162"/>
      <c r="BU636" s="162"/>
      <c r="BV636" s="162"/>
      <c r="BW636" s="162"/>
      <c r="BX636" s="162"/>
      <c r="BY636" s="162"/>
      <c r="BZ636" s="162"/>
      <c r="CA636" s="162"/>
      <c r="CB636" s="162"/>
      <c r="CC636" s="162"/>
      <c r="CD636" s="162"/>
      <c r="CE636" s="162"/>
      <c r="CF636" s="162"/>
      <c r="CG636" s="162"/>
      <c r="CH636" s="162"/>
      <c r="CI636" s="162"/>
      <c r="CJ636" s="162"/>
      <c r="CK636" s="162"/>
      <c r="CL636" s="162"/>
      <c r="CM636" s="162"/>
      <c r="CN636" s="162"/>
      <c r="CO636" s="162"/>
      <c r="CP636" s="162"/>
      <c r="CQ636" s="162"/>
      <c r="CR636" s="162"/>
      <c r="CS636" s="162"/>
      <c r="CT636" s="162"/>
      <c r="CU636" s="162"/>
      <c r="CV636" s="162"/>
      <c r="CW636" s="162"/>
      <c r="CX636" s="162"/>
      <c r="CY636" s="162"/>
      <c r="CZ636" s="162"/>
      <c r="DA636" s="162"/>
      <c r="DB636" s="162"/>
      <c r="DC636" s="162"/>
      <c r="DD636" s="162"/>
      <c r="DE636" s="162"/>
      <c r="DF636" s="162"/>
      <c r="DG636" s="162"/>
      <c r="DH636" s="162"/>
      <c r="DI636" s="162"/>
      <c r="DJ636" s="162"/>
      <c r="DK636" s="162"/>
      <c r="DL636" s="162"/>
      <c r="DM636" s="162"/>
      <c r="DN636" s="162"/>
      <c r="DO636" s="162"/>
      <c r="DP636" s="162"/>
      <c r="DQ636" s="162"/>
      <c r="DR636" s="162"/>
      <c r="DS636" s="162"/>
      <c r="DT636" s="162"/>
      <c r="DU636" s="162"/>
      <c r="DV636" s="162"/>
      <c r="DW636" s="162"/>
      <c r="DX636" s="162"/>
      <c r="DY636" s="162"/>
      <c r="DZ636" s="162"/>
      <c r="EA636" s="162"/>
      <c r="EB636" s="162"/>
      <c r="EC636" s="162"/>
      <c r="ED636" s="162"/>
      <c r="EE636" s="162"/>
      <c r="EF636" s="162"/>
      <c r="EG636" s="162"/>
      <c r="EH636" s="162"/>
      <c r="EI636" s="162"/>
      <c r="EJ636" s="162"/>
      <c r="EK636" s="162"/>
      <c r="EL636" s="162"/>
      <c r="EM636" s="162"/>
      <c r="EN636" s="162"/>
      <c r="EO636" s="162"/>
      <c r="EP636" s="162"/>
      <c r="EQ636" s="162"/>
      <c r="ER636" s="162"/>
      <c r="ES636" s="162"/>
      <c r="ET636" s="162"/>
      <c r="EU636" s="162"/>
      <c r="EV636" s="162"/>
      <c r="EW636" s="162"/>
      <c r="EX636" s="162"/>
      <c r="EY636" s="162"/>
      <c r="EZ636" s="162"/>
      <c r="FA636" s="162"/>
      <c r="FB636" s="162"/>
      <c r="FC636" s="162"/>
      <c r="FD636" s="162"/>
      <c r="FE636" s="162"/>
      <c r="FF636" s="162"/>
      <c r="FG636" s="162"/>
      <c r="FH636" s="162"/>
      <c r="FI636" s="162"/>
      <c r="FJ636" s="162"/>
      <c r="FK636" s="162"/>
      <c r="FL636" s="162"/>
      <c r="FM636" s="162"/>
      <c r="FN636" s="162"/>
      <c r="FO636" s="162"/>
      <c r="FP636" s="162"/>
      <c r="FQ636" s="162"/>
      <c r="FR636" s="162"/>
      <c r="FS636" s="162"/>
      <c r="FT636" s="162"/>
      <c r="FU636" s="162"/>
      <c r="FV636" s="162"/>
      <c r="FW636" s="162"/>
      <c r="FX636" s="162"/>
      <c r="FY636" s="162"/>
      <c r="FZ636" s="162"/>
      <c r="GA636" s="162"/>
      <c r="GB636" s="162"/>
      <c r="GC636" s="162"/>
      <c r="GD636" s="162"/>
      <c r="GE636" s="162"/>
      <c r="GF636" s="162"/>
      <c r="GG636" s="162"/>
      <c r="GH636" s="162"/>
      <c r="GI636" s="162"/>
      <c r="GJ636" s="162"/>
      <c r="GK636" s="162"/>
      <c r="GL636" s="162"/>
      <c r="GM636" s="162"/>
      <c r="GN636" s="162"/>
      <c r="GO636" s="162"/>
      <c r="GP636" s="162"/>
      <c r="GQ636" s="162"/>
      <c r="GR636" s="162"/>
    </row>
    <row r="637" spans="1:200" ht="30" x14ac:dyDescent="0.25">
      <c r="A637" s="161">
        <v>1</v>
      </c>
      <c r="B637" s="58" t="s">
        <v>353</v>
      </c>
      <c r="C637" s="189">
        <f>'2 уровень'!C1560</f>
        <v>230</v>
      </c>
      <c r="D637" s="189">
        <f>'2 уровень'!D1560</f>
        <v>96</v>
      </c>
      <c r="E637" s="189">
        <f>'2 уровень'!E1560</f>
        <v>0</v>
      </c>
      <c r="F637" s="773">
        <f>'2 уровень'!F1560</f>
        <v>0</v>
      </c>
      <c r="G637" s="237">
        <f>'2 уровень'!G1560</f>
        <v>0</v>
      </c>
      <c r="H637" s="237">
        <f>'2 уровень'!H1560</f>
        <v>0</v>
      </c>
      <c r="I637" s="246">
        <f>'2 уровень'!I1560</f>
        <v>0</v>
      </c>
      <c r="J637" s="246">
        <f>'2 уровень'!J1560</f>
        <v>0</v>
      </c>
      <c r="K637" s="246">
        <f>'2 уровень'!K1560</f>
        <v>0</v>
      </c>
      <c r="L637" s="246">
        <f>'2 уровень'!L1560</f>
        <v>0</v>
      </c>
      <c r="M637" s="246">
        <f>'2 уровень'!M1560</f>
        <v>0</v>
      </c>
      <c r="N637" s="246">
        <f>'2 уровень'!N1560</f>
        <v>0</v>
      </c>
      <c r="O637" s="163">
        <f>'2 уровень'!O1560</f>
        <v>0</v>
      </c>
      <c r="P637" s="163">
        <f>'2 уровень'!P1560</f>
        <v>0</v>
      </c>
      <c r="Q637" s="163">
        <f>'2 уровень'!Q1560</f>
        <v>0</v>
      </c>
      <c r="R637" s="163">
        <f>'2 уровень'!R1560</f>
        <v>0</v>
      </c>
      <c r="S637" s="163">
        <f>'2 уровень'!S1560</f>
        <v>0</v>
      </c>
      <c r="T637" s="2412">
        <f>'2 уровень'!T1560</f>
        <v>0</v>
      </c>
      <c r="U637" s="163">
        <f>'2 уровень'!U1560</f>
        <v>0</v>
      </c>
      <c r="V637" s="163">
        <f>'2 уровень'!V1560</f>
        <v>0</v>
      </c>
      <c r="W637" s="163">
        <f>'2 уровень'!W1560</f>
        <v>0</v>
      </c>
      <c r="X637" s="2331">
        <f>'2 уровень'!X1560</f>
        <v>0</v>
      </c>
      <c r="Y637" s="2612"/>
      <c r="Z637" s="162"/>
      <c r="AA637" s="162"/>
      <c r="AB637" s="162"/>
      <c r="AC637" s="162"/>
      <c r="AD637" s="162"/>
      <c r="AE637" s="162"/>
      <c r="AF637" s="162"/>
      <c r="AG637" s="162"/>
      <c r="AH637" s="162"/>
      <c r="AI637" s="162"/>
      <c r="AJ637" s="162"/>
      <c r="AK637" s="162"/>
      <c r="AL637" s="162"/>
      <c r="AM637" s="162"/>
      <c r="AN637" s="162"/>
      <c r="AO637" s="162"/>
      <c r="AP637" s="162"/>
      <c r="AQ637" s="162"/>
      <c r="AR637" s="162"/>
      <c r="AS637" s="162"/>
      <c r="AT637" s="162"/>
      <c r="AU637" s="162"/>
      <c r="AV637" s="162"/>
      <c r="AW637" s="162"/>
      <c r="AX637" s="162"/>
      <c r="AY637" s="162"/>
      <c r="AZ637" s="162"/>
      <c r="BA637" s="162"/>
      <c r="BB637" s="162"/>
      <c r="BC637" s="162"/>
      <c r="BD637" s="162"/>
      <c r="BE637" s="162"/>
      <c r="BF637" s="162"/>
      <c r="BG637" s="162"/>
      <c r="BH637" s="162"/>
      <c r="BI637" s="162"/>
      <c r="BJ637" s="162"/>
      <c r="BK637" s="162"/>
      <c r="BL637" s="162"/>
      <c r="BM637" s="162"/>
      <c r="BN637" s="162"/>
      <c r="BO637" s="162"/>
      <c r="BP637" s="162"/>
      <c r="BQ637" s="162"/>
      <c r="BR637" s="162"/>
      <c r="BS637" s="162"/>
      <c r="BT637" s="162"/>
      <c r="BU637" s="162"/>
      <c r="BV637" s="162"/>
      <c r="BW637" s="162"/>
      <c r="BX637" s="162"/>
      <c r="BY637" s="162"/>
      <c r="BZ637" s="162"/>
      <c r="CA637" s="162"/>
      <c r="CB637" s="162"/>
      <c r="CC637" s="162"/>
      <c r="CD637" s="162"/>
      <c r="CE637" s="162"/>
      <c r="CF637" s="162"/>
      <c r="CG637" s="162"/>
      <c r="CH637" s="162"/>
      <c r="CI637" s="162"/>
      <c r="CJ637" s="162"/>
      <c r="CK637" s="162"/>
      <c r="CL637" s="162"/>
      <c r="CM637" s="162"/>
      <c r="CN637" s="162"/>
      <c r="CO637" s="162"/>
      <c r="CP637" s="162"/>
      <c r="CQ637" s="162"/>
      <c r="CR637" s="162"/>
      <c r="CS637" s="162"/>
      <c r="CT637" s="162"/>
      <c r="CU637" s="162"/>
      <c r="CV637" s="162"/>
      <c r="CW637" s="162"/>
      <c r="CX637" s="162"/>
      <c r="CY637" s="162"/>
      <c r="CZ637" s="162"/>
      <c r="DA637" s="162"/>
      <c r="DB637" s="162"/>
      <c r="DC637" s="162"/>
      <c r="DD637" s="162"/>
      <c r="DE637" s="162"/>
      <c r="DF637" s="162"/>
      <c r="DG637" s="162"/>
      <c r="DH637" s="162"/>
      <c r="DI637" s="162"/>
      <c r="DJ637" s="162"/>
      <c r="DK637" s="162"/>
      <c r="DL637" s="162"/>
      <c r="DM637" s="162"/>
      <c r="DN637" s="162"/>
      <c r="DO637" s="162"/>
      <c r="DP637" s="162"/>
      <c r="DQ637" s="162"/>
      <c r="DR637" s="162"/>
      <c r="DS637" s="162"/>
      <c r="DT637" s="162"/>
      <c r="DU637" s="162"/>
      <c r="DV637" s="162"/>
      <c r="DW637" s="162"/>
      <c r="DX637" s="162"/>
      <c r="DY637" s="162"/>
      <c r="DZ637" s="162"/>
      <c r="EA637" s="162"/>
      <c r="EB637" s="162"/>
      <c r="EC637" s="162"/>
      <c r="ED637" s="162"/>
      <c r="EE637" s="162"/>
      <c r="EF637" s="162"/>
      <c r="EG637" s="162"/>
      <c r="EH637" s="162"/>
      <c r="EI637" s="162"/>
      <c r="EJ637" s="162"/>
      <c r="EK637" s="162"/>
      <c r="EL637" s="162"/>
      <c r="EM637" s="162"/>
      <c r="EN637" s="162"/>
      <c r="EO637" s="162"/>
      <c r="EP637" s="162"/>
      <c r="EQ637" s="162"/>
      <c r="ER637" s="162"/>
      <c r="ES637" s="162"/>
      <c r="ET637" s="162"/>
      <c r="EU637" s="162"/>
      <c r="EV637" s="162"/>
      <c r="EW637" s="162"/>
      <c r="EX637" s="162"/>
      <c r="EY637" s="162"/>
      <c r="EZ637" s="162"/>
      <c r="FA637" s="162"/>
      <c r="FB637" s="162"/>
      <c r="FC637" s="162"/>
      <c r="FD637" s="162"/>
      <c r="FE637" s="162"/>
      <c r="FF637" s="162"/>
      <c r="FG637" s="162"/>
      <c r="FH637" s="162"/>
      <c r="FI637" s="162"/>
      <c r="FJ637" s="162"/>
      <c r="FK637" s="162"/>
      <c r="FL637" s="162"/>
      <c r="FM637" s="162"/>
      <c r="FN637" s="162"/>
      <c r="FO637" s="162"/>
      <c r="FP637" s="162"/>
      <c r="FQ637" s="162"/>
      <c r="FR637" s="162"/>
      <c r="FS637" s="162"/>
      <c r="FT637" s="162"/>
      <c r="FU637" s="162"/>
      <c r="FV637" s="162"/>
      <c r="FW637" s="162"/>
      <c r="FX637" s="162"/>
      <c r="FY637" s="162"/>
      <c r="FZ637" s="162"/>
      <c r="GA637" s="162"/>
      <c r="GB637" s="162"/>
      <c r="GC637" s="162"/>
      <c r="GD637" s="162"/>
      <c r="GE637" s="162"/>
      <c r="GF637" s="162"/>
      <c r="GG637" s="162"/>
      <c r="GH637" s="162"/>
      <c r="GI637" s="162"/>
      <c r="GJ637" s="162"/>
      <c r="GK637" s="162"/>
      <c r="GL637" s="162"/>
      <c r="GM637" s="162"/>
      <c r="GN637" s="162"/>
      <c r="GO637" s="162"/>
      <c r="GP637" s="162"/>
      <c r="GQ637" s="162"/>
      <c r="GR637" s="162"/>
    </row>
    <row r="638" spans="1:200" ht="60" x14ac:dyDescent="0.25">
      <c r="A638" s="161">
        <v>1</v>
      </c>
      <c r="B638" s="58" t="s">
        <v>366</v>
      </c>
      <c r="C638" s="189">
        <f>'2 уровень'!C1561</f>
        <v>3012</v>
      </c>
      <c r="D638" s="189">
        <f>'2 уровень'!D1561</f>
        <v>1255</v>
      </c>
      <c r="E638" s="189">
        <f>'2 уровень'!E1561</f>
        <v>1240</v>
      </c>
      <c r="F638" s="773">
        <f>'2 уровень'!F1561</f>
        <v>98.804780876494021</v>
      </c>
      <c r="G638" s="237">
        <f>'2 уровень'!G1561</f>
        <v>0</v>
      </c>
      <c r="H638" s="237">
        <f>'2 уровень'!H1561</f>
        <v>0</v>
      </c>
      <c r="I638" s="246">
        <f>'2 уровень'!I1561</f>
        <v>0</v>
      </c>
      <c r="J638" s="246">
        <f>'2 уровень'!J1561</f>
        <v>0</v>
      </c>
      <c r="K638" s="246">
        <f>'2 уровень'!K1561</f>
        <v>0</v>
      </c>
      <c r="L638" s="246">
        <f>'2 уровень'!L1561</f>
        <v>0</v>
      </c>
      <c r="M638" s="246">
        <f>'2 уровень'!M1561</f>
        <v>0</v>
      </c>
      <c r="N638" s="246">
        <f>'2 уровень'!N1561</f>
        <v>0</v>
      </c>
      <c r="O638" s="163">
        <f>'2 уровень'!O1561</f>
        <v>0</v>
      </c>
      <c r="P638" s="163">
        <f>'2 уровень'!P1561</f>
        <v>0</v>
      </c>
      <c r="Q638" s="163">
        <f>'2 уровень'!Q1561</f>
        <v>0</v>
      </c>
      <c r="R638" s="163">
        <f>'2 уровень'!R1561</f>
        <v>0</v>
      </c>
      <c r="S638" s="163">
        <f>'2 уровень'!S1561</f>
        <v>0</v>
      </c>
      <c r="T638" s="2412">
        <f>'2 уровень'!T1561</f>
        <v>0</v>
      </c>
      <c r="U638" s="163">
        <f>'2 уровень'!U1561</f>
        <v>0</v>
      </c>
      <c r="V638" s="163">
        <f>'2 уровень'!V1561</f>
        <v>0</v>
      </c>
      <c r="W638" s="163">
        <f>'2 уровень'!W1561</f>
        <v>0</v>
      </c>
      <c r="X638" s="2331">
        <f>'2 уровень'!X1561</f>
        <v>0</v>
      </c>
      <c r="Y638" s="2612"/>
      <c r="Z638" s="162"/>
      <c r="AA638" s="162"/>
      <c r="AB638" s="162"/>
      <c r="AC638" s="162"/>
      <c r="AD638" s="162"/>
      <c r="AE638" s="162"/>
      <c r="AF638" s="162"/>
      <c r="AG638" s="162"/>
      <c r="AH638" s="162"/>
      <c r="AI638" s="162"/>
      <c r="AJ638" s="162"/>
      <c r="AK638" s="162"/>
      <c r="AL638" s="162"/>
      <c r="AM638" s="162"/>
      <c r="AN638" s="162"/>
      <c r="AO638" s="162"/>
      <c r="AP638" s="162"/>
      <c r="AQ638" s="162"/>
      <c r="AR638" s="162"/>
      <c r="AS638" s="162"/>
      <c r="AT638" s="162"/>
      <c r="AU638" s="162"/>
      <c r="AV638" s="162"/>
      <c r="AW638" s="162"/>
      <c r="AX638" s="162"/>
      <c r="AY638" s="162"/>
      <c r="AZ638" s="162"/>
      <c r="BA638" s="162"/>
      <c r="BB638" s="162"/>
      <c r="BC638" s="162"/>
      <c r="BD638" s="162"/>
      <c r="BE638" s="162"/>
      <c r="BF638" s="162"/>
      <c r="BG638" s="162"/>
      <c r="BH638" s="162"/>
      <c r="BI638" s="162"/>
      <c r="BJ638" s="162"/>
      <c r="BK638" s="162"/>
      <c r="BL638" s="162"/>
      <c r="BM638" s="162"/>
      <c r="BN638" s="162"/>
      <c r="BO638" s="162"/>
      <c r="BP638" s="162"/>
      <c r="BQ638" s="162"/>
      <c r="BR638" s="162"/>
      <c r="BS638" s="162"/>
      <c r="BT638" s="162"/>
      <c r="BU638" s="162"/>
      <c r="BV638" s="162"/>
      <c r="BW638" s="162"/>
      <c r="BX638" s="162"/>
      <c r="BY638" s="162"/>
      <c r="BZ638" s="162"/>
      <c r="CA638" s="162"/>
      <c r="CB638" s="162"/>
      <c r="CC638" s="162"/>
      <c r="CD638" s="162"/>
      <c r="CE638" s="162"/>
      <c r="CF638" s="162"/>
      <c r="CG638" s="162"/>
      <c r="CH638" s="162"/>
      <c r="CI638" s="162"/>
      <c r="CJ638" s="162"/>
      <c r="CK638" s="162"/>
      <c r="CL638" s="162"/>
      <c r="CM638" s="162"/>
      <c r="CN638" s="162"/>
      <c r="CO638" s="162"/>
      <c r="CP638" s="162"/>
      <c r="CQ638" s="162"/>
      <c r="CR638" s="162"/>
      <c r="CS638" s="162"/>
      <c r="CT638" s="162"/>
      <c r="CU638" s="162"/>
      <c r="CV638" s="162"/>
      <c r="CW638" s="162"/>
      <c r="CX638" s="162"/>
      <c r="CY638" s="162"/>
      <c r="CZ638" s="162"/>
      <c r="DA638" s="162"/>
      <c r="DB638" s="162"/>
      <c r="DC638" s="162"/>
      <c r="DD638" s="162"/>
      <c r="DE638" s="162"/>
      <c r="DF638" s="162"/>
      <c r="DG638" s="162"/>
      <c r="DH638" s="162"/>
      <c r="DI638" s="162"/>
      <c r="DJ638" s="162"/>
      <c r="DK638" s="162"/>
      <c r="DL638" s="162"/>
      <c r="DM638" s="162"/>
      <c r="DN638" s="162"/>
      <c r="DO638" s="162"/>
      <c r="DP638" s="162"/>
      <c r="DQ638" s="162"/>
      <c r="DR638" s="162"/>
      <c r="DS638" s="162"/>
      <c r="DT638" s="162"/>
      <c r="DU638" s="162"/>
      <c r="DV638" s="162"/>
      <c r="DW638" s="162"/>
      <c r="DX638" s="162"/>
      <c r="DY638" s="162"/>
      <c r="DZ638" s="162"/>
      <c r="EA638" s="162"/>
      <c r="EB638" s="162"/>
      <c r="EC638" s="162"/>
      <c r="ED638" s="162"/>
      <c r="EE638" s="162"/>
      <c r="EF638" s="162"/>
      <c r="EG638" s="162"/>
      <c r="EH638" s="162"/>
      <c r="EI638" s="162"/>
      <c r="EJ638" s="162"/>
      <c r="EK638" s="162"/>
      <c r="EL638" s="162"/>
      <c r="EM638" s="162"/>
      <c r="EN638" s="162"/>
      <c r="EO638" s="162"/>
      <c r="EP638" s="162"/>
      <c r="EQ638" s="162"/>
      <c r="ER638" s="162"/>
      <c r="ES638" s="162"/>
      <c r="ET638" s="162"/>
      <c r="EU638" s="162"/>
      <c r="EV638" s="162"/>
      <c r="EW638" s="162"/>
      <c r="EX638" s="162"/>
      <c r="EY638" s="162"/>
      <c r="EZ638" s="162"/>
      <c r="FA638" s="162"/>
      <c r="FB638" s="162"/>
      <c r="FC638" s="162"/>
      <c r="FD638" s="162"/>
      <c r="FE638" s="162"/>
      <c r="FF638" s="162"/>
      <c r="FG638" s="162"/>
      <c r="FH638" s="162"/>
      <c r="FI638" s="162"/>
      <c r="FJ638" s="162"/>
      <c r="FK638" s="162"/>
      <c r="FL638" s="162"/>
      <c r="FM638" s="162"/>
      <c r="FN638" s="162"/>
      <c r="FO638" s="162"/>
      <c r="FP638" s="162"/>
      <c r="FQ638" s="162"/>
      <c r="FR638" s="162"/>
      <c r="FS638" s="162"/>
      <c r="FT638" s="162"/>
      <c r="FU638" s="162"/>
      <c r="FV638" s="162"/>
      <c r="FW638" s="162"/>
      <c r="FX638" s="162"/>
      <c r="FY638" s="162"/>
      <c r="FZ638" s="162"/>
      <c r="GA638" s="162"/>
      <c r="GB638" s="162"/>
      <c r="GC638" s="162"/>
      <c r="GD638" s="162"/>
      <c r="GE638" s="162"/>
      <c r="GF638" s="162"/>
      <c r="GG638" s="162"/>
      <c r="GH638" s="162"/>
      <c r="GI638" s="162"/>
      <c r="GJ638" s="162"/>
      <c r="GK638" s="162"/>
      <c r="GL638" s="162"/>
      <c r="GM638" s="162"/>
      <c r="GN638" s="162"/>
      <c r="GO638" s="162"/>
      <c r="GP638" s="162"/>
      <c r="GQ638" s="162"/>
      <c r="GR638" s="162"/>
    </row>
    <row r="639" spans="1:200" ht="45" x14ac:dyDescent="0.25">
      <c r="A639" s="161">
        <v>1</v>
      </c>
      <c r="B639" s="58" t="s">
        <v>367</v>
      </c>
      <c r="C639" s="189">
        <f>'2 уровень'!C1562</f>
        <v>178</v>
      </c>
      <c r="D639" s="189">
        <f>'2 уровень'!D1562</f>
        <v>74</v>
      </c>
      <c r="E639" s="189">
        <f>'2 уровень'!E1562</f>
        <v>70</v>
      </c>
      <c r="F639" s="773">
        <f>'2 уровень'!F1562</f>
        <v>0</v>
      </c>
      <c r="G639" s="237">
        <f>'2 уровень'!G1562</f>
        <v>0</v>
      </c>
      <c r="H639" s="237">
        <f>'2 уровень'!H1562</f>
        <v>0</v>
      </c>
      <c r="I639" s="246">
        <f>'2 уровень'!I1562</f>
        <v>0</v>
      </c>
      <c r="J639" s="246">
        <f>'2 уровень'!J1562</f>
        <v>0</v>
      </c>
      <c r="K639" s="246">
        <f>'2 уровень'!K1562</f>
        <v>0</v>
      </c>
      <c r="L639" s="246">
        <f>'2 уровень'!L1562</f>
        <v>0</v>
      </c>
      <c r="M639" s="246">
        <f>'2 уровень'!M1562</f>
        <v>0</v>
      </c>
      <c r="N639" s="246">
        <f>'2 уровень'!N1562</f>
        <v>0</v>
      </c>
      <c r="O639" s="163">
        <f>'2 уровень'!O1562</f>
        <v>0</v>
      </c>
      <c r="P639" s="163">
        <f>'2 уровень'!P1562</f>
        <v>0</v>
      </c>
      <c r="Q639" s="163">
        <f>'2 уровень'!Q1562</f>
        <v>0</v>
      </c>
      <c r="R639" s="163">
        <f>'2 уровень'!R1562</f>
        <v>0</v>
      </c>
      <c r="S639" s="163">
        <f>'2 уровень'!S1562</f>
        <v>0</v>
      </c>
      <c r="T639" s="2412">
        <f>'2 уровень'!T1562</f>
        <v>0</v>
      </c>
      <c r="U639" s="163">
        <f>'2 уровень'!U1562</f>
        <v>0</v>
      </c>
      <c r="V639" s="163">
        <f>'2 уровень'!V1562</f>
        <v>0</v>
      </c>
      <c r="W639" s="163">
        <f>'2 уровень'!W1562</f>
        <v>0</v>
      </c>
      <c r="X639" s="2331">
        <f>'2 уровень'!X1562</f>
        <v>0</v>
      </c>
      <c r="Y639" s="2612"/>
      <c r="Z639" s="162"/>
      <c r="AA639" s="162"/>
      <c r="AB639" s="162"/>
      <c r="AC639" s="162"/>
      <c r="AD639" s="162"/>
      <c r="AE639" s="162"/>
      <c r="AF639" s="162"/>
      <c r="AG639" s="162"/>
      <c r="AH639" s="162"/>
      <c r="AI639" s="162"/>
      <c r="AJ639" s="162"/>
      <c r="AK639" s="162"/>
      <c r="AL639" s="162"/>
      <c r="AM639" s="162"/>
      <c r="AN639" s="162"/>
      <c r="AO639" s="162"/>
      <c r="AP639" s="162"/>
      <c r="AQ639" s="162"/>
      <c r="AR639" s="162"/>
      <c r="AS639" s="162"/>
      <c r="AT639" s="162"/>
      <c r="AU639" s="162"/>
      <c r="AV639" s="162"/>
      <c r="AW639" s="162"/>
      <c r="AX639" s="162"/>
      <c r="AY639" s="162"/>
      <c r="AZ639" s="162"/>
      <c r="BA639" s="162"/>
      <c r="BB639" s="162"/>
      <c r="BC639" s="162"/>
      <c r="BD639" s="162"/>
      <c r="BE639" s="162"/>
      <c r="BF639" s="162"/>
      <c r="BG639" s="162"/>
      <c r="BH639" s="162"/>
      <c r="BI639" s="162"/>
      <c r="BJ639" s="162"/>
      <c r="BK639" s="162"/>
      <c r="BL639" s="162"/>
      <c r="BM639" s="162"/>
      <c r="BN639" s="162"/>
      <c r="BO639" s="162"/>
      <c r="BP639" s="162"/>
      <c r="BQ639" s="162"/>
      <c r="BR639" s="162"/>
      <c r="BS639" s="162"/>
      <c r="BT639" s="162"/>
      <c r="BU639" s="162"/>
      <c r="BV639" s="162"/>
      <c r="BW639" s="162"/>
      <c r="BX639" s="162"/>
      <c r="BY639" s="162"/>
      <c r="BZ639" s="162"/>
      <c r="CA639" s="162"/>
      <c r="CB639" s="162"/>
      <c r="CC639" s="162"/>
      <c r="CD639" s="162"/>
      <c r="CE639" s="162"/>
      <c r="CF639" s="162"/>
      <c r="CG639" s="162"/>
      <c r="CH639" s="162"/>
      <c r="CI639" s="162"/>
      <c r="CJ639" s="162"/>
      <c r="CK639" s="162"/>
      <c r="CL639" s="162"/>
      <c r="CM639" s="162"/>
      <c r="CN639" s="162"/>
      <c r="CO639" s="162"/>
      <c r="CP639" s="162"/>
      <c r="CQ639" s="162"/>
      <c r="CR639" s="162"/>
      <c r="CS639" s="162"/>
      <c r="CT639" s="162"/>
      <c r="CU639" s="162"/>
      <c r="CV639" s="162"/>
      <c r="CW639" s="162"/>
      <c r="CX639" s="162"/>
      <c r="CY639" s="162"/>
      <c r="CZ639" s="162"/>
      <c r="DA639" s="162"/>
      <c r="DB639" s="162"/>
      <c r="DC639" s="162"/>
      <c r="DD639" s="162"/>
      <c r="DE639" s="162"/>
      <c r="DF639" s="162"/>
      <c r="DG639" s="162"/>
      <c r="DH639" s="162"/>
      <c r="DI639" s="162"/>
      <c r="DJ639" s="162"/>
      <c r="DK639" s="162"/>
      <c r="DL639" s="162"/>
      <c r="DM639" s="162"/>
      <c r="DN639" s="162"/>
      <c r="DO639" s="162"/>
      <c r="DP639" s="162"/>
      <c r="DQ639" s="162"/>
      <c r="DR639" s="162"/>
      <c r="DS639" s="162"/>
      <c r="DT639" s="162"/>
      <c r="DU639" s="162"/>
      <c r="DV639" s="162"/>
      <c r="DW639" s="162"/>
      <c r="DX639" s="162"/>
      <c r="DY639" s="162"/>
      <c r="DZ639" s="162"/>
      <c r="EA639" s="162"/>
      <c r="EB639" s="162"/>
      <c r="EC639" s="162"/>
      <c r="ED639" s="162"/>
      <c r="EE639" s="162"/>
      <c r="EF639" s="162"/>
      <c r="EG639" s="162"/>
      <c r="EH639" s="162"/>
      <c r="EI639" s="162"/>
      <c r="EJ639" s="162"/>
      <c r="EK639" s="162"/>
      <c r="EL639" s="162"/>
      <c r="EM639" s="162"/>
      <c r="EN639" s="162"/>
      <c r="EO639" s="162"/>
      <c r="EP639" s="162"/>
      <c r="EQ639" s="162"/>
      <c r="ER639" s="162"/>
      <c r="ES639" s="162"/>
      <c r="ET639" s="162"/>
      <c r="EU639" s="162"/>
      <c r="EV639" s="162"/>
      <c r="EW639" s="162"/>
      <c r="EX639" s="162"/>
      <c r="EY639" s="162"/>
      <c r="EZ639" s="162"/>
      <c r="FA639" s="162"/>
      <c r="FB639" s="162"/>
      <c r="FC639" s="162"/>
      <c r="FD639" s="162"/>
      <c r="FE639" s="162"/>
      <c r="FF639" s="162"/>
      <c r="FG639" s="162"/>
      <c r="FH639" s="162"/>
      <c r="FI639" s="162"/>
      <c r="FJ639" s="162"/>
      <c r="FK639" s="162"/>
      <c r="FL639" s="162"/>
      <c r="FM639" s="162"/>
      <c r="FN639" s="162"/>
      <c r="FO639" s="162"/>
      <c r="FP639" s="162"/>
      <c r="FQ639" s="162"/>
      <c r="FR639" s="162"/>
      <c r="FS639" s="162"/>
      <c r="FT639" s="162"/>
      <c r="FU639" s="162"/>
      <c r="FV639" s="162"/>
      <c r="FW639" s="162"/>
      <c r="FX639" s="162"/>
      <c r="FY639" s="162"/>
      <c r="FZ639" s="162"/>
      <c r="GA639" s="162"/>
      <c r="GB639" s="162"/>
      <c r="GC639" s="162"/>
      <c r="GD639" s="162"/>
      <c r="GE639" s="162"/>
      <c r="GF639" s="162"/>
      <c r="GG639" s="162"/>
      <c r="GH639" s="162"/>
      <c r="GI639" s="162"/>
      <c r="GJ639" s="162"/>
      <c r="GK639" s="162"/>
      <c r="GL639" s="162"/>
      <c r="GM639" s="162"/>
      <c r="GN639" s="162"/>
      <c r="GO639" s="162"/>
      <c r="GP639" s="162"/>
      <c r="GQ639" s="162"/>
      <c r="GR639" s="162"/>
    </row>
    <row r="640" spans="1:200" ht="30" x14ac:dyDescent="0.25">
      <c r="A640" s="161">
        <v>1</v>
      </c>
      <c r="B640" s="58" t="s">
        <v>368</v>
      </c>
      <c r="C640" s="189">
        <f>'2 уровень'!C1563</f>
        <v>689</v>
      </c>
      <c r="D640" s="189">
        <f>'2 уровень'!D1563</f>
        <v>287</v>
      </c>
      <c r="E640" s="189">
        <f>'2 уровень'!E1563</f>
        <v>0</v>
      </c>
      <c r="F640" s="773">
        <f>'2 уровень'!F1563</f>
        <v>0</v>
      </c>
      <c r="G640" s="237">
        <f>'2 уровень'!G1563</f>
        <v>0</v>
      </c>
      <c r="H640" s="237">
        <f>'2 уровень'!H1563</f>
        <v>0</v>
      </c>
      <c r="I640" s="246">
        <f>'2 уровень'!I1563</f>
        <v>0</v>
      </c>
      <c r="J640" s="246">
        <f>'2 уровень'!J1563</f>
        <v>0</v>
      </c>
      <c r="K640" s="246">
        <f>'2 уровень'!K1563</f>
        <v>0</v>
      </c>
      <c r="L640" s="246">
        <f>'2 уровень'!L1563</f>
        <v>0</v>
      </c>
      <c r="M640" s="246">
        <f>'2 уровень'!M1563</f>
        <v>0</v>
      </c>
      <c r="N640" s="246">
        <f>'2 уровень'!N1563</f>
        <v>0</v>
      </c>
      <c r="O640" s="163">
        <f>'2 уровень'!O1563</f>
        <v>0</v>
      </c>
      <c r="P640" s="163">
        <f>'2 уровень'!P1563</f>
        <v>0</v>
      </c>
      <c r="Q640" s="163">
        <f>'2 уровень'!Q1563</f>
        <v>0</v>
      </c>
      <c r="R640" s="163">
        <f>'2 уровень'!R1563</f>
        <v>0</v>
      </c>
      <c r="S640" s="163">
        <f>'2 уровень'!S1563</f>
        <v>0</v>
      </c>
      <c r="T640" s="2412">
        <f>'2 уровень'!T1563</f>
        <v>0</v>
      </c>
      <c r="U640" s="163">
        <f>'2 уровень'!U1563</f>
        <v>0</v>
      </c>
      <c r="V640" s="163">
        <f>'2 уровень'!V1563</f>
        <v>0</v>
      </c>
      <c r="W640" s="163">
        <f>'2 уровень'!W1563</f>
        <v>0</v>
      </c>
      <c r="X640" s="2331">
        <f>'2 уровень'!X1563</f>
        <v>0</v>
      </c>
      <c r="Y640" s="2612"/>
      <c r="Z640" s="162"/>
      <c r="AA640" s="162"/>
      <c r="AB640" s="162"/>
      <c r="AC640" s="162"/>
      <c r="AD640" s="162"/>
      <c r="AE640" s="162"/>
      <c r="AF640" s="162"/>
      <c r="AG640" s="162"/>
      <c r="AH640" s="162"/>
      <c r="AI640" s="162"/>
      <c r="AJ640" s="162"/>
      <c r="AK640" s="162"/>
      <c r="AL640" s="162"/>
      <c r="AM640" s="162"/>
      <c r="AN640" s="162"/>
      <c r="AO640" s="162"/>
      <c r="AP640" s="162"/>
      <c r="AQ640" s="162"/>
      <c r="AR640" s="162"/>
      <c r="AS640" s="162"/>
      <c r="AT640" s="162"/>
      <c r="AU640" s="162"/>
      <c r="AV640" s="162"/>
      <c r="AW640" s="162"/>
      <c r="AX640" s="162"/>
      <c r="AY640" s="162"/>
      <c r="AZ640" s="162"/>
      <c r="BA640" s="162"/>
      <c r="BB640" s="162"/>
      <c r="BC640" s="162"/>
      <c r="BD640" s="162"/>
      <c r="BE640" s="162"/>
      <c r="BF640" s="162"/>
      <c r="BG640" s="162"/>
      <c r="BH640" s="162"/>
      <c r="BI640" s="162"/>
      <c r="BJ640" s="162"/>
      <c r="BK640" s="162"/>
      <c r="BL640" s="162"/>
      <c r="BM640" s="162"/>
      <c r="BN640" s="162"/>
      <c r="BO640" s="162"/>
      <c r="BP640" s="162"/>
      <c r="BQ640" s="162"/>
      <c r="BR640" s="162"/>
      <c r="BS640" s="162"/>
      <c r="BT640" s="162"/>
      <c r="BU640" s="162"/>
      <c r="BV640" s="162"/>
      <c r="BW640" s="162"/>
      <c r="BX640" s="162"/>
      <c r="BY640" s="162"/>
      <c r="BZ640" s="162"/>
      <c r="CA640" s="162"/>
      <c r="CB640" s="162"/>
      <c r="CC640" s="162"/>
      <c r="CD640" s="162"/>
      <c r="CE640" s="162"/>
      <c r="CF640" s="162"/>
      <c r="CG640" s="162"/>
      <c r="CH640" s="162"/>
      <c r="CI640" s="162"/>
      <c r="CJ640" s="162"/>
      <c r="CK640" s="162"/>
      <c r="CL640" s="162"/>
      <c r="CM640" s="162"/>
      <c r="CN640" s="162"/>
      <c r="CO640" s="162"/>
      <c r="CP640" s="162"/>
      <c r="CQ640" s="162"/>
      <c r="CR640" s="162"/>
      <c r="CS640" s="162"/>
      <c r="CT640" s="162"/>
      <c r="CU640" s="162"/>
      <c r="CV640" s="162"/>
      <c r="CW640" s="162"/>
      <c r="CX640" s="162"/>
      <c r="CY640" s="162"/>
      <c r="CZ640" s="162"/>
      <c r="DA640" s="162"/>
      <c r="DB640" s="162"/>
      <c r="DC640" s="162"/>
      <c r="DD640" s="162"/>
      <c r="DE640" s="162"/>
      <c r="DF640" s="162"/>
      <c r="DG640" s="162"/>
      <c r="DH640" s="162"/>
      <c r="DI640" s="162"/>
      <c r="DJ640" s="162"/>
      <c r="DK640" s="162"/>
      <c r="DL640" s="162"/>
      <c r="DM640" s="162"/>
      <c r="DN640" s="162"/>
      <c r="DO640" s="162"/>
      <c r="DP640" s="162"/>
      <c r="DQ640" s="162"/>
      <c r="DR640" s="162"/>
      <c r="DS640" s="162"/>
      <c r="DT640" s="162"/>
      <c r="DU640" s="162"/>
      <c r="DV640" s="162"/>
      <c r="DW640" s="162"/>
      <c r="DX640" s="162"/>
      <c r="DY640" s="162"/>
      <c r="DZ640" s="162"/>
      <c r="EA640" s="162"/>
      <c r="EB640" s="162"/>
      <c r="EC640" s="162"/>
      <c r="ED640" s="162"/>
      <c r="EE640" s="162"/>
      <c r="EF640" s="162"/>
      <c r="EG640" s="162"/>
      <c r="EH640" s="162"/>
      <c r="EI640" s="162"/>
      <c r="EJ640" s="162"/>
      <c r="EK640" s="162"/>
      <c r="EL640" s="162"/>
      <c r="EM640" s="162"/>
      <c r="EN640" s="162"/>
      <c r="EO640" s="162"/>
      <c r="EP640" s="162"/>
      <c r="EQ640" s="162"/>
      <c r="ER640" s="162"/>
      <c r="ES640" s="162"/>
      <c r="ET640" s="162"/>
      <c r="EU640" s="162"/>
      <c r="EV640" s="162"/>
      <c r="EW640" s="162"/>
      <c r="EX640" s="162"/>
      <c r="EY640" s="162"/>
      <c r="EZ640" s="162"/>
      <c r="FA640" s="162"/>
      <c r="FB640" s="162"/>
      <c r="FC640" s="162"/>
      <c r="FD640" s="162"/>
      <c r="FE640" s="162"/>
      <c r="FF640" s="162"/>
      <c r="FG640" s="162"/>
      <c r="FH640" s="162"/>
      <c r="FI640" s="162"/>
      <c r="FJ640" s="162"/>
      <c r="FK640" s="162"/>
      <c r="FL640" s="162"/>
      <c r="FM640" s="162"/>
      <c r="FN640" s="162"/>
      <c r="FO640" s="162"/>
      <c r="FP640" s="162"/>
      <c r="FQ640" s="162"/>
      <c r="FR640" s="162"/>
      <c r="FS640" s="162"/>
      <c r="FT640" s="162"/>
      <c r="FU640" s="162"/>
      <c r="FV640" s="162"/>
      <c r="FW640" s="162"/>
      <c r="FX640" s="162"/>
      <c r="FY640" s="162"/>
      <c r="FZ640" s="162"/>
      <c r="GA640" s="162"/>
      <c r="GB640" s="162"/>
      <c r="GC640" s="162"/>
      <c r="GD640" s="162"/>
      <c r="GE640" s="162"/>
      <c r="GF640" s="162"/>
      <c r="GG640" s="162"/>
      <c r="GH640" s="162"/>
      <c r="GI640" s="162"/>
      <c r="GJ640" s="162"/>
      <c r="GK640" s="162"/>
      <c r="GL640" s="162"/>
      <c r="GM640" s="162"/>
      <c r="GN640" s="162"/>
      <c r="GO640" s="162"/>
      <c r="GP640" s="162"/>
      <c r="GQ640" s="162"/>
      <c r="GR640" s="162"/>
    </row>
    <row r="641" spans="1:200" ht="30" x14ac:dyDescent="0.25">
      <c r="A641" s="161">
        <v>1</v>
      </c>
      <c r="B641" s="58" t="s">
        <v>369</v>
      </c>
      <c r="C641" s="189">
        <f>'2 уровень'!C1564</f>
        <v>0</v>
      </c>
      <c r="D641" s="189">
        <f>'2 уровень'!D1564</f>
        <v>0</v>
      </c>
      <c r="E641" s="189">
        <f>'2 уровень'!E1564</f>
        <v>0</v>
      </c>
      <c r="F641" s="773">
        <f>'2 уровень'!F1564</f>
        <v>0</v>
      </c>
      <c r="G641" s="237">
        <f>'2 уровень'!G1564</f>
        <v>0</v>
      </c>
      <c r="H641" s="237">
        <f>'2 уровень'!H1564</f>
        <v>0</v>
      </c>
      <c r="I641" s="246">
        <f>'2 уровень'!I1564</f>
        <v>0</v>
      </c>
      <c r="J641" s="246">
        <f>'2 уровень'!J1564</f>
        <v>0</v>
      </c>
      <c r="K641" s="246">
        <f>'2 уровень'!K1564</f>
        <v>0</v>
      </c>
      <c r="L641" s="246">
        <f>'2 уровень'!L1564</f>
        <v>0</v>
      </c>
      <c r="M641" s="246">
        <f>'2 уровень'!M1564</f>
        <v>0</v>
      </c>
      <c r="N641" s="246">
        <f>'2 уровень'!N1564</f>
        <v>0</v>
      </c>
      <c r="O641" s="163">
        <f>'2 уровень'!O1564</f>
        <v>0</v>
      </c>
      <c r="P641" s="163">
        <f>'2 уровень'!P1564</f>
        <v>0</v>
      </c>
      <c r="Q641" s="163">
        <f>'2 уровень'!Q1564</f>
        <v>0</v>
      </c>
      <c r="R641" s="163">
        <f>'2 уровень'!R1564</f>
        <v>0</v>
      </c>
      <c r="S641" s="163">
        <f>'2 уровень'!S1564</f>
        <v>0</v>
      </c>
      <c r="T641" s="2412">
        <f>'2 уровень'!T1564</f>
        <v>0</v>
      </c>
      <c r="U641" s="163">
        <f>'2 уровень'!U1564</f>
        <v>0</v>
      </c>
      <c r="V641" s="163">
        <f>'2 уровень'!V1564</f>
        <v>0</v>
      </c>
      <c r="W641" s="163">
        <f>'2 уровень'!W1564</f>
        <v>0</v>
      </c>
      <c r="X641" s="2331">
        <f>'2 уровень'!X1564</f>
        <v>0</v>
      </c>
      <c r="Y641" s="2612"/>
      <c r="Z641" s="162"/>
      <c r="AA641" s="162"/>
      <c r="AB641" s="162"/>
      <c r="AC641" s="162"/>
      <c r="AD641" s="162"/>
      <c r="AE641" s="162"/>
      <c r="AF641" s="162"/>
      <c r="AG641" s="162"/>
      <c r="AH641" s="162"/>
      <c r="AI641" s="162"/>
      <c r="AJ641" s="162"/>
      <c r="AK641" s="162"/>
      <c r="AL641" s="162"/>
      <c r="AM641" s="162"/>
      <c r="AN641" s="162"/>
      <c r="AO641" s="162"/>
      <c r="AP641" s="162"/>
      <c r="AQ641" s="162"/>
      <c r="AR641" s="162"/>
      <c r="AS641" s="162"/>
      <c r="AT641" s="162"/>
      <c r="AU641" s="162"/>
      <c r="AV641" s="162"/>
      <c r="AW641" s="162"/>
      <c r="AX641" s="162"/>
      <c r="AY641" s="162"/>
      <c r="AZ641" s="162"/>
      <c r="BA641" s="162"/>
      <c r="BB641" s="162"/>
      <c r="BC641" s="162"/>
      <c r="BD641" s="162"/>
      <c r="BE641" s="162"/>
      <c r="BF641" s="162"/>
      <c r="BG641" s="162"/>
      <c r="BH641" s="162"/>
      <c r="BI641" s="162"/>
      <c r="BJ641" s="162"/>
      <c r="BK641" s="162"/>
      <c r="BL641" s="162"/>
      <c r="BM641" s="162"/>
      <c r="BN641" s="162"/>
      <c r="BO641" s="162"/>
      <c r="BP641" s="162"/>
      <c r="BQ641" s="162"/>
      <c r="BR641" s="162"/>
      <c r="BS641" s="162"/>
      <c r="BT641" s="162"/>
      <c r="BU641" s="162"/>
      <c r="BV641" s="162"/>
      <c r="BW641" s="162"/>
      <c r="BX641" s="162"/>
      <c r="BY641" s="162"/>
      <c r="BZ641" s="162"/>
      <c r="CA641" s="162"/>
      <c r="CB641" s="162"/>
      <c r="CC641" s="162"/>
      <c r="CD641" s="162"/>
      <c r="CE641" s="162"/>
      <c r="CF641" s="162"/>
      <c r="CG641" s="162"/>
      <c r="CH641" s="162"/>
      <c r="CI641" s="162"/>
      <c r="CJ641" s="162"/>
      <c r="CK641" s="162"/>
      <c r="CL641" s="162"/>
      <c r="CM641" s="162"/>
      <c r="CN641" s="162"/>
      <c r="CO641" s="162"/>
      <c r="CP641" s="162"/>
      <c r="CQ641" s="162"/>
      <c r="CR641" s="162"/>
      <c r="CS641" s="162"/>
      <c r="CT641" s="162"/>
      <c r="CU641" s="162"/>
      <c r="CV641" s="162"/>
      <c r="CW641" s="162"/>
      <c r="CX641" s="162"/>
      <c r="CY641" s="162"/>
      <c r="CZ641" s="162"/>
      <c r="DA641" s="162"/>
      <c r="DB641" s="162"/>
      <c r="DC641" s="162"/>
      <c r="DD641" s="162"/>
      <c r="DE641" s="162"/>
      <c r="DF641" s="162"/>
      <c r="DG641" s="162"/>
      <c r="DH641" s="162"/>
      <c r="DI641" s="162"/>
      <c r="DJ641" s="162"/>
      <c r="DK641" s="162"/>
      <c r="DL641" s="162"/>
      <c r="DM641" s="162"/>
      <c r="DN641" s="162"/>
      <c r="DO641" s="162"/>
      <c r="DP641" s="162"/>
      <c r="DQ641" s="162"/>
      <c r="DR641" s="162"/>
      <c r="DS641" s="162"/>
      <c r="DT641" s="162"/>
      <c r="DU641" s="162"/>
      <c r="DV641" s="162"/>
      <c r="DW641" s="162"/>
      <c r="DX641" s="162"/>
      <c r="DY641" s="162"/>
      <c r="DZ641" s="162"/>
      <c r="EA641" s="162"/>
      <c r="EB641" s="162"/>
      <c r="EC641" s="162"/>
      <c r="ED641" s="162"/>
      <c r="EE641" s="162"/>
      <c r="EF641" s="162"/>
      <c r="EG641" s="162"/>
      <c r="EH641" s="162"/>
      <c r="EI641" s="162"/>
      <c r="EJ641" s="162"/>
      <c r="EK641" s="162"/>
      <c r="EL641" s="162"/>
      <c r="EM641" s="162"/>
      <c r="EN641" s="162"/>
      <c r="EO641" s="162"/>
      <c r="EP641" s="162"/>
      <c r="EQ641" s="162"/>
      <c r="ER641" s="162"/>
      <c r="ES641" s="162"/>
      <c r="ET641" s="162"/>
      <c r="EU641" s="162"/>
      <c r="EV641" s="162"/>
      <c r="EW641" s="162"/>
      <c r="EX641" s="162"/>
      <c r="EY641" s="162"/>
      <c r="EZ641" s="162"/>
      <c r="FA641" s="162"/>
      <c r="FB641" s="162"/>
      <c r="FC641" s="162"/>
      <c r="FD641" s="162"/>
      <c r="FE641" s="162"/>
      <c r="FF641" s="162"/>
      <c r="FG641" s="162"/>
      <c r="FH641" s="162"/>
      <c r="FI641" s="162"/>
      <c r="FJ641" s="162"/>
      <c r="FK641" s="162"/>
      <c r="FL641" s="162"/>
      <c r="FM641" s="162"/>
      <c r="FN641" s="162"/>
      <c r="FO641" s="162"/>
      <c r="FP641" s="162"/>
      <c r="FQ641" s="162"/>
      <c r="FR641" s="162"/>
      <c r="FS641" s="162"/>
      <c r="FT641" s="162"/>
      <c r="FU641" s="162"/>
      <c r="FV641" s="162"/>
      <c r="FW641" s="162"/>
      <c r="FX641" s="162"/>
      <c r="FY641" s="162"/>
      <c r="FZ641" s="162"/>
      <c r="GA641" s="162"/>
      <c r="GB641" s="162"/>
      <c r="GC641" s="162"/>
      <c r="GD641" s="162"/>
      <c r="GE641" s="162"/>
      <c r="GF641" s="162"/>
      <c r="GG641" s="162"/>
      <c r="GH641" s="162"/>
      <c r="GI641" s="162"/>
      <c r="GJ641" s="162"/>
      <c r="GK641" s="162"/>
      <c r="GL641" s="162"/>
      <c r="GM641" s="162"/>
      <c r="GN641" s="162"/>
      <c r="GO641" s="162"/>
      <c r="GP641" s="162"/>
      <c r="GQ641" s="162"/>
      <c r="GR641" s="162"/>
    </row>
    <row r="642" spans="1:200" x14ac:dyDescent="0.25">
      <c r="A642" s="161">
        <v>1</v>
      </c>
      <c r="B642" s="58" t="s">
        <v>333</v>
      </c>
      <c r="C642" s="189">
        <f>'2 уровень'!C1565</f>
        <v>3000</v>
      </c>
      <c r="D642" s="189">
        <f>'2 уровень'!D1565</f>
        <v>1250</v>
      </c>
      <c r="E642" s="189">
        <f>'2 уровень'!E1565</f>
        <v>3565</v>
      </c>
      <c r="F642" s="773">
        <f>'2 уровень'!F1565</f>
        <v>285.2</v>
      </c>
      <c r="G642" s="237">
        <f>'2 уровень'!G1565</f>
        <v>0</v>
      </c>
      <c r="H642" s="237">
        <f>'2 уровень'!H1565</f>
        <v>0</v>
      </c>
      <c r="I642" s="246">
        <f>'2 уровень'!I1565</f>
        <v>0</v>
      </c>
      <c r="J642" s="246">
        <f>'2 уровень'!J1565</f>
        <v>0</v>
      </c>
      <c r="K642" s="246">
        <f>'2 уровень'!K1565</f>
        <v>0</v>
      </c>
      <c r="L642" s="246">
        <f>'2 уровень'!L1565</f>
        <v>0</v>
      </c>
      <c r="M642" s="246">
        <f>'2 уровень'!M1565</f>
        <v>0</v>
      </c>
      <c r="N642" s="246">
        <f>'2 уровень'!N1565</f>
        <v>0</v>
      </c>
      <c r="O642" s="163">
        <f>'2 уровень'!O1565</f>
        <v>0</v>
      </c>
      <c r="P642" s="163">
        <f>'2 уровень'!P1565</f>
        <v>0</v>
      </c>
      <c r="Q642" s="163">
        <f>'2 уровень'!Q1565</f>
        <v>0</v>
      </c>
      <c r="R642" s="163">
        <f>'2 уровень'!R1565</f>
        <v>0</v>
      </c>
      <c r="S642" s="163">
        <f>'2 уровень'!S1565</f>
        <v>0</v>
      </c>
      <c r="T642" s="2412">
        <f>'2 уровень'!T1565</f>
        <v>0</v>
      </c>
      <c r="U642" s="163">
        <f>'2 уровень'!U1565</f>
        <v>0</v>
      </c>
      <c r="V642" s="163">
        <f>'2 уровень'!V1565</f>
        <v>0</v>
      </c>
      <c r="W642" s="163">
        <f>'2 уровень'!W1565</f>
        <v>0</v>
      </c>
      <c r="X642" s="2331">
        <f>'2 уровень'!X1565</f>
        <v>0</v>
      </c>
      <c r="Y642" s="2612"/>
      <c r="Z642" s="162"/>
      <c r="AA642" s="162"/>
      <c r="AB642" s="162"/>
      <c r="AC642" s="162"/>
      <c r="AD642" s="162"/>
      <c r="AE642" s="162"/>
      <c r="AF642" s="162"/>
      <c r="AG642" s="162"/>
      <c r="AH642" s="162"/>
      <c r="AI642" s="162"/>
      <c r="AJ642" s="162"/>
      <c r="AK642" s="162"/>
      <c r="AL642" s="162"/>
      <c r="AM642" s="162"/>
      <c r="AN642" s="162"/>
      <c r="AO642" s="162"/>
      <c r="AP642" s="162"/>
      <c r="AQ642" s="162"/>
      <c r="AR642" s="162"/>
      <c r="AS642" s="162"/>
      <c r="AT642" s="162"/>
      <c r="AU642" s="162"/>
      <c r="AV642" s="162"/>
      <c r="AW642" s="162"/>
      <c r="AX642" s="162"/>
      <c r="AY642" s="162"/>
      <c r="AZ642" s="162"/>
      <c r="BA642" s="162"/>
      <c r="BB642" s="162"/>
      <c r="BC642" s="162"/>
      <c r="BD642" s="162"/>
      <c r="BE642" s="162"/>
      <c r="BF642" s="162"/>
      <c r="BG642" s="162"/>
      <c r="BH642" s="162"/>
      <c r="BI642" s="162"/>
      <c r="BJ642" s="162"/>
      <c r="BK642" s="162"/>
      <c r="BL642" s="162"/>
      <c r="BM642" s="162"/>
      <c r="BN642" s="162"/>
      <c r="BO642" s="162"/>
      <c r="BP642" s="162"/>
      <c r="BQ642" s="162"/>
      <c r="BR642" s="162"/>
      <c r="BS642" s="162"/>
      <c r="BT642" s="162"/>
      <c r="BU642" s="162"/>
      <c r="BV642" s="162"/>
      <c r="BW642" s="162"/>
      <c r="BX642" s="162"/>
      <c r="BY642" s="162"/>
      <c r="BZ642" s="162"/>
      <c r="CA642" s="162"/>
      <c r="CB642" s="162"/>
      <c r="CC642" s="162"/>
      <c r="CD642" s="162"/>
      <c r="CE642" s="162"/>
      <c r="CF642" s="162"/>
      <c r="CG642" s="162"/>
      <c r="CH642" s="162"/>
      <c r="CI642" s="162"/>
      <c r="CJ642" s="162"/>
      <c r="CK642" s="162"/>
      <c r="CL642" s="162"/>
      <c r="CM642" s="162"/>
      <c r="CN642" s="162"/>
      <c r="CO642" s="162"/>
      <c r="CP642" s="162"/>
      <c r="CQ642" s="162"/>
      <c r="CR642" s="162"/>
      <c r="CS642" s="162"/>
      <c r="CT642" s="162"/>
      <c r="CU642" s="162"/>
      <c r="CV642" s="162"/>
      <c r="CW642" s="162"/>
      <c r="CX642" s="162"/>
      <c r="CY642" s="162"/>
      <c r="CZ642" s="162"/>
      <c r="DA642" s="162"/>
      <c r="DB642" s="162"/>
      <c r="DC642" s="162"/>
      <c r="DD642" s="162"/>
      <c r="DE642" s="162"/>
      <c r="DF642" s="162"/>
      <c r="DG642" s="162"/>
      <c r="DH642" s="162"/>
      <c r="DI642" s="162"/>
      <c r="DJ642" s="162"/>
      <c r="DK642" s="162"/>
      <c r="DL642" s="162"/>
      <c r="DM642" s="162"/>
      <c r="DN642" s="162"/>
      <c r="DO642" s="162"/>
      <c r="DP642" s="162"/>
      <c r="DQ642" s="162"/>
      <c r="DR642" s="162"/>
      <c r="DS642" s="162"/>
      <c r="DT642" s="162"/>
      <c r="DU642" s="162"/>
      <c r="DV642" s="162"/>
      <c r="DW642" s="162"/>
      <c r="DX642" s="162"/>
      <c r="DY642" s="162"/>
      <c r="DZ642" s="162"/>
      <c r="EA642" s="162"/>
      <c r="EB642" s="162"/>
      <c r="EC642" s="162"/>
      <c r="ED642" s="162"/>
      <c r="EE642" s="162"/>
      <c r="EF642" s="162"/>
      <c r="EG642" s="162"/>
      <c r="EH642" s="162"/>
      <c r="EI642" s="162"/>
      <c r="EJ642" s="162"/>
      <c r="EK642" s="162"/>
      <c r="EL642" s="162"/>
      <c r="EM642" s="162"/>
      <c r="EN642" s="162"/>
      <c r="EO642" s="162"/>
      <c r="EP642" s="162"/>
      <c r="EQ642" s="162"/>
      <c r="ER642" s="162"/>
      <c r="ES642" s="162"/>
      <c r="ET642" s="162"/>
      <c r="EU642" s="162"/>
      <c r="EV642" s="162"/>
      <c r="EW642" s="162"/>
      <c r="EX642" s="162"/>
      <c r="EY642" s="162"/>
      <c r="EZ642" s="162"/>
      <c r="FA642" s="162"/>
      <c r="FB642" s="162"/>
      <c r="FC642" s="162"/>
      <c r="FD642" s="162"/>
      <c r="FE642" s="162"/>
      <c r="FF642" s="162"/>
      <c r="FG642" s="162"/>
      <c r="FH642" s="162"/>
      <c r="FI642" s="162"/>
      <c r="FJ642" s="162"/>
      <c r="FK642" s="162"/>
      <c r="FL642" s="162"/>
      <c r="FM642" s="162"/>
      <c r="FN642" s="162"/>
      <c r="FO642" s="162"/>
      <c r="FP642" s="162"/>
      <c r="FQ642" s="162"/>
      <c r="FR642" s="162"/>
      <c r="FS642" s="162"/>
      <c r="FT642" s="162"/>
      <c r="FU642" s="162"/>
      <c r="FV642" s="162"/>
      <c r="FW642" s="162"/>
      <c r="FX642" s="162"/>
      <c r="FY642" s="162"/>
      <c r="FZ642" s="162"/>
      <c r="GA642" s="162"/>
      <c r="GB642" s="162"/>
      <c r="GC642" s="162"/>
      <c r="GD642" s="162"/>
      <c r="GE642" s="162"/>
      <c r="GF642" s="162"/>
      <c r="GG642" s="162"/>
      <c r="GH642" s="162"/>
      <c r="GI642" s="162"/>
      <c r="GJ642" s="162"/>
      <c r="GK642" s="162"/>
      <c r="GL642" s="162"/>
      <c r="GM642" s="162"/>
      <c r="GN642" s="162"/>
      <c r="GO642" s="162"/>
      <c r="GP642" s="162"/>
      <c r="GQ642" s="162"/>
      <c r="GR642" s="162"/>
    </row>
    <row r="643" spans="1:200" x14ac:dyDescent="0.25">
      <c r="A643" s="161">
        <v>1</v>
      </c>
      <c r="B643" s="58" t="s">
        <v>169</v>
      </c>
      <c r="C643" s="189">
        <f>'2 уровень'!C1566</f>
        <v>8000</v>
      </c>
      <c r="D643" s="189">
        <f>'2 уровень'!D1566</f>
        <v>3333</v>
      </c>
      <c r="E643" s="189">
        <f>'2 уровень'!E1566</f>
        <v>2340.296875</v>
      </c>
      <c r="F643" s="773">
        <f>'2 уровень'!F1566</f>
        <v>70.215927842784282</v>
      </c>
      <c r="G643" s="237">
        <f>'2 уровень'!G1566</f>
        <v>0</v>
      </c>
      <c r="H643" s="237">
        <f>'2 уровень'!H1566</f>
        <v>0</v>
      </c>
      <c r="I643" s="246">
        <f>'2 уровень'!I1566</f>
        <v>0</v>
      </c>
      <c r="J643" s="246">
        <f>'2 уровень'!J1566</f>
        <v>0</v>
      </c>
      <c r="K643" s="246">
        <f>'2 уровень'!K1566</f>
        <v>0</v>
      </c>
      <c r="L643" s="246">
        <f>'2 уровень'!L1566</f>
        <v>0</v>
      </c>
      <c r="M643" s="246">
        <f>'2 уровень'!M1566</f>
        <v>0</v>
      </c>
      <c r="N643" s="246">
        <f>'2 уровень'!N1566</f>
        <v>0</v>
      </c>
      <c r="O643" s="163">
        <f>'2 уровень'!O1566</f>
        <v>0</v>
      </c>
      <c r="P643" s="163">
        <f>'2 уровень'!P1566</f>
        <v>0</v>
      </c>
      <c r="Q643" s="163">
        <f>'2 уровень'!Q1566</f>
        <v>0</v>
      </c>
      <c r="R643" s="163">
        <f>'2 уровень'!R1566</f>
        <v>0</v>
      </c>
      <c r="S643" s="163">
        <f>'2 уровень'!S1566</f>
        <v>0</v>
      </c>
      <c r="T643" s="2412">
        <f>'2 уровень'!T1566</f>
        <v>0</v>
      </c>
      <c r="U643" s="163">
        <f>'2 уровень'!U1566</f>
        <v>0</v>
      </c>
      <c r="V643" s="163">
        <f>'2 уровень'!V1566</f>
        <v>0</v>
      </c>
      <c r="W643" s="163">
        <f>'2 уровень'!W1566</f>
        <v>0</v>
      </c>
      <c r="X643" s="2331">
        <f>'2 уровень'!X1566</f>
        <v>0</v>
      </c>
      <c r="Y643" s="2612"/>
      <c r="Z643" s="162"/>
      <c r="AA643" s="162"/>
      <c r="AB643" s="162"/>
      <c r="AC643" s="162"/>
      <c r="AD643" s="162"/>
      <c r="AE643" s="162"/>
      <c r="AF643" s="162"/>
      <c r="AG643" s="162"/>
      <c r="AH643" s="162"/>
      <c r="AI643" s="162"/>
      <c r="AJ643" s="162"/>
      <c r="AK643" s="162"/>
      <c r="AL643" s="162"/>
      <c r="AM643" s="162"/>
      <c r="AN643" s="162"/>
      <c r="AO643" s="162"/>
      <c r="AP643" s="162"/>
      <c r="AQ643" s="162"/>
      <c r="AR643" s="162"/>
      <c r="AS643" s="162"/>
      <c r="AT643" s="162"/>
      <c r="AU643" s="162"/>
      <c r="AV643" s="162"/>
      <c r="AW643" s="162"/>
      <c r="AX643" s="162"/>
      <c r="AY643" s="162"/>
      <c r="AZ643" s="162"/>
      <c r="BA643" s="162"/>
      <c r="BB643" s="162"/>
      <c r="BC643" s="162"/>
      <c r="BD643" s="162"/>
      <c r="BE643" s="162"/>
      <c r="BF643" s="162"/>
      <c r="BG643" s="162"/>
      <c r="BH643" s="162"/>
      <c r="BI643" s="162"/>
      <c r="BJ643" s="162"/>
      <c r="BK643" s="162"/>
      <c r="BL643" s="162"/>
      <c r="BM643" s="162"/>
      <c r="BN643" s="162"/>
      <c r="BO643" s="162"/>
      <c r="BP643" s="162"/>
      <c r="BQ643" s="162"/>
      <c r="BR643" s="162"/>
      <c r="BS643" s="162"/>
      <c r="BT643" s="162"/>
      <c r="BU643" s="162"/>
      <c r="BV643" s="162"/>
      <c r="BW643" s="162"/>
      <c r="BX643" s="162"/>
      <c r="BY643" s="162"/>
      <c r="BZ643" s="162"/>
      <c r="CA643" s="162"/>
      <c r="CB643" s="162"/>
      <c r="CC643" s="162"/>
      <c r="CD643" s="162"/>
      <c r="CE643" s="162"/>
      <c r="CF643" s="162"/>
      <c r="CG643" s="162"/>
      <c r="CH643" s="162"/>
      <c r="CI643" s="162"/>
      <c r="CJ643" s="162"/>
      <c r="CK643" s="162"/>
      <c r="CL643" s="162"/>
      <c r="CM643" s="162"/>
      <c r="CN643" s="162"/>
      <c r="CO643" s="162"/>
      <c r="CP643" s="162"/>
      <c r="CQ643" s="162"/>
      <c r="CR643" s="162"/>
      <c r="CS643" s="162"/>
      <c r="CT643" s="162"/>
      <c r="CU643" s="162"/>
      <c r="CV643" s="162"/>
      <c r="CW643" s="162"/>
      <c r="CX643" s="162"/>
      <c r="CY643" s="162"/>
      <c r="CZ643" s="162"/>
      <c r="DA643" s="162"/>
      <c r="DB643" s="162"/>
      <c r="DC643" s="162"/>
      <c r="DD643" s="162"/>
      <c r="DE643" s="162"/>
      <c r="DF643" s="162"/>
      <c r="DG643" s="162"/>
      <c r="DH643" s="162"/>
      <c r="DI643" s="162"/>
      <c r="DJ643" s="162"/>
      <c r="DK643" s="162"/>
      <c r="DL643" s="162"/>
      <c r="DM643" s="162"/>
      <c r="DN643" s="162"/>
      <c r="DO643" s="162"/>
      <c r="DP643" s="162"/>
      <c r="DQ643" s="162"/>
      <c r="DR643" s="162"/>
      <c r="DS643" s="162"/>
      <c r="DT643" s="162"/>
      <c r="DU643" s="162"/>
      <c r="DV643" s="162"/>
      <c r="DW643" s="162"/>
      <c r="DX643" s="162"/>
      <c r="DY643" s="162"/>
      <c r="DZ643" s="162"/>
      <c r="EA643" s="162"/>
      <c r="EB643" s="162"/>
      <c r="EC643" s="162"/>
      <c r="ED643" s="162"/>
      <c r="EE643" s="162"/>
      <c r="EF643" s="162"/>
      <c r="EG643" s="162"/>
      <c r="EH643" s="162"/>
      <c r="EI643" s="162"/>
      <c r="EJ643" s="162"/>
      <c r="EK643" s="162"/>
      <c r="EL643" s="162"/>
      <c r="EM643" s="162"/>
      <c r="EN643" s="162"/>
      <c r="EO643" s="162"/>
      <c r="EP643" s="162"/>
      <c r="EQ643" s="162"/>
      <c r="ER643" s="162"/>
      <c r="ES643" s="162"/>
      <c r="ET643" s="162"/>
      <c r="EU643" s="162"/>
      <c r="EV643" s="162"/>
      <c r="EW643" s="162"/>
      <c r="EX643" s="162"/>
      <c r="EY643" s="162"/>
      <c r="EZ643" s="162"/>
      <c r="FA643" s="162"/>
      <c r="FB643" s="162"/>
      <c r="FC643" s="162"/>
      <c r="FD643" s="162"/>
      <c r="FE643" s="162"/>
      <c r="FF643" s="162"/>
      <c r="FG643" s="162"/>
      <c r="FH643" s="162"/>
      <c r="FI643" s="162"/>
      <c r="FJ643" s="162"/>
      <c r="FK643" s="162"/>
      <c r="FL643" s="162"/>
      <c r="FM643" s="162"/>
      <c r="FN643" s="162"/>
      <c r="FO643" s="162"/>
      <c r="FP643" s="162"/>
      <c r="FQ643" s="162"/>
      <c r="FR643" s="162"/>
      <c r="FS643" s="162"/>
      <c r="FT643" s="162"/>
      <c r="FU643" s="162"/>
      <c r="FV643" s="162"/>
      <c r="FW643" s="162"/>
      <c r="FX643" s="162"/>
      <c r="FY643" s="162"/>
      <c r="FZ643" s="162"/>
      <c r="GA643" s="162"/>
      <c r="GB643" s="162"/>
      <c r="GC643" s="162"/>
      <c r="GD643" s="162"/>
      <c r="GE643" s="162"/>
      <c r="GF643" s="162"/>
      <c r="GG643" s="162"/>
      <c r="GH643" s="162"/>
      <c r="GI643" s="162"/>
      <c r="GJ643" s="162"/>
      <c r="GK643" s="162"/>
      <c r="GL643" s="162"/>
      <c r="GM643" s="162"/>
      <c r="GN643" s="162"/>
      <c r="GO643" s="162"/>
      <c r="GP643" s="162"/>
      <c r="GQ643" s="162"/>
      <c r="GR643" s="162"/>
    </row>
    <row r="644" spans="1:200" x14ac:dyDescent="0.25">
      <c r="A644" s="161">
        <v>1</v>
      </c>
      <c r="B644" s="58" t="s">
        <v>339</v>
      </c>
      <c r="C644" s="189">
        <f>'2 уровень'!C1567</f>
        <v>10000</v>
      </c>
      <c r="D644" s="189">
        <f>'2 уровень'!D1567</f>
        <v>4167</v>
      </c>
      <c r="E644" s="189">
        <f>'2 уровень'!E1567</f>
        <v>5111</v>
      </c>
      <c r="F644" s="773">
        <f>'2 уровень'!F1567</f>
        <v>122.65418766498679</v>
      </c>
      <c r="G644" s="237">
        <f>'2 уровень'!G1567</f>
        <v>0</v>
      </c>
      <c r="H644" s="237">
        <f>'2 уровень'!H1567</f>
        <v>0</v>
      </c>
      <c r="I644" s="246">
        <f>'2 уровень'!I1567</f>
        <v>0</v>
      </c>
      <c r="J644" s="246">
        <f>'2 уровень'!J1567</f>
        <v>0</v>
      </c>
      <c r="K644" s="246">
        <f>'2 уровень'!K1567</f>
        <v>0</v>
      </c>
      <c r="L644" s="246">
        <f>'2 уровень'!L1567</f>
        <v>0</v>
      </c>
      <c r="M644" s="246">
        <f>'2 уровень'!M1567</f>
        <v>0</v>
      </c>
      <c r="N644" s="246">
        <f>'2 уровень'!N1567</f>
        <v>0</v>
      </c>
      <c r="O644" s="163">
        <f>'2 уровень'!O1567</f>
        <v>0</v>
      </c>
      <c r="P644" s="163">
        <f>'2 уровень'!P1567</f>
        <v>0</v>
      </c>
      <c r="Q644" s="163">
        <f>'2 уровень'!Q1567</f>
        <v>0</v>
      </c>
      <c r="R644" s="163">
        <f>'2 уровень'!R1567</f>
        <v>0</v>
      </c>
      <c r="S644" s="163">
        <f>'2 уровень'!S1567</f>
        <v>0</v>
      </c>
      <c r="T644" s="2412">
        <f>'2 уровень'!T1567</f>
        <v>0</v>
      </c>
      <c r="U644" s="163">
        <f>'2 уровень'!U1567</f>
        <v>0</v>
      </c>
      <c r="V644" s="163">
        <f>'2 уровень'!V1567</f>
        <v>0</v>
      </c>
      <c r="W644" s="163">
        <f>'2 уровень'!W1567</f>
        <v>0</v>
      </c>
      <c r="X644" s="2331">
        <f>'2 уровень'!X1567</f>
        <v>0</v>
      </c>
      <c r="Y644" s="2612"/>
      <c r="Z644" s="162"/>
      <c r="AA644" s="162"/>
      <c r="AB644" s="162"/>
      <c r="AC644" s="162"/>
      <c r="AD644" s="162"/>
      <c r="AE644" s="162"/>
      <c r="AF644" s="162"/>
      <c r="AG644" s="162"/>
      <c r="AH644" s="162"/>
      <c r="AI644" s="162"/>
      <c r="AJ644" s="162"/>
      <c r="AK644" s="162"/>
      <c r="AL644" s="162"/>
      <c r="AM644" s="162"/>
      <c r="AN644" s="162"/>
      <c r="AO644" s="162"/>
      <c r="AP644" s="162"/>
      <c r="AQ644" s="162"/>
      <c r="AR644" s="162"/>
      <c r="AS644" s="162"/>
      <c r="AT644" s="162"/>
      <c r="AU644" s="162"/>
      <c r="AV644" s="162"/>
      <c r="AW644" s="162"/>
      <c r="AX644" s="162"/>
      <c r="AY644" s="162"/>
      <c r="AZ644" s="162"/>
      <c r="BA644" s="162"/>
      <c r="BB644" s="162"/>
      <c r="BC644" s="162"/>
      <c r="BD644" s="162"/>
      <c r="BE644" s="162"/>
      <c r="BF644" s="162"/>
      <c r="BG644" s="162"/>
      <c r="BH644" s="162"/>
      <c r="BI644" s="162"/>
      <c r="BJ644" s="162"/>
      <c r="BK644" s="162"/>
      <c r="BL644" s="162"/>
      <c r="BM644" s="162"/>
      <c r="BN644" s="162"/>
      <c r="BO644" s="162"/>
      <c r="BP644" s="162"/>
      <c r="BQ644" s="162"/>
      <c r="BR644" s="162"/>
      <c r="BS644" s="162"/>
      <c r="BT644" s="162"/>
      <c r="BU644" s="162"/>
      <c r="BV644" s="162"/>
      <c r="BW644" s="162"/>
      <c r="BX644" s="162"/>
      <c r="BY644" s="162"/>
      <c r="BZ644" s="162"/>
      <c r="CA644" s="162"/>
      <c r="CB644" s="162"/>
      <c r="CC644" s="162"/>
      <c r="CD644" s="162"/>
      <c r="CE644" s="162"/>
      <c r="CF644" s="162"/>
      <c r="CG644" s="162"/>
      <c r="CH644" s="162"/>
      <c r="CI644" s="162"/>
      <c r="CJ644" s="162"/>
      <c r="CK644" s="162"/>
      <c r="CL644" s="162"/>
      <c r="CM644" s="162"/>
      <c r="CN644" s="162"/>
      <c r="CO644" s="162"/>
      <c r="CP644" s="162"/>
      <c r="CQ644" s="162"/>
      <c r="CR644" s="162"/>
      <c r="CS644" s="162"/>
      <c r="CT644" s="162"/>
      <c r="CU644" s="162"/>
      <c r="CV644" s="162"/>
      <c r="CW644" s="162"/>
      <c r="CX644" s="162"/>
      <c r="CY644" s="162"/>
      <c r="CZ644" s="162"/>
      <c r="DA644" s="162"/>
      <c r="DB644" s="162"/>
      <c r="DC644" s="162"/>
      <c r="DD644" s="162"/>
      <c r="DE644" s="162"/>
      <c r="DF644" s="162"/>
      <c r="DG644" s="162"/>
      <c r="DH644" s="162"/>
      <c r="DI644" s="162"/>
      <c r="DJ644" s="162"/>
      <c r="DK644" s="162"/>
      <c r="DL644" s="162"/>
      <c r="DM644" s="162"/>
      <c r="DN644" s="162"/>
      <c r="DO644" s="162"/>
      <c r="DP644" s="162"/>
      <c r="DQ644" s="162"/>
      <c r="DR644" s="162"/>
      <c r="DS644" s="162"/>
      <c r="DT644" s="162"/>
      <c r="DU644" s="162"/>
      <c r="DV644" s="162"/>
      <c r="DW644" s="162"/>
      <c r="DX644" s="162"/>
      <c r="DY644" s="162"/>
      <c r="DZ644" s="162"/>
      <c r="EA644" s="162"/>
      <c r="EB644" s="162"/>
      <c r="EC644" s="162"/>
      <c r="ED644" s="162"/>
      <c r="EE644" s="162"/>
      <c r="EF644" s="162"/>
      <c r="EG644" s="162"/>
      <c r="EH644" s="162"/>
      <c r="EI644" s="162"/>
      <c r="EJ644" s="162"/>
      <c r="EK644" s="162"/>
      <c r="EL644" s="162"/>
      <c r="EM644" s="162"/>
      <c r="EN644" s="162"/>
      <c r="EO644" s="162"/>
      <c r="EP644" s="162"/>
      <c r="EQ644" s="162"/>
      <c r="ER644" s="162"/>
      <c r="ES644" s="162"/>
      <c r="ET644" s="162"/>
      <c r="EU644" s="162"/>
      <c r="EV644" s="162"/>
      <c r="EW644" s="162"/>
      <c r="EX644" s="162"/>
      <c r="EY644" s="162"/>
      <c r="EZ644" s="162"/>
      <c r="FA644" s="162"/>
      <c r="FB644" s="162"/>
      <c r="FC644" s="162"/>
      <c r="FD644" s="162"/>
      <c r="FE644" s="162"/>
      <c r="FF644" s="162"/>
      <c r="FG644" s="162"/>
      <c r="FH644" s="162"/>
      <c r="FI644" s="162"/>
      <c r="FJ644" s="162"/>
      <c r="FK644" s="162"/>
      <c r="FL644" s="162"/>
      <c r="FM644" s="162"/>
      <c r="FN644" s="162"/>
      <c r="FO644" s="162"/>
      <c r="FP644" s="162"/>
      <c r="FQ644" s="162"/>
      <c r="FR644" s="162"/>
      <c r="FS644" s="162"/>
      <c r="FT644" s="162"/>
      <c r="FU644" s="162"/>
      <c r="FV644" s="162"/>
      <c r="FW644" s="162"/>
      <c r="FX644" s="162"/>
      <c r="FY644" s="162"/>
      <c r="FZ644" s="162"/>
      <c r="GA644" s="162"/>
      <c r="GB644" s="162"/>
      <c r="GC644" s="162"/>
      <c r="GD644" s="162"/>
      <c r="GE644" s="162"/>
      <c r="GF644" s="162"/>
      <c r="GG644" s="162"/>
      <c r="GH644" s="162"/>
      <c r="GI644" s="162"/>
      <c r="GJ644" s="162"/>
      <c r="GK644" s="162"/>
      <c r="GL644" s="162"/>
      <c r="GM644" s="162"/>
      <c r="GN644" s="162"/>
      <c r="GO644" s="162"/>
      <c r="GP644" s="162"/>
      <c r="GQ644" s="162"/>
      <c r="GR644" s="162"/>
    </row>
    <row r="645" spans="1:200" ht="30" x14ac:dyDescent="0.25">
      <c r="A645" s="161">
        <v>1</v>
      </c>
      <c r="B645" s="58" t="s">
        <v>170</v>
      </c>
      <c r="C645" s="189">
        <f>'2 уровень'!C1568</f>
        <v>2600</v>
      </c>
      <c r="D645" s="189">
        <f>'2 уровень'!D1568</f>
        <v>1083</v>
      </c>
      <c r="E645" s="189">
        <f>'2 уровень'!E1568</f>
        <v>47</v>
      </c>
      <c r="F645" s="773">
        <f>'2 уровень'!F1568</f>
        <v>4.3397968605724841</v>
      </c>
      <c r="G645" s="237">
        <f>'2 уровень'!G1568</f>
        <v>0</v>
      </c>
      <c r="H645" s="237">
        <f>'2 уровень'!H1568</f>
        <v>0</v>
      </c>
      <c r="I645" s="246">
        <f>'2 уровень'!I1568</f>
        <v>0</v>
      </c>
      <c r="J645" s="246">
        <f>'2 уровень'!J1568</f>
        <v>0</v>
      </c>
      <c r="K645" s="246">
        <f>'2 уровень'!K1568</f>
        <v>0</v>
      </c>
      <c r="L645" s="246">
        <f>'2 уровень'!L1568</f>
        <v>0</v>
      </c>
      <c r="M645" s="246">
        <f>'2 уровень'!M1568</f>
        <v>0</v>
      </c>
      <c r="N645" s="246">
        <f>'2 уровень'!N1568</f>
        <v>0</v>
      </c>
      <c r="O645" s="163">
        <f>'2 уровень'!O1568</f>
        <v>0</v>
      </c>
      <c r="P645" s="163">
        <f>'2 уровень'!P1568</f>
        <v>0</v>
      </c>
      <c r="Q645" s="163">
        <f>'2 уровень'!Q1568</f>
        <v>0</v>
      </c>
      <c r="R645" s="163">
        <f>'2 уровень'!R1568</f>
        <v>0</v>
      </c>
      <c r="S645" s="163">
        <f>'2 уровень'!S1568</f>
        <v>0</v>
      </c>
      <c r="T645" s="2412">
        <f>'2 уровень'!T1568</f>
        <v>0</v>
      </c>
      <c r="U645" s="163">
        <f>'2 уровень'!U1568</f>
        <v>0</v>
      </c>
      <c r="V645" s="163">
        <f>'2 уровень'!V1568</f>
        <v>0</v>
      </c>
      <c r="W645" s="163">
        <f>'2 уровень'!W1568</f>
        <v>0</v>
      </c>
      <c r="X645" s="2331">
        <f>'2 уровень'!X1568</f>
        <v>0</v>
      </c>
      <c r="Y645" s="2612"/>
      <c r="Z645" s="162"/>
      <c r="AA645" s="162"/>
      <c r="AB645" s="162"/>
      <c r="AC645" s="162"/>
      <c r="AD645" s="162"/>
      <c r="AE645" s="162"/>
      <c r="AF645" s="162"/>
      <c r="AG645" s="162"/>
      <c r="AH645" s="162"/>
      <c r="AI645" s="162"/>
      <c r="AJ645" s="162"/>
      <c r="AK645" s="162"/>
      <c r="AL645" s="162"/>
      <c r="AM645" s="162"/>
      <c r="AN645" s="162"/>
      <c r="AO645" s="162"/>
      <c r="AP645" s="162"/>
      <c r="AQ645" s="162"/>
      <c r="AR645" s="162"/>
      <c r="AS645" s="162"/>
      <c r="AT645" s="162"/>
      <c r="AU645" s="162"/>
      <c r="AV645" s="162"/>
      <c r="AW645" s="162"/>
      <c r="AX645" s="162"/>
      <c r="AY645" s="162"/>
      <c r="AZ645" s="162"/>
      <c r="BA645" s="162"/>
      <c r="BB645" s="162"/>
      <c r="BC645" s="162"/>
      <c r="BD645" s="162"/>
      <c r="BE645" s="162"/>
      <c r="BF645" s="162"/>
      <c r="BG645" s="162"/>
      <c r="BH645" s="162"/>
      <c r="BI645" s="162"/>
      <c r="BJ645" s="162"/>
      <c r="BK645" s="162"/>
      <c r="BL645" s="162"/>
      <c r="BM645" s="162"/>
      <c r="BN645" s="162"/>
      <c r="BO645" s="162"/>
      <c r="BP645" s="162"/>
      <c r="BQ645" s="162"/>
      <c r="BR645" s="162"/>
      <c r="BS645" s="162"/>
      <c r="BT645" s="162"/>
      <c r="BU645" s="162"/>
      <c r="BV645" s="162"/>
      <c r="BW645" s="162"/>
      <c r="BX645" s="162"/>
      <c r="BY645" s="162"/>
      <c r="BZ645" s="162"/>
      <c r="CA645" s="162"/>
      <c r="CB645" s="162"/>
      <c r="CC645" s="162"/>
      <c r="CD645" s="162"/>
      <c r="CE645" s="162"/>
      <c r="CF645" s="162"/>
      <c r="CG645" s="162"/>
      <c r="CH645" s="162"/>
      <c r="CI645" s="162"/>
      <c r="CJ645" s="162"/>
      <c r="CK645" s="162"/>
      <c r="CL645" s="162"/>
      <c r="CM645" s="162"/>
      <c r="CN645" s="162"/>
      <c r="CO645" s="162"/>
      <c r="CP645" s="162"/>
      <c r="CQ645" s="162"/>
      <c r="CR645" s="162"/>
      <c r="CS645" s="162"/>
      <c r="CT645" s="162"/>
      <c r="CU645" s="162"/>
      <c r="CV645" s="162"/>
      <c r="CW645" s="162"/>
      <c r="CX645" s="162"/>
      <c r="CY645" s="162"/>
      <c r="CZ645" s="162"/>
      <c r="DA645" s="162"/>
      <c r="DB645" s="162"/>
      <c r="DC645" s="162"/>
      <c r="DD645" s="162"/>
      <c r="DE645" s="162"/>
      <c r="DF645" s="162"/>
      <c r="DG645" s="162"/>
      <c r="DH645" s="162"/>
      <c r="DI645" s="162"/>
      <c r="DJ645" s="162"/>
      <c r="DK645" s="162"/>
      <c r="DL645" s="162"/>
      <c r="DM645" s="162"/>
      <c r="DN645" s="162"/>
      <c r="DO645" s="162"/>
      <c r="DP645" s="162"/>
      <c r="DQ645" s="162"/>
      <c r="DR645" s="162"/>
      <c r="DS645" s="162"/>
      <c r="DT645" s="162"/>
      <c r="DU645" s="162"/>
      <c r="DV645" s="162"/>
      <c r="DW645" s="162"/>
      <c r="DX645" s="162"/>
      <c r="DY645" s="162"/>
      <c r="DZ645" s="162"/>
      <c r="EA645" s="162"/>
      <c r="EB645" s="162"/>
      <c r="EC645" s="162"/>
      <c r="ED645" s="162"/>
      <c r="EE645" s="162"/>
      <c r="EF645" s="162"/>
      <c r="EG645" s="162"/>
      <c r="EH645" s="162"/>
      <c r="EI645" s="162"/>
      <c r="EJ645" s="162"/>
      <c r="EK645" s="162"/>
      <c r="EL645" s="162"/>
      <c r="EM645" s="162"/>
      <c r="EN645" s="162"/>
      <c r="EO645" s="162"/>
      <c r="EP645" s="162"/>
      <c r="EQ645" s="162"/>
      <c r="ER645" s="162"/>
      <c r="ES645" s="162"/>
      <c r="ET645" s="162"/>
      <c r="EU645" s="162"/>
      <c r="EV645" s="162"/>
      <c r="EW645" s="162"/>
      <c r="EX645" s="162"/>
      <c r="EY645" s="162"/>
      <c r="EZ645" s="162"/>
      <c r="FA645" s="162"/>
      <c r="FB645" s="162"/>
      <c r="FC645" s="162"/>
      <c r="FD645" s="162"/>
      <c r="FE645" s="162"/>
      <c r="FF645" s="162"/>
      <c r="FG645" s="162"/>
      <c r="FH645" s="162"/>
      <c r="FI645" s="162"/>
      <c r="FJ645" s="162"/>
      <c r="FK645" s="162"/>
      <c r="FL645" s="162"/>
      <c r="FM645" s="162"/>
      <c r="FN645" s="162"/>
      <c r="FO645" s="162"/>
      <c r="FP645" s="162"/>
      <c r="FQ645" s="162"/>
      <c r="FR645" s="162"/>
      <c r="FS645" s="162"/>
      <c r="FT645" s="162"/>
      <c r="FU645" s="162"/>
      <c r="FV645" s="162"/>
      <c r="FW645" s="162"/>
      <c r="FX645" s="162"/>
      <c r="FY645" s="162"/>
      <c r="FZ645" s="162"/>
      <c r="GA645" s="162"/>
      <c r="GB645" s="162"/>
      <c r="GC645" s="162"/>
      <c r="GD645" s="162"/>
      <c r="GE645" s="162"/>
      <c r="GF645" s="162"/>
      <c r="GG645" s="162"/>
      <c r="GH645" s="162"/>
      <c r="GI645" s="162"/>
      <c r="GJ645" s="162"/>
      <c r="GK645" s="162"/>
      <c r="GL645" s="162"/>
      <c r="GM645" s="162"/>
      <c r="GN645" s="162"/>
      <c r="GO645" s="162"/>
      <c r="GP645" s="162"/>
      <c r="GQ645" s="162"/>
      <c r="GR645" s="162"/>
    </row>
    <row r="646" spans="1:200" ht="30" x14ac:dyDescent="0.25">
      <c r="A646" s="161">
        <v>1</v>
      </c>
      <c r="B646" s="58" t="s">
        <v>365</v>
      </c>
      <c r="C646" s="189">
        <f>'2 уровень'!C1569</f>
        <v>0</v>
      </c>
      <c r="D646" s="189">
        <f>'2 уровень'!D1569</f>
        <v>0</v>
      </c>
      <c r="E646" s="189">
        <f>'2 уровень'!E1569</f>
        <v>0</v>
      </c>
      <c r="F646" s="773">
        <f>'2 уровень'!F1569</f>
        <v>0</v>
      </c>
      <c r="G646" s="237">
        <f>'2 уровень'!G1569</f>
        <v>0</v>
      </c>
      <c r="H646" s="237">
        <f>'2 уровень'!H1569</f>
        <v>0</v>
      </c>
      <c r="I646" s="246">
        <f>'2 уровень'!I1569</f>
        <v>0</v>
      </c>
      <c r="J646" s="246">
        <f>'2 уровень'!J1569</f>
        <v>0</v>
      </c>
      <c r="K646" s="246">
        <f>'2 уровень'!K1569</f>
        <v>0</v>
      </c>
      <c r="L646" s="246">
        <f>'2 уровень'!L1569</f>
        <v>0</v>
      </c>
      <c r="M646" s="246">
        <f>'2 уровень'!M1569</f>
        <v>0</v>
      </c>
      <c r="N646" s="246">
        <f>'2 уровень'!N1569</f>
        <v>0</v>
      </c>
      <c r="O646" s="163">
        <f>'2 уровень'!O1569</f>
        <v>0</v>
      </c>
      <c r="P646" s="163">
        <f>'2 уровень'!P1569</f>
        <v>0</v>
      </c>
      <c r="Q646" s="163">
        <f>'2 уровень'!Q1569</f>
        <v>0</v>
      </c>
      <c r="R646" s="163">
        <f>'2 уровень'!R1569</f>
        <v>0</v>
      </c>
      <c r="S646" s="163">
        <f>'2 уровень'!S1569</f>
        <v>0</v>
      </c>
      <c r="T646" s="2412">
        <f>'2 уровень'!T1569</f>
        <v>0</v>
      </c>
      <c r="U646" s="163">
        <f>'2 уровень'!U1569</f>
        <v>0</v>
      </c>
      <c r="V646" s="163">
        <f>'2 уровень'!V1569</f>
        <v>0</v>
      </c>
      <c r="W646" s="163">
        <f>'2 уровень'!W1569</f>
        <v>0</v>
      </c>
      <c r="X646" s="2331">
        <f>'2 уровень'!X1569</f>
        <v>0</v>
      </c>
      <c r="Y646" s="2612"/>
      <c r="Z646" s="162"/>
      <c r="AA646" s="162"/>
      <c r="AB646" s="162"/>
      <c r="AC646" s="162"/>
      <c r="AD646" s="162"/>
      <c r="AE646" s="162"/>
      <c r="AF646" s="162"/>
      <c r="AG646" s="162"/>
      <c r="AH646" s="162"/>
      <c r="AI646" s="162"/>
      <c r="AJ646" s="162"/>
      <c r="AK646" s="162"/>
      <c r="AL646" s="162"/>
      <c r="AM646" s="162"/>
      <c r="AN646" s="162"/>
      <c r="AO646" s="162"/>
      <c r="AP646" s="162"/>
      <c r="AQ646" s="162"/>
      <c r="AR646" s="162"/>
      <c r="AS646" s="162"/>
      <c r="AT646" s="162"/>
      <c r="AU646" s="162"/>
      <c r="AV646" s="162"/>
      <c r="AW646" s="162"/>
      <c r="AX646" s="162"/>
      <c r="AY646" s="162"/>
      <c r="AZ646" s="162"/>
      <c r="BA646" s="162"/>
      <c r="BB646" s="162"/>
      <c r="BC646" s="162"/>
      <c r="BD646" s="162"/>
      <c r="BE646" s="162"/>
      <c r="BF646" s="162"/>
      <c r="BG646" s="162"/>
      <c r="BH646" s="162"/>
      <c r="BI646" s="162"/>
      <c r="BJ646" s="162"/>
      <c r="BK646" s="162"/>
      <c r="BL646" s="162"/>
      <c r="BM646" s="162"/>
      <c r="BN646" s="162"/>
      <c r="BO646" s="162"/>
      <c r="BP646" s="162"/>
      <c r="BQ646" s="162"/>
      <c r="BR646" s="162"/>
      <c r="BS646" s="162"/>
      <c r="BT646" s="162"/>
      <c r="BU646" s="162"/>
      <c r="BV646" s="162"/>
      <c r="BW646" s="162"/>
      <c r="BX646" s="162"/>
      <c r="BY646" s="162"/>
      <c r="BZ646" s="162"/>
      <c r="CA646" s="162"/>
      <c r="CB646" s="162"/>
      <c r="CC646" s="162"/>
      <c r="CD646" s="162"/>
      <c r="CE646" s="162"/>
      <c r="CF646" s="162"/>
      <c r="CG646" s="162"/>
      <c r="CH646" s="162"/>
      <c r="CI646" s="162"/>
      <c r="CJ646" s="162"/>
      <c r="CK646" s="162"/>
      <c r="CL646" s="162"/>
      <c r="CM646" s="162"/>
      <c r="CN646" s="162"/>
      <c r="CO646" s="162"/>
      <c r="CP646" s="162"/>
      <c r="CQ646" s="162"/>
      <c r="CR646" s="162"/>
      <c r="CS646" s="162"/>
      <c r="CT646" s="162"/>
      <c r="CU646" s="162"/>
      <c r="CV646" s="162"/>
      <c r="CW646" s="162"/>
      <c r="CX646" s="162"/>
      <c r="CY646" s="162"/>
      <c r="CZ646" s="162"/>
      <c r="DA646" s="162"/>
      <c r="DB646" s="162"/>
      <c r="DC646" s="162"/>
      <c r="DD646" s="162"/>
      <c r="DE646" s="162"/>
      <c r="DF646" s="162"/>
      <c r="DG646" s="162"/>
      <c r="DH646" s="162"/>
      <c r="DI646" s="162"/>
      <c r="DJ646" s="162"/>
      <c r="DK646" s="162"/>
      <c r="DL646" s="162"/>
      <c r="DM646" s="162"/>
      <c r="DN646" s="162"/>
      <c r="DO646" s="162"/>
      <c r="DP646" s="162"/>
      <c r="DQ646" s="162"/>
      <c r="DR646" s="162"/>
      <c r="DS646" s="162"/>
      <c r="DT646" s="162"/>
      <c r="DU646" s="162"/>
      <c r="DV646" s="162"/>
      <c r="DW646" s="162"/>
      <c r="DX646" s="162"/>
      <c r="DY646" s="162"/>
      <c r="DZ646" s="162"/>
      <c r="EA646" s="162"/>
      <c r="EB646" s="162"/>
      <c r="EC646" s="162"/>
      <c r="ED646" s="162"/>
      <c r="EE646" s="162"/>
      <c r="EF646" s="162"/>
      <c r="EG646" s="162"/>
      <c r="EH646" s="162"/>
      <c r="EI646" s="162"/>
      <c r="EJ646" s="162"/>
      <c r="EK646" s="162"/>
      <c r="EL646" s="162"/>
      <c r="EM646" s="162"/>
      <c r="EN646" s="162"/>
      <c r="EO646" s="162"/>
      <c r="EP646" s="162"/>
      <c r="EQ646" s="162"/>
      <c r="ER646" s="162"/>
      <c r="ES646" s="162"/>
      <c r="ET646" s="162"/>
      <c r="EU646" s="162"/>
      <c r="EV646" s="162"/>
      <c r="EW646" s="162"/>
      <c r="EX646" s="162"/>
      <c r="EY646" s="162"/>
      <c r="EZ646" s="162"/>
      <c r="FA646" s="162"/>
      <c r="FB646" s="162"/>
      <c r="FC646" s="162"/>
      <c r="FD646" s="162"/>
      <c r="FE646" s="162"/>
      <c r="FF646" s="162"/>
      <c r="FG646" s="162"/>
      <c r="FH646" s="162"/>
      <c r="FI646" s="162"/>
      <c r="FJ646" s="162"/>
      <c r="FK646" s="162"/>
      <c r="FL646" s="162"/>
      <c r="FM646" s="162"/>
      <c r="FN646" s="162"/>
      <c r="FO646" s="162"/>
      <c r="FP646" s="162"/>
      <c r="FQ646" s="162"/>
      <c r="FR646" s="162"/>
      <c r="FS646" s="162"/>
      <c r="FT646" s="162"/>
      <c r="FU646" s="162"/>
      <c r="FV646" s="162"/>
      <c r="FW646" s="162"/>
      <c r="FX646" s="162"/>
      <c r="FY646" s="162"/>
      <c r="FZ646" s="162"/>
      <c r="GA646" s="162"/>
      <c r="GB646" s="162"/>
      <c r="GC646" s="162"/>
      <c r="GD646" s="162"/>
      <c r="GE646" s="162"/>
      <c r="GF646" s="162"/>
      <c r="GG646" s="162"/>
      <c r="GH646" s="162"/>
      <c r="GI646" s="162"/>
      <c r="GJ646" s="162"/>
      <c r="GK646" s="162"/>
      <c r="GL646" s="162"/>
      <c r="GM646" s="162"/>
      <c r="GN646" s="162"/>
      <c r="GO646" s="162"/>
      <c r="GP646" s="162"/>
      <c r="GQ646" s="162"/>
      <c r="GR646" s="162"/>
    </row>
    <row r="647" spans="1:200" x14ac:dyDescent="0.25">
      <c r="A647" s="161">
        <v>1</v>
      </c>
      <c r="B647" s="54" t="s">
        <v>91</v>
      </c>
      <c r="C647" s="189">
        <f>'2 уровень'!C1570</f>
        <v>36569</v>
      </c>
      <c r="D647" s="189">
        <f>'2 уровень'!D1570</f>
        <v>15235.6</v>
      </c>
      <c r="E647" s="189">
        <f>'2 уровень'!E1570</f>
        <v>12555.95</v>
      </c>
      <c r="F647" s="773">
        <f>'2 уровень'!F1570</f>
        <v>82.41191682638032</v>
      </c>
      <c r="G647" s="237">
        <f>'2 уровень'!G1570</f>
        <v>0</v>
      </c>
      <c r="H647" s="237">
        <f>'2 уровень'!H1570</f>
        <v>0</v>
      </c>
      <c r="I647" s="246">
        <f>'2 уровень'!I1570</f>
        <v>0</v>
      </c>
      <c r="J647" s="246">
        <f>'2 уровень'!J1570</f>
        <v>0</v>
      </c>
      <c r="K647" s="246">
        <f>'2 уровень'!K1570</f>
        <v>0</v>
      </c>
      <c r="L647" s="246">
        <f>'2 уровень'!L1570</f>
        <v>0</v>
      </c>
      <c r="M647" s="246">
        <f>'2 уровень'!M1570</f>
        <v>0</v>
      </c>
      <c r="N647" s="246">
        <f>'2 уровень'!N1570</f>
        <v>0</v>
      </c>
      <c r="O647" s="163">
        <f>'2 уровень'!O1570</f>
        <v>26367.030105999998</v>
      </c>
      <c r="P647" s="163">
        <f>'2 уровень'!P1570</f>
        <v>34439.448159839994</v>
      </c>
      <c r="Q647" s="163">
        <f>'2 уровень'!Q1570</f>
        <v>34439.448159839994</v>
      </c>
      <c r="R647" s="163">
        <f>'2 уровень'!R1570</f>
        <v>34439.448159839994</v>
      </c>
      <c r="S647" s="163">
        <f>'2 уровень'!S1570</f>
        <v>34439.448159839994</v>
      </c>
      <c r="T647" s="2412">
        <f>'2 уровень'!T1570</f>
        <v>13921.687291017573</v>
      </c>
      <c r="U647" s="163">
        <f>'2 уровень'!U1570</f>
        <v>12201.059160000001</v>
      </c>
      <c r="V647" s="163">
        <f>'2 уровень'!V1570</f>
        <v>-1720.6281310175727</v>
      </c>
      <c r="W647" s="163">
        <f>'2 уровень'!W1570</f>
        <v>-97.743479999999991</v>
      </c>
      <c r="X647" s="2331">
        <f>'2 уровень'!X1570</f>
        <v>12103.315680000002</v>
      </c>
      <c r="Y647" s="2612"/>
      <c r="Z647" s="162"/>
      <c r="AA647" s="162"/>
      <c r="AB647" s="162"/>
      <c r="AC647" s="162"/>
      <c r="AD647" s="162"/>
      <c r="AE647" s="162"/>
      <c r="AF647" s="162"/>
      <c r="AG647" s="162"/>
      <c r="AH647" s="162"/>
      <c r="AI647" s="162"/>
      <c r="AJ647" s="162"/>
      <c r="AK647" s="162"/>
      <c r="AL647" s="162"/>
      <c r="AM647" s="162"/>
      <c r="AN647" s="162"/>
      <c r="AO647" s="162"/>
      <c r="AP647" s="162"/>
      <c r="AQ647" s="162"/>
      <c r="AR647" s="162"/>
      <c r="AS647" s="162"/>
      <c r="AT647" s="162"/>
      <c r="AU647" s="162"/>
      <c r="AV647" s="162"/>
      <c r="AW647" s="162"/>
      <c r="AX647" s="162"/>
      <c r="AY647" s="162"/>
      <c r="AZ647" s="162"/>
      <c r="BA647" s="162"/>
      <c r="BB647" s="162"/>
      <c r="BC647" s="162"/>
      <c r="BD647" s="162"/>
      <c r="BE647" s="162"/>
      <c r="BF647" s="162"/>
      <c r="BG647" s="162"/>
      <c r="BH647" s="162"/>
      <c r="BI647" s="162"/>
      <c r="BJ647" s="162"/>
      <c r="BK647" s="162"/>
      <c r="BL647" s="162"/>
      <c r="BM647" s="162"/>
      <c r="BN647" s="162"/>
      <c r="BO647" s="162"/>
      <c r="BP647" s="162"/>
      <c r="BQ647" s="162"/>
      <c r="BR647" s="162"/>
      <c r="BS647" s="162"/>
      <c r="BT647" s="162"/>
      <c r="BU647" s="162"/>
      <c r="BV647" s="162"/>
      <c r="BW647" s="162"/>
      <c r="BX647" s="162"/>
      <c r="BY647" s="162"/>
      <c r="BZ647" s="162"/>
      <c r="CA647" s="162"/>
      <c r="CB647" s="162"/>
      <c r="CC647" s="162"/>
      <c r="CD647" s="162"/>
      <c r="CE647" s="162"/>
      <c r="CF647" s="162"/>
      <c r="CG647" s="162"/>
      <c r="CH647" s="162"/>
      <c r="CI647" s="162"/>
      <c r="CJ647" s="162"/>
      <c r="CK647" s="162"/>
      <c r="CL647" s="162"/>
      <c r="CM647" s="162"/>
      <c r="CN647" s="162"/>
      <c r="CO647" s="162"/>
      <c r="CP647" s="162"/>
      <c r="CQ647" s="162"/>
      <c r="CR647" s="162"/>
      <c r="CS647" s="162"/>
      <c r="CT647" s="162"/>
      <c r="CU647" s="162"/>
      <c r="CV647" s="162"/>
      <c r="CW647" s="162"/>
      <c r="CX647" s="162"/>
      <c r="CY647" s="162"/>
      <c r="CZ647" s="162"/>
      <c r="DA647" s="162"/>
      <c r="DB647" s="162"/>
      <c r="DC647" s="162"/>
      <c r="DD647" s="162"/>
      <c r="DE647" s="162"/>
      <c r="DF647" s="162"/>
      <c r="DG647" s="162"/>
      <c r="DH647" s="162"/>
      <c r="DI647" s="162"/>
      <c r="DJ647" s="162"/>
      <c r="DK647" s="162"/>
      <c r="DL647" s="162"/>
      <c r="DM647" s="162"/>
      <c r="DN647" s="162"/>
      <c r="DO647" s="162"/>
      <c r="DP647" s="162"/>
      <c r="DQ647" s="162"/>
      <c r="DR647" s="162"/>
      <c r="DS647" s="162"/>
      <c r="DT647" s="162"/>
      <c r="DU647" s="162"/>
      <c r="DV647" s="162"/>
      <c r="DW647" s="162"/>
      <c r="DX647" s="162"/>
      <c r="DY647" s="162"/>
      <c r="DZ647" s="162"/>
      <c r="EA647" s="162"/>
      <c r="EB647" s="162"/>
      <c r="EC647" s="162"/>
      <c r="ED647" s="162"/>
      <c r="EE647" s="162"/>
      <c r="EF647" s="162"/>
      <c r="EG647" s="162"/>
      <c r="EH647" s="162"/>
      <c r="EI647" s="162"/>
      <c r="EJ647" s="162"/>
      <c r="EK647" s="162"/>
      <c r="EL647" s="162"/>
      <c r="EM647" s="162"/>
      <c r="EN647" s="162"/>
      <c r="EO647" s="162"/>
      <c r="EP647" s="162"/>
      <c r="EQ647" s="162"/>
      <c r="ER647" s="162"/>
      <c r="ES647" s="162"/>
      <c r="ET647" s="162"/>
      <c r="EU647" s="162"/>
      <c r="EV647" s="162"/>
      <c r="EW647" s="162"/>
      <c r="EX647" s="162"/>
      <c r="EY647" s="162"/>
      <c r="EZ647" s="162"/>
      <c r="FA647" s="162"/>
      <c r="FB647" s="162"/>
      <c r="FC647" s="162"/>
      <c r="FD647" s="162"/>
      <c r="FE647" s="162"/>
      <c r="FF647" s="162"/>
      <c r="FG647" s="162"/>
      <c r="FH647" s="162"/>
      <c r="FI647" s="162"/>
      <c r="FJ647" s="162"/>
      <c r="FK647" s="162"/>
      <c r="FL647" s="162"/>
      <c r="FM647" s="162"/>
      <c r="FN647" s="162"/>
      <c r="FO647" s="162"/>
      <c r="FP647" s="162"/>
      <c r="FQ647" s="162"/>
      <c r="FR647" s="162"/>
      <c r="FS647" s="162"/>
      <c r="FT647" s="162"/>
      <c r="FU647" s="162"/>
      <c r="FV647" s="162"/>
      <c r="FW647" s="162"/>
      <c r="FX647" s="162"/>
      <c r="FY647" s="162"/>
      <c r="FZ647" s="162"/>
      <c r="GA647" s="162"/>
      <c r="GB647" s="162"/>
      <c r="GC647" s="162"/>
      <c r="GD647" s="162"/>
      <c r="GE647" s="162"/>
      <c r="GF647" s="162"/>
      <c r="GG647" s="162"/>
      <c r="GH647" s="162"/>
      <c r="GI647" s="162"/>
      <c r="GJ647" s="162"/>
      <c r="GK647" s="162"/>
      <c r="GL647" s="162"/>
      <c r="GM647" s="162"/>
      <c r="GN647" s="162"/>
      <c r="GO647" s="162"/>
      <c r="GP647" s="162"/>
      <c r="GQ647" s="162"/>
      <c r="GR647" s="162"/>
    </row>
    <row r="648" spans="1:200" x14ac:dyDescent="0.25">
      <c r="A648" s="161">
        <v>1</v>
      </c>
      <c r="B648" s="2373" t="s">
        <v>82</v>
      </c>
      <c r="C648" s="189">
        <f>'2 уровень'!C1571</f>
        <v>220</v>
      </c>
      <c r="D648" s="189">
        <f>'2 уровень'!D1571</f>
        <v>92</v>
      </c>
      <c r="E648" s="189">
        <f>'2 уровень'!E1571</f>
        <v>27</v>
      </c>
      <c r="F648" s="773">
        <f>'2 уровень'!F1571</f>
        <v>29.347826086956523</v>
      </c>
      <c r="G648" s="237">
        <f>'2 уровень'!G1571</f>
        <v>9.786363636363637</v>
      </c>
      <c r="H648" s="237">
        <f>'2 уровень'!H1571</f>
        <v>10.777777777777779</v>
      </c>
      <c r="I648" s="246">
        <f>'2 уровень'!I1571</f>
        <v>2153</v>
      </c>
      <c r="J648" s="246">
        <f>'2 уровень'!J1571</f>
        <v>898</v>
      </c>
      <c r="K648" s="246">
        <f>'2 уровень'!K1571</f>
        <v>291</v>
      </c>
      <c r="L648" s="246">
        <f>'2 уровень'!L1571</f>
        <v>32.405345211581292</v>
      </c>
      <c r="M648" s="246">
        <f>'2 уровень'!M1571</f>
        <v>8</v>
      </c>
      <c r="N648" s="246">
        <f>'2 уровень'!N1571</f>
        <v>87.300000000000011</v>
      </c>
      <c r="O648" s="163">
        <f>'2 уровень'!O1571</f>
        <v>0</v>
      </c>
      <c r="P648" s="163">
        <f>'2 уровень'!P1571</f>
        <v>0</v>
      </c>
      <c r="Q648" s="163">
        <f>'2 уровень'!Q1571</f>
        <v>0</v>
      </c>
      <c r="R648" s="163">
        <f>'2 уровень'!R1571</f>
        <v>0</v>
      </c>
      <c r="S648" s="163">
        <f>'2 уровень'!S1571</f>
        <v>0</v>
      </c>
      <c r="T648" s="2412">
        <f>'2 уровень'!T1571</f>
        <v>0</v>
      </c>
      <c r="U648" s="163">
        <f>'2 уровень'!U1571</f>
        <v>0</v>
      </c>
      <c r="V648" s="163">
        <f>'2 уровень'!V1571</f>
        <v>0</v>
      </c>
      <c r="W648" s="163">
        <f>'2 уровень'!W1571</f>
        <v>0</v>
      </c>
      <c r="X648" s="2331">
        <f>'2 уровень'!X1571</f>
        <v>0</v>
      </c>
      <c r="Y648" s="2612"/>
      <c r="Z648" s="162"/>
      <c r="AA648" s="162"/>
      <c r="AB648" s="162"/>
      <c r="AC648" s="162"/>
      <c r="AD648" s="162"/>
      <c r="AE648" s="162"/>
      <c r="AF648" s="162"/>
      <c r="AG648" s="162"/>
      <c r="AH648" s="162"/>
      <c r="AI648" s="162"/>
      <c r="AJ648" s="162"/>
      <c r="AK648" s="162"/>
      <c r="AL648" s="162"/>
      <c r="AM648" s="162"/>
      <c r="AN648" s="162"/>
      <c r="AO648" s="162"/>
      <c r="AP648" s="162"/>
      <c r="AQ648" s="162"/>
      <c r="AR648" s="162"/>
      <c r="AS648" s="162"/>
      <c r="AT648" s="162"/>
      <c r="AU648" s="162"/>
      <c r="AV648" s="162"/>
      <c r="AW648" s="162"/>
      <c r="AX648" s="162"/>
      <c r="AY648" s="162"/>
      <c r="AZ648" s="162"/>
      <c r="BA648" s="162"/>
      <c r="BB648" s="162"/>
      <c r="BC648" s="162"/>
      <c r="BD648" s="162"/>
      <c r="BE648" s="162"/>
      <c r="BF648" s="162"/>
      <c r="BG648" s="162"/>
      <c r="BH648" s="162"/>
      <c r="BI648" s="162"/>
      <c r="BJ648" s="162"/>
      <c r="BK648" s="162"/>
      <c r="BL648" s="162"/>
      <c r="BM648" s="162"/>
      <c r="BN648" s="162"/>
      <c r="BO648" s="162"/>
      <c r="BP648" s="162"/>
      <c r="BQ648" s="162"/>
      <c r="BR648" s="162"/>
      <c r="BS648" s="162"/>
      <c r="BT648" s="162"/>
      <c r="BU648" s="162"/>
      <c r="BV648" s="162"/>
      <c r="BW648" s="162"/>
      <c r="BX648" s="162"/>
      <c r="BY648" s="162"/>
      <c r="BZ648" s="162"/>
      <c r="CA648" s="162"/>
      <c r="CB648" s="162"/>
      <c r="CC648" s="162"/>
      <c r="CD648" s="162"/>
      <c r="CE648" s="162"/>
      <c r="CF648" s="162"/>
      <c r="CG648" s="162"/>
      <c r="CH648" s="162"/>
      <c r="CI648" s="162"/>
      <c r="CJ648" s="162"/>
      <c r="CK648" s="162"/>
      <c r="CL648" s="162"/>
      <c r="CM648" s="162"/>
      <c r="CN648" s="162"/>
      <c r="CO648" s="162"/>
      <c r="CP648" s="162"/>
      <c r="CQ648" s="162"/>
      <c r="CR648" s="162"/>
      <c r="CS648" s="162"/>
      <c r="CT648" s="162"/>
      <c r="CU648" s="162"/>
      <c r="CV648" s="162"/>
      <c r="CW648" s="162"/>
      <c r="CX648" s="162"/>
      <c r="CY648" s="162"/>
      <c r="CZ648" s="162"/>
      <c r="DA648" s="162"/>
      <c r="DB648" s="162"/>
      <c r="DC648" s="162"/>
      <c r="DD648" s="162"/>
      <c r="DE648" s="162"/>
      <c r="DF648" s="162"/>
      <c r="DG648" s="162"/>
      <c r="DH648" s="162"/>
      <c r="DI648" s="162"/>
      <c r="DJ648" s="162"/>
      <c r="DK648" s="162"/>
      <c r="DL648" s="162"/>
      <c r="DM648" s="162"/>
      <c r="DN648" s="162"/>
      <c r="DO648" s="162"/>
      <c r="DP648" s="162"/>
      <c r="DQ648" s="162"/>
      <c r="DR648" s="162"/>
      <c r="DS648" s="162"/>
      <c r="DT648" s="162"/>
      <c r="DU648" s="162"/>
      <c r="DV648" s="162"/>
      <c r="DW648" s="162"/>
      <c r="DX648" s="162"/>
      <c r="DY648" s="162"/>
      <c r="DZ648" s="162"/>
      <c r="EA648" s="162"/>
      <c r="EB648" s="162"/>
      <c r="EC648" s="162"/>
      <c r="ED648" s="162"/>
      <c r="EE648" s="162"/>
      <c r="EF648" s="162"/>
      <c r="EG648" s="162"/>
      <c r="EH648" s="162"/>
      <c r="EI648" s="162"/>
      <c r="EJ648" s="162"/>
      <c r="EK648" s="162"/>
      <c r="EL648" s="162"/>
      <c r="EM648" s="162"/>
      <c r="EN648" s="162"/>
      <c r="EO648" s="162"/>
      <c r="EP648" s="162"/>
      <c r="EQ648" s="162"/>
      <c r="ER648" s="162"/>
      <c r="ES648" s="162"/>
      <c r="ET648" s="162"/>
      <c r="EU648" s="162"/>
      <c r="EV648" s="162"/>
      <c r="EW648" s="162"/>
      <c r="EX648" s="162"/>
      <c r="EY648" s="162"/>
      <c r="EZ648" s="162"/>
      <c r="FA648" s="162"/>
      <c r="FB648" s="162"/>
      <c r="FC648" s="162"/>
      <c r="FD648" s="162"/>
      <c r="FE648" s="162"/>
      <c r="FF648" s="162"/>
      <c r="FG648" s="162"/>
      <c r="FH648" s="162"/>
      <c r="FI648" s="162"/>
      <c r="FJ648" s="162"/>
      <c r="FK648" s="162"/>
      <c r="FL648" s="162"/>
      <c r="FM648" s="162"/>
      <c r="FN648" s="162"/>
      <c r="FO648" s="162"/>
      <c r="FP648" s="162"/>
      <c r="FQ648" s="162"/>
      <c r="FR648" s="162"/>
      <c r="FS648" s="162"/>
      <c r="FT648" s="162"/>
      <c r="FU648" s="162"/>
      <c r="FV648" s="162"/>
      <c r="FW648" s="162"/>
      <c r="FX648" s="162"/>
      <c r="FY648" s="162"/>
      <c r="FZ648" s="162"/>
      <c r="GA648" s="162"/>
      <c r="GB648" s="162"/>
      <c r="GC648" s="162"/>
      <c r="GD648" s="162"/>
      <c r="GE648" s="162"/>
      <c r="GF648" s="162"/>
      <c r="GG648" s="162"/>
      <c r="GH648" s="162"/>
      <c r="GI648" s="162"/>
      <c r="GJ648" s="162"/>
      <c r="GK648" s="162"/>
      <c r="GL648" s="162"/>
      <c r="GM648" s="162"/>
      <c r="GN648" s="162"/>
      <c r="GO648" s="162"/>
      <c r="GP648" s="162"/>
      <c r="GQ648" s="162"/>
      <c r="GR648" s="162"/>
    </row>
    <row r="649" spans="1:200" x14ac:dyDescent="0.25">
      <c r="A649" s="161">
        <v>1</v>
      </c>
      <c r="B649" s="47" t="s">
        <v>16</v>
      </c>
      <c r="C649" s="189">
        <f>'2 уровень'!C1572</f>
        <v>0</v>
      </c>
      <c r="D649" s="189">
        <f>'2 уровень'!D1572</f>
        <v>0</v>
      </c>
      <c r="E649" s="189">
        <f>'2 уровень'!E1572</f>
        <v>0</v>
      </c>
      <c r="F649" s="773">
        <f>'2 уровень'!F1572</f>
        <v>0</v>
      </c>
      <c r="G649" s="237">
        <f>'2 уровень'!G1572</f>
        <v>0</v>
      </c>
      <c r="H649" s="237">
        <f>'2 уровень'!H1572</f>
        <v>0</v>
      </c>
      <c r="I649" s="246">
        <f>'2 уровень'!I1572</f>
        <v>0</v>
      </c>
      <c r="J649" s="246">
        <f>'2 уровень'!J1572</f>
        <v>0</v>
      </c>
      <c r="K649" s="246">
        <f>'2 уровень'!K1572</f>
        <v>0</v>
      </c>
      <c r="L649" s="246">
        <f>'2 уровень'!L1572</f>
        <v>0</v>
      </c>
      <c r="M649" s="246">
        <f>'2 уровень'!M1572</f>
        <v>0</v>
      </c>
      <c r="N649" s="246">
        <f>'2 уровень'!N1572</f>
        <v>0</v>
      </c>
      <c r="O649" s="163">
        <f>'2 уровень'!O1572</f>
        <v>0</v>
      </c>
      <c r="P649" s="163">
        <f>'2 уровень'!P1572</f>
        <v>0</v>
      </c>
      <c r="Q649" s="163">
        <f>'2 уровень'!Q1572</f>
        <v>0</v>
      </c>
      <c r="R649" s="163">
        <f>'2 уровень'!R1572</f>
        <v>0</v>
      </c>
      <c r="S649" s="163">
        <f>'2 уровень'!S1572</f>
        <v>0</v>
      </c>
      <c r="T649" s="2412">
        <f>'2 уровень'!T1572</f>
        <v>0</v>
      </c>
      <c r="U649" s="163">
        <f>'2 уровень'!U1572</f>
        <v>0</v>
      </c>
      <c r="V649" s="163">
        <f>'2 уровень'!V1572</f>
        <v>0</v>
      </c>
      <c r="W649" s="163">
        <f>'2 уровень'!W1572</f>
        <v>0</v>
      </c>
      <c r="X649" s="2331">
        <f>'2 уровень'!X1572</f>
        <v>0</v>
      </c>
      <c r="Y649" s="2612"/>
      <c r="Z649" s="162"/>
      <c r="AA649" s="162"/>
      <c r="AB649" s="162"/>
      <c r="AC649" s="162"/>
      <c r="AD649" s="162"/>
      <c r="AE649" s="162"/>
      <c r="AF649" s="162"/>
      <c r="AG649" s="162"/>
      <c r="AH649" s="162"/>
      <c r="AI649" s="162"/>
      <c r="AJ649" s="162"/>
      <c r="AK649" s="162"/>
      <c r="AL649" s="162"/>
      <c r="AM649" s="162"/>
      <c r="AN649" s="162"/>
      <c r="AO649" s="162"/>
      <c r="AP649" s="162"/>
      <c r="AQ649" s="162"/>
      <c r="AR649" s="162"/>
      <c r="AS649" s="162"/>
      <c r="AT649" s="162"/>
      <c r="AU649" s="162"/>
      <c r="AV649" s="162"/>
      <c r="AW649" s="162"/>
      <c r="AX649" s="162"/>
      <c r="AY649" s="162"/>
      <c r="AZ649" s="162"/>
      <c r="BA649" s="162"/>
      <c r="BB649" s="162"/>
      <c r="BC649" s="162"/>
      <c r="BD649" s="162"/>
      <c r="BE649" s="162"/>
      <c r="BF649" s="162"/>
      <c r="BG649" s="162"/>
      <c r="BH649" s="162"/>
      <c r="BI649" s="162"/>
      <c r="BJ649" s="162"/>
      <c r="BK649" s="162"/>
      <c r="BL649" s="162"/>
      <c r="BM649" s="162"/>
      <c r="BN649" s="162"/>
      <c r="BO649" s="162"/>
      <c r="BP649" s="162"/>
      <c r="BQ649" s="162"/>
      <c r="BR649" s="162"/>
      <c r="BS649" s="162"/>
      <c r="BT649" s="162"/>
      <c r="BU649" s="162"/>
      <c r="BV649" s="162"/>
      <c r="BW649" s="162"/>
      <c r="BX649" s="162"/>
      <c r="BY649" s="162"/>
      <c r="BZ649" s="162"/>
      <c r="CA649" s="162"/>
      <c r="CB649" s="162"/>
      <c r="CC649" s="162"/>
      <c r="CD649" s="162"/>
      <c r="CE649" s="162"/>
      <c r="CF649" s="162"/>
      <c r="CG649" s="162"/>
      <c r="CH649" s="162"/>
      <c r="CI649" s="162"/>
      <c r="CJ649" s="162"/>
      <c r="CK649" s="162"/>
      <c r="CL649" s="162"/>
      <c r="CM649" s="162"/>
      <c r="CN649" s="162"/>
      <c r="CO649" s="162"/>
      <c r="CP649" s="162"/>
      <c r="CQ649" s="162"/>
      <c r="CR649" s="162"/>
      <c r="CS649" s="162"/>
      <c r="CT649" s="162"/>
      <c r="CU649" s="162"/>
      <c r="CV649" s="162"/>
      <c r="CW649" s="162"/>
      <c r="CX649" s="162"/>
      <c r="CY649" s="162"/>
      <c r="CZ649" s="162"/>
      <c r="DA649" s="162"/>
      <c r="DB649" s="162"/>
      <c r="DC649" s="162"/>
      <c r="DD649" s="162"/>
      <c r="DE649" s="162"/>
      <c r="DF649" s="162"/>
      <c r="DG649" s="162"/>
      <c r="DH649" s="162"/>
      <c r="DI649" s="162"/>
      <c r="DJ649" s="162"/>
      <c r="DK649" s="162"/>
      <c r="DL649" s="162"/>
      <c r="DM649" s="162"/>
      <c r="DN649" s="162"/>
      <c r="DO649" s="162"/>
      <c r="DP649" s="162"/>
      <c r="DQ649" s="162"/>
      <c r="DR649" s="162"/>
      <c r="DS649" s="162"/>
      <c r="DT649" s="162"/>
      <c r="DU649" s="162"/>
      <c r="DV649" s="162"/>
      <c r="DW649" s="162"/>
      <c r="DX649" s="162"/>
      <c r="DY649" s="162"/>
      <c r="DZ649" s="162"/>
      <c r="EA649" s="162"/>
      <c r="EB649" s="162"/>
      <c r="EC649" s="162"/>
      <c r="ED649" s="162"/>
      <c r="EE649" s="162"/>
      <c r="EF649" s="162"/>
      <c r="EG649" s="162"/>
      <c r="EH649" s="162"/>
      <c r="EI649" s="162"/>
      <c r="EJ649" s="162"/>
      <c r="EK649" s="162"/>
      <c r="EL649" s="162"/>
      <c r="EM649" s="162"/>
      <c r="EN649" s="162"/>
      <c r="EO649" s="162"/>
      <c r="EP649" s="162"/>
      <c r="EQ649" s="162"/>
      <c r="ER649" s="162"/>
      <c r="ES649" s="162"/>
      <c r="ET649" s="162"/>
      <c r="EU649" s="162"/>
      <c r="EV649" s="162"/>
      <c r="EW649" s="162"/>
      <c r="EX649" s="162"/>
      <c r="EY649" s="162"/>
      <c r="EZ649" s="162"/>
      <c r="FA649" s="162"/>
      <c r="FB649" s="162"/>
      <c r="FC649" s="162"/>
      <c r="FD649" s="162"/>
      <c r="FE649" s="162"/>
      <c r="FF649" s="162"/>
      <c r="FG649" s="162"/>
      <c r="FH649" s="162"/>
      <c r="FI649" s="162"/>
      <c r="FJ649" s="162"/>
      <c r="FK649" s="162"/>
      <c r="FL649" s="162"/>
      <c r="FM649" s="162"/>
      <c r="FN649" s="162"/>
      <c r="FO649" s="162"/>
      <c r="FP649" s="162"/>
      <c r="FQ649" s="162"/>
      <c r="FR649" s="162"/>
      <c r="FS649" s="162"/>
      <c r="FT649" s="162"/>
      <c r="FU649" s="162"/>
      <c r="FV649" s="162"/>
      <c r="FW649" s="162"/>
      <c r="FX649" s="162"/>
      <c r="FY649" s="162"/>
      <c r="FZ649" s="162"/>
      <c r="GA649" s="162"/>
      <c r="GB649" s="162"/>
      <c r="GC649" s="162"/>
      <c r="GD649" s="162"/>
      <c r="GE649" s="162"/>
      <c r="GF649" s="162"/>
      <c r="GG649" s="162"/>
      <c r="GH649" s="162"/>
      <c r="GI649" s="162"/>
      <c r="GJ649" s="162"/>
      <c r="GK649" s="162"/>
      <c r="GL649" s="162"/>
      <c r="GM649" s="162"/>
      <c r="GN649" s="162"/>
      <c r="GO649" s="162"/>
      <c r="GP649" s="162"/>
      <c r="GQ649" s="162"/>
      <c r="GR649" s="162"/>
    </row>
    <row r="650" spans="1:200" ht="29.25" x14ac:dyDescent="0.25">
      <c r="A650" s="161">
        <v>1</v>
      </c>
      <c r="B650" s="304" t="s">
        <v>188</v>
      </c>
      <c r="C650" s="189">
        <f>'2 уровень'!C1573</f>
        <v>220</v>
      </c>
      <c r="D650" s="189">
        <f>'2 уровень'!D1573</f>
        <v>92</v>
      </c>
      <c r="E650" s="189">
        <f>'2 уровень'!E1573</f>
        <v>27</v>
      </c>
      <c r="F650" s="773">
        <f>'2 уровень'!F1573</f>
        <v>29.347826086956523</v>
      </c>
      <c r="G650" s="237">
        <f>'2 уровень'!G1573</f>
        <v>9.786363636363637</v>
      </c>
      <c r="H650" s="237">
        <f>'2 уровень'!H1573</f>
        <v>10.777777777777779</v>
      </c>
      <c r="I650" s="246">
        <f>'2 уровень'!I1573</f>
        <v>2153</v>
      </c>
      <c r="J650" s="246">
        <f>'2 уровень'!J1573</f>
        <v>898</v>
      </c>
      <c r="K650" s="246">
        <f>'2 уровень'!K1573</f>
        <v>291</v>
      </c>
      <c r="L650" s="246">
        <f>'2 уровень'!L1573</f>
        <v>32.405345211581292</v>
      </c>
      <c r="M650" s="246">
        <f>'2 уровень'!M1573</f>
        <v>8</v>
      </c>
      <c r="N650" s="246">
        <f>'2 уровень'!N1573</f>
        <v>87.300000000000011</v>
      </c>
      <c r="O650" s="163">
        <f>'2 уровень'!O1573</f>
        <v>3895.6511193600004</v>
      </c>
      <c r="P650" s="163">
        <f>'2 уровень'!P1573</f>
        <v>5085.157197120001</v>
      </c>
      <c r="Q650" s="163">
        <f>'2 уровень'!Q1573</f>
        <v>5085.157197120001</v>
      </c>
      <c r="R650" s="163">
        <f>'2 уровень'!R1573</f>
        <v>5085.157197120001</v>
      </c>
      <c r="S650" s="163">
        <f>'2 уровень'!S1573</f>
        <v>5085.157197120001</v>
      </c>
      <c r="T650" s="2412">
        <f>'2 уровень'!T1573</f>
        <v>2055.7356310400005</v>
      </c>
      <c r="U650" s="163">
        <f>'2 уровень'!U1573</f>
        <v>618.35803999999996</v>
      </c>
      <c r="V650" s="163">
        <f>'2 уровень'!V1573</f>
        <v>-1437.3775910400004</v>
      </c>
      <c r="W650" s="163">
        <f>'2 уровень'!W1573</f>
        <v>-59.279589999999999</v>
      </c>
      <c r="X650" s="2331">
        <f>'2 уровень'!X1573</f>
        <v>559.07844999999998</v>
      </c>
      <c r="Y650" s="2612"/>
      <c r="Z650" s="162"/>
      <c r="AA650" s="162"/>
      <c r="AB650" s="162"/>
      <c r="AC650" s="162"/>
      <c r="AD650" s="162"/>
      <c r="AE650" s="162"/>
      <c r="AF650" s="162"/>
      <c r="AG650" s="162"/>
      <c r="AH650" s="162"/>
      <c r="AI650" s="162"/>
      <c r="AJ650" s="162"/>
      <c r="AK650" s="162"/>
      <c r="AL650" s="162"/>
      <c r="AM650" s="162"/>
      <c r="AN650" s="162"/>
      <c r="AO650" s="162"/>
      <c r="AP650" s="162"/>
      <c r="AQ650" s="162"/>
      <c r="AR650" s="162"/>
      <c r="AS650" s="162"/>
      <c r="AT650" s="162"/>
      <c r="AU650" s="162"/>
      <c r="AV650" s="162"/>
      <c r="AW650" s="162"/>
      <c r="AX650" s="162"/>
      <c r="AY650" s="162"/>
      <c r="AZ650" s="162"/>
      <c r="BA650" s="162"/>
      <c r="BB650" s="162"/>
      <c r="BC650" s="162"/>
      <c r="BD650" s="162"/>
      <c r="BE650" s="162"/>
      <c r="BF650" s="162"/>
      <c r="BG650" s="162"/>
      <c r="BH650" s="162"/>
      <c r="BI650" s="162"/>
      <c r="BJ650" s="162"/>
      <c r="BK650" s="162"/>
      <c r="BL650" s="162"/>
      <c r="BM650" s="162"/>
      <c r="BN650" s="162"/>
      <c r="BO650" s="162"/>
      <c r="BP650" s="162"/>
      <c r="BQ650" s="162"/>
      <c r="BR650" s="162"/>
      <c r="BS650" s="162"/>
      <c r="BT650" s="162"/>
      <c r="BU650" s="162"/>
      <c r="BV650" s="162"/>
      <c r="BW650" s="162"/>
      <c r="BX650" s="162"/>
      <c r="BY650" s="162"/>
      <c r="BZ650" s="162"/>
      <c r="CA650" s="162"/>
      <c r="CB650" s="162"/>
      <c r="CC650" s="162"/>
      <c r="CD650" s="162"/>
      <c r="CE650" s="162"/>
      <c r="CF650" s="162"/>
      <c r="CG650" s="162"/>
      <c r="CH650" s="162"/>
      <c r="CI650" s="162"/>
      <c r="CJ650" s="162"/>
      <c r="CK650" s="162"/>
      <c r="CL650" s="162"/>
      <c r="CM650" s="162"/>
      <c r="CN650" s="162"/>
      <c r="CO650" s="162"/>
      <c r="CP650" s="162"/>
      <c r="CQ650" s="162"/>
      <c r="CR650" s="162"/>
      <c r="CS650" s="162"/>
      <c r="CT650" s="162"/>
      <c r="CU650" s="162"/>
      <c r="CV650" s="162"/>
      <c r="CW650" s="162"/>
      <c r="CX650" s="162"/>
      <c r="CY650" s="162"/>
      <c r="CZ650" s="162"/>
      <c r="DA650" s="162"/>
      <c r="DB650" s="162"/>
      <c r="DC650" s="162"/>
      <c r="DD650" s="162"/>
      <c r="DE650" s="162"/>
      <c r="DF650" s="162"/>
      <c r="DG650" s="162"/>
      <c r="DH650" s="162"/>
      <c r="DI650" s="162"/>
      <c r="DJ650" s="162"/>
      <c r="DK650" s="162"/>
      <c r="DL650" s="162"/>
      <c r="DM650" s="162"/>
      <c r="DN650" s="162"/>
      <c r="DO650" s="162"/>
      <c r="DP650" s="162"/>
      <c r="DQ650" s="162"/>
      <c r="DR650" s="162"/>
      <c r="DS650" s="162"/>
      <c r="DT650" s="162"/>
      <c r="DU650" s="162"/>
      <c r="DV650" s="162"/>
      <c r="DW650" s="162"/>
      <c r="DX650" s="162"/>
      <c r="DY650" s="162"/>
      <c r="DZ650" s="162"/>
      <c r="EA650" s="162"/>
      <c r="EB650" s="162"/>
      <c r="EC650" s="162"/>
      <c r="ED650" s="162"/>
      <c r="EE650" s="162"/>
      <c r="EF650" s="162"/>
      <c r="EG650" s="162"/>
      <c r="EH650" s="162"/>
      <c r="EI650" s="162"/>
      <c r="EJ650" s="162"/>
      <c r="EK650" s="162"/>
      <c r="EL650" s="162"/>
      <c r="EM650" s="162"/>
      <c r="EN650" s="162"/>
      <c r="EO650" s="162"/>
      <c r="EP650" s="162"/>
      <c r="EQ650" s="162"/>
      <c r="ER650" s="162"/>
      <c r="ES650" s="162"/>
      <c r="ET650" s="162"/>
      <c r="EU650" s="162"/>
      <c r="EV650" s="162"/>
      <c r="EW650" s="162"/>
      <c r="EX650" s="162"/>
      <c r="EY650" s="162"/>
      <c r="EZ650" s="162"/>
      <c r="FA650" s="162"/>
      <c r="FB650" s="162"/>
      <c r="FC650" s="162"/>
      <c r="FD650" s="162"/>
      <c r="FE650" s="162"/>
      <c r="FF650" s="162"/>
      <c r="FG650" s="162"/>
      <c r="FH650" s="162"/>
      <c r="FI650" s="162"/>
      <c r="FJ650" s="162"/>
      <c r="FK650" s="162"/>
      <c r="FL650" s="162"/>
      <c r="FM650" s="162"/>
      <c r="FN650" s="162"/>
      <c r="FO650" s="162"/>
      <c r="FP650" s="162"/>
      <c r="FQ650" s="162"/>
      <c r="FR650" s="162"/>
      <c r="FS650" s="162"/>
      <c r="FT650" s="162"/>
      <c r="FU650" s="162"/>
      <c r="FV650" s="162"/>
      <c r="FW650" s="162"/>
      <c r="FX650" s="162"/>
      <c r="FY650" s="162"/>
      <c r="FZ650" s="162"/>
      <c r="GA650" s="162"/>
      <c r="GB650" s="162"/>
      <c r="GC650" s="162"/>
      <c r="GD650" s="162"/>
      <c r="GE650" s="162"/>
      <c r="GF650" s="162"/>
      <c r="GG650" s="162"/>
      <c r="GH650" s="162"/>
      <c r="GI650" s="162"/>
      <c r="GJ650" s="162"/>
      <c r="GK650" s="162"/>
      <c r="GL650" s="162"/>
      <c r="GM650" s="162"/>
      <c r="GN650" s="162"/>
      <c r="GO650" s="162"/>
      <c r="GP650" s="162"/>
      <c r="GQ650" s="162"/>
      <c r="GR650" s="162"/>
    </row>
    <row r="651" spans="1:200" x14ac:dyDescent="0.25">
      <c r="A651" s="161">
        <v>1</v>
      </c>
      <c r="B651" s="200" t="s">
        <v>400</v>
      </c>
      <c r="C651" s="189">
        <f>'2 уровень'!C1574</f>
        <v>1000</v>
      </c>
      <c r="D651" s="189">
        <f>'2 уровень'!D1574</f>
        <v>417</v>
      </c>
      <c r="E651" s="189">
        <f>'2 уровень'!E1574</f>
        <v>396</v>
      </c>
      <c r="F651" s="773">
        <f>'2 уровень'!F1574</f>
        <v>94.964028776978409</v>
      </c>
      <c r="G651" s="237">
        <f>'2 уровень'!G1574</f>
        <v>0</v>
      </c>
      <c r="H651" s="237">
        <f>'2 уровень'!H1574</f>
        <v>0</v>
      </c>
      <c r="I651" s="246">
        <f>'2 уровень'!I1574</f>
        <v>0</v>
      </c>
      <c r="J651" s="246">
        <f>'2 уровень'!J1574</f>
        <v>0</v>
      </c>
      <c r="K651" s="246">
        <f>'2 уровень'!K1574</f>
        <v>0</v>
      </c>
      <c r="L651" s="246">
        <f>'2 уровень'!L1574</f>
        <v>0</v>
      </c>
      <c r="M651" s="246">
        <f>'2 уровень'!M1574</f>
        <v>0</v>
      </c>
      <c r="N651" s="246">
        <f>'2 уровень'!N1574</f>
        <v>0</v>
      </c>
      <c r="O651" s="163">
        <f>'2 уровень'!O1574</f>
        <v>2967.1668364000002</v>
      </c>
      <c r="P651" s="163">
        <f>'2 уровень'!P1574</f>
        <v>2967.1668364000002</v>
      </c>
      <c r="Q651" s="163">
        <f>'2 уровень'!Q1574</f>
        <v>2967.1668364000002</v>
      </c>
      <c r="R651" s="163">
        <f>'2 уровень'!R1574</f>
        <v>2967.1668364000002</v>
      </c>
      <c r="S651" s="163">
        <f>'2 уровень'!S1574</f>
        <v>2967.1668364000002</v>
      </c>
      <c r="T651" s="2412">
        <f>'2 уровень'!T1574</f>
        <v>1236.3195151666669</v>
      </c>
      <c r="U651" s="163">
        <f>'2 уровень'!U1574</f>
        <v>1173.9445900000001</v>
      </c>
      <c r="V651" s="163">
        <f>'2 уровень'!V1574</f>
        <v>-62.374925166666799</v>
      </c>
      <c r="W651" s="163">
        <f>'2 уровень'!W1574</f>
        <v>-50.420620000000007</v>
      </c>
      <c r="X651" s="2331">
        <f>'2 уровень'!X1574</f>
        <v>1123.52397</v>
      </c>
      <c r="Y651" s="2612"/>
      <c r="Z651" s="162"/>
      <c r="AA651" s="162"/>
      <c r="AB651" s="162"/>
      <c r="AC651" s="162"/>
      <c r="AD651" s="162"/>
      <c r="AE651" s="162"/>
      <c r="AF651" s="162"/>
      <c r="AG651" s="162"/>
      <c r="AH651" s="162"/>
      <c r="AI651" s="162"/>
      <c r="AJ651" s="162"/>
      <c r="AK651" s="162"/>
      <c r="AL651" s="162"/>
      <c r="AM651" s="162"/>
      <c r="AN651" s="162"/>
      <c r="AO651" s="162"/>
      <c r="AP651" s="162"/>
      <c r="AQ651" s="162"/>
      <c r="AR651" s="162"/>
      <c r="AS651" s="162"/>
      <c r="AT651" s="162"/>
      <c r="AU651" s="162"/>
      <c r="AV651" s="162"/>
      <c r="AW651" s="162"/>
      <c r="AX651" s="162"/>
      <c r="AY651" s="162"/>
      <c r="AZ651" s="162"/>
      <c r="BA651" s="162"/>
      <c r="BB651" s="162"/>
      <c r="BC651" s="162"/>
      <c r="BD651" s="162"/>
      <c r="BE651" s="162"/>
      <c r="BF651" s="162"/>
      <c r="BG651" s="162"/>
      <c r="BH651" s="162"/>
      <c r="BI651" s="162"/>
      <c r="BJ651" s="162"/>
      <c r="BK651" s="162"/>
      <c r="BL651" s="162"/>
      <c r="BM651" s="162"/>
      <c r="BN651" s="162"/>
      <c r="BO651" s="162"/>
      <c r="BP651" s="162"/>
      <c r="BQ651" s="162"/>
      <c r="BR651" s="162"/>
      <c r="BS651" s="162"/>
      <c r="BT651" s="162"/>
      <c r="BU651" s="162"/>
      <c r="BV651" s="162"/>
      <c r="BW651" s="162"/>
      <c r="BX651" s="162"/>
      <c r="BY651" s="162"/>
      <c r="BZ651" s="162"/>
      <c r="CA651" s="162"/>
      <c r="CB651" s="162"/>
      <c r="CC651" s="162"/>
      <c r="CD651" s="162"/>
      <c r="CE651" s="162"/>
      <c r="CF651" s="162"/>
      <c r="CG651" s="162"/>
      <c r="CH651" s="162"/>
      <c r="CI651" s="162"/>
      <c r="CJ651" s="162"/>
      <c r="CK651" s="162"/>
      <c r="CL651" s="162"/>
      <c r="CM651" s="162"/>
      <c r="CN651" s="162"/>
      <c r="CO651" s="162"/>
      <c r="CP651" s="162"/>
      <c r="CQ651" s="162"/>
      <c r="CR651" s="162"/>
      <c r="CS651" s="162"/>
      <c r="CT651" s="162"/>
      <c r="CU651" s="162"/>
      <c r="CV651" s="162"/>
      <c r="CW651" s="162"/>
      <c r="CX651" s="162"/>
      <c r="CY651" s="162"/>
      <c r="CZ651" s="162"/>
      <c r="DA651" s="162"/>
      <c r="DB651" s="162"/>
      <c r="DC651" s="162"/>
      <c r="DD651" s="162"/>
      <c r="DE651" s="162"/>
      <c r="DF651" s="162"/>
      <c r="DG651" s="162"/>
      <c r="DH651" s="162"/>
      <c r="DI651" s="162"/>
      <c r="DJ651" s="162"/>
      <c r="DK651" s="162"/>
      <c r="DL651" s="162"/>
      <c r="DM651" s="162"/>
      <c r="DN651" s="162"/>
      <c r="DO651" s="162"/>
      <c r="DP651" s="162"/>
      <c r="DQ651" s="162"/>
      <c r="DR651" s="162"/>
      <c r="DS651" s="162"/>
      <c r="DT651" s="162"/>
      <c r="DU651" s="162"/>
      <c r="DV651" s="162"/>
      <c r="DW651" s="162"/>
      <c r="DX651" s="162"/>
      <c r="DY651" s="162"/>
      <c r="DZ651" s="162"/>
      <c r="EA651" s="162"/>
      <c r="EB651" s="162"/>
      <c r="EC651" s="162"/>
      <c r="ED651" s="162"/>
      <c r="EE651" s="162"/>
      <c r="EF651" s="162"/>
      <c r="EG651" s="162"/>
      <c r="EH651" s="162"/>
      <c r="EI651" s="162"/>
      <c r="EJ651" s="162"/>
      <c r="EK651" s="162"/>
      <c r="EL651" s="162"/>
      <c r="EM651" s="162"/>
      <c r="EN651" s="162"/>
      <c r="EO651" s="162"/>
      <c r="EP651" s="162"/>
      <c r="EQ651" s="162"/>
      <c r="ER651" s="162"/>
      <c r="ES651" s="162"/>
      <c r="ET651" s="162"/>
      <c r="EU651" s="162"/>
      <c r="EV651" s="162"/>
      <c r="EW651" s="162"/>
      <c r="EX651" s="162"/>
      <c r="EY651" s="162"/>
      <c r="EZ651" s="162"/>
      <c r="FA651" s="162"/>
      <c r="FB651" s="162"/>
      <c r="FC651" s="162"/>
      <c r="FD651" s="162"/>
      <c r="FE651" s="162"/>
      <c r="FF651" s="162"/>
      <c r="FG651" s="162"/>
      <c r="FH651" s="162"/>
      <c r="FI651" s="162"/>
      <c r="FJ651" s="162"/>
      <c r="FK651" s="162"/>
      <c r="FL651" s="162"/>
      <c r="FM651" s="162"/>
      <c r="FN651" s="162"/>
      <c r="FO651" s="162"/>
      <c r="FP651" s="162"/>
      <c r="FQ651" s="162"/>
      <c r="FR651" s="162"/>
      <c r="FS651" s="162"/>
      <c r="FT651" s="162"/>
      <c r="FU651" s="162"/>
      <c r="FV651" s="162"/>
      <c r="FW651" s="162"/>
      <c r="FX651" s="162"/>
      <c r="FY651" s="162"/>
      <c r="FZ651" s="162"/>
      <c r="GA651" s="162"/>
      <c r="GB651" s="162"/>
      <c r="GC651" s="162"/>
      <c r="GD651" s="162"/>
      <c r="GE651" s="162"/>
      <c r="GF651" s="162"/>
      <c r="GG651" s="162"/>
      <c r="GH651" s="162"/>
      <c r="GI651" s="162"/>
      <c r="GJ651" s="162"/>
      <c r="GK651" s="162"/>
      <c r="GL651" s="162"/>
      <c r="GM651" s="162"/>
      <c r="GN651" s="162"/>
      <c r="GO651" s="162"/>
      <c r="GP651" s="162"/>
      <c r="GQ651" s="162"/>
      <c r="GR651" s="162"/>
    </row>
    <row r="652" spans="1:200" x14ac:dyDescent="0.25">
      <c r="A652" s="161">
        <v>1</v>
      </c>
      <c r="B652" s="200" t="s">
        <v>371</v>
      </c>
      <c r="C652" s="189">
        <f>'2 уровень'!C1575</f>
        <v>998</v>
      </c>
      <c r="D652" s="189">
        <f>'2 уровень'!D1575</f>
        <v>416</v>
      </c>
      <c r="E652" s="189">
        <f>'2 уровень'!E1575</f>
        <v>396</v>
      </c>
      <c r="F652" s="773">
        <f>'2 уровень'!F1575</f>
        <v>95.192307692307693</v>
      </c>
      <c r="G652" s="237">
        <f>'2 уровень'!G1575</f>
        <v>0</v>
      </c>
      <c r="H652" s="237">
        <f>'2 уровень'!H1575</f>
        <v>0</v>
      </c>
      <c r="I652" s="246">
        <f>'2 уровень'!I1575</f>
        <v>0</v>
      </c>
      <c r="J652" s="246">
        <f>'2 уровень'!J1575</f>
        <v>0</v>
      </c>
      <c r="K652" s="246">
        <f>'2 уровень'!K1575</f>
        <v>0</v>
      </c>
      <c r="L652" s="246">
        <f>'2 уровень'!L1575</f>
        <v>0</v>
      </c>
      <c r="M652" s="246">
        <f>'2 уровень'!M1575</f>
        <v>0</v>
      </c>
      <c r="N652" s="246">
        <f>'2 уровень'!N1575</f>
        <v>0</v>
      </c>
      <c r="O652" s="163">
        <f>'2 уровень'!O1575</f>
        <v>0</v>
      </c>
      <c r="P652" s="163">
        <f>'2 уровень'!P1575</f>
        <v>0</v>
      </c>
      <c r="Q652" s="163">
        <f>'2 уровень'!Q1575</f>
        <v>0</v>
      </c>
      <c r="R652" s="163">
        <f>'2 уровень'!R1575</f>
        <v>0</v>
      </c>
      <c r="S652" s="163">
        <f>'2 уровень'!S1575</f>
        <v>0</v>
      </c>
      <c r="T652" s="2412">
        <f>'2 уровень'!T1575</f>
        <v>0</v>
      </c>
      <c r="U652" s="163">
        <f>'2 уровень'!U1575</f>
        <v>0</v>
      </c>
      <c r="V652" s="163">
        <f>'2 уровень'!V1575</f>
        <v>0</v>
      </c>
      <c r="W652" s="163">
        <f>'2 уровень'!W1575</f>
        <v>0</v>
      </c>
      <c r="X652" s="2331">
        <f>'2 уровень'!X1575</f>
        <v>0</v>
      </c>
      <c r="Y652" s="2610"/>
    </row>
    <row r="653" spans="1:200" x14ac:dyDescent="0.25">
      <c r="A653" s="161">
        <v>1</v>
      </c>
      <c r="B653" s="1006" t="s">
        <v>372</v>
      </c>
      <c r="C653" s="189">
        <f>'2 уровень'!C1576</f>
        <v>998</v>
      </c>
      <c r="D653" s="189">
        <f>'2 уровень'!D1576</f>
        <v>416</v>
      </c>
      <c r="E653" s="189">
        <f>'2 уровень'!E1576</f>
        <v>396</v>
      </c>
      <c r="F653" s="773">
        <f>'2 уровень'!F1576</f>
        <v>95.192307692307693</v>
      </c>
      <c r="G653" s="237">
        <f>'2 уровень'!G1576</f>
        <v>0</v>
      </c>
      <c r="H653" s="237">
        <f>'2 уровень'!H1576</f>
        <v>0</v>
      </c>
      <c r="I653" s="246">
        <f>'2 уровень'!I1576</f>
        <v>0</v>
      </c>
      <c r="J653" s="246">
        <f>'2 уровень'!J1576</f>
        <v>0</v>
      </c>
      <c r="K653" s="246">
        <f>'2 уровень'!K1576</f>
        <v>0</v>
      </c>
      <c r="L653" s="246">
        <f>'2 уровень'!L1576</f>
        <v>0</v>
      </c>
      <c r="M653" s="246">
        <f>'2 уровень'!M1576</f>
        <v>0</v>
      </c>
      <c r="N653" s="246">
        <f>'2 уровень'!N1576</f>
        <v>0</v>
      </c>
      <c r="O653" s="163">
        <f>'2 уровень'!O1576</f>
        <v>0</v>
      </c>
      <c r="P653" s="163">
        <f>'2 уровень'!P1576</f>
        <v>0</v>
      </c>
      <c r="Q653" s="163">
        <f>'2 уровень'!Q1576</f>
        <v>0</v>
      </c>
      <c r="R653" s="163">
        <f>'2 уровень'!R1576</f>
        <v>0</v>
      </c>
      <c r="S653" s="163">
        <f>'2 уровень'!S1576</f>
        <v>0</v>
      </c>
      <c r="T653" s="2412">
        <f>'2 уровень'!T1576</f>
        <v>0</v>
      </c>
      <c r="U653" s="163">
        <f>'2 уровень'!U1576</f>
        <v>0</v>
      </c>
      <c r="V653" s="163">
        <f>'2 уровень'!V1576</f>
        <v>0</v>
      </c>
      <c r="W653" s="163">
        <f>'2 уровень'!W1576</f>
        <v>0</v>
      </c>
      <c r="X653" s="2331">
        <f>'2 уровень'!X1576</f>
        <v>0</v>
      </c>
      <c r="Y653" s="2612"/>
      <c r="Z653" s="162"/>
      <c r="AA653" s="162"/>
      <c r="AB653" s="162"/>
      <c r="AC653" s="162"/>
      <c r="AD653" s="162"/>
      <c r="AE653" s="162"/>
      <c r="AF653" s="162"/>
      <c r="AG653" s="162"/>
      <c r="AH653" s="162"/>
      <c r="AI653" s="162"/>
      <c r="AJ653" s="162"/>
      <c r="AK653" s="162"/>
      <c r="AL653" s="162"/>
      <c r="AM653" s="162"/>
      <c r="AN653" s="162"/>
      <c r="AO653" s="162"/>
      <c r="AP653" s="162"/>
      <c r="AQ653" s="162"/>
      <c r="AR653" s="162"/>
      <c r="AS653" s="162"/>
      <c r="AT653" s="162"/>
      <c r="AU653" s="162"/>
      <c r="AV653" s="162"/>
      <c r="AW653" s="162"/>
      <c r="AX653" s="162"/>
      <c r="AY653" s="162"/>
      <c r="AZ653" s="162"/>
      <c r="BA653" s="162"/>
      <c r="BB653" s="162"/>
      <c r="BC653" s="162"/>
      <c r="BD653" s="162"/>
      <c r="BE653" s="162"/>
      <c r="BF653" s="162"/>
      <c r="BG653" s="162"/>
      <c r="BH653" s="162"/>
      <c r="BI653" s="162"/>
      <c r="BJ653" s="162"/>
      <c r="BK653" s="162"/>
      <c r="BL653" s="162"/>
      <c r="BM653" s="162"/>
      <c r="BN653" s="162"/>
      <c r="BO653" s="162"/>
      <c r="BP653" s="162"/>
      <c r="BQ653" s="162"/>
      <c r="BR653" s="162"/>
      <c r="BS653" s="162"/>
      <c r="BT653" s="162"/>
      <c r="BU653" s="162"/>
      <c r="BV653" s="162"/>
      <c r="BW653" s="162"/>
      <c r="BX653" s="162"/>
      <c r="BY653" s="162"/>
      <c r="BZ653" s="162"/>
      <c r="CA653" s="162"/>
      <c r="CB653" s="162"/>
      <c r="CC653" s="162"/>
      <c r="CD653" s="162"/>
      <c r="CE653" s="162"/>
      <c r="CF653" s="162"/>
      <c r="CG653" s="162"/>
      <c r="CH653" s="162"/>
      <c r="CI653" s="162"/>
      <c r="CJ653" s="162"/>
      <c r="CK653" s="162"/>
      <c r="CL653" s="162"/>
      <c r="CM653" s="162"/>
      <c r="CN653" s="162"/>
      <c r="CO653" s="162"/>
      <c r="CP653" s="162"/>
      <c r="CQ653" s="162"/>
      <c r="CR653" s="162"/>
      <c r="CS653" s="162"/>
      <c r="CT653" s="162"/>
      <c r="CU653" s="162"/>
      <c r="CV653" s="162"/>
      <c r="CW653" s="162"/>
      <c r="CX653" s="162"/>
      <c r="CY653" s="162"/>
      <c r="CZ653" s="162"/>
      <c r="DA653" s="162"/>
      <c r="DB653" s="162"/>
      <c r="DC653" s="162"/>
      <c r="DD653" s="162"/>
      <c r="DE653" s="162"/>
      <c r="DF653" s="162"/>
      <c r="DG653" s="162"/>
      <c r="DH653" s="162"/>
      <c r="DI653" s="162"/>
      <c r="DJ653" s="162"/>
      <c r="DK653" s="162"/>
      <c r="DL653" s="162"/>
      <c r="DM653" s="162"/>
      <c r="DN653" s="162"/>
      <c r="DO653" s="162"/>
      <c r="DP653" s="162"/>
      <c r="DQ653" s="162"/>
      <c r="DR653" s="162"/>
      <c r="DS653" s="162"/>
      <c r="DT653" s="162"/>
      <c r="DU653" s="162"/>
      <c r="DV653" s="162"/>
      <c r="DW653" s="162"/>
      <c r="DX653" s="162"/>
      <c r="DY653" s="162"/>
      <c r="DZ653" s="162"/>
      <c r="EA653" s="162"/>
      <c r="EB653" s="162"/>
      <c r="EC653" s="162"/>
      <c r="ED653" s="162"/>
      <c r="EE653" s="162"/>
      <c r="EF653" s="162"/>
      <c r="EG653" s="162"/>
      <c r="EH653" s="162"/>
      <c r="EI653" s="162"/>
      <c r="EJ653" s="162"/>
      <c r="EK653" s="162"/>
      <c r="EL653" s="162"/>
      <c r="EM653" s="162"/>
      <c r="EN653" s="162"/>
      <c r="EO653" s="162"/>
      <c r="EP653" s="162"/>
      <c r="EQ653" s="162"/>
      <c r="ER653" s="162"/>
      <c r="ES653" s="162"/>
      <c r="ET653" s="162"/>
      <c r="EU653" s="162"/>
      <c r="EV653" s="162"/>
      <c r="EW653" s="162"/>
      <c r="EX653" s="162"/>
      <c r="EY653" s="162"/>
      <c r="EZ653" s="162"/>
      <c r="FA653" s="162"/>
      <c r="FB653" s="162"/>
      <c r="FC653" s="162"/>
      <c r="FD653" s="162"/>
      <c r="FE653" s="162"/>
      <c r="FF653" s="162"/>
      <c r="FG653" s="162"/>
      <c r="FH653" s="162"/>
      <c r="FI653" s="162"/>
      <c r="FJ653" s="162"/>
      <c r="FK653" s="162"/>
      <c r="FL653" s="162"/>
      <c r="FM653" s="162"/>
      <c r="FN653" s="162"/>
      <c r="FO653" s="162"/>
      <c r="FP653" s="162"/>
      <c r="FQ653" s="162"/>
      <c r="FR653" s="162"/>
      <c r="FS653" s="162"/>
      <c r="FT653" s="162"/>
      <c r="FU653" s="162"/>
      <c r="FV653" s="162"/>
      <c r="FW653" s="162"/>
      <c r="FX653" s="162"/>
      <c r="FY653" s="162"/>
      <c r="FZ653" s="162"/>
      <c r="GA653" s="162"/>
      <c r="GB653" s="162"/>
      <c r="GC653" s="162"/>
      <c r="GD653" s="162"/>
      <c r="GE653" s="162"/>
      <c r="GF653" s="162"/>
      <c r="GG653" s="162"/>
      <c r="GH653" s="162"/>
      <c r="GI653" s="162"/>
      <c r="GJ653" s="162"/>
      <c r="GK653" s="162"/>
      <c r="GL653" s="162"/>
      <c r="GM653" s="162"/>
      <c r="GN653" s="162"/>
      <c r="GO653" s="162"/>
      <c r="GP653" s="162"/>
      <c r="GQ653" s="162"/>
      <c r="GR653" s="162"/>
    </row>
    <row r="654" spans="1:200" x14ac:dyDescent="0.25">
      <c r="A654" s="161">
        <v>1</v>
      </c>
      <c r="B654" s="200" t="s">
        <v>373</v>
      </c>
      <c r="C654" s="189">
        <f>'2 уровень'!C1577</f>
        <v>2</v>
      </c>
      <c r="D654" s="189">
        <f>'2 уровень'!D1577</f>
        <v>1</v>
      </c>
      <c r="E654" s="189">
        <f>'2 уровень'!E1577</f>
        <v>0</v>
      </c>
      <c r="F654" s="773">
        <f>'2 уровень'!F1577</f>
        <v>0</v>
      </c>
      <c r="G654" s="237">
        <f>'2 уровень'!G1577</f>
        <v>0</v>
      </c>
      <c r="H654" s="237">
        <f>'2 уровень'!H1577</f>
        <v>0</v>
      </c>
      <c r="I654" s="246">
        <f>'2 уровень'!I1577</f>
        <v>0</v>
      </c>
      <c r="J654" s="246">
        <f>'2 уровень'!J1577</f>
        <v>0</v>
      </c>
      <c r="K654" s="246">
        <f>'2 уровень'!K1577</f>
        <v>0</v>
      </c>
      <c r="L654" s="246">
        <f>'2 уровень'!L1577</f>
        <v>0</v>
      </c>
      <c r="M654" s="246">
        <f>'2 уровень'!M1577</f>
        <v>0</v>
      </c>
      <c r="N654" s="246">
        <f>'2 уровень'!N1577</f>
        <v>0</v>
      </c>
      <c r="O654" s="163">
        <f>'2 уровень'!O1577</f>
        <v>0</v>
      </c>
      <c r="P654" s="163">
        <f>'2 уровень'!P1577</f>
        <v>0</v>
      </c>
      <c r="Q654" s="163">
        <f>'2 уровень'!Q1577</f>
        <v>0</v>
      </c>
      <c r="R654" s="163">
        <f>'2 уровень'!R1577</f>
        <v>0</v>
      </c>
      <c r="S654" s="163">
        <f>'2 уровень'!S1577</f>
        <v>0</v>
      </c>
      <c r="T654" s="2412">
        <f>'2 уровень'!T1577</f>
        <v>0</v>
      </c>
      <c r="U654" s="163">
        <f>'2 уровень'!U1577</f>
        <v>0</v>
      </c>
      <c r="V654" s="163">
        <f>'2 уровень'!V1577</f>
        <v>0</v>
      </c>
      <c r="W654" s="163">
        <f>'2 уровень'!W1577</f>
        <v>0</v>
      </c>
      <c r="X654" s="2331">
        <f>'2 уровень'!X1577</f>
        <v>0</v>
      </c>
      <c r="Y654" s="2610"/>
    </row>
    <row r="655" spans="1:200" ht="30" x14ac:dyDescent="0.25">
      <c r="A655" s="161">
        <v>1</v>
      </c>
      <c r="B655" s="1006" t="s">
        <v>374</v>
      </c>
      <c r="C655" s="189">
        <f>'2 уровень'!C1578</f>
        <v>2</v>
      </c>
      <c r="D655" s="189">
        <f>'2 уровень'!D1578</f>
        <v>1</v>
      </c>
      <c r="E655" s="189">
        <f>'2 уровень'!E1578</f>
        <v>0</v>
      </c>
      <c r="F655" s="773">
        <f>'2 уровень'!F1578</f>
        <v>0</v>
      </c>
      <c r="G655" s="237">
        <f>'2 уровень'!G1578</f>
        <v>0</v>
      </c>
      <c r="H655" s="237">
        <f>'2 уровень'!H1578</f>
        <v>0</v>
      </c>
      <c r="I655" s="246">
        <f>'2 уровень'!I1578</f>
        <v>0</v>
      </c>
      <c r="J655" s="246">
        <f>'2 уровень'!J1578</f>
        <v>0</v>
      </c>
      <c r="K655" s="246">
        <f>'2 уровень'!K1578</f>
        <v>0</v>
      </c>
      <c r="L655" s="246">
        <f>'2 уровень'!L1578</f>
        <v>0</v>
      </c>
      <c r="M655" s="246">
        <f>'2 уровень'!M1578</f>
        <v>0</v>
      </c>
      <c r="N655" s="246">
        <f>'2 уровень'!N1578</f>
        <v>0</v>
      </c>
      <c r="O655" s="163">
        <f>'2 уровень'!O1578</f>
        <v>0</v>
      </c>
      <c r="P655" s="163">
        <f>'2 уровень'!P1578</f>
        <v>0</v>
      </c>
      <c r="Q655" s="163">
        <f>'2 уровень'!Q1578</f>
        <v>0</v>
      </c>
      <c r="R655" s="163">
        <f>'2 уровень'!R1578</f>
        <v>0</v>
      </c>
      <c r="S655" s="163">
        <f>'2 уровень'!S1578</f>
        <v>0</v>
      </c>
      <c r="T655" s="2412">
        <f>'2 уровень'!T1578</f>
        <v>0</v>
      </c>
      <c r="U655" s="163">
        <f>'2 уровень'!U1578</f>
        <v>0</v>
      </c>
      <c r="V655" s="163">
        <f>'2 уровень'!V1578</f>
        <v>0</v>
      </c>
      <c r="W655" s="163">
        <f>'2 уровень'!W1578</f>
        <v>0</v>
      </c>
      <c r="X655" s="2331">
        <f>'2 уровень'!X1578</f>
        <v>0</v>
      </c>
      <c r="Y655" s="2612"/>
      <c r="Z655" s="162"/>
      <c r="AA655" s="162"/>
      <c r="AB655" s="162"/>
      <c r="AC655" s="162"/>
      <c r="AD655" s="162"/>
      <c r="AE655" s="162"/>
      <c r="AF655" s="162"/>
      <c r="AG655" s="162"/>
      <c r="AH655" s="162"/>
      <c r="AI655" s="162"/>
      <c r="AJ655" s="162"/>
      <c r="AK655" s="162"/>
      <c r="AL655" s="162"/>
      <c r="AM655" s="162"/>
      <c r="AN655" s="162"/>
      <c r="AO655" s="162"/>
      <c r="AP655" s="162"/>
      <c r="AQ655" s="162"/>
      <c r="AR655" s="162"/>
      <c r="AS655" s="162"/>
      <c r="AT655" s="162"/>
      <c r="AU655" s="162"/>
      <c r="AV655" s="162"/>
      <c r="AW655" s="162"/>
      <c r="AX655" s="162"/>
      <c r="AY655" s="162"/>
      <c r="AZ655" s="162"/>
      <c r="BA655" s="162"/>
      <c r="BB655" s="162"/>
      <c r="BC655" s="162"/>
      <c r="BD655" s="162"/>
      <c r="BE655" s="162"/>
      <c r="BF655" s="162"/>
      <c r="BG655" s="162"/>
      <c r="BH655" s="162"/>
      <c r="BI655" s="162"/>
      <c r="BJ655" s="162"/>
      <c r="BK655" s="162"/>
      <c r="BL655" s="162"/>
      <c r="BM655" s="162"/>
      <c r="BN655" s="162"/>
      <c r="BO655" s="162"/>
      <c r="BP655" s="162"/>
      <c r="BQ655" s="162"/>
      <c r="BR655" s="162"/>
      <c r="BS655" s="162"/>
      <c r="BT655" s="162"/>
      <c r="BU655" s="162"/>
      <c r="BV655" s="162"/>
      <c r="BW655" s="162"/>
      <c r="BX655" s="162"/>
      <c r="BY655" s="162"/>
      <c r="BZ655" s="162"/>
      <c r="CA655" s="162"/>
      <c r="CB655" s="162"/>
      <c r="CC655" s="162"/>
      <c r="CD655" s="162"/>
      <c r="CE655" s="162"/>
      <c r="CF655" s="162"/>
      <c r="CG655" s="162"/>
      <c r="CH655" s="162"/>
      <c r="CI655" s="162"/>
      <c r="CJ655" s="162"/>
      <c r="CK655" s="162"/>
      <c r="CL655" s="162"/>
      <c r="CM655" s="162"/>
      <c r="CN655" s="162"/>
      <c r="CO655" s="162"/>
      <c r="CP655" s="162"/>
      <c r="CQ655" s="162"/>
      <c r="CR655" s="162"/>
      <c r="CS655" s="162"/>
      <c r="CT655" s="162"/>
      <c r="CU655" s="162"/>
      <c r="CV655" s="162"/>
      <c r="CW655" s="162"/>
      <c r="CX655" s="162"/>
      <c r="CY655" s="162"/>
      <c r="CZ655" s="162"/>
      <c r="DA655" s="162"/>
      <c r="DB655" s="162"/>
      <c r="DC655" s="162"/>
      <c r="DD655" s="162"/>
      <c r="DE655" s="162"/>
      <c r="DF655" s="162"/>
      <c r="DG655" s="162"/>
      <c r="DH655" s="162"/>
      <c r="DI655" s="162"/>
      <c r="DJ655" s="162"/>
      <c r="DK655" s="162"/>
      <c r="DL655" s="162"/>
      <c r="DM655" s="162"/>
      <c r="DN655" s="162"/>
      <c r="DO655" s="162"/>
      <c r="DP655" s="162"/>
      <c r="DQ655" s="162"/>
      <c r="DR655" s="162"/>
      <c r="DS655" s="162"/>
      <c r="DT655" s="162"/>
      <c r="DU655" s="162"/>
      <c r="DV655" s="162"/>
      <c r="DW655" s="162"/>
      <c r="DX655" s="162"/>
      <c r="DY655" s="162"/>
      <c r="DZ655" s="162"/>
      <c r="EA655" s="162"/>
      <c r="EB655" s="162"/>
      <c r="EC655" s="162"/>
      <c r="ED655" s="162"/>
      <c r="EE655" s="162"/>
      <c r="EF655" s="162"/>
      <c r="EG655" s="162"/>
      <c r="EH655" s="162"/>
      <c r="EI655" s="162"/>
      <c r="EJ655" s="162"/>
      <c r="EK655" s="162"/>
      <c r="EL655" s="162"/>
      <c r="EM655" s="162"/>
      <c r="EN655" s="162"/>
      <c r="EO655" s="162"/>
      <c r="EP655" s="162"/>
      <c r="EQ655" s="162"/>
      <c r="ER655" s="162"/>
      <c r="ES655" s="162"/>
      <c r="ET655" s="162"/>
      <c r="EU655" s="162"/>
      <c r="EV655" s="162"/>
      <c r="EW655" s="162"/>
      <c r="EX655" s="162"/>
      <c r="EY655" s="162"/>
      <c r="EZ655" s="162"/>
      <c r="FA655" s="162"/>
      <c r="FB655" s="162"/>
      <c r="FC655" s="162"/>
      <c r="FD655" s="162"/>
      <c r="FE655" s="162"/>
      <c r="FF655" s="162"/>
      <c r="FG655" s="162"/>
      <c r="FH655" s="162"/>
      <c r="FI655" s="162"/>
      <c r="FJ655" s="162"/>
      <c r="FK655" s="162"/>
      <c r="FL655" s="162"/>
      <c r="FM655" s="162"/>
      <c r="FN655" s="162"/>
      <c r="FO655" s="162"/>
      <c r="FP655" s="162"/>
      <c r="FQ655" s="162"/>
      <c r="FR655" s="162"/>
      <c r="FS655" s="162"/>
      <c r="FT655" s="162"/>
      <c r="FU655" s="162"/>
      <c r="FV655" s="162"/>
      <c r="FW655" s="162"/>
      <c r="FX655" s="162"/>
      <c r="FY655" s="162"/>
      <c r="FZ655" s="162"/>
      <c r="GA655" s="162"/>
      <c r="GB655" s="162"/>
      <c r="GC655" s="162"/>
      <c r="GD655" s="162"/>
      <c r="GE655" s="162"/>
      <c r="GF655" s="162"/>
      <c r="GG655" s="162"/>
      <c r="GH655" s="162"/>
      <c r="GI655" s="162"/>
      <c r="GJ655" s="162"/>
      <c r="GK655" s="162"/>
      <c r="GL655" s="162"/>
      <c r="GM655" s="162"/>
      <c r="GN655" s="162"/>
      <c r="GO655" s="162"/>
      <c r="GP655" s="162"/>
      <c r="GQ655" s="162"/>
      <c r="GR655" s="162"/>
    </row>
    <row r="656" spans="1:200" ht="15.75" thickBot="1" x14ac:dyDescent="0.3">
      <c r="A656" s="161">
        <v>1</v>
      </c>
      <c r="B656" s="2360" t="s">
        <v>375</v>
      </c>
      <c r="C656" s="189">
        <f>'2 уровень'!C1579</f>
        <v>0</v>
      </c>
      <c r="D656" s="189">
        <f>'2 уровень'!D1579</f>
        <v>0</v>
      </c>
      <c r="E656" s="189">
        <f>'2 уровень'!E1579</f>
        <v>0</v>
      </c>
      <c r="F656" s="773">
        <f>'2 уровень'!F1579</f>
        <v>0</v>
      </c>
      <c r="G656" s="237">
        <f>'2 уровень'!G1579</f>
        <v>0</v>
      </c>
      <c r="H656" s="237">
        <f>'2 уровень'!H1579</f>
        <v>0</v>
      </c>
      <c r="I656" s="246">
        <f>'2 уровень'!I1579</f>
        <v>0</v>
      </c>
      <c r="J656" s="246">
        <f>'2 уровень'!J1579</f>
        <v>0</v>
      </c>
      <c r="K656" s="246">
        <f>'2 уровень'!K1579</f>
        <v>0</v>
      </c>
      <c r="L656" s="246">
        <f>'2 уровень'!L1579</f>
        <v>0</v>
      </c>
      <c r="M656" s="246">
        <f>'2 уровень'!M1579</f>
        <v>0</v>
      </c>
      <c r="N656" s="246">
        <f>'2 уровень'!N1579</f>
        <v>0</v>
      </c>
      <c r="O656" s="163">
        <f>'2 уровень'!O1579</f>
        <v>0</v>
      </c>
      <c r="P656" s="163">
        <f>'2 уровень'!P1579</f>
        <v>0</v>
      </c>
      <c r="Q656" s="163">
        <f>'2 уровень'!Q1579</f>
        <v>0</v>
      </c>
      <c r="R656" s="163">
        <f>'2 уровень'!R1579</f>
        <v>0</v>
      </c>
      <c r="S656" s="163">
        <f>'2 уровень'!S1579</f>
        <v>0</v>
      </c>
      <c r="T656" s="2412">
        <f>'2 уровень'!T1579</f>
        <v>0</v>
      </c>
      <c r="U656" s="163">
        <f>'2 уровень'!U1579</f>
        <v>0</v>
      </c>
      <c r="V656" s="163">
        <f>'2 уровень'!V1579</f>
        <v>0</v>
      </c>
      <c r="W656" s="163">
        <f>'2 уровень'!W1579</f>
        <v>0</v>
      </c>
      <c r="X656" s="2331">
        <f>'2 уровень'!X1579</f>
        <v>0</v>
      </c>
      <c r="Y656" s="2610"/>
    </row>
    <row r="657" spans="1:200" s="219" customFormat="1" ht="15" customHeight="1" x14ac:dyDescent="0.25">
      <c r="A657" s="161">
        <v>1</v>
      </c>
      <c r="B657" s="390" t="s">
        <v>132</v>
      </c>
      <c r="C657" s="391"/>
      <c r="D657" s="391"/>
      <c r="E657" s="391"/>
      <c r="F657" s="782"/>
      <c r="G657" s="381"/>
      <c r="H657" s="381"/>
      <c r="I657" s="392"/>
      <c r="J657" s="392"/>
      <c r="K657" s="392"/>
      <c r="L657" s="392"/>
      <c r="M657" s="392"/>
      <c r="N657" s="392"/>
      <c r="O657" s="393">
        <f>O658-O681-O684-O685-O659</f>
        <v>0</v>
      </c>
      <c r="P657" s="393">
        <f>P658-P681-P684-P685-P659</f>
        <v>0</v>
      </c>
      <c r="Q657" s="393">
        <f>Q658-Q681-Q684-Q685-Q659</f>
        <v>0</v>
      </c>
      <c r="R657" s="393">
        <f>R658-R681-R684-R685-R659</f>
        <v>0</v>
      </c>
      <c r="S657" s="393">
        <f>S658-S681-S684-S685-S659</f>
        <v>0</v>
      </c>
      <c r="T657" s="2424">
        <f t="shared" ref="T657:X657" si="19">T658-T681-T684-T685-T659</f>
        <v>0</v>
      </c>
      <c r="U657" s="393">
        <f t="shared" si="19"/>
        <v>0</v>
      </c>
      <c r="V657" s="393">
        <f t="shared" si="19"/>
        <v>0</v>
      </c>
      <c r="W657" s="393">
        <f t="shared" si="19"/>
        <v>0</v>
      </c>
      <c r="X657" s="2340">
        <f t="shared" si="19"/>
        <v>0</v>
      </c>
      <c r="Y657" s="2612"/>
      <c r="Z657" s="162"/>
      <c r="AA657" s="162"/>
      <c r="AB657" s="162"/>
      <c r="AC657" s="162"/>
      <c r="AD657" s="162"/>
      <c r="AE657" s="162"/>
      <c r="AF657" s="162"/>
      <c r="AG657" s="162"/>
      <c r="AH657" s="162"/>
      <c r="AI657" s="162"/>
      <c r="AJ657" s="162"/>
      <c r="AK657" s="162"/>
      <c r="AL657" s="162"/>
      <c r="AM657" s="162"/>
      <c r="AN657" s="162"/>
      <c r="AO657" s="162"/>
      <c r="AP657" s="162"/>
      <c r="AQ657" s="162"/>
      <c r="AR657" s="162"/>
      <c r="AS657" s="162"/>
      <c r="AT657" s="162"/>
      <c r="AU657" s="162"/>
      <c r="AV657" s="162"/>
      <c r="AW657" s="162"/>
      <c r="AX657" s="162"/>
      <c r="AY657" s="162"/>
      <c r="AZ657" s="162"/>
      <c r="BA657" s="162"/>
      <c r="BB657" s="162"/>
      <c r="BC657" s="162"/>
      <c r="BD657" s="162"/>
      <c r="BE657" s="162"/>
      <c r="BF657" s="162"/>
      <c r="BG657" s="162"/>
      <c r="BH657" s="162"/>
      <c r="BI657" s="162"/>
      <c r="BJ657" s="162"/>
      <c r="BK657" s="162"/>
      <c r="BL657" s="162"/>
      <c r="BM657" s="162"/>
      <c r="BN657" s="162"/>
      <c r="BO657" s="162"/>
      <c r="BP657" s="162"/>
      <c r="BQ657" s="162"/>
      <c r="BR657" s="162"/>
      <c r="BS657" s="162"/>
      <c r="BT657" s="162"/>
      <c r="BU657" s="162"/>
      <c r="BV657" s="162"/>
      <c r="BW657" s="162"/>
      <c r="BX657" s="162"/>
      <c r="BY657" s="162"/>
      <c r="BZ657" s="162"/>
      <c r="CA657" s="162"/>
      <c r="CB657" s="162"/>
      <c r="CC657" s="162"/>
      <c r="CD657" s="162"/>
      <c r="CE657" s="162"/>
      <c r="CF657" s="162"/>
      <c r="CG657" s="162"/>
      <c r="CH657" s="162"/>
      <c r="CI657" s="162"/>
      <c r="CJ657" s="162"/>
      <c r="CK657" s="162"/>
      <c r="CL657" s="162"/>
      <c r="CM657" s="162"/>
      <c r="CN657" s="162"/>
      <c r="CO657" s="162"/>
      <c r="CP657" s="162"/>
      <c r="CQ657" s="162"/>
      <c r="CR657" s="162"/>
      <c r="CS657" s="162"/>
      <c r="CT657" s="162"/>
      <c r="CU657" s="162"/>
      <c r="CV657" s="162"/>
      <c r="CW657" s="162"/>
      <c r="CX657" s="162"/>
      <c r="CY657" s="162"/>
      <c r="CZ657" s="162"/>
      <c r="DA657" s="162"/>
      <c r="DB657" s="162"/>
      <c r="DC657" s="162"/>
      <c r="DD657" s="162"/>
      <c r="DE657" s="162"/>
      <c r="DF657" s="162"/>
      <c r="DG657" s="162"/>
      <c r="DH657" s="162"/>
      <c r="DI657" s="162"/>
      <c r="DJ657" s="162"/>
      <c r="DK657" s="162"/>
      <c r="DL657" s="162"/>
      <c r="DM657" s="162"/>
      <c r="DN657" s="162"/>
      <c r="DO657" s="162"/>
      <c r="DP657" s="162"/>
      <c r="DQ657" s="162"/>
      <c r="DR657" s="162"/>
      <c r="DS657" s="162"/>
      <c r="DT657" s="162"/>
      <c r="DU657" s="162"/>
      <c r="DV657" s="162"/>
      <c r="DW657" s="162"/>
      <c r="DX657" s="162"/>
      <c r="DY657" s="162"/>
      <c r="DZ657" s="162"/>
      <c r="EA657" s="162"/>
      <c r="EB657" s="162"/>
      <c r="EC657" s="162"/>
      <c r="ED657" s="162"/>
      <c r="EE657" s="162"/>
      <c r="EF657" s="162"/>
      <c r="EG657" s="162"/>
      <c r="EH657" s="162"/>
      <c r="EI657" s="162"/>
      <c r="EJ657" s="162"/>
      <c r="EK657" s="162"/>
      <c r="EL657" s="162"/>
      <c r="EM657" s="162"/>
      <c r="EN657" s="162"/>
      <c r="EO657" s="162"/>
      <c r="EP657" s="162"/>
      <c r="EQ657" s="162"/>
      <c r="ER657" s="162"/>
      <c r="ES657" s="162"/>
      <c r="ET657" s="162"/>
      <c r="EU657" s="162"/>
      <c r="EV657" s="162"/>
      <c r="EW657" s="162"/>
      <c r="EX657" s="162"/>
      <c r="EY657" s="162"/>
      <c r="EZ657" s="162"/>
      <c r="FA657" s="162"/>
      <c r="FB657" s="162"/>
      <c r="FC657" s="162"/>
      <c r="FD657" s="162"/>
      <c r="FE657" s="162"/>
      <c r="FF657" s="162"/>
      <c r="FG657" s="162"/>
      <c r="FH657" s="162"/>
      <c r="FI657" s="162"/>
      <c r="FJ657" s="162"/>
      <c r="FK657" s="162"/>
      <c r="FL657" s="162"/>
      <c r="FM657" s="162"/>
      <c r="FN657" s="162"/>
      <c r="FO657" s="162"/>
      <c r="FP657" s="162"/>
      <c r="FQ657" s="162"/>
      <c r="FR657" s="162"/>
      <c r="FS657" s="162"/>
      <c r="FT657" s="162"/>
      <c r="FU657" s="162"/>
      <c r="FV657" s="162"/>
      <c r="FW657" s="162"/>
      <c r="FX657" s="162"/>
      <c r="FY657" s="162"/>
      <c r="FZ657" s="162"/>
      <c r="GA657" s="162"/>
      <c r="GB657" s="162"/>
      <c r="GC657" s="162"/>
      <c r="GD657" s="162"/>
      <c r="GE657" s="162"/>
      <c r="GF657" s="162"/>
      <c r="GG657" s="162"/>
      <c r="GH657" s="162"/>
      <c r="GI657" s="162"/>
      <c r="GJ657" s="162"/>
      <c r="GK657" s="162"/>
      <c r="GL657" s="162"/>
      <c r="GM657" s="162"/>
      <c r="GN657" s="162"/>
      <c r="GO657" s="162"/>
      <c r="GP657" s="162"/>
      <c r="GQ657" s="162"/>
      <c r="GR657" s="162"/>
    </row>
    <row r="658" spans="1:200" s="162" customFormat="1" ht="15" customHeight="1" x14ac:dyDescent="0.25">
      <c r="A658" s="161">
        <v>1</v>
      </c>
      <c r="B658" s="182" t="s">
        <v>116</v>
      </c>
      <c r="C658" s="241"/>
      <c r="D658" s="241"/>
      <c r="E658" s="241"/>
      <c r="F658" s="776"/>
      <c r="G658" s="155"/>
      <c r="H658" s="155"/>
      <c r="I658" s="164"/>
      <c r="J658" s="164"/>
      <c r="K658" s="164"/>
      <c r="L658" s="164"/>
      <c r="M658" s="164"/>
      <c r="N658" s="164"/>
      <c r="O658" s="163">
        <f>'1 уровень'!O2258</f>
        <v>363848.27059841214</v>
      </c>
      <c r="P658" s="163">
        <f>'1 уровень'!P2258</f>
        <v>353244.23351038282</v>
      </c>
      <c r="Q658" s="163">
        <f>'1 уровень'!Q2258</f>
        <v>352978.65051038284</v>
      </c>
      <c r="R658" s="163">
        <f>'1 уровень'!R2258</f>
        <v>352978.65051038284</v>
      </c>
      <c r="S658" s="163">
        <f>'1 уровень'!S2258</f>
        <v>352990.48221149482</v>
      </c>
      <c r="T658" s="2412">
        <f>'1 уровень'!T2258</f>
        <v>147669.23665875458</v>
      </c>
      <c r="U658" s="163">
        <f>'1 уровень'!U2258</f>
        <v>146890.61564999999</v>
      </c>
      <c r="V658" s="163">
        <f>'1 уровень'!V2258</f>
        <v>-778.62100875460555</v>
      </c>
      <c r="W658" s="163">
        <f>'1 уровень'!W2258</f>
        <v>-1085.6820299999999</v>
      </c>
      <c r="X658" s="2331">
        <f>'1 уровень'!X2258</f>
        <v>145804.93362</v>
      </c>
      <c r="Y658" s="2610"/>
      <c r="Z658" s="161"/>
      <c r="AA658" s="161"/>
      <c r="AB658" s="161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  <c r="EB658" s="161"/>
      <c r="EC658" s="161"/>
      <c r="ED658" s="161"/>
      <c r="EE658" s="161"/>
      <c r="EF658" s="161"/>
      <c r="EG658" s="161"/>
      <c r="EH658" s="161"/>
      <c r="EI658" s="161"/>
      <c r="EJ658" s="161"/>
      <c r="EK658" s="161"/>
      <c r="EL658" s="161"/>
      <c r="EM658" s="161"/>
      <c r="EN658" s="161"/>
      <c r="EO658" s="161"/>
      <c r="EP658" s="161"/>
      <c r="EQ658" s="161"/>
      <c r="ER658" s="161"/>
      <c r="ES658" s="161"/>
      <c r="ET658" s="161"/>
      <c r="EU658" s="161"/>
      <c r="EV658" s="161"/>
      <c r="EW658" s="161"/>
      <c r="EX658" s="161"/>
      <c r="EY658" s="161"/>
      <c r="EZ658" s="161"/>
      <c r="FA658" s="161"/>
      <c r="FB658" s="161"/>
      <c r="FC658" s="161"/>
      <c r="FD658" s="161"/>
      <c r="FE658" s="161"/>
      <c r="FF658" s="161"/>
      <c r="FG658" s="161"/>
      <c r="FH658" s="161"/>
      <c r="FI658" s="161"/>
      <c r="FJ658" s="161"/>
      <c r="FK658" s="161"/>
      <c r="FL658" s="161"/>
      <c r="FM658" s="161"/>
      <c r="FN658" s="161"/>
      <c r="FO658" s="161"/>
      <c r="FP658" s="161"/>
      <c r="FQ658" s="161"/>
      <c r="FR658" s="161"/>
      <c r="FS658" s="161"/>
      <c r="FT658" s="161"/>
      <c r="FU658" s="161"/>
      <c r="FV658" s="161"/>
      <c r="FW658" s="161"/>
      <c r="FX658" s="161"/>
      <c r="FY658" s="161"/>
      <c r="FZ658" s="161"/>
      <c r="GA658" s="161"/>
      <c r="GB658" s="161"/>
      <c r="GC658" s="161"/>
      <c r="GD658" s="161"/>
      <c r="GE658" s="161"/>
      <c r="GF658" s="161"/>
      <c r="GG658" s="161"/>
      <c r="GH658" s="161"/>
      <c r="GI658" s="161"/>
      <c r="GJ658" s="161"/>
      <c r="GK658" s="161"/>
      <c r="GL658" s="161"/>
      <c r="GM658" s="161"/>
      <c r="GN658" s="161"/>
      <c r="GO658" s="161"/>
      <c r="GP658" s="161"/>
      <c r="GQ658" s="161"/>
      <c r="GR658" s="161"/>
    </row>
    <row r="659" spans="1:200" s="162" customFormat="1" ht="15" customHeight="1" x14ac:dyDescent="0.25">
      <c r="A659" s="161">
        <v>1</v>
      </c>
      <c r="B659" s="2373" t="s">
        <v>7</v>
      </c>
      <c r="C659" s="188">
        <f>'1 уровень'!C2259</f>
        <v>3719</v>
      </c>
      <c r="D659" s="188">
        <f>'1 уровень'!D2259</f>
        <v>1549</v>
      </c>
      <c r="E659" s="188">
        <f>'1 уровень'!E2259</f>
        <v>1572</v>
      </c>
      <c r="F659" s="772">
        <f>'1 уровень'!F2259</f>
        <v>101.48482892188508</v>
      </c>
      <c r="G659" s="155">
        <f>'1 уровень'!G2259</f>
        <v>9.8303307340682977</v>
      </c>
      <c r="H659" s="155">
        <f>'1 уровень'!H2259</f>
        <v>9.0553435114503813</v>
      </c>
      <c r="I659" s="163">
        <f>'1 уровень'!I2259</f>
        <v>36559</v>
      </c>
      <c r="J659" s="163">
        <f>'1 уровень'!J2259</f>
        <v>15229</v>
      </c>
      <c r="K659" s="163">
        <f>'1 уровень'!K2259</f>
        <v>14235</v>
      </c>
      <c r="L659" s="163">
        <f>'1 уровень'!L2259</f>
        <v>93.472979184450722</v>
      </c>
      <c r="M659" s="163">
        <f>'1 уровень'!M2259</f>
        <v>110</v>
      </c>
      <c r="N659" s="163">
        <f>'1 уровень'!N2259</f>
        <v>310.58181818181816</v>
      </c>
      <c r="O659" s="163">
        <f>'1 уровень'!O2259</f>
        <v>86445.261471743972</v>
      </c>
      <c r="P659" s="163">
        <f>'1 уровень'!P2259</f>
        <v>73618.013359291319</v>
      </c>
      <c r="Q659" s="163">
        <f>'1 уровень'!Q2259</f>
        <v>73618.013359291319</v>
      </c>
      <c r="R659" s="163">
        <f>'1 уровень'!R2259</f>
        <v>73618.013359291319</v>
      </c>
      <c r="S659" s="163">
        <f>'1 уровень'!S2259</f>
        <v>73618.013359291319</v>
      </c>
      <c r="T659" s="2412">
        <f>'1 уровень'!T2259</f>
        <v>31354.405087486299</v>
      </c>
      <c r="U659" s="163">
        <f>'1 уровень'!U2259</f>
        <v>31143.847950000003</v>
      </c>
      <c r="V659" s="163">
        <f>'1 уровень'!V2259</f>
        <v>-210.55713748629751</v>
      </c>
      <c r="W659" s="163">
        <f>'1 уровень'!W2259</f>
        <v>-365.96099999999996</v>
      </c>
      <c r="X659" s="2331">
        <f>'1 уровень'!X2259</f>
        <v>30777.88695</v>
      </c>
      <c r="Y659" s="2612"/>
    </row>
    <row r="660" spans="1:200" x14ac:dyDescent="0.25">
      <c r="A660" s="161">
        <v>1</v>
      </c>
      <c r="B660" s="253" t="s">
        <v>14</v>
      </c>
      <c r="C660" s="189">
        <f>'1 уровень'!C2260</f>
        <v>0</v>
      </c>
      <c r="D660" s="189">
        <f>'1 уровень'!D2260</f>
        <v>0</v>
      </c>
      <c r="E660" s="189">
        <f>'1 уровень'!E2260</f>
        <v>0</v>
      </c>
      <c r="F660" s="773">
        <f>'1 уровень'!F2260</f>
        <v>0</v>
      </c>
      <c r="G660" s="237">
        <f>'1 уровень'!G2260</f>
        <v>0</v>
      </c>
      <c r="H660" s="237">
        <f>'1 уровень'!H2260</f>
        <v>0</v>
      </c>
      <c r="I660" s="246">
        <f>'1 уровень'!I2260</f>
        <v>0</v>
      </c>
      <c r="J660" s="246">
        <f>'1 уровень'!J2260</f>
        <v>0</v>
      </c>
      <c r="K660" s="246">
        <f>'1 уровень'!K2260</f>
        <v>0</v>
      </c>
      <c r="L660" s="246">
        <f>'1 уровень'!L2260</f>
        <v>0</v>
      </c>
      <c r="M660" s="246">
        <f>'1 уровень'!M2260</f>
        <v>0</v>
      </c>
      <c r="N660" s="246">
        <f>'1 уровень'!N2260</f>
        <v>0</v>
      </c>
      <c r="O660" s="163">
        <f>'1 уровень'!O2260</f>
        <v>0</v>
      </c>
      <c r="P660" s="163">
        <f>'1 уровень'!P2260</f>
        <v>0</v>
      </c>
      <c r="Q660" s="163">
        <f>'1 уровень'!Q2260</f>
        <v>0</v>
      </c>
      <c r="R660" s="163">
        <f>'1 уровень'!R2260</f>
        <v>0</v>
      </c>
      <c r="S660" s="163">
        <f>'1 уровень'!S2260</f>
        <v>0</v>
      </c>
      <c r="T660" s="2412">
        <f>'1 уровень'!T2260</f>
        <v>0</v>
      </c>
      <c r="U660" s="163">
        <f>'1 уровень'!U2260</f>
        <v>0</v>
      </c>
      <c r="V660" s="163">
        <f>'1 уровень'!V2260</f>
        <v>0</v>
      </c>
      <c r="W660" s="163">
        <f>'1 уровень'!W2260</f>
        <v>0</v>
      </c>
      <c r="X660" s="2331">
        <f>'1 уровень'!X2260</f>
        <v>0</v>
      </c>
      <c r="Y660" s="2612"/>
      <c r="Z660" s="162"/>
      <c r="AA660" s="162"/>
      <c r="AB660" s="162"/>
      <c r="AC660" s="162"/>
      <c r="AD660" s="162"/>
      <c r="AE660" s="162"/>
      <c r="AF660" s="162"/>
      <c r="AG660" s="162"/>
      <c r="AH660" s="162"/>
      <c r="AI660" s="162"/>
      <c r="AJ660" s="162"/>
      <c r="AK660" s="162"/>
      <c r="AL660" s="162"/>
      <c r="AM660" s="162"/>
      <c r="AN660" s="162"/>
      <c r="AO660" s="162"/>
      <c r="AP660" s="162"/>
      <c r="AQ660" s="162"/>
      <c r="AR660" s="162"/>
      <c r="AS660" s="162"/>
      <c r="AT660" s="162"/>
      <c r="AU660" s="162"/>
      <c r="AV660" s="162"/>
      <c r="AW660" s="162"/>
      <c r="AX660" s="162"/>
      <c r="AY660" s="162"/>
      <c r="AZ660" s="162"/>
      <c r="BA660" s="162"/>
      <c r="BB660" s="162"/>
      <c r="BC660" s="162"/>
      <c r="BD660" s="162"/>
      <c r="BE660" s="162"/>
      <c r="BF660" s="162"/>
      <c r="BG660" s="162"/>
      <c r="BH660" s="162"/>
      <c r="BI660" s="162"/>
      <c r="BJ660" s="162"/>
      <c r="BK660" s="162"/>
      <c r="BL660" s="162"/>
      <c r="BM660" s="162"/>
      <c r="BN660" s="162"/>
      <c r="BO660" s="162"/>
      <c r="BP660" s="162"/>
      <c r="BQ660" s="162"/>
      <c r="BR660" s="162"/>
      <c r="BS660" s="162"/>
      <c r="BT660" s="162"/>
      <c r="BU660" s="162"/>
      <c r="BV660" s="162"/>
      <c r="BW660" s="162"/>
      <c r="BX660" s="162"/>
      <c r="BY660" s="162"/>
      <c r="BZ660" s="162"/>
      <c r="CA660" s="162"/>
      <c r="CB660" s="162"/>
      <c r="CC660" s="162"/>
      <c r="CD660" s="162"/>
      <c r="CE660" s="162"/>
      <c r="CF660" s="162"/>
      <c r="CG660" s="162"/>
      <c r="CH660" s="162"/>
      <c r="CI660" s="162"/>
      <c r="CJ660" s="162"/>
      <c r="CK660" s="162"/>
      <c r="CL660" s="162"/>
      <c r="CM660" s="162"/>
      <c r="CN660" s="162"/>
      <c r="CO660" s="162"/>
      <c r="CP660" s="162"/>
      <c r="CQ660" s="162"/>
      <c r="CR660" s="162"/>
      <c r="CS660" s="162"/>
      <c r="CT660" s="162"/>
      <c r="CU660" s="162"/>
      <c r="CV660" s="162"/>
      <c r="CW660" s="162"/>
      <c r="CX660" s="162"/>
      <c r="CY660" s="162"/>
      <c r="CZ660" s="162"/>
      <c r="DA660" s="162"/>
      <c r="DB660" s="162"/>
      <c r="DC660" s="162"/>
      <c r="DD660" s="162"/>
      <c r="DE660" s="162"/>
      <c r="DF660" s="162"/>
      <c r="DG660" s="162"/>
      <c r="DH660" s="162"/>
      <c r="DI660" s="162"/>
      <c r="DJ660" s="162"/>
      <c r="DK660" s="162"/>
      <c r="DL660" s="162"/>
      <c r="DM660" s="162"/>
      <c r="DN660" s="162"/>
      <c r="DO660" s="162"/>
      <c r="DP660" s="162"/>
      <c r="DQ660" s="162"/>
      <c r="DR660" s="162"/>
      <c r="DS660" s="162"/>
      <c r="DT660" s="162"/>
      <c r="DU660" s="162"/>
      <c r="DV660" s="162"/>
      <c r="DW660" s="162"/>
      <c r="DX660" s="162"/>
      <c r="DY660" s="162"/>
      <c r="DZ660" s="162"/>
      <c r="EA660" s="162"/>
      <c r="EB660" s="162"/>
      <c r="EC660" s="162"/>
      <c r="ED660" s="162"/>
      <c r="EE660" s="162"/>
      <c r="EF660" s="162"/>
      <c r="EG660" s="162"/>
      <c r="EH660" s="162"/>
      <c r="EI660" s="162"/>
      <c r="EJ660" s="162"/>
      <c r="EK660" s="162"/>
      <c r="EL660" s="162"/>
      <c r="EM660" s="162"/>
      <c r="EN660" s="162"/>
      <c r="EO660" s="162"/>
      <c r="EP660" s="162"/>
      <c r="EQ660" s="162"/>
      <c r="ER660" s="162"/>
      <c r="ES660" s="162"/>
      <c r="ET660" s="162"/>
      <c r="EU660" s="162"/>
      <c r="EV660" s="162"/>
      <c r="EW660" s="162"/>
      <c r="EX660" s="162"/>
      <c r="EY660" s="162"/>
      <c r="EZ660" s="162"/>
      <c r="FA660" s="162"/>
      <c r="FB660" s="162"/>
      <c r="FC660" s="162"/>
      <c r="FD660" s="162"/>
      <c r="FE660" s="162"/>
      <c r="FF660" s="162"/>
      <c r="FG660" s="162"/>
      <c r="FH660" s="162"/>
      <c r="FI660" s="162"/>
      <c r="FJ660" s="162"/>
      <c r="FK660" s="162"/>
      <c r="FL660" s="162"/>
      <c r="FM660" s="162"/>
      <c r="FN660" s="162"/>
      <c r="FO660" s="162"/>
      <c r="FP660" s="162"/>
      <c r="FQ660" s="162"/>
      <c r="FR660" s="162"/>
      <c r="FS660" s="162"/>
      <c r="FT660" s="162"/>
      <c r="FU660" s="162"/>
      <c r="FV660" s="162"/>
      <c r="FW660" s="162"/>
      <c r="FX660" s="162"/>
      <c r="FY660" s="162"/>
      <c r="FZ660" s="162"/>
      <c r="GA660" s="162"/>
      <c r="GB660" s="162"/>
      <c r="GC660" s="162"/>
      <c r="GD660" s="162"/>
      <c r="GE660" s="162"/>
      <c r="GF660" s="162"/>
      <c r="GG660" s="162"/>
      <c r="GH660" s="162"/>
      <c r="GI660" s="162"/>
      <c r="GJ660" s="162"/>
      <c r="GK660" s="162"/>
      <c r="GL660" s="162"/>
      <c r="GM660" s="162"/>
      <c r="GN660" s="162"/>
      <c r="GO660" s="162"/>
      <c r="GP660" s="162"/>
      <c r="GQ660" s="162"/>
      <c r="GR660" s="162"/>
    </row>
    <row r="661" spans="1:200" ht="30" x14ac:dyDescent="0.25">
      <c r="A661" s="161">
        <v>1</v>
      </c>
      <c r="B661" s="58" t="s">
        <v>401</v>
      </c>
      <c r="C661" s="189">
        <f>'1 уровень'!C2261</f>
        <v>122831</v>
      </c>
      <c r="D661" s="189">
        <f>'1 уровень'!D2261</f>
        <v>51179</v>
      </c>
      <c r="E661" s="189">
        <f>'1 уровень'!E2261</f>
        <v>54780.951988715467</v>
      </c>
      <c r="F661" s="773">
        <f>'1 уровень'!F2261</f>
        <v>107.03794913678553</v>
      </c>
      <c r="G661" s="237">
        <f>'1 уровень'!G2261</f>
        <v>0</v>
      </c>
      <c r="H661" s="237">
        <f>'1 уровень'!H2261</f>
        <v>0</v>
      </c>
      <c r="I661" s="246">
        <f>'1 уровень'!I2261</f>
        <v>0</v>
      </c>
      <c r="J661" s="246">
        <f>'1 уровень'!J2261</f>
        <v>0</v>
      </c>
      <c r="K661" s="246">
        <f>'1 уровень'!K2261</f>
        <v>0</v>
      </c>
      <c r="L661" s="246">
        <f>'1 уровень'!L2261</f>
        <v>0</v>
      </c>
      <c r="M661" s="246">
        <f>'1 уровень'!M2261</f>
        <v>0</v>
      </c>
      <c r="N661" s="246">
        <f>'1 уровень'!N2261</f>
        <v>0</v>
      </c>
      <c r="O661" s="163">
        <f>'1 уровень'!O2261</f>
        <v>0</v>
      </c>
      <c r="P661" s="163">
        <f>'1 уровень'!P2261</f>
        <v>0</v>
      </c>
      <c r="Q661" s="163">
        <f>'1 уровень'!Q2261</f>
        <v>0</v>
      </c>
      <c r="R661" s="163">
        <f>'1 уровень'!R2261</f>
        <v>0</v>
      </c>
      <c r="S661" s="163">
        <f>'1 уровень'!S2261</f>
        <v>0</v>
      </c>
      <c r="T661" s="2412">
        <f>'1 уровень'!T2261</f>
        <v>0</v>
      </c>
      <c r="U661" s="163">
        <f>'1 уровень'!U2261</f>
        <v>0</v>
      </c>
      <c r="V661" s="163">
        <f>'1 уровень'!V2261</f>
        <v>0</v>
      </c>
      <c r="W661" s="163">
        <f>'1 уровень'!W2261</f>
        <v>0</v>
      </c>
      <c r="X661" s="2331">
        <f>'1 уровень'!X2261</f>
        <v>0</v>
      </c>
      <c r="Y661" s="2610"/>
    </row>
    <row r="662" spans="1:200" ht="30" x14ac:dyDescent="0.25">
      <c r="A662" s="161">
        <v>1</v>
      </c>
      <c r="B662" s="58" t="s">
        <v>344</v>
      </c>
      <c r="C662" s="189">
        <f>'1 уровень'!C2262</f>
        <v>0</v>
      </c>
      <c r="D662" s="189">
        <f>'1 уровень'!D2262</f>
        <v>0</v>
      </c>
      <c r="E662" s="189">
        <f>'1 уровень'!E2262</f>
        <v>0</v>
      </c>
      <c r="F662" s="773">
        <f>'1 уровень'!F2262</f>
        <v>0</v>
      </c>
      <c r="G662" s="237">
        <f>'1 уровень'!G2262</f>
        <v>0</v>
      </c>
      <c r="H662" s="237">
        <f>'1 уровень'!H2262</f>
        <v>0</v>
      </c>
      <c r="I662" s="246">
        <f>'1 уровень'!I2262</f>
        <v>0</v>
      </c>
      <c r="J662" s="246">
        <f>'1 уровень'!J2262</f>
        <v>0</v>
      </c>
      <c r="K662" s="246">
        <f>'1 уровень'!K2262</f>
        <v>0</v>
      </c>
      <c r="L662" s="246">
        <f>'1 уровень'!L2262</f>
        <v>0</v>
      </c>
      <c r="M662" s="246">
        <f>'1 уровень'!M2262</f>
        <v>0</v>
      </c>
      <c r="N662" s="246">
        <f>'1 уровень'!N2262</f>
        <v>0</v>
      </c>
      <c r="O662" s="163">
        <f>'1 уровень'!O2262</f>
        <v>0</v>
      </c>
      <c r="P662" s="163">
        <f>'1 уровень'!P2262</f>
        <v>0</v>
      </c>
      <c r="Q662" s="163">
        <f>'1 уровень'!Q2262</f>
        <v>0</v>
      </c>
      <c r="R662" s="163">
        <f>'1 уровень'!R2262</f>
        <v>0</v>
      </c>
      <c r="S662" s="163">
        <f>'1 уровень'!S2262</f>
        <v>0</v>
      </c>
      <c r="T662" s="2412">
        <f>'1 уровень'!T2262</f>
        <v>0</v>
      </c>
      <c r="U662" s="163">
        <f>'1 уровень'!U2262</f>
        <v>0</v>
      </c>
      <c r="V662" s="163">
        <f>'1 уровень'!V2262</f>
        <v>0</v>
      </c>
      <c r="W662" s="163">
        <f>'1 уровень'!W2262</f>
        <v>0</v>
      </c>
      <c r="X662" s="2331">
        <f>'1 уровень'!X2262</f>
        <v>0</v>
      </c>
      <c r="Y662" s="2610"/>
    </row>
    <row r="663" spans="1:200" ht="30" x14ac:dyDescent="0.25">
      <c r="A663" s="161">
        <v>1</v>
      </c>
      <c r="B663" s="58" t="s">
        <v>345</v>
      </c>
      <c r="C663" s="189">
        <f>'1 уровень'!C2263</f>
        <v>9000</v>
      </c>
      <c r="D663" s="189">
        <f>'1 уровень'!D2263</f>
        <v>3750</v>
      </c>
      <c r="E663" s="189">
        <f>'1 уровень'!E2263</f>
        <v>1829</v>
      </c>
      <c r="F663" s="773">
        <f>'1 уровень'!F2263</f>
        <v>48.773333333333333</v>
      </c>
      <c r="G663" s="237">
        <f>'1 уровень'!G2263</f>
        <v>0</v>
      </c>
      <c r="H663" s="237">
        <f>'1 уровень'!H2263</f>
        <v>0</v>
      </c>
      <c r="I663" s="246">
        <f>'1 уровень'!I2263</f>
        <v>0</v>
      </c>
      <c r="J663" s="246">
        <f>'1 уровень'!J2263</f>
        <v>0</v>
      </c>
      <c r="K663" s="246">
        <f>'1 уровень'!K2263</f>
        <v>0</v>
      </c>
      <c r="L663" s="246">
        <f>'1 уровень'!L2263</f>
        <v>0</v>
      </c>
      <c r="M663" s="246">
        <f>'1 уровень'!M2263</f>
        <v>0</v>
      </c>
      <c r="N663" s="246">
        <f>'1 уровень'!N2263</f>
        <v>0</v>
      </c>
      <c r="O663" s="163">
        <f>'1 уровень'!O2263</f>
        <v>0</v>
      </c>
      <c r="P663" s="163">
        <f>'1 уровень'!P2263</f>
        <v>0</v>
      </c>
      <c r="Q663" s="163">
        <f>'1 уровень'!Q2263</f>
        <v>0</v>
      </c>
      <c r="R663" s="163">
        <f>'1 уровень'!R2263</f>
        <v>0</v>
      </c>
      <c r="S663" s="163">
        <f>'1 уровень'!S2263</f>
        <v>0</v>
      </c>
      <c r="T663" s="2412">
        <f>'1 уровень'!T2263</f>
        <v>0</v>
      </c>
      <c r="U663" s="163">
        <f>'1 уровень'!U2263</f>
        <v>0</v>
      </c>
      <c r="V663" s="163">
        <f>'1 уровень'!V2263</f>
        <v>0</v>
      </c>
      <c r="W663" s="163">
        <f>'1 уровень'!W2263</f>
        <v>0</v>
      </c>
      <c r="X663" s="2331">
        <f>'1 уровень'!X2263</f>
        <v>0</v>
      </c>
      <c r="Y663" s="2610"/>
    </row>
    <row r="664" spans="1:200" ht="30" x14ac:dyDescent="0.25">
      <c r="A664" s="161">
        <v>1</v>
      </c>
      <c r="B664" s="58" t="s">
        <v>346</v>
      </c>
      <c r="C664" s="189">
        <f>'1 уровень'!C2264</f>
        <v>740</v>
      </c>
      <c r="D664" s="189">
        <f>'1 уровень'!D2264</f>
        <v>308</v>
      </c>
      <c r="E664" s="189">
        <f>'1 уровень'!E2264</f>
        <v>179</v>
      </c>
      <c r="F664" s="773">
        <f>'1 уровень'!F2264</f>
        <v>58.116883116883123</v>
      </c>
      <c r="G664" s="237">
        <f>'1 уровень'!G2264</f>
        <v>0</v>
      </c>
      <c r="H664" s="237">
        <f>'1 уровень'!H2264</f>
        <v>0</v>
      </c>
      <c r="I664" s="246">
        <f>'1 уровень'!I2264</f>
        <v>0</v>
      </c>
      <c r="J664" s="246">
        <f>'1 уровень'!J2264</f>
        <v>0</v>
      </c>
      <c r="K664" s="246">
        <f>'1 уровень'!K2264</f>
        <v>0</v>
      </c>
      <c r="L664" s="246">
        <f>'1 уровень'!L2264</f>
        <v>0</v>
      </c>
      <c r="M664" s="246">
        <f>'1 уровень'!M2264</f>
        <v>0</v>
      </c>
      <c r="N664" s="246">
        <f>'1 уровень'!N2264</f>
        <v>0</v>
      </c>
      <c r="O664" s="163">
        <f>'1 уровень'!O2264</f>
        <v>0</v>
      </c>
      <c r="P664" s="163">
        <f>'1 уровень'!P2264</f>
        <v>0</v>
      </c>
      <c r="Q664" s="163">
        <f>'1 уровень'!Q2264</f>
        <v>0</v>
      </c>
      <c r="R664" s="163">
        <f>'1 уровень'!R2264</f>
        <v>0</v>
      </c>
      <c r="S664" s="163">
        <f>'1 уровень'!S2264</f>
        <v>0</v>
      </c>
      <c r="T664" s="2412">
        <f>'1 уровень'!T2264</f>
        <v>0</v>
      </c>
      <c r="U664" s="163">
        <f>'1 уровень'!U2264</f>
        <v>0</v>
      </c>
      <c r="V664" s="163">
        <f>'1 уровень'!V2264</f>
        <v>0</v>
      </c>
      <c r="W664" s="163">
        <f>'1 уровень'!W2264</f>
        <v>0</v>
      </c>
      <c r="X664" s="2331">
        <f>'1 уровень'!X2264</f>
        <v>0</v>
      </c>
      <c r="Y664" s="2610"/>
    </row>
    <row r="665" spans="1:200" ht="45" x14ac:dyDescent="0.25">
      <c r="A665" s="161">
        <v>1</v>
      </c>
      <c r="B665" s="2347" t="s">
        <v>349</v>
      </c>
      <c r="C665" s="189">
        <f>'1 уровень'!C2265</f>
        <v>14901</v>
      </c>
      <c r="D665" s="189">
        <f>'1 уровень'!D2265</f>
        <v>6209</v>
      </c>
      <c r="E665" s="189">
        <f>'1 уровень'!E2265</f>
        <v>9809</v>
      </c>
      <c r="F665" s="773">
        <f>'1 уровень'!F2265</f>
        <v>157.98035110323724</v>
      </c>
      <c r="G665" s="237">
        <f>'1 уровень'!G2265</f>
        <v>0</v>
      </c>
      <c r="H665" s="237">
        <f>'1 уровень'!H2265</f>
        <v>0</v>
      </c>
      <c r="I665" s="246">
        <f>'1 уровень'!I2265</f>
        <v>0</v>
      </c>
      <c r="J665" s="246">
        <f>'1 уровень'!J2265</f>
        <v>0</v>
      </c>
      <c r="K665" s="246">
        <f>'1 уровень'!K2265</f>
        <v>0</v>
      </c>
      <c r="L665" s="246">
        <f>'1 уровень'!L2265</f>
        <v>0</v>
      </c>
      <c r="M665" s="246">
        <f>'1 уровень'!M2265</f>
        <v>0</v>
      </c>
      <c r="N665" s="246">
        <f>'1 уровень'!N2265</f>
        <v>0</v>
      </c>
      <c r="O665" s="163">
        <f>'1 уровень'!O2265</f>
        <v>0</v>
      </c>
      <c r="P665" s="163">
        <f>'1 уровень'!P2265</f>
        <v>0</v>
      </c>
      <c r="Q665" s="163">
        <f>'1 уровень'!Q2265</f>
        <v>0</v>
      </c>
      <c r="R665" s="163">
        <f>'1 уровень'!R2265</f>
        <v>0</v>
      </c>
      <c r="S665" s="163">
        <f>'1 уровень'!S2265</f>
        <v>0</v>
      </c>
      <c r="T665" s="2412">
        <f>'1 уровень'!T2265</f>
        <v>0</v>
      </c>
      <c r="U665" s="163">
        <f>'1 уровень'!U2265</f>
        <v>0</v>
      </c>
      <c r="V665" s="163">
        <f>'1 уровень'!V2265</f>
        <v>0</v>
      </c>
      <c r="W665" s="163">
        <f>'1 уровень'!W2265</f>
        <v>0</v>
      </c>
      <c r="X665" s="2331">
        <f>'1 уровень'!X2265</f>
        <v>0</v>
      </c>
      <c r="Y665" s="2610"/>
    </row>
    <row r="666" spans="1:200" ht="30" x14ac:dyDescent="0.25">
      <c r="A666" s="161">
        <v>1</v>
      </c>
      <c r="B666" s="58" t="s">
        <v>350</v>
      </c>
      <c r="C666" s="189">
        <f>'1 уровень'!C2266</f>
        <v>10396</v>
      </c>
      <c r="D666" s="189">
        <f>'1 уровень'!D2266</f>
        <v>4332</v>
      </c>
      <c r="E666" s="189">
        <f>'1 уровень'!E2266</f>
        <v>6783</v>
      </c>
      <c r="F666" s="773">
        <f>'1 уровень'!F2266</f>
        <v>156.57894736842107</v>
      </c>
      <c r="G666" s="237">
        <f>'1 уровень'!G2266</f>
        <v>0</v>
      </c>
      <c r="H666" s="237">
        <f>'1 уровень'!H2266</f>
        <v>0</v>
      </c>
      <c r="I666" s="246">
        <f>'1 уровень'!I2266</f>
        <v>0</v>
      </c>
      <c r="J666" s="246">
        <f>'1 уровень'!J2266</f>
        <v>0</v>
      </c>
      <c r="K666" s="246">
        <f>'1 уровень'!K2266</f>
        <v>0</v>
      </c>
      <c r="L666" s="246">
        <f>'1 уровень'!L2266</f>
        <v>0</v>
      </c>
      <c r="M666" s="246">
        <f>'1 уровень'!M2266</f>
        <v>0</v>
      </c>
      <c r="N666" s="246">
        <f>'1 уровень'!N2266</f>
        <v>0</v>
      </c>
      <c r="O666" s="163">
        <f>'1 уровень'!O2266</f>
        <v>0</v>
      </c>
      <c r="P666" s="163">
        <f>'1 уровень'!P2266</f>
        <v>0</v>
      </c>
      <c r="Q666" s="163">
        <f>'1 уровень'!Q2266</f>
        <v>0</v>
      </c>
      <c r="R666" s="163">
        <f>'1 уровень'!R2266</f>
        <v>0</v>
      </c>
      <c r="S666" s="163">
        <f>'1 уровень'!S2266</f>
        <v>0</v>
      </c>
      <c r="T666" s="2412">
        <f>'1 уровень'!T2266</f>
        <v>0</v>
      </c>
      <c r="U666" s="163">
        <f>'1 уровень'!U2266</f>
        <v>0</v>
      </c>
      <c r="V666" s="163">
        <f>'1 уровень'!V2266</f>
        <v>0</v>
      </c>
      <c r="W666" s="163">
        <f>'1 уровень'!W2266</f>
        <v>0</v>
      </c>
      <c r="X666" s="2331">
        <f>'1 уровень'!X2266</f>
        <v>0</v>
      </c>
      <c r="Y666" s="2610"/>
    </row>
    <row r="667" spans="1:200" ht="30" x14ac:dyDescent="0.25">
      <c r="A667" s="161">
        <v>1</v>
      </c>
      <c r="B667" s="58" t="s">
        <v>351</v>
      </c>
      <c r="C667" s="189">
        <f>'1 уровень'!C2267</f>
        <v>3100</v>
      </c>
      <c r="D667" s="189">
        <f>'1 уровень'!D2267</f>
        <v>1291</v>
      </c>
      <c r="E667" s="189">
        <f>'1 уровень'!E2267</f>
        <v>2002</v>
      </c>
      <c r="F667" s="773">
        <f>'1 уровень'!F2267</f>
        <v>155.07358636715725</v>
      </c>
      <c r="G667" s="237">
        <f>'1 уровень'!G2267</f>
        <v>0</v>
      </c>
      <c r="H667" s="237">
        <f>'1 уровень'!H2267</f>
        <v>0</v>
      </c>
      <c r="I667" s="246">
        <f>'1 уровень'!I2267</f>
        <v>0</v>
      </c>
      <c r="J667" s="246">
        <f>'1 уровень'!J2267</f>
        <v>0</v>
      </c>
      <c r="K667" s="246">
        <f>'1 уровень'!K2267</f>
        <v>0</v>
      </c>
      <c r="L667" s="246">
        <f>'1 уровень'!L2267</f>
        <v>0</v>
      </c>
      <c r="M667" s="246">
        <f>'1 уровень'!M2267</f>
        <v>0</v>
      </c>
      <c r="N667" s="246">
        <f>'1 уровень'!N2267</f>
        <v>0</v>
      </c>
      <c r="O667" s="163">
        <f>'1 уровень'!O2267</f>
        <v>0</v>
      </c>
      <c r="P667" s="163">
        <f>'1 уровень'!P2267</f>
        <v>0</v>
      </c>
      <c r="Q667" s="163">
        <f>'1 уровень'!Q2267</f>
        <v>0</v>
      </c>
      <c r="R667" s="163">
        <f>'1 уровень'!R2267</f>
        <v>0</v>
      </c>
      <c r="S667" s="163">
        <f>'1 уровень'!S2267</f>
        <v>0</v>
      </c>
      <c r="T667" s="2412">
        <f>'1 уровень'!T2267</f>
        <v>0</v>
      </c>
      <c r="U667" s="163">
        <f>'1 уровень'!U2267</f>
        <v>0</v>
      </c>
      <c r="V667" s="163">
        <f>'1 уровень'!V2267</f>
        <v>0</v>
      </c>
      <c r="W667" s="163">
        <f>'1 уровень'!W2267</f>
        <v>0</v>
      </c>
      <c r="X667" s="2331">
        <f>'1 уровень'!X2267</f>
        <v>0</v>
      </c>
      <c r="Y667" s="2610"/>
    </row>
    <row r="668" spans="1:200" ht="45" x14ac:dyDescent="0.25">
      <c r="A668" s="161">
        <v>1</v>
      </c>
      <c r="B668" s="58" t="s">
        <v>418</v>
      </c>
      <c r="C668" s="189">
        <f>'1 уровень'!C2268</f>
        <v>666</v>
      </c>
      <c r="D668" s="189">
        <f>'1 уровень'!D2268</f>
        <v>278</v>
      </c>
      <c r="E668" s="189">
        <f>'1 уровень'!E2268</f>
        <v>666</v>
      </c>
      <c r="F668" s="773">
        <f>'1 уровень'!F2268</f>
        <v>239.56834532374103</v>
      </c>
      <c r="G668" s="237">
        <f>'1 уровень'!G2268</f>
        <v>0</v>
      </c>
      <c r="H668" s="237">
        <f>'1 уровень'!H2268</f>
        <v>0</v>
      </c>
      <c r="I668" s="246">
        <f>'1 уровень'!I2268</f>
        <v>0</v>
      </c>
      <c r="J668" s="246">
        <f>'1 уровень'!J2268</f>
        <v>0</v>
      </c>
      <c r="K668" s="246">
        <f>'1 уровень'!K2268</f>
        <v>0</v>
      </c>
      <c r="L668" s="246">
        <f>'1 уровень'!L2268</f>
        <v>0</v>
      </c>
      <c r="M668" s="246">
        <f>'1 уровень'!M2268</f>
        <v>0</v>
      </c>
      <c r="N668" s="246">
        <f>'1 уровень'!N2268</f>
        <v>0</v>
      </c>
      <c r="O668" s="163">
        <f>'1 уровень'!O2268</f>
        <v>0</v>
      </c>
      <c r="P668" s="163">
        <f>'1 уровень'!P2268</f>
        <v>0</v>
      </c>
      <c r="Q668" s="163">
        <f>'1 уровень'!Q2268</f>
        <v>0</v>
      </c>
      <c r="R668" s="163">
        <f>'1 уровень'!R2268</f>
        <v>0</v>
      </c>
      <c r="S668" s="163">
        <f>'1 уровень'!S2268</f>
        <v>0</v>
      </c>
      <c r="T668" s="2412">
        <f>'1 уровень'!T2268</f>
        <v>0</v>
      </c>
      <c r="U668" s="163">
        <f>'1 уровень'!U2268</f>
        <v>0</v>
      </c>
      <c r="V668" s="163">
        <f>'1 уровень'!V2268</f>
        <v>0</v>
      </c>
      <c r="W668" s="163">
        <f>'1 уровень'!W2268</f>
        <v>0</v>
      </c>
      <c r="X668" s="2331">
        <f>'1 уровень'!X2268</f>
        <v>0</v>
      </c>
      <c r="Y668" s="2610"/>
    </row>
    <row r="669" spans="1:200" ht="30" x14ac:dyDescent="0.25">
      <c r="A669" s="161">
        <v>1</v>
      </c>
      <c r="B669" s="58" t="s">
        <v>419</v>
      </c>
      <c r="C669" s="189">
        <f>'1 уровень'!C2269</f>
        <v>739</v>
      </c>
      <c r="D669" s="189">
        <f>'1 уровень'!D2269</f>
        <v>308</v>
      </c>
      <c r="E669" s="189">
        <f>'1 уровень'!E2269</f>
        <v>358</v>
      </c>
      <c r="F669" s="773">
        <f>'1 уровень'!F2269</f>
        <v>116.23376623376625</v>
      </c>
      <c r="G669" s="237">
        <f>'1 уровень'!G2269</f>
        <v>0</v>
      </c>
      <c r="H669" s="237">
        <f>'1 уровень'!H2269</f>
        <v>0</v>
      </c>
      <c r="I669" s="246">
        <f>'1 уровень'!I2269</f>
        <v>0</v>
      </c>
      <c r="J669" s="246">
        <f>'1 уровень'!J2269</f>
        <v>0</v>
      </c>
      <c r="K669" s="246">
        <f>'1 уровень'!K2269</f>
        <v>0</v>
      </c>
      <c r="L669" s="246">
        <f>'1 уровень'!L2269</f>
        <v>0</v>
      </c>
      <c r="M669" s="246">
        <f>'1 уровень'!M2269</f>
        <v>0</v>
      </c>
      <c r="N669" s="246">
        <f>'1 уровень'!N2269</f>
        <v>0</v>
      </c>
      <c r="O669" s="163">
        <f>'1 уровень'!O2269</f>
        <v>0</v>
      </c>
      <c r="P669" s="163">
        <f>'1 уровень'!P2269</f>
        <v>0</v>
      </c>
      <c r="Q669" s="163">
        <f>'1 уровень'!Q2269</f>
        <v>0</v>
      </c>
      <c r="R669" s="163">
        <f>'1 уровень'!R2269</f>
        <v>0</v>
      </c>
      <c r="S669" s="163">
        <f>'1 уровень'!S2269</f>
        <v>0</v>
      </c>
      <c r="T669" s="2412">
        <f>'1 уровень'!T2269</f>
        <v>0</v>
      </c>
      <c r="U669" s="163">
        <f>'1 уровень'!U2269</f>
        <v>0</v>
      </c>
      <c r="V669" s="163">
        <f>'1 уровень'!V2269</f>
        <v>0</v>
      </c>
      <c r="W669" s="163">
        <f>'1 уровень'!W2269</f>
        <v>0</v>
      </c>
      <c r="X669" s="2331">
        <f>'1 уровень'!X2269</f>
        <v>0</v>
      </c>
      <c r="Y669" s="2610"/>
    </row>
    <row r="670" spans="1:200" ht="45" x14ac:dyDescent="0.25">
      <c r="A670" s="161">
        <v>1</v>
      </c>
      <c r="B670" s="2347" t="s">
        <v>352</v>
      </c>
      <c r="C670" s="189">
        <f>'1 уровень'!C2270</f>
        <v>76264</v>
      </c>
      <c r="D670" s="189">
        <f>'1 уровень'!D2270</f>
        <v>31776</v>
      </c>
      <c r="E670" s="189">
        <f>'1 уровень'!E2270</f>
        <v>26767.951988715467</v>
      </c>
      <c r="F670" s="773">
        <f>'1 уровень'!F2270</f>
        <v>84.239526651294909</v>
      </c>
      <c r="G670" s="237">
        <f>'1 уровень'!G2270</f>
        <v>0</v>
      </c>
      <c r="H670" s="237">
        <f>'1 уровень'!H2270</f>
        <v>0</v>
      </c>
      <c r="I670" s="246">
        <f>'1 уровень'!I2270</f>
        <v>0</v>
      </c>
      <c r="J670" s="246">
        <f>'1 уровень'!J2270</f>
        <v>0</v>
      </c>
      <c r="K670" s="246">
        <f>'1 уровень'!K2270</f>
        <v>0</v>
      </c>
      <c r="L670" s="246">
        <f>'1 уровень'!L2270</f>
        <v>0</v>
      </c>
      <c r="M670" s="246">
        <f>'1 уровень'!M2270</f>
        <v>0</v>
      </c>
      <c r="N670" s="246">
        <f>'1 уровень'!N2270</f>
        <v>0</v>
      </c>
      <c r="O670" s="163">
        <f>'1 уровень'!O2270</f>
        <v>0</v>
      </c>
      <c r="P670" s="163">
        <f>'1 уровень'!P2270</f>
        <v>0</v>
      </c>
      <c r="Q670" s="163">
        <f>'1 уровень'!Q2270</f>
        <v>0</v>
      </c>
      <c r="R670" s="163">
        <f>'1 уровень'!R2270</f>
        <v>0</v>
      </c>
      <c r="S670" s="163">
        <f>'1 уровень'!S2270</f>
        <v>0</v>
      </c>
      <c r="T670" s="2412">
        <f>'1 уровень'!T2270</f>
        <v>0</v>
      </c>
      <c r="U670" s="163">
        <f>'1 уровень'!U2270</f>
        <v>0</v>
      </c>
      <c r="V670" s="163">
        <f>'1 уровень'!V2270</f>
        <v>0</v>
      </c>
      <c r="W670" s="163">
        <f>'1 уровень'!W2270</f>
        <v>0</v>
      </c>
      <c r="X670" s="2331">
        <f>'1 уровень'!X2270</f>
        <v>0</v>
      </c>
      <c r="Y670" s="2610"/>
    </row>
    <row r="671" spans="1:200" ht="30" x14ac:dyDescent="0.25">
      <c r="A671" s="161">
        <v>1</v>
      </c>
      <c r="B671" s="58" t="s">
        <v>353</v>
      </c>
      <c r="C671" s="189">
        <f>'1 уровень'!C2271</f>
        <v>450</v>
      </c>
      <c r="D671" s="189">
        <f>'1 уровень'!D2271</f>
        <v>188</v>
      </c>
      <c r="E671" s="189">
        <f>'1 уровень'!E2271</f>
        <v>60</v>
      </c>
      <c r="F671" s="2730">
        <f>'1 уровень'!F2271</f>
        <v>31.914893617021278</v>
      </c>
      <c r="G671" s="237">
        <f>'1 уровень'!G2271</f>
        <v>0</v>
      </c>
      <c r="H671" s="237">
        <f>'1 уровень'!H2271</f>
        <v>0</v>
      </c>
      <c r="I671" s="246">
        <f>'1 уровень'!I2271</f>
        <v>0</v>
      </c>
      <c r="J671" s="246">
        <f>'1 уровень'!J2271</f>
        <v>0</v>
      </c>
      <c r="K671" s="246">
        <f>'1 уровень'!K2271</f>
        <v>0</v>
      </c>
      <c r="L671" s="246">
        <f>'1 уровень'!L2271</f>
        <v>0</v>
      </c>
      <c r="M671" s="246">
        <f>'1 уровень'!M2271</f>
        <v>0</v>
      </c>
      <c r="N671" s="246">
        <f>'1 уровень'!N2271</f>
        <v>0</v>
      </c>
      <c r="O671" s="163">
        <f>'1 уровень'!O2271</f>
        <v>0</v>
      </c>
      <c r="P671" s="163">
        <f>'1 уровень'!P2271</f>
        <v>0</v>
      </c>
      <c r="Q671" s="163">
        <f>'1 уровень'!Q2271</f>
        <v>0</v>
      </c>
      <c r="R671" s="163">
        <f>'1 уровень'!R2271</f>
        <v>0</v>
      </c>
      <c r="S671" s="163">
        <f>'1 уровень'!S2271</f>
        <v>0</v>
      </c>
      <c r="T671" s="2412">
        <f>'1 уровень'!T2271</f>
        <v>0</v>
      </c>
      <c r="U671" s="163">
        <f>'1 уровень'!U2271</f>
        <v>0</v>
      </c>
      <c r="V671" s="163">
        <f>'1 уровень'!V2271</f>
        <v>0</v>
      </c>
      <c r="W671" s="163">
        <f>'1 уровень'!W2271</f>
        <v>0</v>
      </c>
      <c r="X671" s="2331">
        <f>'1 уровень'!X2271</f>
        <v>0</v>
      </c>
      <c r="Y671" s="2610"/>
    </row>
    <row r="672" spans="1:200" ht="60" x14ac:dyDescent="0.25">
      <c r="A672" s="161">
        <v>1</v>
      </c>
      <c r="B672" s="58" t="s">
        <v>366</v>
      </c>
      <c r="C672" s="189">
        <f>'1 уровень'!C2272</f>
        <v>50074</v>
      </c>
      <c r="D672" s="189">
        <f>'1 уровень'!D2272</f>
        <v>20864</v>
      </c>
      <c r="E672" s="189">
        <f>'1 уровень'!E2272</f>
        <v>23264.453643248889</v>
      </c>
      <c r="F672" s="2730">
        <f>'1 уровень'!F2272</f>
        <v>111.50524177170671</v>
      </c>
      <c r="G672" s="237">
        <f>'1 уровень'!G2272</f>
        <v>0</v>
      </c>
      <c r="H672" s="237">
        <f>'1 уровень'!H2272</f>
        <v>0</v>
      </c>
      <c r="I672" s="246">
        <f>'1 уровень'!I2272</f>
        <v>0</v>
      </c>
      <c r="J672" s="246">
        <f>'1 уровень'!J2272</f>
        <v>0</v>
      </c>
      <c r="K672" s="246">
        <f>'1 уровень'!K2272</f>
        <v>0</v>
      </c>
      <c r="L672" s="246">
        <f>'1 уровень'!L2272</f>
        <v>0</v>
      </c>
      <c r="M672" s="246">
        <f>'1 уровень'!M2272</f>
        <v>0</v>
      </c>
      <c r="N672" s="246">
        <f>'1 уровень'!N2272</f>
        <v>0</v>
      </c>
      <c r="O672" s="163">
        <f>'1 уровень'!O2272</f>
        <v>0</v>
      </c>
      <c r="P672" s="163">
        <f>'1 уровень'!P2272</f>
        <v>0</v>
      </c>
      <c r="Q672" s="163">
        <f>'1 уровень'!Q2272</f>
        <v>0</v>
      </c>
      <c r="R672" s="163">
        <f>'1 уровень'!R2272</f>
        <v>0</v>
      </c>
      <c r="S672" s="163">
        <f>'1 уровень'!S2272</f>
        <v>0</v>
      </c>
      <c r="T672" s="2412">
        <f>'1 уровень'!T2272</f>
        <v>0</v>
      </c>
      <c r="U672" s="163">
        <f>'1 уровень'!U2272</f>
        <v>0</v>
      </c>
      <c r="V672" s="163">
        <f>'1 уровень'!V2272</f>
        <v>0</v>
      </c>
      <c r="W672" s="163">
        <f>'1 уровень'!W2272</f>
        <v>0</v>
      </c>
      <c r="X672" s="2331">
        <f>'1 уровень'!X2272</f>
        <v>0</v>
      </c>
      <c r="Y672" s="2610"/>
    </row>
    <row r="673" spans="1:25" ht="45" x14ac:dyDescent="0.25">
      <c r="A673" s="161">
        <v>1</v>
      </c>
      <c r="B673" s="58" t="s">
        <v>367</v>
      </c>
      <c r="C673" s="189">
        <f>'1 уровень'!C2273</f>
        <v>15260</v>
      </c>
      <c r="D673" s="189">
        <f>'1 уровень'!D2273</f>
        <v>6358</v>
      </c>
      <c r="E673" s="189">
        <f>'1 уровень'!E2273</f>
        <v>2972.4983454665785</v>
      </c>
      <c r="F673" s="2730">
        <f>'1 уровень'!F2273</f>
        <v>46.752097286357007</v>
      </c>
      <c r="G673" s="237">
        <f>'1 уровень'!G2273</f>
        <v>0</v>
      </c>
      <c r="H673" s="237">
        <f>'1 уровень'!H2273</f>
        <v>0</v>
      </c>
      <c r="I673" s="246">
        <f>'1 уровень'!I2273</f>
        <v>0</v>
      </c>
      <c r="J673" s="246">
        <f>'1 уровень'!J2273</f>
        <v>0</v>
      </c>
      <c r="K673" s="246">
        <f>'1 уровень'!K2273</f>
        <v>0</v>
      </c>
      <c r="L673" s="246">
        <f>'1 уровень'!L2273</f>
        <v>0</v>
      </c>
      <c r="M673" s="246">
        <f>'1 уровень'!M2273</f>
        <v>0</v>
      </c>
      <c r="N673" s="246">
        <f>'1 уровень'!N2273</f>
        <v>0</v>
      </c>
      <c r="O673" s="163">
        <f>'1 уровень'!O2273</f>
        <v>0</v>
      </c>
      <c r="P673" s="163">
        <f>'1 уровень'!P2273</f>
        <v>0</v>
      </c>
      <c r="Q673" s="163">
        <f>'1 уровень'!Q2273</f>
        <v>0</v>
      </c>
      <c r="R673" s="163">
        <f>'1 уровень'!R2273</f>
        <v>0</v>
      </c>
      <c r="S673" s="163">
        <f>'1 уровень'!S2273</f>
        <v>0</v>
      </c>
      <c r="T673" s="2412">
        <f>'1 уровень'!T2273</f>
        <v>0</v>
      </c>
      <c r="U673" s="163">
        <f>'1 уровень'!U2273</f>
        <v>0</v>
      </c>
      <c r="V673" s="163">
        <f>'1 уровень'!V2273</f>
        <v>0</v>
      </c>
      <c r="W673" s="163">
        <f>'1 уровень'!W2273</f>
        <v>0</v>
      </c>
      <c r="X673" s="2331">
        <f>'1 уровень'!X2273</f>
        <v>0</v>
      </c>
      <c r="Y673" s="2610"/>
    </row>
    <row r="674" spans="1:25" ht="30" x14ac:dyDescent="0.25">
      <c r="A674" s="161">
        <v>1</v>
      </c>
      <c r="B674" s="58" t="s">
        <v>368</v>
      </c>
      <c r="C674" s="189">
        <f>'1 уровень'!C2274</f>
        <v>5480</v>
      </c>
      <c r="D674" s="189">
        <f>'1 уровень'!D2274</f>
        <v>2283</v>
      </c>
      <c r="E674" s="189">
        <f>'1 уровень'!E2274</f>
        <v>177</v>
      </c>
      <c r="F674" s="2730">
        <f>'1 уровень'!F2274</f>
        <v>7.7529566360052566</v>
      </c>
      <c r="G674" s="237">
        <f>'1 уровень'!G2274</f>
        <v>0</v>
      </c>
      <c r="H674" s="237">
        <f>'1 уровень'!H2274</f>
        <v>0</v>
      </c>
      <c r="I674" s="246">
        <f>'1 уровень'!I2274</f>
        <v>0</v>
      </c>
      <c r="J674" s="246">
        <f>'1 уровень'!J2274</f>
        <v>0</v>
      </c>
      <c r="K674" s="246">
        <f>'1 уровень'!K2274</f>
        <v>0</v>
      </c>
      <c r="L674" s="246">
        <f>'1 уровень'!L2274</f>
        <v>0</v>
      </c>
      <c r="M674" s="246">
        <f>'1 уровень'!M2274</f>
        <v>0</v>
      </c>
      <c r="N674" s="246">
        <f>'1 уровень'!N2274</f>
        <v>0</v>
      </c>
      <c r="O674" s="163">
        <f>'1 уровень'!O2274</f>
        <v>0</v>
      </c>
      <c r="P674" s="163">
        <f>'1 уровень'!P2274</f>
        <v>0</v>
      </c>
      <c r="Q674" s="163">
        <f>'1 уровень'!Q2274</f>
        <v>0</v>
      </c>
      <c r="R674" s="163">
        <f>'1 уровень'!R2274</f>
        <v>0</v>
      </c>
      <c r="S674" s="163">
        <f>'1 уровень'!S2274</f>
        <v>0</v>
      </c>
      <c r="T674" s="2412">
        <f>'1 уровень'!T2274</f>
        <v>0</v>
      </c>
      <c r="U674" s="163">
        <f>'1 уровень'!U2274</f>
        <v>0</v>
      </c>
      <c r="V674" s="163">
        <f>'1 уровень'!V2274</f>
        <v>0</v>
      </c>
      <c r="W674" s="163">
        <f>'1 уровень'!W2274</f>
        <v>0</v>
      </c>
      <c r="X674" s="2331">
        <f>'1 уровень'!X2274</f>
        <v>0</v>
      </c>
      <c r="Y674" s="2610"/>
    </row>
    <row r="675" spans="1:25" ht="30" x14ac:dyDescent="0.25">
      <c r="A675" s="161">
        <v>1</v>
      </c>
      <c r="B675" s="58" t="s">
        <v>369</v>
      </c>
      <c r="C675" s="189">
        <f>'1 уровень'!C2275</f>
        <v>5000</v>
      </c>
      <c r="D675" s="189">
        <f>'1 уровень'!D2275</f>
        <v>2083</v>
      </c>
      <c r="E675" s="189">
        <f>'1 уровень'!E2275</f>
        <v>294</v>
      </c>
      <c r="F675" s="2730">
        <f>'1 уровень'!F2275</f>
        <v>14.114258281325013</v>
      </c>
      <c r="G675" s="237">
        <f>'1 уровень'!G2275</f>
        <v>0</v>
      </c>
      <c r="H675" s="237">
        <f>'1 уровень'!H2275</f>
        <v>0</v>
      </c>
      <c r="I675" s="246">
        <f>'1 уровень'!I2275</f>
        <v>0</v>
      </c>
      <c r="J675" s="246">
        <f>'1 уровень'!J2275</f>
        <v>0</v>
      </c>
      <c r="K675" s="246">
        <f>'1 уровень'!K2275</f>
        <v>0</v>
      </c>
      <c r="L675" s="246">
        <f>'1 уровень'!L2275</f>
        <v>0</v>
      </c>
      <c r="M675" s="246">
        <f>'1 уровень'!M2275</f>
        <v>0</v>
      </c>
      <c r="N675" s="246">
        <f>'1 уровень'!N2275</f>
        <v>0</v>
      </c>
      <c r="O675" s="163">
        <f>'1 уровень'!O2275</f>
        <v>0</v>
      </c>
      <c r="P675" s="163">
        <f>'1 уровень'!P2275</f>
        <v>0</v>
      </c>
      <c r="Q675" s="163">
        <f>'1 уровень'!Q2275</f>
        <v>0</v>
      </c>
      <c r="R675" s="163">
        <f>'1 уровень'!R2275</f>
        <v>0</v>
      </c>
      <c r="S675" s="163">
        <f>'1 уровень'!S2275</f>
        <v>0</v>
      </c>
      <c r="T675" s="2412">
        <f>'1 уровень'!T2275</f>
        <v>0</v>
      </c>
      <c r="U675" s="163">
        <f>'1 уровень'!U2275</f>
        <v>0</v>
      </c>
      <c r="V675" s="163">
        <f>'1 уровень'!V2275</f>
        <v>0</v>
      </c>
      <c r="W675" s="163">
        <f>'1 уровень'!W2275</f>
        <v>0</v>
      </c>
      <c r="X675" s="2331">
        <f>'1 уровень'!X2275</f>
        <v>0</v>
      </c>
      <c r="Y675" s="2610"/>
    </row>
    <row r="676" spans="1:25" x14ac:dyDescent="0.25">
      <c r="A676" s="161">
        <v>1</v>
      </c>
      <c r="B676" s="58" t="s">
        <v>347</v>
      </c>
      <c r="C676" s="189">
        <f>'1 уровень'!C2276</f>
        <v>21926</v>
      </c>
      <c r="D676" s="189">
        <f>'1 уровень'!D2276</f>
        <v>9136</v>
      </c>
      <c r="E676" s="189">
        <f>'1 уровень'!E2276</f>
        <v>16196</v>
      </c>
      <c r="F676" s="2730">
        <f>'1 уровень'!F2276</f>
        <v>177.276707530648</v>
      </c>
      <c r="G676" s="237">
        <f>'1 уровень'!G2276</f>
        <v>0</v>
      </c>
      <c r="H676" s="237">
        <f>'1 уровень'!H2276</f>
        <v>0</v>
      </c>
      <c r="I676" s="246">
        <f>'1 уровень'!I2276</f>
        <v>0</v>
      </c>
      <c r="J676" s="246">
        <f>'1 уровень'!J2276</f>
        <v>0</v>
      </c>
      <c r="K676" s="246">
        <f>'1 уровень'!K2276</f>
        <v>0</v>
      </c>
      <c r="L676" s="246">
        <f>'1 уровень'!L2276</f>
        <v>0</v>
      </c>
      <c r="M676" s="246">
        <f>'1 уровень'!M2276</f>
        <v>0</v>
      </c>
      <c r="N676" s="246">
        <f>'1 уровень'!N2276</f>
        <v>0</v>
      </c>
      <c r="O676" s="163">
        <f>'1 уровень'!O2276</f>
        <v>0</v>
      </c>
      <c r="P676" s="163">
        <f>'1 уровень'!P2276</f>
        <v>0</v>
      </c>
      <c r="Q676" s="163">
        <f>'1 уровень'!Q2276</f>
        <v>0</v>
      </c>
      <c r="R676" s="163">
        <f>'1 уровень'!R2276</f>
        <v>0</v>
      </c>
      <c r="S676" s="163">
        <f>'1 уровень'!S2276</f>
        <v>0</v>
      </c>
      <c r="T676" s="2412">
        <f>'1 уровень'!T2276</f>
        <v>0</v>
      </c>
      <c r="U676" s="163">
        <f>'1 уровень'!U2276</f>
        <v>0</v>
      </c>
      <c r="V676" s="163">
        <f>'1 уровень'!V2276</f>
        <v>0</v>
      </c>
      <c r="W676" s="163">
        <f>'1 уровень'!W2276</f>
        <v>0</v>
      </c>
      <c r="X676" s="2331">
        <f>'1 уровень'!X2276</f>
        <v>0</v>
      </c>
      <c r="Y676" s="2610"/>
    </row>
    <row r="677" spans="1:25" x14ac:dyDescent="0.25">
      <c r="A677" s="161">
        <v>1</v>
      </c>
      <c r="B677" s="58" t="s">
        <v>169</v>
      </c>
      <c r="C677" s="189">
        <f>'1 уровень'!C2277</f>
        <v>134000</v>
      </c>
      <c r="D677" s="189">
        <f>'1 уровень'!D2277</f>
        <v>55834</v>
      </c>
      <c r="E677" s="189">
        <f>'1 уровень'!E2277</f>
        <v>54336.85546875</v>
      </c>
      <c r="F677" s="2730">
        <f>'1 уровень'!F2277</f>
        <v>97.318579125174622</v>
      </c>
      <c r="G677" s="237">
        <f>'1 уровень'!G2277</f>
        <v>0</v>
      </c>
      <c r="H677" s="237">
        <f>'1 уровень'!H2277</f>
        <v>0</v>
      </c>
      <c r="I677" s="246">
        <f>'1 уровень'!I2277</f>
        <v>0</v>
      </c>
      <c r="J677" s="246">
        <f>'1 уровень'!J2277</f>
        <v>0</v>
      </c>
      <c r="K677" s="246">
        <f>'1 уровень'!K2277</f>
        <v>0</v>
      </c>
      <c r="L677" s="246">
        <f>'1 уровень'!L2277</f>
        <v>0</v>
      </c>
      <c r="M677" s="246">
        <f>'1 уровень'!M2277</f>
        <v>0</v>
      </c>
      <c r="N677" s="246">
        <f>'1 уровень'!N2277</f>
        <v>0</v>
      </c>
      <c r="O677" s="163">
        <f>'1 уровень'!O2277</f>
        <v>0</v>
      </c>
      <c r="P677" s="163">
        <f>'1 уровень'!P2277</f>
        <v>0</v>
      </c>
      <c r="Q677" s="163">
        <f>'1 уровень'!Q2277</f>
        <v>0</v>
      </c>
      <c r="R677" s="163">
        <f>'1 уровень'!R2277</f>
        <v>0</v>
      </c>
      <c r="S677" s="163">
        <f>'1 уровень'!S2277</f>
        <v>0</v>
      </c>
      <c r="T677" s="2412">
        <f>'1 уровень'!T2277</f>
        <v>0</v>
      </c>
      <c r="U677" s="163">
        <f>'1 уровень'!U2277</f>
        <v>0</v>
      </c>
      <c r="V677" s="163">
        <f>'1 уровень'!V2277</f>
        <v>0</v>
      </c>
      <c r="W677" s="163">
        <f>'1 уровень'!W2277</f>
        <v>0</v>
      </c>
      <c r="X677" s="2331">
        <f>'1 уровень'!X2277</f>
        <v>0</v>
      </c>
      <c r="Y677" s="2610"/>
    </row>
    <row r="678" spans="1:25" x14ac:dyDescent="0.25">
      <c r="A678" s="161">
        <v>1</v>
      </c>
      <c r="B678" s="58" t="s">
        <v>339</v>
      </c>
      <c r="C678" s="189">
        <f>'1 уровень'!C2278</f>
        <v>136000</v>
      </c>
      <c r="D678" s="189">
        <f>'1 уровень'!D2278</f>
        <v>56667</v>
      </c>
      <c r="E678" s="189">
        <f>'1 уровень'!E2278</f>
        <v>58519.75</v>
      </c>
      <c r="F678" s="2730">
        <f>'1 уровень'!F2278</f>
        <v>103.26953959094358</v>
      </c>
      <c r="G678" s="237">
        <f>'1 уровень'!G2278</f>
        <v>0</v>
      </c>
      <c r="H678" s="237">
        <f>'1 уровень'!H2278</f>
        <v>0</v>
      </c>
      <c r="I678" s="246">
        <f>'1 уровень'!I2278</f>
        <v>0</v>
      </c>
      <c r="J678" s="246">
        <f>'1 уровень'!J2278</f>
        <v>0</v>
      </c>
      <c r="K678" s="246">
        <f>'1 уровень'!K2278</f>
        <v>0</v>
      </c>
      <c r="L678" s="246">
        <f>'1 уровень'!L2278</f>
        <v>0</v>
      </c>
      <c r="M678" s="246">
        <f>'1 уровень'!M2278</f>
        <v>0</v>
      </c>
      <c r="N678" s="246">
        <f>'1 уровень'!N2278</f>
        <v>0</v>
      </c>
      <c r="O678" s="163">
        <f>'1 уровень'!O2278</f>
        <v>0</v>
      </c>
      <c r="P678" s="163">
        <f>'1 уровень'!P2278</f>
        <v>0</v>
      </c>
      <c r="Q678" s="163">
        <f>'1 уровень'!Q2278</f>
        <v>0</v>
      </c>
      <c r="R678" s="163">
        <f>'1 уровень'!R2278</f>
        <v>0</v>
      </c>
      <c r="S678" s="163">
        <f>'1 уровень'!S2278</f>
        <v>0</v>
      </c>
      <c r="T678" s="2412">
        <f>'1 уровень'!T2278</f>
        <v>0</v>
      </c>
      <c r="U678" s="163">
        <f>'1 уровень'!U2278</f>
        <v>0</v>
      </c>
      <c r="V678" s="163">
        <f>'1 уровень'!V2278</f>
        <v>0</v>
      </c>
      <c r="W678" s="163">
        <f>'1 уровень'!W2278</f>
        <v>0</v>
      </c>
      <c r="X678" s="2331">
        <f>'1 уровень'!X2278</f>
        <v>0</v>
      </c>
      <c r="Y678" s="2610"/>
    </row>
    <row r="679" spans="1:25" ht="30" x14ac:dyDescent="0.25">
      <c r="A679" s="161">
        <v>1</v>
      </c>
      <c r="B679" s="58" t="s">
        <v>170</v>
      </c>
      <c r="C679" s="189">
        <f>'1 уровень'!C2279</f>
        <v>39600</v>
      </c>
      <c r="D679" s="189">
        <f>'1 уровень'!D2279</f>
        <v>16500</v>
      </c>
      <c r="E679" s="189">
        <f>'1 уровень'!E2279</f>
        <v>16100</v>
      </c>
      <c r="F679" s="2730">
        <f>'1 уровень'!F2279</f>
        <v>97.575757575757578</v>
      </c>
      <c r="G679" s="237">
        <f>'1 уровень'!G2279</f>
        <v>0</v>
      </c>
      <c r="H679" s="237">
        <f>'1 уровень'!H2279</f>
        <v>0</v>
      </c>
      <c r="I679" s="246">
        <f>'1 уровень'!I2279</f>
        <v>0</v>
      </c>
      <c r="J679" s="246">
        <f>'1 уровень'!J2279</f>
        <v>0</v>
      </c>
      <c r="K679" s="246">
        <f>'1 уровень'!K2279</f>
        <v>0</v>
      </c>
      <c r="L679" s="246">
        <f>'1 уровень'!L2279</f>
        <v>0</v>
      </c>
      <c r="M679" s="246">
        <f>'1 уровень'!M2279</f>
        <v>0</v>
      </c>
      <c r="N679" s="246">
        <f>'1 уровень'!N2279</f>
        <v>0</v>
      </c>
      <c r="O679" s="163">
        <f>'1 уровень'!O2279</f>
        <v>0</v>
      </c>
      <c r="P679" s="163">
        <f>'1 уровень'!P2279</f>
        <v>0</v>
      </c>
      <c r="Q679" s="163">
        <f>'1 уровень'!Q2279</f>
        <v>0</v>
      </c>
      <c r="R679" s="163">
        <f>'1 уровень'!R2279</f>
        <v>0</v>
      </c>
      <c r="S679" s="163">
        <f>'1 уровень'!S2279</f>
        <v>0</v>
      </c>
      <c r="T679" s="2412">
        <f>'1 уровень'!T2279</f>
        <v>0</v>
      </c>
      <c r="U679" s="163">
        <f>'1 уровень'!U2279</f>
        <v>0</v>
      </c>
      <c r="V679" s="163">
        <f>'1 уровень'!V2279</f>
        <v>0</v>
      </c>
      <c r="W679" s="163">
        <f>'1 уровень'!W2279</f>
        <v>0</v>
      </c>
      <c r="X679" s="2331">
        <f>'1 уровень'!X2279</f>
        <v>0</v>
      </c>
      <c r="Y679" s="2610"/>
    </row>
    <row r="680" spans="1:25" ht="30" x14ac:dyDescent="0.25">
      <c r="A680" s="161">
        <v>1</v>
      </c>
      <c r="B680" s="58" t="s">
        <v>340</v>
      </c>
      <c r="C680" s="189">
        <f>'1 уровень'!C2280</f>
        <v>0</v>
      </c>
      <c r="D680" s="189">
        <f>'1 уровень'!D2280</f>
        <v>0</v>
      </c>
      <c r="E680" s="189">
        <f>'1 уровень'!E2280</f>
        <v>0</v>
      </c>
      <c r="F680" s="2730">
        <f>'1 уровень'!F2280</f>
        <v>0</v>
      </c>
      <c r="G680" s="237">
        <f>'1 уровень'!G2280</f>
        <v>0</v>
      </c>
      <c r="H680" s="237">
        <f>'1 уровень'!H2280</f>
        <v>0</v>
      </c>
      <c r="I680" s="246">
        <f>'1 уровень'!I2280</f>
        <v>0</v>
      </c>
      <c r="J680" s="246">
        <f>'1 уровень'!J2280</f>
        <v>0</v>
      </c>
      <c r="K680" s="246">
        <f>'1 уровень'!K2280</f>
        <v>0</v>
      </c>
      <c r="L680" s="246">
        <f>'1 уровень'!L2280</f>
        <v>0</v>
      </c>
      <c r="M680" s="246">
        <f>'1 уровень'!M2280</f>
        <v>0</v>
      </c>
      <c r="N680" s="246">
        <f>'1 уровень'!N2280</f>
        <v>0</v>
      </c>
      <c r="O680" s="163">
        <f>'1 уровень'!O2280</f>
        <v>0</v>
      </c>
      <c r="P680" s="163">
        <f>'1 уровень'!P2280</f>
        <v>0</v>
      </c>
      <c r="Q680" s="163">
        <f>'1 уровень'!Q2280</f>
        <v>0</v>
      </c>
      <c r="R680" s="163">
        <f>'1 уровень'!R2280</f>
        <v>0</v>
      </c>
      <c r="S680" s="163">
        <f>'1 уровень'!S2280</f>
        <v>0</v>
      </c>
      <c r="T680" s="2412">
        <f>'1 уровень'!T2280</f>
        <v>0</v>
      </c>
      <c r="U680" s="163">
        <f>'1 уровень'!U2280</f>
        <v>0</v>
      </c>
      <c r="V680" s="163">
        <f>'1 уровень'!V2280</f>
        <v>0</v>
      </c>
      <c r="W680" s="163">
        <f>'1 уровень'!W2280</f>
        <v>0</v>
      </c>
      <c r="X680" s="2331">
        <f>'1 уровень'!X2280</f>
        <v>0</v>
      </c>
      <c r="Y680" s="2610"/>
    </row>
    <row r="681" spans="1:25" ht="29.25" x14ac:dyDescent="0.25">
      <c r="A681" s="161">
        <v>1</v>
      </c>
      <c r="B681" s="253" t="s">
        <v>399</v>
      </c>
      <c r="C681" s="189">
        <f>'1 уровень'!C2281</f>
        <v>591231</v>
      </c>
      <c r="D681" s="189">
        <f>'1 уровень'!D2281</f>
        <v>246347.8</v>
      </c>
      <c r="E681" s="189">
        <f>'1 уровень'!E2281</f>
        <v>244758.8894887155</v>
      </c>
      <c r="F681" s="2730">
        <f>'1 уровень'!F2281</f>
        <v>99.355013313987584</v>
      </c>
      <c r="G681" s="237">
        <f>'1 уровень'!G2281</f>
        <v>0</v>
      </c>
      <c r="H681" s="237">
        <f>'1 уровень'!H2281</f>
        <v>0</v>
      </c>
      <c r="I681" s="246">
        <f>'1 уровень'!I2281</f>
        <v>0</v>
      </c>
      <c r="J681" s="246">
        <f>'1 уровень'!J2281</f>
        <v>0</v>
      </c>
      <c r="K681" s="246">
        <f>'1 уровень'!K2281</f>
        <v>0</v>
      </c>
      <c r="L681" s="246">
        <f>'1 уровень'!L2281</f>
        <v>0</v>
      </c>
      <c r="M681" s="246">
        <f>'1 уровень'!M2281</f>
        <v>0</v>
      </c>
      <c r="N681" s="246">
        <f>'1 уровень'!N2281</f>
        <v>0</v>
      </c>
      <c r="O681" s="163">
        <f>'1 уровень'!O2281</f>
        <v>214046.32930814812</v>
      </c>
      <c r="P681" s="163">
        <f>'1 уровень'!P2281</f>
        <v>220774.95216870483</v>
      </c>
      <c r="Q681" s="163">
        <f>'1 уровень'!Q2281</f>
        <v>220509.36916870481</v>
      </c>
      <c r="R681" s="163">
        <f>'1 уровень'!R2281</f>
        <v>220509.36916870481</v>
      </c>
      <c r="S681" s="163">
        <f>'1 уровень'!S2281</f>
        <v>220521.20086981682</v>
      </c>
      <c r="T681" s="2412">
        <f>'1 уровень'!T2281</f>
        <v>91554.546556994057</v>
      </c>
      <c r="U681" s="163">
        <f>'1 уровень'!U2281</f>
        <v>91519.381739999997</v>
      </c>
      <c r="V681" s="163">
        <f>'1 уровень'!V2281</f>
        <v>-35.164816994067223</v>
      </c>
      <c r="W681" s="163">
        <f>'1 уровень'!W2281</f>
        <v>-568.35361</v>
      </c>
      <c r="X681" s="2331">
        <f>'1 уровень'!X2281</f>
        <v>90951.028129999992</v>
      </c>
      <c r="Y681" s="2610"/>
    </row>
    <row r="682" spans="1:25" x14ac:dyDescent="0.25">
      <c r="A682" s="161">
        <v>1</v>
      </c>
      <c r="B682" s="2373" t="s">
        <v>82</v>
      </c>
      <c r="C682" s="189">
        <f>'1 уровень'!C2282</f>
        <v>711</v>
      </c>
      <c r="D682" s="189">
        <f>'1 уровень'!D2282</f>
        <v>296</v>
      </c>
      <c r="E682" s="189">
        <f>'1 уровень'!E2282</f>
        <v>290</v>
      </c>
      <c r="F682" s="2730">
        <f>'1 уровень'!F2282</f>
        <v>97.972972972972968</v>
      </c>
      <c r="G682" s="237">
        <f>'1 уровень'!G2282</f>
        <v>10.015471167369901</v>
      </c>
      <c r="H682" s="237">
        <f>'1 уровень'!H2282</f>
        <v>9.8517241379310345</v>
      </c>
      <c r="I682" s="246">
        <f>'1 уровень'!I2282</f>
        <v>7121</v>
      </c>
      <c r="J682" s="246">
        <f>'1 уровень'!J2282</f>
        <v>2964</v>
      </c>
      <c r="K682" s="246">
        <f>'1 уровень'!K2282</f>
        <v>2857</v>
      </c>
      <c r="L682" s="246">
        <f>'1 уровень'!L2282</f>
        <v>96.390013495276648</v>
      </c>
      <c r="M682" s="246">
        <f>'1 уровень'!M2282</f>
        <v>24.733333333333334</v>
      </c>
      <c r="N682" s="246">
        <f>'1 уровень'!N2282</f>
        <v>277.22911051212935</v>
      </c>
      <c r="O682" s="163">
        <f>'1 уровень'!O2282</f>
        <v>0</v>
      </c>
      <c r="P682" s="163">
        <f>'1 уровень'!P2282</f>
        <v>0</v>
      </c>
      <c r="Q682" s="163">
        <f>'1 уровень'!Q2282</f>
        <v>0</v>
      </c>
      <c r="R682" s="163">
        <f>'1 уровень'!R2282</f>
        <v>0</v>
      </c>
      <c r="S682" s="163">
        <f>'1 уровень'!S2282</f>
        <v>0</v>
      </c>
      <c r="T682" s="2412">
        <f>'1 уровень'!T2282</f>
        <v>0</v>
      </c>
      <c r="U682" s="163">
        <f>'1 уровень'!U2282</f>
        <v>0</v>
      </c>
      <c r="V682" s="163">
        <f>'1 уровень'!V2282</f>
        <v>0</v>
      </c>
      <c r="W682" s="163">
        <f>'1 уровень'!W2282</f>
        <v>0</v>
      </c>
      <c r="X682" s="2331">
        <f>'1 уровень'!X2282</f>
        <v>0</v>
      </c>
      <c r="Y682" s="2610"/>
    </row>
    <row r="683" spans="1:25" x14ac:dyDescent="0.25">
      <c r="A683" s="161">
        <v>1</v>
      </c>
      <c r="B683" s="47" t="s">
        <v>16</v>
      </c>
      <c r="C683" s="189">
        <f>'1 уровень'!C2283</f>
        <v>1484</v>
      </c>
      <c r="D683" s="189">
        <f>'1 уровень'!D2283</f>
        <v>618</v>
      </c>
      <c r="E683" s="189">
        <f>'1 уровень'!E2283</f>
        <v>617</v>
      </c>
      <c r="F683" s="2730">
        <f>'1 уровень'!F2283</f>
        <v>99.838187702265373</v>
      </c>
      <c r="G683" s="237">
        <f>'1 уровень'!G2283</f>
        <v>8</v>
      </c>
      <c r="H683" s="237">
        <f>'1 уровень'!H2283</f>
        <v>7.9935170178282009</v>
      </c>
      <c r="I683" s="246">
        <f>'1 уровень'!I2283</f>
        <v>11872</v>
      </c>
      <c r="J683" s="246">
        <f>'1 уровень'!J2283</f>
        <v>4944</v>
      </c>
      <c r="K683" s="246">
        <f>'1 уровень'!K2283</f>
        <v>4932</v>
      </c>
      <c r="L683" s="246">
        <f>'1 уровень'!L2283</f>
        <v>99.757281553398059</v>
      </c>
      <c r="M683" s="246">
        <f>'1 уровень'!M2283</f>
        <v>49.466666666666669</v>
      </c>
      <c r="N683" s="246">
        <f>'1 уровень'!N2283</f>
        <v>239.28840970350402</v>
      </c>
      <c r="O683" s="163">
        <f>'1 уровень'!O2283</f>
        <v>0</v>
      </c>
      <c r="P683" s="163">
        <f>'1 уровень'!P2283</f>
        <v>0</v>
      </c>
      <c r="Q683" s="163">
        <f>'1 уровень'!Q2283</f>
        <v>0</v>
      </c>
      <c r="R683" s="163">
        <f>'1 уровень'!R2283</f>
        <v>0</v>
      </c>
      <c r="S683" s="163">
        <f>'1 уровень'!S2283</f>
        <v>0</v>
      </c>
      <c r="T683" s="2412">
        <f>'1 уровень'!T2283</f>
        <v>0</v>
      </c>
      <c r="U683" s="163">
        <f>'1 уровень'!U2283</f>
        <v>0</v>
      </c>
      <c r="V683" s="163">
        <f>'1 уровень'!V2283</f>
        <v>0</v>
      </c>
      <c r="W683" s="163">
        <f>'1 уровень'!W2283</f>
        <v>0</v>
      </c>
      <c r="X683" s="2331">
        <f>'1 уровень'!X2283</f>
        <v>0</v>
      </c>
      <c r="Y683" s="2610"/>
    </row>
    <row r="684" spans="1:25" ht="29.25" x14ac:dyDescent="0.25">
      <c r="A684" s="161">
        <v>1</v>
      </c>
      <c r="B684" s="200" t="s">
        <v>187</v>
      </c>
      <c r="C684" s="189">
        <f>'1 уровень'!C2284</f>
        <v>2195</v>
      </c>
      <c r="D684" s="189">
        <f>'1 уровень'!D2284</f>
        <v>914</v>
      </c>
      <c r="E684" s="189">
        <f>'1 уровень'!E2284</f>
        <v>907</v>
      </c>
      <c r="F684" s="2730">
        <f>'1 уровень'!F2284</f>
        <v>99.23413566739606</v>
      </c>
      <c r="G684" s="237">
        <f>'1 уровень'!G2284</f>
        <v>8.652847380410023</v>
      </c>
      <c r="H684" s="237">
        <f>'1 уровень'!H2284</f>
        <v>8.5876515986769562</v>
      </c>
      <c r="I684" s="246">
        <f>'1 уровень'!I2284</f>
        <v>18993</v>
      </c>
      <c r="J684" s="246">
        <f>'1 уровень'!J2284</f>
        <v>7908</v>
      </c>
      <c r="K684" s="246">
        <f>'1 уровень'!K2284</f>
        <v>7789</v>
      </c>
      <c r="L684" s="246">
        <f>'1 уровень'!L2284</f>
        <v>98.495194739504299</v>
      </c>
      <c r="M684" s="246">
        <f>'1 уровень'!M2284</f>
        <v>74.2</v>
      </c>
      <c r="N684" s="246">
        <f>'1 уровень'!N2284</f>
        <v>251.9353099730458</v>
      </c>
      <c r="O684" s="163">
        <f>'1 уровень'!O2284</f>
        <v>30332.835991999993</v>
      </c>
      <c r="P684" s="163">
        <f>'1 уровень'!P2284</f>
        <v>25827.424155866665</v>
      </c>
      <c r="Q684" s="163">
        <f>'1 уровень'!Q2284</f>
        <v>25827.424155866665</v>
      </c>
      <c r="R684" s="163">
        <f>'1 уровень'!R2284</f>
        <v>25827.424155866665</v>
      </c>
      <c r="S684" s="163">
        <f>'1 уровень'!S2284</f>
        <v>25827.424155866665</v>
      </c>
      <c r="T684" s="2412">
        <f>'1 уровень'!T2284</f>
        <v>11000.350086557575</v>
      </c>
      <c r="U684" s="163">
        <f>'1 уровень'!U2284</f>
        <v>10849.47666</v>
      </c>
      <c r="V684" s="163">
        <f>'1 уровень'!V2284</f>
        <v>-150.87342655757448</v>
      </c>
      <c r="W684" s="163">
        <f>'1 уровень'!W2284</f>
        <v>-123.19343000000001</v>
      </c>
      <c r="X684" s="2331">
        <f>'1 уровень'!X2284</f>
        <v>10726.283230000001</v>
      </c>
      <c r="Y684" s="2610"/>
    </row>
    <row r="685" spans="1:25" ht="30" x14ac:dyDescent="0.25">
      <c r="A685" s="161">
        <v>1</v>
      </c>
      <c r="B685" s="2380" t="s">
        <v>400</v>
      </c>
      <c r="C685" s="189">
        <f>'1 уровень'!C2285</f>
        <v>18300</v>
      </c>
      <c r="D685" s="189">
        <f>'1 уровень'!D2285</f>
        <v>7624</v>
      </c>
      <c r="E685" s="189">
        <f>'1 уровень'!E2285</f>
        <v>7565</v>
      </c>
      <c r="F685" s="2731">
        <f>'1 уровень'!F2285</f>
        <v>99.22612801678909</v>
      </c>
      <c r="G685" s="237">
        <f>'1 уровень'!G2285</f>
        <v>0</v>
      </c>
      <c r="H685" s="237">
        <f>'1 уровень'!H2285</f>
        <v>0</v>
      </c>
      <c r="I685" s="246">
        <f>'1 уровень'!I2285</f>
        <v>0</v>
      </c>
      <c r="J685" s="246">
        <f>'1 уровень'!J2285</f>
        <v>0</v>
      </c>
      <c r="K685" s="246">
        <f>'1 уровень'!K2285</f>
        <v>0</v>
      </c>
      <c r="L685" s="246">
        <f>'1 уровень'!L2285</f>
        <v>0</v>
      </c>
      <c r="M685" s="246">
        <f>'1 уровень'!M2285</f>
        <v>0</v>
      </c>
      <c r="N685" s="246">
        <f>'1 уровень'!N2285</f>
        <v>0</v>
      </c>
      <c r="O685" s="163">
        <f>'1 уровень'!O2285</f>
        <v>33023.843826519995</v>
      </c>
      <c r="P685" s="163">
        <f>'1 уровень'!P2285</f>
        <v>33023.843826519995</v>
      </c>
      <c r="Q685" s="163">
        <f>'1 уровень'!Q2285</f>
        <v>33023.843826519995</v>
      </c>
      <c r="R685" s="163">
        <f>'1 уровень'!R2285</f>
        <v>33023.843826519995</v>
      </c>
      <c r="S685" s="163">
        <f>'1 уровень'!S2285</f>
        <v>33023.843826519995</v>
      </c>
      <c r="T685" s="2412">
        <f>'1 уровень'!T2285</f>
        <v>13759.934927716666</v>
      </c>
      <c r="U685" s="163">
        <f>'1 уровень'!U2285</f>
        <v>13377.909299999999</v>
      </c>
      <c r="V685" s="163">
        <f>'1 уровень'!V2285</f>
        <v>-382.02562771666635</v>
      </c>
      <c r="W685" s="163">
        <f>'1 уровень'!W2285</f>
        <v>-28.17399</v>
      </c>
      <c r="X685" s="2331">
        <f>'1 уровень'!X2285</f>
        <v>13349.73531</v>
      </c>
      <c r="Y685" s="2610"/>
    </row>
    <row r="686" spans="1:25" x14ac:dyDescent="0.25">
      <c r="A686" s="161">
        <v>1</v>
      </c>
      <c r="B686" s="2381" t="s">
        <v>371</v>
      </c>
      <c r="C686" s="1500">
        <f>'1 уровень'!C2286</f>
        <v>18280</v>
      </c>
      <c r="D686" s="1500">
        <f>'1 уровень'!D2286</f>
        <v>7616</v>
      </c>
      <c r="E686" s="1500">
        <f>'1 уровень'!E2286</f>
        <v>7539</v>
      </c>
      <c r="F686" s="2732">
        <f>'1 уровень'!F2286</f>
        <v>98.98897058823529</v>
      </c>
      <c r="G686" s="1507">
        <f>'1 уровень'!G2286</f>
        <v>0</v>
      </c>
      <c r="H686" s="1507">
        <f>'1 уровень'!H2286</f>
        <v>0</v>
      </c>
      <c r="I686" s="1508">
        <f>'1 уровень'!I2286</f>
        <v>0</v>
      </c>
      <c r="J686" s="1508">
        <f>'1 уровень'!J2286</f>
        <v>0</v>
      </c>
      <c r="K686" s="1508">
        <f>'1 уровень'!K2286</f>
        <v>0</v>
      </c>
      <c r="L686" s="1508">
        <f>'1 уровень'!L2286</f>
        <v>0</v>
      </c>
      <c r="M686" s="1508">
        <f>'1 уровень'!M2286</f>
        <v>0</v>
      </c>
      <c r="N686" s="1508">
        <f>'1 уровень'!N2286</f>
        <v>0</v>
      </c>
      <c r="O686" s="1509">
        <f>'1 уровень'!O2286</f>
        <v>0</v>
      </c>
      <c r="P686" s="1509">
        <f>'1 уровень'!P2286</f>
        <v>0</v>
      </c>
      <c r="Q686" s="1509">
        <f>'1 уровень'!Q2286</f>
        <v>0</v>
      </c>
      <c r="R686" s="1509">
        <f>'1 уровень'!R2286</f>
        <v>0</v>
      </c>
      <c r="S686" s="1509">
        <f>'1 уровень'!S2286</f>
        <v>0</v>
      </c>
      <c r="T686" s="2425">
        <f>'1 уровень'!T2286</f>
        <v>0</v>
      </c>
      <c r="U686" s="1509">
        <f>'1 уровень'!U2286</f>
        <v>0</v>
      </c>
      <c r="V686" s="1509">
        <f>'1 уровень'!V2286</f>
        <v>0</v>
      </c>
      <c r="W686" s="1509">
        <f>'1 уровень'!W2286</f>
        <v>0</v>
      </c>
      <c r="X686" s="2341">
        <f>'1 уровень'!X2286</f>
        <v>0</v>
      </c>
      <c r="Y686" s="2610"/>
    </row>
    <row r="687" spans="1:25" x14ac:dyDescent="0.25">
      <c r="A687" s="161">
        <v>1</v>
      </c>
      <c r="B687" s="2382" t="s">
        <v>372</v>
      </c>
      <c r="C687" s="189">
        <f>'1 уровень'!C2287</f>
        <v>18280</v>
      </c>
      <c r="D687" s="189">
        <f>'1 уровень'!D2287</f>
        <v>7616</v>
      </c>
      <c r="E687" s="189">
        <f>'1 уровень'!E2287</f>
        <v>7539</v>
      </c>
      <c r="F687" s="2730">
        <f>'1 уровень'!F2287</f>
        <v>98.98897058823529</v>
      </c>
      <c r="G687" s="237">
        <f>'1 уровень'!G2287</f>
        <v>0</v>
      </c>
      <c r="H687" s="237">
        <f>'1 уровень'!H2287</f>
        <v>0</v>
      </c>
      <c r="I687" s="246">
        <f>'1 уровень'!I2287</f>
        <v>0</v>
      </c>
      <c r="J687" s="246">
        <f>'1 уровень'!J2287</f>
        <v>0</v>
      </c>
      <c r="K687" s="246">
        <f>'1 уровень'!K2287</f>
        <v>0</v>
      </c>
      <c r="L687" s="246">
        <f>'1 уровень'!L2287</f>
        <v>0</v>
      </c>
      <c r="M687" s="246">
        <f>'1 уровень'!M2287</f>
        <v>0</v>
      </c>
      <c r="N687" s="246">
        <f>'1 уровень'!N2287</f>
        <v>0</v>
      </c>
      <c r="O687" s="163">
        <f>'1 уровень'!O2287</f>
        <v>0</v>
      </c>
      <c r="P687" s="163">
        <f>'1 уровень'!P2287</f>
        <v>0</v>
      </c>
      <c r="Q687" s="163">
        <f>'1 уровень'!Q2287</f>
        <v>0</v>
      </c>
      <c r="R687" s="163">
        <f>'1 уровень'!R2287</f>
        <v>0</v>
      </c>
      <c r="S687" s="163">
        <f>'1 уровень'!S2287</f>
        <v>0</v>
      </c>
      <c r="T687" s="2412">
        <f>'1 уровень'!T2287</f>
        <v>0</v>
      </c>
      <c r="U687" s="163">
        <f>'1 уровень'!U2287</f>
        <v>0</v>
      </c>
      <c r="V687" s="163">
        <f>'1 уровень'!V2287</f>
        <v>0</v>
      </c>
      <c r="W687" s="163">
        <f>'1 уровень'!W2287</f>
        <v>0</v>
      </c>
      <c r="X687" s="2331">
        <f>'1 уровень'!X2287</f>
        <v>0</v>
      </c>
      <c r="Y687" s="2610"/>
    </row>
    <row r="688" spans="1:25" ht="30" x14ac:dyDescent="0.25">
      <c r="A688" s="161">
        <v>1</v>
      </c>
      <c r="B688" s="2380" t="s">
        <v>373</v>
      </c>
      <c r="C688" s="189">
        <f>'1 уровень'!C2288</f>
        <v>20</v>
      </c>
      <c r="D688" s="189">
        <f>'1 уровень'!D2288</f>
        <v>8</v>
      </c>
      <c r="E688" s="189">
        <f>'1 уровень'!E2288</f>
        <v>26</v>
      </c>
      <c r="F688" s="2730">
        <f>'1 уровень'!F2288</f>
        <v>325</v>
      </c>
      <c r="G688" s="237">
        <f>'1 уровень'!G2288</f>
        <v>0</v>
      </c>
      <c r="H688" s="237">
        <f>'1 уровень'!H2288</f>
        <v>0</v>
      </c>
      <c r="I688" s="246">
        <f>'1 уровень'!I2288</f>
        <v>0</v>
      </c>
      <c r="J688" s="246">
        <f>'1 уровень'!J2288</f>
        <v>0</v>
      </c>
      <c r="K688" s="246">
        <f>'1 уровень'!K2288</f>
        <v>0</v>
      </c>
      <c r="L688" s="246">
        <f>'1 уровень'!L2288</f>
        <v>0</v>
      </c>
      <c r="M688" s="246">
        <f>'1 уровень'!M2288</f>
        <v>0</v>
      </c>
      <c r="N688" s="246">
        <f>'1 уровень'!N2288</f>
        <v>0</v>
      </c>
      <c r="O688" s="163">
        <f>'1 уровень'!O2288</f>
        <v>0</v>
      </c>
      <c r="P688" s="163">
        <f>'1 уровень'!P2288</f>
        <v>0</v>
      </c>
      <c r="Q688" s="163">
        <f>'1 уровень'!Q2288</f>
        <v>0</v>
      </c>
      <c r="R688" s="163">
        <f>'1 уровень'!R2288</f>
        <v>0</v>
      </c>
      <c r="S688" s="163">
        <f>'1 уровень'!S2288</f>
        <v>0</v>
      </c>
      <c r="T688" s="2412">
        <f>'1 уровень'!T2288</f>
        <v>0</v>
      </c>
      <c r="U688" s="163">
        <f>'1 уровень'!U2288</f>
        <v>0</v>
      </c>
      <c r="V688" s="163">
        <f>'1 уровень'!V2288</f>
        <v>0</v>
      </c>
      <c r="W688" s="163">
        <f>'1 уровень'!W2288</f>
        <v>0</v>
      </c>
      <c r="X688" s="2331">
        <f>'1 уровень'!X2288</f>
        <v>0</v>
      </c>
      <c r="Y688" s="2610"/>
    </row>
    <row r="689" spans="1:200" ht="30" x14ac:dyDescent="0.25">
      <c r="A689" s="161">
        <v>1</v>
      </c>
      <c r="B689" s="2382" t="s">
        <v>374</v>
      </c>
      <c r="C689" s="189">
        <f>'1 уровень'!C2289</f>
        <v>20</v>
      </c>
      <c r="D689" s="189">
        <f>'1 уровень'!D2289</f>
        <v>8</v>
      </c>
      <c r="E689" s="189">
        <f>'1 уровень'!E2289</f>
        <v>0</v>
      </c>
      <c r="F689" s="2730">
        <f>'1 уровень'!F2289</f>
        <v>0</v>
      </c>
      <c r="G689" s="237">
        <f>'1 уровень'!G2289</f>
        <v>0</v>
      </c>
      <c r="H689" s="237">
        <f>'1 уровень'!H2289</f>
        <v>0</v>
      </c>
      <c r="I689" s="246">
        <f>'1 уровень'!I2289</f>
        <v>0</v>
      </c>
      <c r="J689" s="246">
        <f>'1 уровень'!J2289</f>
        <v>0</v>
      </c>
      <c r="K689" s="246">
        <f>'1 уровень'!K2289</f>
        <v>0</v>
      </c>
      <c r="L689" s="246">
        <f>'1 уровень'!L2289</f>
        <v>0</v>
      </c>
      <c r="M689" s="246">
        <f>'1 уровень'!M2289</f>
        <v>0</v>
      </c>
      <c r="N689" s="246">
        <f>'1 уровень'!N2289</f>
        <v>0</v>
      </c>
      <c r="O689" s="163">
        <f>'1 уровень'!O2289</f>
        <v>0</v>
      </c>
      <c r="P689" s="163">
        <f>'1 уровень'!P2289</f>
        <v>0</v>
      </c>
      <c r="Q689" s="163">
        <f>'1 уровень'!Q2289</f>
        <v>0</v>
      </c>
      <c r="R689" s="163">
        <f>'1 уровень'!R2289</f>
        <v>0</v>
      </c>
      <c r="S689" s="163">
        <f>'1 уровень'!S2289</f>
        <v>0</v>
      </c>
      <c r="T689" s="2412">
        <f>'1 уровень'!T2289</f>
        <v>0</v>
      </c>
      <c r="U689" s="163">
        <f>'1 уровень'!U2289</f>
        <v>0</v>
      </c>
      <c r="V689" s="163">
        <f>'1 уровень'!V2289</f>
        <v>0</v>
      </c>
      <c r="W689" s="163">
        <f>'1 уровень'!W2289</f>
        <v>0</v>
      </c>
      <c r="X689" s="2331">
        <f>'1 уровень'!X2289</f>
        <v>0</v>
      </c>
      <c r="Y689" s="2610"/>
    </row>
    <row r="690" spans="1:200" ht="15.75" thickBot="1" x14ac:dyDescent="0.3">
      <c r="A690" s="161">
        <v>1</v>
      </c>
      <c r="B690" s="2383" t="s">
        <v>375</v>
      </c>
      <c r="C690" s="913">
        <f>'1 уровень'!C2290</f>
        <v>0</v>
      </c>
      <c r="D690" s="913">
        <f>'1 уровень'!D2290</f>
        <v>0</v>
      </c>
      <c r="E690" s="913">
        <f>'1 уровень'!E2290</f>
        <v>26</v>
      </c>
      <c r="F690" s="2733">
        <f>'1 уровень'!F2290</f>
        <v>0</v>
      </c>
      <c r="G690" s="915">
        <f>'1 уровень'!G2290</f>
        <v>0</v>
      </c>
      <c r="H690" s="915">
        <f>'1 уровень'!H2290</f>
        <v>0</v>
      </c>
      <c r="I690" s="916">
        <f>'1 уровень'!I2290</f>
        <v>0</v>
      </c>
      <c r="J690" s="916">
        <f>'1 уровень'!J2290</f>
        <v>0</v>
      </c>
      <c r="K690" s="916">
        <f>'1 уровень'!K2290</f>
        <v>0</v>
      </c>
      <c r="L690" s="916">
        <f>'1 уровень'!L2290</f>
        <v>0</v>
      </c>
      <c r="M690" s="916">
        <f>'1 уровень'!M2290</f>
        <v>0</v>
      </c>
      <c r="N690" s="916">
        <f>'1 уровень'!N2290</f>
        <v>0</v>
      </c>
      <c r="O690" s="386">
        <f>'1 уровень'!O2290</f>
        <v>0</v>
      </c>
      <c r="P690" s="386">
        <f>'1 уровень'!P2290</f>
        <v>0</v>
      </c>
      <c r="Q690" s="386">
        <f>'1 уровень'!Q2290</f>
        <v>0</v>
      </c>
      <c r="R690" s="386">
        <f>'1 уровень'!R2290</f>
        <v>0</v>
      </c>
      <c r="S690" s="386">
        <f>'1 уровень'!S2290</f>
        <v>0</v>
      </c>
      <c r="T690" s="2426">
        <f>'1 уровень'!T2290</f>
        <v>0</v>
      </c>
      <c r="U690" s="386">
        <f>'1 уровень'!U2290</f>
        <v>0</v>
      </c>
      <c r="V690" s="386">
        <f>'1 уровень'!V2290</f>
        <v>0</v>
      </c>
      <c r="W690" s="386">
        <f>'1 уровень'!W2290</f>
        <v>0</v>
      </c>
      <c r="X690" s="2384">
        <f>'1 уровень'!X2290</f>
        <v>0</v>
      </c>
      <c r="Y690" s="2610"/>
    </row>
    <row r="691" spans="1:200" s="162" customFormat="1" ht="15" customHeight="1" x14ac:dyDescent="0.25">
      <c r="A691" s="161">
        <v>1</v>
      </c>
      <c r="B691" s="142" t="s">
        <v>133</v>
      </c>
      <c r="C691" s="239"/>
      <c r="D691" s="239"/>
      <c r="E691" s="239"/>
      <c r="F691" s="2734"/>
      <c r="G691" s="151"/>
      <c r="H691" s="151"/>
      <c r="I691" s="240"/>
      <c r="J691" s="240"/>
      <c r="K691" s="240"/>
      <c r="L691" s="240"/>
      <c r="M691" s="240"/>
      <c r="N691" s="240"/>
      <c r="O691" s="154">
        <f t="shared" ref="O691:X691" si="20">O692-O693-O717-O722-O728</f>
        <v>0</v>
      </c>
      <c r="P691" s="154">
        <f t="shared" si="20"/>
        <v>0</v>
      </c>
      <c r="Q691" s="154">
        <f t="shared" ref="Q691:R691" si="21">Q692-Q693-Q717-Q722-Q728</f>
        <v>0</v>
      </c>
      <c r="R691" s="154">
        <f t="shared" si="21"/>
        <v>-6.4028427004814148E-10</v>
      </c>
      <c r="S691" s="154">
        <f t="shared" ref="S691" si="22">S692-S693-S717-S722-S728</f>
        <v>0</v>
      </c>
      <c r="T691" s="2427">
        <f t="shared" si="20"/>
        <v>4.0745362639427185E-10</v>
      </c>
      <c r="U691" s="154">
        <f t="shared" si="20"/>
        <v>0</v>
      </c>
      <c r="V691" s="2808">
        <f t="shared" si="20"/>
        <v>2.3646862246096134E-11</v>
      </c>
      <c r="W691" s="2804">
        <f t="shared" si="20"/>
        <v>1.0231815394945443E-12</v>
      </c>
      <c r="X691" s="2391">
        <f t="shared" si="20"/>
        <v>-1.4551915228366852E-10</v>
      </c>
      <c r="Y691" s="2610"/>
      <c r="Z691" s="161"/>
      <c r="AA691" s="161"/>
      <c r="AB691" s="161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  <c r="EB691" s="161"/>
      <c r="EC691" s="161"/>
      <c r="ED691" s="161"/>
      <c r="EE691" s="161"/>
      <c r="EF691" s="161"/>
      <c r="EG691" s="161"/>
      <c r="EH691" s="161"/>
      <c r="EI691" s="161"/>
      <c r="EJ691" s="161"/>
      <c r="EK691" s="161"/>
      <c r="EL691" s="161"/>
      <c r="EM691" s="161"/>
      <c r="EN691" s="161"/>
      <c r="EO691" s="161"/>
      <c r="EP691" s="161"/>
      <c r="EQ691" s="161"/>
      <c r="ER691" s="161"/>
      <c r="ES691" s="161"/>
      <c r="ET691" s="161"/>
      <c r="EU691" s="161"/>
      <c r="EV691" s="161"/>
      <c r="EW691" s="161"/>
      <c r="EX691" s="161"/>
      <c r="EY691" s="161"/>
      <c r="EZ691" s="161"/>
      <c r="FA691" s="161"/>
      <c r="FB691" s="161"/>
      <c r="FC691" s="161"/>
      <c r="FD691" s="161"/>
      <c r="FE691" s="161"/>
      <c r="FF691" s="161"/>
      <c r="FG691" s="161"/>
      <c r="FH691" s="161"/>
      <c r="FI691" s="161"/>
      <c r="FJ691" s="161"/>
      <c r="FK691" s="161"/>
      <c r="FL691" s="161"/>
      <c r="FM691" s="161"/>
      <c r="FN691" s="161"/>
      <c r="FO691" s="161"/>
      <c r="FP691" s="161"/>
      <c r="FQ691" s="161"/>
      <c r="FR691" s="161"/>
      <c r="FS691" s="161"/>
      <c r="FT691" s="161"/>
      <c r="FU691" s="161"/>
      <c r="FV691" s="161"/>
      <c r="FW691" s="161"/>
      <c r="FX691" s="161"/>
      <c r="FY691" s="161"/>
      <c r="FZ691" s="161"/>
      <c r="GA691" s="161"/>
      <c r="GB691" s="161"/>
      <c r="GC691" s="161"/>
      <c r="GD691" s="161"/>
      <c r="GE691" s="161"/>
      <c r="GF691" s="161"/>
      <c r="GG691" s="161"/>
      <c r="GH691" s="161"/>
      <c r="GI691" s="161"/>
      <c r="GJ691" s="161"/>
      <c r="GK691" s="161"/>
      <c r="GL691" s="161"/>
      <c r="GM691" s="161"/>
      <c r="GN691" s="161"/>
      <c r="GO691" s="161"/>
      <c r="GP691" s="161"/>
      <c r="GQ691" s="161"/>
      <c r="GR691" s="161"/>
    </row>
    <row r="692" spans="1:200" s="162" customFormat="1" ht="15" customHeight="1" x14ac:dyDescent="0.25">
      <c r="A692" s="161">
        <v>1</v>
      </c>
      <c r="B692" s="182" t="s">
        <v>116</v>
      </c>
      <c r="C692" s="241"/>
      <c r="D692" s="241"/>
      <c r="E692" s="241"/>
      <c r="F692" s="2735"/>
      <c r="G692" s="155"/>
      <c r="H692" s="155"/>
      <c r="I692" s="164"/>
      <c r="J692" s="164"/>
      <c r="K692" s="164"/>
      <c r="L692" s="164"/>
      <c r="M692" s="164"/>
      <c r="N692" s="164"/>
      <c r="O692" s="188">
        <f>'1 уровень'!O520</f>
        <v>5543890.8672265299</v>
      </c>
      <c r="P692" s="188">
        <f>'1 уровень'!P520</f>
        <v>5556171.3279742291</v>
      </c>
      <c r="Q692" s="188">
        <f>'1 уровень'!Q520</f>
        <v>5555537.7614834653</v>
      </c>
      <c r="R692" s="188">
        <f>'1 уровень'!R520</f>
        <v>5486509.5456854384</v>
      </c>
      <c r="S692" s="188">
        <f>'1 уровень'!S520</f>
        <v>5507172.9479154386</v>
      </c>
      <c r="T692" s="2416">
        <f>'1 уровень'!T520</f>
        <v>2317414.8881675052</v>
      </c>
      <c r="U692" s="188">
        <f>'1 уровень'!U520</f>
        <v>2399393.2890200005</v>
      </c>
      <c r="V692" s="188">
        <f>'1 уровень'!V520</f>
        <v>81978.400852495179</v>
      </c>
      <c r="W692" s="2736">
        <f>'1 уровень'!W520</f>
        <v>-5663.0364499999996</v>
      </c>
      <c r="X692" s="2335">
        <f>'1 уровень'!X520</f>
        <v>2393730.25257</v>
      </c>
      <c r="Y692" s="2612"/>
    </row>
    <row r="693" spans="1:200" ht="15" customHeight="1" x14ac:dyDescent="0.25">
      <c r="A693" s="161">
        <v>1</v>
      </c>
      <c r="B693" s="147" t="s">
        <v>96</v>
      </c>
      <c r="C693" s="188">
        <f>'1 уровень'!C521</f>
        <v>76885</v>
      </c>
      <c r="D693" s="188">
        <f>'1 уровень'!D521</f>
        <v>32036.333333333332</v>
      </c>
      <c r="E693" s="188">
        <f>'1 уровень'!E521</f>
        <v>34936</v>
      </c>
      <c r="F693" s="2736">
        <f>'1 уровень'!F521</f>
        <v>109.05118147103809</v>
      </c>
      <c r="G693" s="843">
        <f>'1 уровень'!G521</f>
        <v>10.150380438316967</v>
      </c>
      <c r="H693" s="188">
        <f>'1 уровень'!H521</f>
        <v>9.3475211815891921</v>
      </c>
      <c r="I693" s="188">
        <f>'1 уровень'!I521</f>
        <v>780412</v>
      </c>
      <c r="J693" s="188">
        <f>'1 уровень'!J521</f>
        <v>325188</v>
      </c>
      <c r="K693" s="188">
        <f>'1 уровень'!K521</f>
        <v>326565</v>
      </c>
      <c r="L693" s="188">
        <f>'1 уровень'!L521</f>
        <v>100.42344735968116</v>
      </c>
      <c r="M693" s="188">
        <f>'1 уровень'!M521</f>
        <v>2334.8352941176472</v>
      </c>
      <c r="N693" s="188">
        <f>'1 уровень'!N521</f>
        <v>335.67935261839858</v>
      </c>
      <c r="O693" s="188">
        <f>'1 уровень'!O521</f>
        <v>3803963.7493709158</v>
      </c>
      <c r="P693" s="188">
        <f>'1 уровень'!P521</f>
        <v>3817685.8558515147</v>
      </c>
      <c r="Q693" s="188">
        <f>'1 уровень'!Q521</f>
        <v>3817680.2235480179</v>
      </c>
      <c r="R693" s="188">
        <f>'1 уровень'!R521</f>
        <v>3748652.0077499915</v>
      </c>
      <c r="S693" s="188">
        <f>'1 уровень'!S521</f>
        <v>3750296.7628699914</v>
      </c>
      <c r="T693" s="2416">
        <f>'1 уровень'!T521</f>
        <v>1588864.4248811426</v>
      </c>
      <c r="U693" s="188">
        <f>'1 уровень'!U521</f>
        <v>1653672.6386700005</v>
      </c>
      <c r="V693" s="188">
        <f>'1 уровень'!V521</f>
        <v>64808.213788857291</v>
      </c>
      <c r="W693" s="2736">
        <f>'1 уровень'!W521</f>
        <v>-5155.4854300000006</v>
      </c>
      <c r="X693" s="2335">
        <f>'1 уровень'!X521</f>
        <v>1648517.1532400001</v>
      </c>
      <c r="Y693" s="2610"/>
    </row>
    <row r="694" spans="1:200" ht="44.25" customHeight="1" x14ac:dyDescent="0.25">
      <c r="A694" s="161">
        <v>1</v>
      </c>
      <c r="B694" s="2346" t="s">
        <v>311</v>
      </c>
      <c r="C694" s="188">
        <f>'1 уровень'!C522</f>
        <v>4310</v>
      </c>
      <c r="D694" s="188">
        <f>'1 уровень'!D522</f>
        <v>1795.25</v>
      </c>
      <c r="E694" s="188">
        <f>'1 уровень'!E522</f>
        <v>1660</v>
      </c>
      <c r="F694" s="2737">
        <f>'1 уровень'!F522</f>
        <v>92.466230330037604</v>
      </c>
      <c r="G694" s="188">
        <f>'1 уровень'!G522</f>
        <v>0</v>
      </c>
      <c r="H694" s="188">
        <f>'1 уровень'!H522</f>
        <v>0</v>
      </c>
      <c r="I694" s="188">
        <f>'1 уровень'!I522</f>
        <v>0</v>
      </c>
      <c r="J694" s="188">
        <f>'1 уровень'!J522</f>
        <v>0</v>
      </c>
      <c r="K694" s="188">
        <f>'1 уровень'!K522</f>
        <v>0</v>
      </c>
      <c r="L694" s="188">
        <f>'1 уровень'!L522</f>
        <v>0</v>
      </c>
      <c r="M694" s="188">
        <f>'1 уровень'!M522</f>
        <v>0</v>
      </c>
      <c r="N694" s="188">
        <f>'1 уровень'!N522</f>
        <v>0</v>
      </c>
      <c r="O694" s="188">
        <f>'1 уровень'!O522</f>
        <v>606825.82999999996</v>
      </c>
      <c r="P694" s="188">
        <f>'1 уровень'!P522</f>
        <v>596910.64199999999</v>
      </c>
      <c r="Q694" s="188">
        <f>'1 уровень'!Q522</f>
        <v>596910.64199999999</v>
      </c>
      <c r="R694" s="188">
        <f>'1 уровень'!R522</f>
        <v>596910.64199999999</v>
      </c>
      <c r="S694" s="188">
        <f>'1 уровень'!S522</f>
        <v>596910.64199999999</v>
      </c>
      <c r="T694" s="2416">
        <f>'1 уровень'!T522</f>
        <v>248712.76749999999</v>
      </c>
      <c r="U694" s="188">
        <f>'1 уровень'!U522</f>
        <v>227646.27082999996</v>
      </c>
      <c r="V694" s="188">
        <f>'1 уровень'!V522</f>
        <v>-21066.496670000022</v>
      </c>
      <c r="W694" s="2736">
        <f>'1 уровень'!W522</f>
        <v>0</v>
      </c>
      <c r="X694" s="2335">
        <f>'1 уровень'!X522</f>
        <v>227646.27082999996</v>
      </c>
      <c r="Y694" s="2610"/>
    </row>
    <row r="695" spans="1:200" ht="19.5" customHeight="1" x14ac:dyDescent="0.25">
      <c r="A695" s="161">
        <v>1</v>
      </c>
      <c r="B695" s="147" t="s">
        <v>167</v>
      </c>
      <c r="C695" s="188">
        <f>'1 уровень'!C523</f>
        <v>1421</v>
      </c>
      <c r="D695" s="188">
        <f>'1 уровень'!D523</f>
        <v>592</v>
      </c>
      <c r="E695" s="188">
        <f>'1 уровень'!E523</f>
        <v>483</v>
      </c>
      <c r="F695" s="2736">
        <f>'1 уровень'!F523</f>
        <v>81.587837837837839</v>
      </c>
      <c r="G695" s="188">
        <f>'1 уровень'!G523</f>
        <v>12.638282899366644</v>
      </c>
      <c r="H695" s="188">
        <f>'1 уровень'!H523</f>
        <v>11.803312629399587</v>
      </c>
      <c r="I695" s="188">
        <f>'1 уровень'!I523</f>
        <v>17959</v>
      </c>
      <c r="J695" s="188">
        <f>'1 уровень'!J523</f>
        <v>7481</v>
      </c>
      <c r="K695" s="188">
        <f>'1 уровень'!K523</f>
        <v>5701</v>
      </c>
      <c r="L695" s="188">
        <f>'1 уровень'!L523</f>
        <v>80.149022915787995</v>
      </c>
      <c r="M695" s="188">
        <f>'1 уровень'!M523</f>
        <v>50</v>
      </c>
      <c r="N695" s="188">
        <f>'1 уровень'!N523</f>
        <v>273.64800000000002</v>
      </c>
      <c r="O695" s="188">
        <f>'1 уровень'!O523</f>
        <v>57097.528320000012</v>
      </c>
      <c r="P695" s="188">
        <f>'1 уровень'!P523</f>
        <v>56263.030424720004</v>
      </c>
      <c r="Q695" s="188">
        <f>'1 уровень'!Q523</f>
        <v>56263.030424720004</v>
      </c>
      <c r="R695" s="188">
        <f>'1 уровень'!R523</f>
        <v>56263.030424720004</v>
      </c>
      <c r="S695" s="188">
        <f>'1 уровень'!S523</f>
        <v>56263.030424720004</v>
      </c>
      <c r="T695" s="2416">
        <f>'1 уровень'!T523</f>
        <v>23487.183019898184</v>
      </c>
      <c r="U695" s="228">
        <f>'1 уровень'!U523</f>
        <v>23385.661179999999</v>
      </c>
      <c r="V695" s="228">
        <f>'1 уровень'!V523</f>
        <v>-101.52183989818354</v>
      </c>
      <c r="W695" s="2805">
        <f>'1 уровень'!W523</f>
        <v>-18.881019999999999</v>
      </c>
      <c r="X695" s="2342">
        <f>'1 уровень'!X523</f>
        <v>23366.780159999998</v>
      </c>
      <c r="Y695" s="2610"/>
    </row>
    <row r="696" spans="1:200" ht="15" customHeight="1" x14ac:dyDescent="0.25">
      <c r="A696" s="161">
        <v>1</v>
      </c>
      <c r="B696" s="2385" t="s">
        <v>354</v>
      </c>
      <c r="C696" s="267">
        <f>'1 уровень'!C524</f>
        <v>0</v>
      </c>
      <c r="D696" s="267">
        <f>'1 уровень'!D524</f>
        <v>0</v>
      </c>
      <c r="E696" s="267">
        <f>'1 уровень'!E524</f>
        <v>0</v>
      </c>
      <c r="F696" s="2738">
        <f>'1 уровень'!F524</f>
        <v>0</v>
      </c>
      <c r="G696" s="155">
        <f>'1 уровень'!G524</f>
        <v>0</v>
      </c>
      <c r="H696" s="155">
        <f>'1 уровень'!H524</f>
        <v>0</v>
      </c>
      <c r="I696" s="228">
        <f>'1 уровень'!I524</f>
        <v>0</v>
      </c>
      <c r="J696" s="228">
        <f>'1 уровень'!J524</f>
        <v>0</v>
      </c>
      <c r="K696" s="228">
        <f>'1 уровень'!K524</f>
        <v>0</v>
      </c>
      <c r="L696" s="228">
        <f>'1 уровень'!L524</f>
        <v>0</v>
      </c>
      <c r="M696" s="228">
        <f>'1 уровень'!M524</f>
        <v>0</v>
      </c>
      <c r="N696" s="228">
        <f>'1 уровень'!N524</f>
        <v>0</v>
      </c>
      <c r="O696" s="188">
        <f>'1 уровень'!O524</f>
        <v>0</v>
      </c>
      <c r="P696" s="188">
        <f>'1 уровень'!P524</f>
        <v>0</v>
      </c>
      <c r="Q696" s="188">
        <f>'1 уровень'!Q524</f>
        <v>0</v>
      </c>
      <c r="R696" s="188">
        <f>'1 уровень'!R524</f>
        <v>0</v>
      </c>
      <c r="S696" s="188">
        <f>'1 уровень'!S524</f>
        <v>0</v>
      </c>
      <c r="T696" s="2416">
        <f>'1 уровень'!T524</f>
        <v>0</v>
      </c>
      <c r="U696" s="228">
        <f>'1 уровень'!U524</f>
        <v>0</v>
      </c>
      <c r="V696" s="228">
        <f>'1 уровень'!V524</f>
        <v>0</v>
      </c>
      <c r="W696" s="2805">
        <f>'1 уровень'!W524</f>
        <v>0</v>
      </c>
      <c r="X696" s="2342">
        <f>'1 уровень'!X524</f>
        <v>0</v>
      </c>
      <c r="Y696" s="2610"/>
    </row>
    <row r="697" spans="1:200" ht="31.5" x14ac:dyDescent="0.25">
      <c r="A697" s="161">
        <v>1</v>
      </c>
      <c r="B697" s="2386" t="s">
        <v>217</v>
      </c>
      <c r="C697" s="267">
        <f>'1 уровень'!C525</f>
        <v>539125</v>
      </c>
      <c r="D697" s="267">
        <f>'1 уровень'!D525</f>
        <v>224637</v>
      </c>
      <c r="E697" s="267">
        <f>'1 уровень'!E525</f>
        <v>237214</v>
      </c>
      <c r="F697" s="2738">
        <f>'1 уровень'!F525</f>
        <v>105.59881052542546</v>
      </c>
      <c r="G697" s="155">
        <f>'1 уровень'!G525</f>
        <v>0</v>
      </c>
      <c r="H697" s="155">
        <f>'1 уровень'!H525</f>
        <v>0</v>
      </c>
      <c r="I697" s="246">
        <f>'1 уровень'!I525</f>
        <v>0</v>
      </c>
      <c r="J697" s="246">
        <f>'1 уровень'!J525</f>
        <v>0</v>
      </c>
      <c r="K697" s="246">
        <f>'1 уровень'!K525</f>
        <v>0</v>
      </c>
      <c r="L697" s="246">
        <f>'1 уровень'!L525</f>
        <v>0</v>
      </c>
      <c r="M697" s="246">
        <f>'1 уровень'!M525</f>
        <v>0</v>
      </c>
      <c r="N697" s="246">
        <f>'1 уровень'!N525</f>
        <v>0</v>
      </c>
      <c r="O697" s="188">
        <f>'1 уровень'!O525</f>
        <v>0</v>
      </c>
      <c r="P697" s="188">
        <f>'1 уровень'!P525</f>
        <v>0</v>
      </c>
      <c r="Q697" s="188">
        <f>'1 уровень'!Q525</f>
        <v>0</v>
      </c>
      <c r="R697" s="188">
        <f>'1 уровень'!R525</f>
        <v>0</v>
      </c>
      <c r="S697" s="188">
        <f>'1 уровень'!S525</f>
        <v>0</v>
      </c>
      <c r="T697" s="2416">
        <f>'1 уровень'!T525</f>
        <v>0</v>
      </c>
      <c r="U697" s="228">
        <f>'1 уровень'!U525</f>
        <v>0</v>
      </c>
      <c r="V697" s="228">
        <f>'1 уровень'!V525</f>
        <v>0</v>
      </c>
      <c r="W697" s="2805">
        <f>'1 уровень'!W525</f>
        <v>0</v>
      </c>
      <c r="X697" s="2342">
        <f>'1 уровень'!X525</f>
        <v>0</v>
      </c>
      <c r="Y697" s="2612"/>
      <c r="Z697" s="162"/>
      <c r="AA697" s="162"/>
      <c r="AB697" s="162"/>
      <c r="AC697" s="162"/>
      <c r="AD697" s="162"/>
      <c r="AE697" s="162"/>
      <c r="AF697" s="162"/>
      <c r="AG697" s="162"/>
      <c r="AH697" s="162"/>
      <c r="AI697" s="162"/>
      <c r="AJ697" s="162"/>
      <c r="AK697" s="162"/>
      <c r="AL697" s="162"/>
      <c r="AM697" s="162"/>
      <c r="AN697" s="162"/>
      <c r="AO697" s="162"/>
      <c r="AP697" s="162"/>
      <c r="AQ697" s="162"/>
      <c r="AR697" s="162"/>
      <c r="AS697" s="162"/>
      <c r="AT697" s="162"/>
      <c r="AU697" s="162"/>
      <c r="AV697" s="162"/>
      <c r="AW697" s="162"/>
      <c r="AX697" s="162"/>
      <c r="AY697" s="162"/>
      <c r="AZ697" s="162"/>
      <c r="BA697" s="162"/>
      <c r="BB697" s="162"/>
      <c r="BC697" s="162"/>
      <c r="BD697" s="162"/>
      <c r="BE697" s="162"/>
      <c r="BF697" s="162"/>
      <c r="BG697" s="162"/>
      <c r="BH697" s="162"/>
      <c r="BI697" s="162"/>
      <c r="BJ697" s="162"/>
      <c r="BK697" s="162"/>
      <c r="BL697" s="162"/>
      <c r="BM697" s="162"/>
      <c r="BN697" s="162"/>
      <c r="BO697" s="162"/>
      <c r="BP697" s="162"/>
      <c r="BQ697" s="162"/>
      <c r="BR697" s="162"/>
      <c r="BS697" s="162"/>
      <c r="BT697" s="162"/>
      <c r="BU697" s="162"/>
      <c r="BV697" s="162"/>
      <c r="BW697" s="162"/>
      <c r="BX697" s="162"/>
      <c r="BY697" s="162"/>
      <c r="BZ697" s="162"/>
      <c r="CA697" s="162"/>
      <c r="CB697" s="162"/>
      <c r="CC697" s="162"/>
      <c r="CD697" s="162"/>
      <c r="CE697" s="162"/>
      <c r="CF697" s="162"/>
      <c r="CG697" s="162"/>
      <c r="CH697" s="162"/>
      <c r="CI697" s="162"/>
      <c r="CJ697" s="162"/>
      <c r="CK697" s="162"/>
      <c r="CL697" s="162"/>
      <c r="CM697" s="162"/>
      <c r="CN697" s="162"/>
      <c r="CO697" s="162"/>
      <c r="CP697" s="162"/>
      <c r="CQ697" s="162"/>
      <c r="CR697" s="162"/>
      <c r="CS697" s="162"/>
      <c r="CT697" s="162"/>
      <c r="CU697" s="162"/>
      <c r="CV697" s="162"/>
      <c r="CW697" s="162"/>
      <c r="CX697" s="162"/>
      <c r="CY697" s="162"/>
      <c r="CZ697" s="162"/>
      <c r="DA697" s="162"/>
      <c r="DB697" s="162"/>
      <c r="DC697" s="162"/>
      <c r="DD697" s="162"/>
      <c r="DE697" s="162"/>
      <c r="DF697" s="162"/>
      <c r="DG697" s="162"/>
      <c r="DH697" s="162"/>
      <c r="DI697" s="162"/>
      <c r="DJ697" s="162"/>
      <c r="DK697" s="162"/>
      <c r="DL697" s="162"/>
      <c r="DM697" s="162"/>
      <c r="DN697" s="162"/>
      <c r="DO697" s="162"/>
      <c r="DP697" s="162"/>
      <c r="DQ697" s="162"/>
      <c r="DR697" s="162"/>
      <c r="DS697" s="162"/>
      <c r="DT697" s="162"/>
      <c r="DU697" s="162"/>
      <c r="DV697" s="162"/>
      <c r="DW697" s="162"/>
      <c r="DX697" s="162"/>
      <c r="DY697" s="162"/>
      <c r="DZ697" s="162"/>
      <c r="EA697" s="162"/>
      <c r="EB697" s="162"/>
      <c r="EC697" s="162"/>
      <c r="ED697" s="162"/>
      <c r="EE697" s="162"/>
      <c r="EF697" s="162"/>
      <c r="EG697" s="162"/>
      <c r="EH697" s="162"/>
      <c r="EI697" s="162"/>
      <c r="EJ697" s="162"/>
      <c r="EK697" s="162"/>
      <c r="EL697" s="162"/>
      <c r="EM697" s="162"/>
      <c r="EN697" s="162"/>
      <c r="EO697" s="162"/>
      <c r="EP697" s="162"/>
      <c r="EQ697" s="162"/>
      <c r="ER697" s="162"/>
      <c r="ES697" s="162"/>
      <c r="ET697" s="162"/>
      <c r="EU697" s="162"/>
      <c r="EV697" s="162"/>
      <c r="EW697" s="162"/>
      <c r="EX697" s="162"/>
      <c r="EY697" s="162"/>
      <c r="EZ697" s="162"/>
      <c r="FA697" s="162"/>
      <c r="FB697" s="162"/>
      <c r="FC697" s="162"/>
      <c r="FD697" s="162"/>
      <c r="FE697" s="162"/>
      <c r="FF697" s="162"/>
      <c r="FG697" s="162"/>
      <c r="FH697" s="162"/>
      <c r="FI697" s="162"/>
      <c r="FJ697" s="162"/>
      <c r="FK697" s="162"/>
      <c r="FL697" s="162"/>
      <c r="FM697" s="162"/>
      <c r="FN697" s="162"/>
      <c r="FO697" s="162"/>
      <c r="FP697" s="162"/>
      <c r="FQ697" s="162"/>
      <c r="FR697" s="162"/>
      <c r="FS697" s="162"/>
      <c r="FT697" s="162"/>
      <c r="FU697" s="162"/>
      <c r="FV697" s="162"/>
      <c r="FW697" s="162"/>
      <c r="FX697" s="162"/>
      <c r="FY697" s="162"/>
      <c r="FZ697" s="162"/>
      <c r="GA697" s="162"/>
      <c r="GB697" s="162"/>
      <c r="GC697" s="162"/>
      <c r="GD697" s="162"/>
      <c r="GE697" s="162"/>
      <c r="GF697" s="162"/>
      <c r="GG697" s="162"/>
      <c r="GH697" s="162"/>
      <c r="GI697" s="162"/>
      <c r="GJ697" s="162"/>
      <c r="GK697" s="162"/>
      <c r="GL697" s="162"/>
      <c r="GM697" s="162"/>
      <c r="GN697" s="162"/>
      <c r="GO697" s="162"/>
      <c r="GP697" s="162"/>
      <c r="GQ697" s="162"/>
      <c r="GR697" s="162"/>
    </row>
    <row r="698" spans="1:200" ht="30" x14ac:dyDescent="0.25">
      <c r="A698" s="161">
        <v>1</v>
      </c>
      <c r="B698" s="2387" t="s">
        <v>344</v>
      </c>
      <c r="C698" s="267">
        <f>'1 уровень'!C526</f>
        <v>47530</v>
      </c>
      <c r="D698" s="267">
        <f>'1 уровень'!D526</f>
        <v>19805</v>
      </c>
      <c r="E698" s="267">
        <f>'1 уровень'!E526</f>
        <v>19534</v>
      </c>
      <c r="F698" s="2738">
        <f>'1 уровень'!F526</f>
        <v>98.631658672052509</v>
      </c>
      <c r="G698" s="155">
        <f>'1 уровень'!G526</f>
        <v>0</v>
      </c>
      <c r="H698" s="155">
        <f>'1 уровень'!H526</f>
        <v>0</v>
      </c>
      <c r="I698" s="246">
        <f>'1 уровень'!I526</f>
        <v>0</v>
      </c>
      <c r="J698" s="246">
        <f>'1 уровень'!J526</f>
        <v>0</v>
      </c>
      <c r="K698" s="246">
        <f>'1 уровень'!K526</f>
        <v>0</v>
      </c>
      <c r="L698" s="246">
        <f>'1 уровень'!L526</f>
        <v>0</v>
      </c>
      <c r="M698" s="246">
        <f>'1 уровень'!M526</f>
        <v>0</v>
      </c>
      <c r="N698" s="246">
        <f>'1 уровень'!N526</f>
        <v>0</v>
      </c>
      <c r="O698" s="188">
        <f>'1 уровень'!O526</f>
        <v>0</v>
      </c>
      <c r="P698" s="188">
        <f>'1 уровень'!P526</f>
        <v>0</v>
      </c>
      <c r="Q698" s="188">
        <f>'1 уровень'!Q526</f>
        <v>0</v>
      </c>
      <c r="R698" s="188">
        <f>'1 уровень'!R526</f>
        <v>0</v>
      </c>
      <c r="S698" s="188">
        <f>'1 уровень'!S526</f>
        <v>0</v>
      </c>
      <c r="T698" s="2416">
        <f>'1 уровень'!T526</f>
        <v>0</v>
      </c>
      <c r="U698" s="228">
        <f>'1 уровень'!U526</f>
        <v>0</v>
      </c>
      <c r="V698" s="228">
        <f>'1 уровень'!V526</f>
        <v>0</v>
      </c>
      <c r="W698" s="2805">
        <f>'1 уровень'!W526</f>
        <v>0</v>
      </c>
      <c r="X698" s="2342">
        <f>'1 уровень'!X526</f>
        <v>0</v>
      </c>
      <c r="Y698" s="2610"/>
    </row>
    <row r="699" spans="1:200" ht="28.5" customHeight="1" x14ac:dyDescent="0.25">
      <c r="A699" s="161">
        <v>1</v>
      </c>
      <c r="B699" s="2387" t="s">
        <v>345</v>
      </c>
      <c r="C699" s="267">
        <f>'1 уровень'!C527</f>
        <v>600</v>
      </c>
      <c r="D699" s="267">
        <f>'1 уровень'!D527</f>
        <v>250</v>
      </c>
      <c r="E699" s="267">
        <f>'1 уровень'!E527</f>
        <v>0</v>
      </c>
      <c r="F699" s="2738">
        <f>'1 уровень'!F527</f>
        <v>0</v>
      </c>
      <c r="G699" s="155">
        <f>'1 уровень'!G527</f>
        <v>0</v>
      </c>
      <c r="H699" s="155">
        <f>'1 уровень'!H527</f>
        <v>0</v>
      </c>
      <c r="I699" s="246">
        <f>'1 уровень'!I527</f>
        <v>0</v>
      </c>
      <c r="J699" s="246">
        <f>'1 уровень'!J527</f>
        <v>0</v>
      </c>
      <c r="K699" s="246">
        <f>'1 уровень'!K527</f>
        <v>0</v>
      </c>
      <c r="L699" s="246">
        <f>'1 уровень'!L527</f>
        <v>0</v>
      </c>
      <c r="M699" s="246">
        <f>'1 уровень'!M527</f>
        <v>0</v>
      </c>
      <c r="N699" s="246">
        <f>'1 уровень'!N527</f>
        <v>0</v>
      </c>
      <c r="O699" s="188">
        <f>'1 уровень'!O527</f>
        <v>0</v>
      </c>
      <c r="P699" s="188">
        <f>'1 уровень'!P527</f>
        <v>0</v>
      </c>
      <c r="Q699" s="188">
        <f>'1 уровень'!Q527</f>
        <v>0</v>
      </c>
      <c r="R699" s="188">
        <f>'1 уровень'!R527</f>
        <v>0</v>
      </c>
      <c r="S699" s="188">
        <f>'1 уровень'!S527</f>
        <v>0</v>
      </c>
      <c r="T699" s="2416">
        <f>'1 уровень'!T527</f>
        <v>0</v>
      </c>
      <c r="U699" s="228">
        <f>'1 уровень'!U527</f>
        <v>0</v>
      </c>
      <c r="V699" s="228">
        <f>'1 уровень'!V527</f>
        <v>0</v>
      </c>
      <c r="W699" s="2805">
        <f>'1 уровень'!W527</f>
        <v>0</v>
      </c>
      <c r="X699" s="2342">
        <f>'1 уровень'!X527</f>
        <v>0</v>
      </c>
      <c r="Y699" s="2612"/>
      <c r="Z699" s="162"/>
      <c r="AA699" s="162"/>
      <c r="AB699" s="162"/>
      <c r="AC699" s="162"/>
      <c r="AD699" s="162"/>
      <c r="AE699" s="162"/>
      <c r="AF699" s="162"/>
      <c r="AG699" s="162"/>
      <c r="AH699" s="162"/>
      <c r="AI699" s="162"/>
      <c r="AJ699" s="162"/>
      <c r="AK699" s="162"/>
      <c r="AL699" s="162"/>
      <c r="AM699" s="162"/>
      <c r="AN699" s="162"/>
      <c r="AO699" s="162"/>
      <c r="AP699" s="162"/>
      <c r="AQ699" s="162"/>
      <c r="AR699" s="162"/>
      <c r="AS699" s="162"/>
      <c r="AT699" s="162"/>
      <c r="AU699" s="162"/>
      <c r="AV699" s="162"/>
      <c r="AW699" s="162"/>
      <c r="AX699" s="162"/>
      <c r="AY699" s="162"/>
      <c r="AZ699" s="162"/>
      <c r="BA699" s="162"/>
      <c r="BB699" s="162"/>
      <c r="BC699" s="162"/>
      <c r="BD699" s="162"/>
      <c r="BE699" s="162"/>
      <c r="BF699" s="162"/>
      <c r="BG699" s="162"/>
      <c r="BH699" s="162"/>
      <c r="BI699" s="162"/>
      <c r="BJ699" s="162"/>
      <c r="BK699" s="162"/>
      <c r="BL699" s="162"/>
      <c r="BM699" s="162"/>
      <c r="BN699" s="162"/>
      <c r="BO699" s="162"/>
      <c r="BP699" s="162"/>
      <c r="BQ699" s="162"/>
      <c r="BR699" s="162"/>
      <c r="BS699" s="162"/>
      <c r="BT699" s="162"/>
      <c r="BU699" s="162"/>
      <c r="BV699" s="162"/>
      <c r="BW699" s="162"/>
      <c r="BX699" s="162"/>
      <c r="BY699" s="162"/>
      <c r="BZ699" s="162"/>
      <c r="CA699" s="162"/>
      <c r="CB699" s="162"/>
      <c r="CC699" s="162"/>
      <c r="CD699" s="162"/>
      <c r="CE699" s="162"/>
      <c r="CF699" s="162"/>
      <c r="CG699" s="162"/>
      <c r="CH699" s="162"/>
      <c r="CI699" s="162"/>
      <c r="CJ699" s="162"/>
      <c r="CK699" s="162"/>
      <c r="CL699" s="162"/>
      <c r="CM699" s="162"/>
      <c r="CN699" s="162"/>
      <c r="CO699" s="162"/>
      <c r="CP699" s="162"/>
      <c r="CQ699" s="162"/>
      <c r="CR699" s="162"/>
      <c r="CS699" s="162"/>
      <c r="CT699" s="162"/>
      <c r="CU699" s="162"/>
      <c r="CV699" s="162"/>
      <c r="CW699" s="162"/>
      <c r="CX699" s="162"/>
      <c r="CY699" s="162"/>
      <c r="CZ699" s="162"/>
      <c r="DA699" s="162"/>
      <c r="DB699" s="162"/>
      <c r="DC699" s="162"/>
      <c r="DD699" s="162"/>
      <c r="DE699" s="162"/>
      <c r="DF699" s="162"/>
      <c r="DG699" s="162"/>
      <c r="DH699" s="162"/>
      <c r="DI699" s="162"/>
      <c r="DJ699" s="162"/>
      <c r="DK699" s="162"/>
      <c r="DL699" s="162"/>
      <c r="DM699" s="162"/>
      <c r="DN699" s="162"/>
      <c r="DO699" s="162"/>
      <c r="DP699" s="162"/>
      <c r="DQ699" s="162"/>
      <c r="DR699" s="162"/>
      <c r="DS699" s="162"/>
      <c r="DT699" s="162"/>
      <c r="DU699" s="162"/>
      <c r="DV699" s="162"/>
      <c r="DW699" s="162"/>
      <c r="DX699" s="162"/>
      <c r="DY699" s="162"/>
      <c r="DZ699" s="162"/>
      <c r="EA699" s="162"/>
      <c r="EB699" s="162"/>
      <c r="EC699" s="162"/>
      <c r="ED699" s="162"/>
      <c r="EE699" s="162"/>
      <c r="EF699" s="162"/>
      <c r="EG699" s="162"/>
      <c r="EH699" s="162"/>
      <c r="EI699" s="162"/>
      <c r="EJ699" s="162"/>
      <c r="EK699" s="162"/>
      <c r="EL699" s="162"/>
      <c r="EM699" s="162"/>
      <c r="EN699" s="162"/>
      <c r="EO699" s="162"/>
      <c r="EP699" s="162"/>
      <c r="EQ699" s="162"/>
      <c r="ER699" s="162"/>
      <c r="ES699" s="162"/>
      <c r="ET699" s="162"/>
      <c r="EU699" s="162"/>
      <c r="EV699" s="162"/>
      <c r="EW699" s="162"/>
      <c r="EX699" s="162"/>
      <c r="EY699" s="162"/>
      <c r="EZ699" s="162"/>
      <c r="FA699" s="162"/>
      <c r="FB699" s="162"/>
      <c r="FC699" s="162"/>
      <c r="FD699" s="162"/>
      <c r="FE699" s="162"/>
      <c r="FF699" s="162"/>
      <c r="FG699" s="162"/>
      <c r="FH699" s="162"/>
      <c r="FI699" s="162"/>
      <c r="FJ699" s="162"/>
      <c r="FK699" s="162"/>
      <c r="FL699" s="162"/>
      <c r="FM699" s="162"/>
      <c r="FN699" s="162"/>
      <c r="FO699" s="162"/>
      <c r="FP699" s="162"/>
      <c r="FQ699" s="162"/>
      <c r="FR699" s="162"/>
      <c r="FS699" s="162"/>
      <c r="FT699" s="162"/>
      <c r="FU699" s="162"/>
      <c r="FV699" s="162"/>
      <c r="FW699" s="162"/>
      <c r="FX699" s="162"/>
      <c r="FY699" s="162"/>
      <c r="FZ699" s="162"/>
      <c r="GA699" s="162"/>
      <c r="GB699" s="162"/>
      <c r="GC699" s="162"/>
      <c r="GD699" s="162"/>
      <c r="GE699" s="162"/>
      <c r="GF699" s="162"/>
      <c r="GG699" s="162"/>
      <c r="GH699" s="162"/>
      <c r="GI699" s="162"/>
      <c r="GJ699" s="162"/>
      <c r="GK699" s="162"/>
      <c r="GL699" s="162"/>
      <c r="GM699" s="162"/>
      <c r="GN699" s="162"/>
      <c r="GO699" s="162"/>
      <c r="GP699" s="162"/>
      <c r="GQ699" s="162"/>
      <c r="GR699" s="162"/>
    </row>
    <row r="700" spans="1:200" ht="30" x14ac:dyDescent="0.25">
      <c r="A700" s="161">
        <v>1</v>
      </c>
      <c r="B700" s="2387" t="s">
        <v>346</v>
      </c>
      <c r="C700" s="267">
        <f>'1 уровень'!C528</f>
        <v>0</v>
      </c>
      <c r="D700" s="267">
        <f>'1 уровень'!D528</f>
        <v>0</v>
      </c>
      <c r="E700" s="267">
        <f>'1 уровень'!E528</f>
        <v>0</v>
      </c>
      <c r="F700" s="2738">
        <f>'1 уровень'!F528</f>
        <v>0</v>
      </c>
      <c r="G700" s="155">
        <f>'1 уровень'!G528</f>
        <v>0</v>
      </c>
      <c r="H700" s="155">
        <f>'1 уровень'!H528</f>
        <v>0</v>
      </c>
      <c r="I700" s="246">
        <f>'1 уровень'!I528</f>
        <v>0</v>
      </c>
      <c r="J700" s="246">
        <f>'1 уровень'!J528</f>
        <v>0</v>
      </c>
      <c r="K700" s="246">
        <f>'1 уровень'!K528</f>
        <v>0</v>
      </c>
      <c r="L700" s="246">
        <f>'1 уровень'!L528</f>
        <v>0</v>
      </c>
      <c r="M700" s="246">
        <f>'1 уровень'!M528</f>
        <v>0</v>
      </c>
      <c r="N700" s="246">
        <f>'1 уровень'!N528</f>
        <v>0</v>
      </c>
      <c r="O700" s="188">
        <f>'1 уровень'!O528</f>
        <v>0</v>
      </c>
      <c r="P700" s="188">
        <f>'1 уровень'!P528</f>
        <v>0</v>
      </c>
      <c r="Q700" s="188">
        <f>'1 уровень'!Q528</f>
        <v>0</v>
      </c>
      <c r="R700" s="188">
        <f>'1 уровень'!R528</f>
        <v>0</v>
      </c>
      <c r="S700" s="188">
        <f>'1 уровень'!S528</f>
        <v>0</v>
      </c>
      <c r="T700" s="2416">
        <f>'1 уровень'!T528</f>
        <v>0</v>
      </c>
      <c r="U700" s="228">
        <f>'1 уровень'!U528</f>
        <v>0</v>
      </c>
      <c r="V700" s="228">
        <f>'1 уровень'!V528</f>
        <v>0</v>
      </c>
      <c r="W700" s="2805">
        <f>'1 уровень'!W528</f>
        <v>0</v>
      </c>
      <c r="X700" s="2342">
        <f>'1 уровень'!X528</f>
        <v>0</v>
      </c>
      <c r="Y700" s="2612"/>
      <c r="Z700" s="162"/>
      <c r="AA700" s="162"/>
      <c r="AB700" s="162"/>
      <c r="AC700" s="162"/>
      <c r="AD700" s="162"/>
      <c r="AE700" s="162"/>
      <c r="AF700" s="162"/>
      <c r="AG700" s="162"/>
      <c r="AH700" s="162"/>
      <c r="AI700" s="162"/>
      <c r="AJ700" s="162"/>
      <c r="AK700" s="162"/>
      <c r="AL700" s="162"/>
      <c r="AM700" s="162"/>
      <c r="AN700" s="162"/>
      <c r="AO700" s="162"/>
      <c r="AP700" s="162"/>
      <c r="AQ700" s="162"/>
      <c r="AR700" s="162"/>
      <c r="AS700" s="162"/>
      <c r="AT700" s="162"/>
      <c r="AU700" s="162"/>
      <c r="AV700" s="162"/>
      <c r="AW700" s="162"/>
      <c r="AX700" s="162"/>
      <c r="AY700" s="162"/>
      <c r="AZ700" s="162"/>
      <c r="BA700" s="162"/>
      <c r="BB700" s="162"/>
      <c r="BC700" s="162"/>
      <c r="BD700" s="162"/>
      <c r="BE700" s="162"/>
      <c r="BF700" s="162"/>
      <c r="BG700" s="162"/>
      <c r="BH700" s="162"/>
      <c r="BI700" s="162"/>
      <c r="BJ700" s="162"/>
      <c r="BK700" s="162"/>
      <c r="BL700" s="162"/>
      <c r="BM700" s="162"/>
      <c r="BN700" s="162"/>
      <c r="BO700" s="162"/>
      <c r="BP700" s="162"/>
      <c r="BQ700" s="162"/>
      <c r="BR700" s="162"/>
      <c r="BS700" s="162"/>
      <c r="BT700" s="162"/>
      <c r="BU700" s="162"/>
      <c r="BV700" s="162"/>
      <c r="BW700" s="162"/>
      <c r="BX700" s="162"/>
      <c r="BY700" s="162"/>
      <c r="BZ700" s="162"/>
      <c r="CA700" s="162"/>
      <c r="CB700" s="162"/>
      <c r="CC700" s="162"/>
      <c r="CD700" s="162"/>
      <c r="CE700" s="162"/>
      <c r="CF700" s="162"/>
      <c r="CG700" s="162"/>
      <c r="CH700" s="162"/>
      <c r="CI700" s="162"/>
      <c r="CJ700" s="162"/>
      <c r="CK700" s="162"/>
      <c r="CL700" s="162"/>
      <c r="CM700" s="162"/>
      <c r="CN700" s="162"/>
      <c r="CO700" s="162"/>
      <c r="CP700" s="162"/>
      <c r="CQ700" s="162"/>
      <c r="CR700" s="162"/>
      <c r="CS700" s="162"/>
      <c r="CT700" s="162"/>
      <c r="CU700" s="162"/>
      <c r="CV700" s="162"/>
      <c r="CW700" s="162"/>
      <c r="CX700" s="162"/>
      <c r="CY700" s="162"/>
      <c r="CZ700" s="162"/>
      <c r="DA700" s="162"/>
      <c r="DB700" s="162"/>
      <c r="DC700" s="162"/>
      <c r="DD700" s="162"/>
      <c r="DE700" s="162"/>
      <c r="DF700" s="162"/>
      <c r="DG700" s="162"/>
      <c r="DH700" s="162"/>
      <c r="DI700" s="162"/>
      <c r="DJ700" s="162"/>
      <c r="DK700" s="162"/>
      <c r="DL700" s="162"/>
      <c r="DM700" s="162"/>
      <c r="DN700" s="162"/>
      <c r="DO700" s="162"/>
      <c r="DP700" s="162"/>
      <c r="DQ700" s="162"/>
      <c r="DR700" s="162"/>
      <c r="DS700" s="162"/>
      <c r="DT700" s="162"/>
      <c r="DU700" s="162"/>
      <c r="DV700" s="162"/>
      <c r="DW700" s="162"/>
      <c r="DX700" s="162"/>
      <c r="DY700" s="162"/>
      <c r="DZ700" s="162"/>
      <c r="EA700" s="162"/>
      <c r="EB700" s="162"/>
      <c r="EC700" s="162"/>
      <c r="ED700" s="162"/>
      <c r="EE700" s="162"/>
      <c r="EF700" s="162"/>
      <c r="EG700" s="162"/>
      <c r="EH700" s="162"/>
      <c r="EI700" s="162"/>
      <c r="EJ700" s="162"/>
      <c r="EK700" s="162"/>
      <c r="EL700" s="162"/>
      <c r="EM700" s="162"/>
      <c r="EN700" s="162"/>
      <c r="EO700" s="162"/>
      <c r="EP700" s="162"/>
      <c r="EQ700" s="162"/>
      <c r="ER700" s="162"/>
      <c r="ES700" s="162"/>
      <c r="ET700" s="162"/>
      <c r="EU700" s="162"/>
      <c r="EV700" s="162"/>
      <c r="EW700" s="162"/>
      <c r="EX700" s="162"/>
      <c r="EY700" s="162"/>
      <c r="EZ700" s="162"/>
      <c r="FA700" s="162"/>
      <c r="FB700" s="162"/>
      <c r="FC700" s="162"/>
      <c r="FD700" s="162"/>
      <c r="FE700" s="162"/>
      <c r="FF700" s="162"/>
      <c r="FG700" s="162"/>
      <c r="FH700" s="162"/>
      <c r="FI700" s="162"/>
      <c r="FJ700" s="162"/>
      <c r="FK700" s="162"/>
      <c r="FL700" s="162"/>
      <c r="FM700" s="162"/>
      <c r="FN700" s="162"/>
      <c r="FO700" s="162"/>
      <c r="FP700" s="162"/>
      <c r="FQ700" s="162"/>
      <c r="FR700" s="162"/>
      <c r="FS700" s="162"/>
      <c r="FT700" s="162"/>
      <c r="FU700" s="162"/>
      <c r="FV700" s="162"/>
      <c r="FW700" s="162"/>
      <c r="FX700" s="162"/>
      <c r="FY700" s="162"/>
      <c r="FZ700" s="162"/>
      <c r="GA700" s="162"/>
      <c r="GB700" s="162"/>
      <c r="GC700" s="162"/>
      <c r="GD700" s="162"/>
      <c r="GE700" s="162"/>
      <c r="GF700" s="162"/>
      <c r="GG700" s="162"/>
      <c r="GH700" s="162"/>
      <c r="GI700" s="162"/>
      <c r="GJ700" s="162"/>
      <c r="GK700" s="162"/>
      <c r="GL700" s="162"/>
      <c r="GM700" s="162"/>
      <c r="GN700" s="162"/>
      <c r="GO700" s="162"/>
      <c r="GP700" s="162"/>
      <c r="GQ700" s="162"/>
      <c r="GR700" s="162"/>
    </row>
    <row r="701" spans="1:200" ht="45" x14ac:dyDescent="0.25">
      <c r="A701" s="161">
        <v>1</v>
      </c>
      <c r="B701" s="2387" t="s">
        <v>332</v>
      </c>
      <c r="C701" s="267">
        <f>'1 уровень'!C529</f>
        <v>27240</v>
      </c>
      <c r="D701" s="267">
        <f>'1 уровень'!D529</f>
        <v>11350</v>
      </c>
      <c r="E701" s="267">
        <f>'1 уровень'!E529</f>
        <v>14703</v>
      </c>
      <c r="F701" s="2738">
        <f>'1 уровень'!F529</f>
        <v>129.54185022026431</v>
      </c>
      <c r="G701" s="155">
        <f>'1 уровень'!G529</f>
        <v>0</v>
      </c>
      <c r="H701" s="155">
        <f>'1 уровень'!H529</f>
        <v>0</v>
      </c>
      <c r="I701" s="246">
        <f>'1 уровень'!I529</f>
        <v>0</v>
      </c>
      <c r="J701" s="246">
        <f>'1 уровень'!J529</f>
        <v>0</v>
      </c>
      <c r="K701" s="246">
        <f>'1 уровень'!K529</f>
        <v>0</v>
      </c>
      <c r="L701" s="246">
        <f>'1 уровень'!L529</f>
        <v>0</v>
      </c>
      <c r="M701" s="246">
        <f>'1 уровень'!M529</f>
        <v>0</v>
      </c>
      <c r="N701" s="246">
        <f>'1 уровень'!N529</f>
        <v>0</v>
      </c>
      <c r="O701" s="188">
        <f>'1 уровень'!O529</f>
        <v>0</v>
      </c>
      <c r="P701" s="188">
        <f>'1 уровень'!P529</f>
        <v>0</v>
      </c>
      <c r="Q701" s="188">
        <f>'1 уровень'!Q529</f>
        <v>0</v>
      </c>
      <c r="R701" s="188">
        <f>'1 уровень'!R529</f>
        <v>0</v>
      </c>
      <c r="S701" s="188">
        <f>'1 уровень'!S529</f>
        <v>0</v>
      </c>
      <c r="T701" s="2416">
        <f>'1 уровень'!T529</f>
        <v>0</v>
      </c>
      <c r="U701" s="228">
        <f>'1 уровень'!U529</f>
        <v>0</v>
      </c>
      <c r="V701" s="228">
        <f>'1 уровень'!V529</f>
        <v>0</v>
      </c>
      <c r="W701" s="2805">
        <f>'1 уровень'!W529</f>
        <v>0</v>
      </c>
      <c r="X701" s="2342">
        <f>'1 уровень'!X529</f>
        <v>0</v>
      </c>
      <c r="Y701" s="2612"/>
      <c r="Z701" s="162"/>
      <c r="AA701" s="162"/>
      <c r="AB701" s="162"/>
      <c r="AC701" s="162"/>
      <c r="AD701" s="162"/>
      <c r="AE701" s="162"/>
      <c r="AF701" s="162"/>
      <c r="AG701" s="162"/>
      <c r="AH701" s="162"/>
      <c r="AI701" s="162"/>
      <c r="AJ701" s="162"/>
      <c r="AK701" s="162"/>
      <c r="AL701" s="162"/>
      <c r="AM701" s="162"/>
      <c r="AN701" s="162"/>
      <c r="AO701" s="162"/>
      <c r="AP701" s="162"/>
      <c r="AQ701" s="162"/>
      <c r="AR701" s="162"/>
      <c r="AS701" s="162"/>
      <c r="AT701" s="162"/>
      <c r="AU701" s="162"/>
      <c r="AV701" s="162"/>
      <c r="AW701" s="162"/>
      <c r="AX701" s="162"/>
      <c r="AY701" s="162"/>
      <c r="AZ701" s="162"/>
      <c r="BA701" s="162"/>
      <c r="BB701" s="162"/>
      <c r="BC701" s="162"/>
      <c r="BD701" s="162"/>
      <c r="BE701" s="162"/>
      <c r="BF701" s="162"/>
      <c r="BG701" s="162"/>
      <c r="BH701" s="162"/>
      <c r="BI701" s="162"/>
      <c r="BJ701" s="162"/>
      <c r="BK701" s="162"/>
      <c r="BL701" s="162"/>
      <c r="BM701" s="162"/>
      <c r="BN701" s="162"/>
      <c r="BO701" s="162"/>
      <c r="BP701" s="162"/>
      <c r="BQ701" s="162"/>
      <c r="BR701" s="162"/>
      <c r="BS701" s="162"/>
      <c r="BT701" s="162"/>
      <c r="BU701" s="162"/>
      <c r="BV701" s="162"/>
      <c r="BW701" s="162"/>
      <c r="BX701" s="162"/>
      <c r="BY701" s="162"/>
      <c r="BZ701" s="162"/>
      <c r="CA701" s="162"/>
      <c r="CB701" s="162"/>
      <c r="CC701" s="162"/>
      <c r="CD701" s="162"/>
      <c r="CE701" s="162"/>
      <c r="CF701" s="162"/>
      <c r="CG701" s="162"/>
      <c r="CH701" s="162"/>
      <c r="CI701" s="162"/>
      <c r="CJ701" s="162"/>
      <c r="CK701" s="162"/>
      <c r="CL701" s="162"/>
      <c r="CM701" s="162"/>
      <c r="CN701" s="162"/>
      <c r="CO701" s="162"/>
      <c r="CP701" s="162"/>
      <c r="CQ701" s="162"/>
      <c r="CR701" s="162"/>
      <c r="CS701" s="162"/>
      <c r="CT701" s="162"/>
      <c r="CU701" s="162"/>
      <c r="CV701" s="162"/>
      <c r="CW701" s="162"/>
      <c r="CX701" s="162"/>
      <c r="CY701" s="162"/>
      <c r="CZ701" s="162"/>
      <c r="DA701" s="162"/>
      <c r="DB701" s="162"/>
      <c r="DC701" s="162"/>
      <c r="DD701" s="162"/>
      <c r="DE701" s="162"/>
      <c r="DF701" s="162"/>
      <c r="DG701" s="162"/>
      <c r="DH701" s="162"/>
      <c r="DI701" s="162"/>
      <c r="DJ701" s="162"/>
      <c r="DK701" s="162"/>
      <c r="DL701" s="162"/>
      <c r="DM701" s="162"/>
      <c r="DN701" s="162"/>
      <c r="DO701" s="162"/>
      <c r="DP701" s="162"/>
      <c r="DQ701" s="162"/>
      <c r="DR701" s="162"/>
      <c r="DS701" s="162"/>
      <c r="DT701" s="162"/>
      <c r="DU701" s="162"/>
      <c r="DV701" s="162"/>
      <c r="DW701" s="162"/>
      <c r="DX701" s="162"/>
      <c r="DY701" s="162"/>
      <c r="DZ701" s="162"/>
      <c r="EA701" s="162"/>
      <c r="EB701" s="162"/>
      <c r="EC701" s="162"/>
      <c r="ED701" s="162"/>
      <c r="EE701" s="162"/>
      <c r="EF701" s="162"/>
      <c r="EG701" s="162"/>
      <c r="EH701" s="162"/>
      <c r="EI701" s="162"/>
      <c r="EJ701" s="162"/>
      <c r="EK701" s="162"/>
      <c r="EL701" s="162"/>
      <c r="EM701" s="162"/>
      <c r="EN701" s="162"/>
      <c r="EO701" s="162"/>
      <c r="EP701" s="162"/>
      <c r="EQ701" s="162"/>
      <c r="ER701" s="162"/>
      <c r="ES701" s="162"/>
      <c r="ET701" s="162"/>
      <c r="EU701" s="162"/>
      <c r="EV701" s="162"/>
      <c r="EW701" s="162"/>
      <c r="EX701" s="162"/>
      <c r="EY701" s="162"/>
      <c r="EZ701" s="162"/>
      <c r="FA701" s="162"/>
      <c r="FB701" s="162"/>
      <c r="FC701" s="162"/>
      <c r="FD701" s="162"/>
      <c r="FE701" s="162"/>
      <c r="FF701" s="162"/>
      <c r="FG701" s="162"/>
      <c r="FH701" s="162"/>
      <c r="FI701" s="162"/>
      <c r="FJ701" s="162"/>
      <c r="FK701" s="162"/>
      <c r="FL701" s="162"/>
      <c r="FM701" s="162"/>
      <c r="FN701" s="162"/>
      <c r="FO701" s="162"/>
      <c r="FP701" s="162"/>
      <c r="FQ701" s="162"/>
      <c r="FR701" s="162"/>
      <c r="FS701" s="162"/>
      <c r="FT701" s="162"/>
      <c r="FU701" s="162"/>
      <c r="FV701" s="162"/>
      <c r="FW701" s="162"/>
      <c r="FX701" s="162"/>
      <c r="FY701" s="162"/>
      <c r="FZ701" s="162"/>
      <c r="GA701" s="162"/>
      <c r="GB701" s="162"/>
      <c r="GC701" s="162"/>
      <c r="GD701" s="162"/>
      <c r="GE701" s="162"/>
      <c r="GF701" s="162"/>
      <c r="GG701" s="162"/>
      <c r="GH701" s="162"/>
      <c r="GI701" s="162"/>
      <c r="GJ701" s="162"/>
      <c r="GK701" s="162"/>
      <c r="GL701" s="162"/>
      <c r="GM701" s="162"/>
      <c r="GN701" s="162"/>
      <c r="GO701" s="162"/>
      <c r="GP701" s="162"/>
      <c r="GQ701" s="162"/>
      <c r="GR701" s="162"/>
    </row>
    <row r="702" spans="1:200" ht="30" x14ac:dyDescent="0.25">
      <c r="A702" s="161">
        <v>1</v>
      </c>
      <c r="B702" s="2387" t="s">
        <v>355</v>
      </c>
      <c r="C702" s="267">
        <f>'1 уровень'!C530</f>
        <v>0</v>
      </c>
      <c r="D702" s="267">
        <f>'1 уровень'!D530</f>
        <v>0</v>
      </c>
      <c r="E702" s="267">
        <f>'1 уровень'!E530</f>
        <v>0</v>
      </c>
      <c r="F702" s="2738">
        <f>'1 уровень'!F530</f>
        <v>0</v>
      </c>
      <c r="G702" s="155">
        <f>'1 уровень'!G530</f>
        <v>0</v>
      </c>
      <c r="H702" s="155">
        <f>'1 уровень'!H530</f>
        <v>0</v>
      </c>
      <c r="I702" s="246">
        <f>'1 уровень'!I530</f>
        <v>0</v>
      </c>
      <c r="J702" s="246">
        <f>'1 уровень'!J530</f>
        <v>0</v>
      </c>
      <c r="K702" s="246">
        <f>'1 уровень'!K530</f>
        <v>0</v>
      </c>
      <c r="L702" s="246">
        <f>'1 уровень'!L530</f>
        <v>0</v>
      </c>
      <c r="M702" s="246">
        <f>'1 уровень'!M530</f>
        <v>0</v>
      </c>
      <c r="N702" s="246">
        <f>'1 уровень'!N530</f>
        <v>0</v>
      </c>
      <c r="O702" s="188">
        <f>'1 уровень'!O530</f>
        <v>0</v>
      </c>
      <c r="P702" s="188">
        <f>'1 уровень'!P530</f>
        <v>0</v>
      </c>
      <c r="Q702" s="188">
        <f>'1 уровень'!Q530</f>
        <v>0</v>
      </c>
      <c r="R702" s="188">
        <f>'1 уровень'!R530</f>
        <v>0</v>
      </c>
      <c r="S702" s="188">
        <f>'1 уровень'!S530</f>
        <v>0</v>
      </c>
      <c r="T702" s="2416">
        <f>'1 уровень'!T530</f>
        <v>0</v>
      </c>
      <c r="U702" s="228">
        <f>'1 уровень'!U530</f>
        <v>0</v>
      </c>
      <c r="V702" s="228">
        <f>'1 уровень'!V530</f>
        <v>0</v>
      </c>
      <c r="W702" s="2805">
        <f>'1 уровень'!W530</f>
        <v>0</v>
      </c>
      <c r="X702" s="2342">
        <f>'1 уровень'!X530</f>
        <v>0</v>
      </c>
      <c r="Y702" s="2612"/>
      <c r="Z702" s="162"/>
      <c r="AA702" s="162"/>
      <c r="AB702" s="162"/>
      <c r="AC702" s="162"/>
      <c r="AD702" s="162"/>
      <c r="AE702" s="162"/>
      <c r="AF702" s="162"/>
      <c r="AG702" s="162"/>
      <c r="AH702" s="162"/>
      <c r="AI702" s="162"/>
      <c r="AJ702" s="162"/>
      <c r="AK702" s="162"/>
      <c r="AL702" s="162"/>
      <c r="AM702" s="162"/>
      <c r="AN702" s="162"/>
      <c r="AO702" s="162"/>
      <c r="AP702" s="162"/>
      <c r="AQ702" s="162"/>
      <c r="AR702" s="162"/>
      <c r="AS702" s="162"/>
      <c r="AT702" s="162"/>
      <c r="AU702" s="162"/>
      <c r="AV702" s="162"/>
      <c r="AW702" s="162"/>
      <c r="AX702" s="162"/>
      <c r="AY702" s="162"/>
      <c r="AZ702" s="162"/>
      <c r="BA702" s="162"/>
      <c r="BB702" s="162"/>
      <c r="BC702" s="162"/>
      <c r="BD702" s="162"/>
      <c r="BE702" s="162"/>
      <c r="BF702" s="162"/>
      <c r="BG702" s="162"/>
      <c r="BH702" s="162"/>
      <c r="BI702" s="162"/>
      <c r="BJ702" s="162"/>
      <c r="BK702" s="162"/>
      <c r="BL702" s="162"/>
      <c r="BM702" s="162"/>
      <c r="BN702" s="162"/>
      <c r="BO702" s="162"/>
      <c r="BP702" s="162"/>
      <c r="BQ702" s="162"/>
      <c r="BR702" s="162"/>
      <c r="BS702" s="162"/>
      <c r="BT702" s="162"/>
      <c r="BU702" s="162"/>
      <c r="BV702" s="162"/>
      <c r="BW702" s="162"/>
      <c r="BX702" s="162"/>
      <c r="BY702" s="162"/>
      <c r="BZ702" s="162"/>
      <c r="CA702" s="162"/>
      <c r="CB702" s="162"/>
      <c r="CC702" s="162"/>
      <c r="CD702" s="162"/>
      <c r="CE702" s="162"/>
      <c r="CF702" s="162"/>
      <c r="CG702" s="162"/>
      <c r="CH702" s="162"/>
      <c r="CI702" s="162"/>
      <c r="CJ702" s="162"/>
      <c r="CK702" s="162"/>
      <c r="CL702" s="162"/>
      <c r="CM702" s="162"/>
      <c r="CN702" s="162"/>
      <c r="CO702" s="162"/>
      <c r="CP702" s="162"/>
      <c r="CQ702" s="162"/>
      <c r="CR702" s="162"/>
      <c r="CS702" s="162"/>
      <c r="CT702" s="162"/>
      <c r="CU702" s="162"/>
      <c r="CV702" s="162"/>
      <c r="CW702" s="162"/>
      <c r="CX702" s="162"/>
      <c r="CY702" s="162"/>
      <c r="CZ702" s="162"/>
      <c r="DA702" s="162"/>
      <c r="DB702" s="162"/>
      <c r="DC702" s="162"/>
      <c r="DD702" s="162"/>
      <c r="DE702" s="162"/>
      <c r="DF702" s="162"/>
      <c r="DG702" s="162"/>
      <c r="DH702" s="162"/>
      <c r="DI702" s="162"/>
      <c r="DJ702" s="162"/>
      <c r="DK702" s="162"/>
      <c r="DL702" s="162"/>
      <c r="DM702" s="162"/>
      <c r="DN702" s="162"/>
      <c r="DO702" s="162"/>
      <c r="DP702" s="162"/>
      <c r="DQ702" s="162"/>
      <c r="DR702" s="162"/>
      <c r="DS702" s="162"/>
      <c r="DT702" s="162"/>
      <c r="DU702" s="162"/>
      <c r="DV702" s="162"/>
      <c r="DW702" s="162"/>
      <c r="DX702" s="162"/>
      <c r="DY702" s="162"/>
      <c r="DZ702" s="162"/>
      <c r="EA702" s="162"/>
      <c r="EB702" s="162"/>
      <c r="EC702" s="162"/>
      <c r="ED702" s="162"/>
      <c r="EE702" s="162"/>
      <c r="EF702" s="162"/>
      <c r="EG702" s="162"/>
      <c r="EH702" s="162"/>
      <c r="EI702" s="162"/>
      <c r="EJ702" s="162"/>
      <c r="EK702" s="162"/>
      <c r="EL702" s="162"/>
      <c r="EM702" s="162"/>
      <c r="EN702" s="162"/>
      <c r="EO702" s="162"/>
      <c r="EP702" s="162"/>
      <c r="EQ702" s="162"/>
      <c r="ER702" s="162"/>
      <c r="ES702" s="162"/>
      <c r="ET702" s="162"/>
      <c r="EU702" s="162"/>
      <c r="EV702" s="162"/>
      <c r="EW702" s="162"/>
      <c r="EX702" s="162"/>
      <c r="EY702" s="162"/>
      <c r="EZ702" s="162"/>
      <c r="FA702" s="162"/>
      <c r="FB702" s="162"/>
      <c r="FC702" s="162"/>
      <c r="FD702" s="162"/>
      <c r="FE702" s="162"/>
      <c r="FF702" s="162"/>
      <c r="FG702" s="162"/>
      <c r="FH702" s="162"/>
      <c r="FI702" s="162"/>
      <c r="FJ702" s="162"/>
      <c r="FK702" s="162"/>
      <c r="FL702" s="162"/>
      <c r="FM702" s="162"/>
      <c r="FN702" s="162"/>
      <c r="FO702" s="162"/>
      <c r="FP702" s="162"/>
      <c r="FQ702" s="162"/>
      <c r="FR702" s="162"/>
      <c r="FS702" s="162"/>
      <c r="FT702" s="162"/>
      <c r="FU702" s="162"/>
      <c r="FV702" s="162"/>
      <c r="FW702" s="162"/>
      <c r="FX702" s="162"/>
      <c r="FY702" s="162"/>
      <c r="FZ702" s="162"/>
      <c r="GA702" s="162"/>
      <c r="GB702" s="162"/>
      <c r="GC702" s="162"/>
      <c r="GD702" s="162"/>
      <c r="GE702" s="162"/>
      <c r="GF702" s="162"/>
      <c r="GG702" s="162"/>
      <c r="GH702" s="162"/>
      <c r="GI702" s="162"/>
      <c r="GJ702" s="162"/>
      <c r="GK702" s="162"/>
      <c r="GL702" s="162"/>
      <c r="GM702" s="162"/>
      <c r="GN702" s="162"/>
      <c r="GO702" s="162"/>
      <c r="GP702" s="162"/>
      <c r="GQ702" s="162"/>
      <c r="GR702" s="162"/>
    </row>
    <row r="703" spans="1:200" ht="30" x14ac:dyDescent="0.25">
      <c r="A703" s="161">
        <v>1</v>
      </c>
      <c r="B703" s="2387" t="s">
        <v>356</v>
      </c>
      <c r="C703" s="267">
        <f>'1 уровень'!C531</f>
        <v>0</v>
      </c>
      <c r="D703" s="267">
        <f>'1 уровень'!D531</f>
        <v>0</v>
      </c>
      <c r="E703" s="267">
        <f>'1 уровень'!E531</f>
        <v>0</v>
      </c>
      <c r="F703" s="2738">
        <f>'1 уровень'!F531</f>
        <v>0</v>
      </c>
      <c r="G703" s="155">
        <f>'1 уровень'!G531</f>
        <v>0</v>
      </c>
      <c r="H703" s="155">
        <f>'1 уровень'!H531</f>
        <v>0</v>
      </c>
      <c r="I703" s="246">
        <f>'1 уровень'!I531</f>
        <v>0</v>
      </c>
      <c r="J703" s="246">
        <f>'1 уровень'!J531</f>
        <v>0</v>
      </c>
      <c r="K703" s="246">
        <f>'1 уровень'!K531</f>
        <v>0</v>
      </c>
      <c r="L703" s="246">
        <f>'1 уровень'!L531</f>
        <v>0</v>
      </c>
      <c r="M703" s="246">
        <f>'1 уровень'!M531</f>
        <v>0</v>
      </c>
      <c r="N703" s="246">
        <f>'1 уровень'!N531</f>
        <v>0</v>
      </c>
      <c r="O703" s="188">
        <f>'1 уровень'!O531</f>
        <v>0</v>
      </c>
      <c r="P703" s="188">
        <f>'1 уровень'!P531</f>
        <v>0</v>
      </c>
      <c r="Q703" s="188">
        <f>'1 уровень'!Q531</f>
        <v>0</v>
      </c>
      <c r="R703" s="188">
        <f>'1 уровень'!R531</f>
        <v>0</v>
      </c>
      <c r="S703" s="188">
        <f>'1 уровень'!S531</f>
        <v>0</v>
      </c>
      <c r="T703" s="2416">
        <f>'1 уровень'!T531</f>
        <v>0</v>
      </c>
      <c r="U703" s="228">
        <f>'1 уровень'!U531</f>
        <v>0</v>
      </c>
      <c r="V703" s="228">
        <f>'1 уровень'!V531</f>
        <v>0</v>
      </c>
      <c r="W703" s="2805">
        <f>'1 уровень'!W531</f>
        <v>0</v>
      </c>
      <c r="X703" s="2342">
        <f>'1 уровень'!X531</f>
        <v>0</v>
      </c>
      <c r="Y703" s="2612"/>
      <c r="Z703" s="162"/>
      <c r="AA703" s="162"/>
      <c r="AB703" s="162"/>
      <c r="AC703" s="162"/>
      <c r="AD703" s="162"/>
      <c r="AE703" s="162"/>
      <c r="AF703" s="162"/>
      <c r="AG703" s="162"/>
      <c r="AH703" s="162"/>
      <c r="AI703" s="162"/>
      <c r="AJ703" s="162"/>
      <c r="AK703" s="162"/>
      <c r="AL703" s="162"/>
      <c r="AM703" s="162"/>
      <c r="AN703" s="162"/>
      <c r="AO703" s="162"/>
      <c r="AP703" s="162"/>
      <c r="AQ703" s="162"/>
      <c r="AR703" s="162"/>
      <c r="AS703" s="162"/>
      <c r="AT703" s="162"/>
      <c r="AU703" s="162"/>
      <c r="AV703" s="162"/>
      <c r="AW703" s="162"/>
      <c r="AX703" s="162"/>
      <c r="AY703" s="162"/>
      <c r="AZ703" s="162"/>
      <c r="BA703" s="162"/>
      <c r="BB703" s="162"/>
      <c r="BC703" s="162"/>
      <c r="BD703" s="162"/>
      <c r="BE703" s="162"/>
      <c r="BF703" s="162"/>
      <c r="BG703" s="162"/>
      <c r="BH703" s="162"/>
      <c r="BI703" s="162"/>
      <c r="BJ703" s="162"/>
      <c r="BK703" s="162"/>
      <c r="BL703" s="162"/>
      <c r="BM703" s="162"/>
      <c r="BN703" s="162"/>
      <c r="BO703" s="162"/>
      <c r="BP703" s="162"/>
      <c r="BQ703" s="162"/>
      <c r="BR703" s="162"/>
      <c r="BS703" s="162"/>
      <c r="BT703" s="162"/>
      <c r="BU703" s="162"/>
      <c r="BV703" s="162"/>
      <c r="BW703" s="162"/>
      <c r="BX703" s="162"/>
      <c r="BY703" s="162"/>
      <c r="BZ703" s="162"/>
      <c r="CA703" s="162"/>
      <c r="CB703" s="162"/>
      <c r="CC703" s="162"/>
      <c r="CD703" s="162"/>
      <c r="CE703" s="162"/>
      <c r="CF703" s="162"/>
      <c r="CG703" s="162"/>
      <c r="CH703" s="162"/>
      <c r="CI703" s="162"/>
      <c r="CJ703" s="162"/>
      <c r="CK703" s="162"/>
      <c r="CL703" s="162"/>
      <c r="CM703" s="162"/>
      <c r="CN703" s="162"/>
      <c r="CO703" s="162"/>
      <c r="CP703" s="162"/>
      <c r="CQ703" s="162"/>
      <c r="CR703" s="162"/>
      <c r="CS703" s="162"/>
      <c r="CT703" s="162"/>
      <c r="CU703" s="162"/>
      <c r="CV703" s="162"/>
      <c r="CW703" s="162"/>
      <c r="CX703" s="162"/>
      <c r="CY703" s="162"/>
      <c r="CZ703" s="162"/>
      <c r="DA703" s="162"/>
      <c r="DB703" s="162"/>
      <c r="DC703" s="162"/>
      <c r="DD703" s="162"/>
      <c r="DE703" s="162"/>
      <c r="DF703" s="162"/>
      <c r="DG703" s="162"/>
      <c r="DH703" s="162"/>
      <c r="DI703" s="162"/>
      <c r="DJ703" s="162"/>
      <c r="DK703" s="162"/>
      <c r="DL703" s="162"/>
      <c r="DM703" s="162"/>
      <c r="DN703" s="162"/>
      <c r="DO703" s="162"/>
      <c r="DP703" s="162"/>
      <c r="DQ703" s="162"/>
      <c r="DR703" s="162"/>
      <c r="DS703" s="162"/>
      <c r="DT703" s="162"/>
      <c r="DU703" s="162"/>
      <c r="DV703" s="162"/>
      <c r="DW703" s="162"/>
      <c r="DX703" s="162"/>
      <c r="DY703" s="162"/>
      <c r="DZ703" s="162"/>
      <c r="EA703" s="162"/>
      <c r="EB703" s="162"/>
      <c r="EC703" s="162"/>
      <c r="ED703" s="162"/>
      <c r="EE703" s="162"/>
      <c r="EF703" s="162"/>
      <c r="EG703" s="162"/>
      <c r="EH703" s="162"/>
      <c r="EI703" s="162"/>
      <c r="EJ703" s="162"/>
      <c r="EK703" s="162"/>
      <c r="EL703" s="162"/>
      <c r="EM703" s="162"/>
      <c r="EN703" s="162"/>
      <c r="EO703" s="162"/>
      <c r="EP703" s="162"/>
      <c r="EQ703" s="162"/>
      <c r="ER703" s="162"/>
      <c r="ES703" s="162"/>
      <c r="ET703" s="162"/>
      <c r="EU703" s="162"/>
      <c r="EV703" s="162"/>
      <c r="EW703" s="162"/>
      <c r="EX703" s="162"/>
      <c r="EY703" s="162"/>
      <c r="EZ703" s="162"/>
      <c r="FA703" s="162"/>
      <c r="FB703" s="162"/>
      <c r="FC703" s="162"/>
      <c r="FD703" s="162"/>
      <c r="FE703" s="162"/>
      <c r="FF703" s="162"/>
      <c r="FG703" s="162"/>
      <c r="FH703" s="162"/>
      <c r="FI703" s="162"/>
      <c r="FJ703" s="162"/>
      <c r="FK703" s="162"/>
      <c r="FL703" s="162"/>
      <c r="FM703" s="162"/>
      <c r="FN703" s="162"/>
      <c r="FO703" s="162"/>
      <c r="FP703" s="162"/>
      <c r="FQ703" s="162"/>
      <c r="FR703" s="162"/>
      <c r="FS703" s="162"/>
      <c r="FT703" s="162"/>
      <c r="FU703" s="162"/>
      <c r="FV703" s="162"/>
      <c r="FW703" s="162"/>
      <c r="FX703" s="162"/>
      <c r="FY703" s="162"/>
      <c r="FZ703" s="162"/>
      <c r="GA703" s="162"/>
      <c r="GB703" s="162"/>
      <c r="GC703" s="162"/>
      <c r="GD703" s="162"/>
      <c r="GE703" s="162"/>
      <c r="GF703" s="162"/>
      <c r="GG703" s="162"/>
      <c r="GH703" s="162"/>
      <c r="GI703" s="162"/>
      <c r="GJ703" s="162"/>
      <c r="GK703" s="162"/>
      <c r="GL703" s="162"/>
      <c r="GM703" s="162"/>
      <c r="GN703" s="162"/>
      <c r="GO703" s="162"/>
      <c r="GP703" s="162"/>
      <c r="GQ703" s="162"/>
      <c r="GR703" s="162"/>
    </row>
    <row r="704" spans="1:200" ht="45" x14ac:dyDescent="0.25">
      <c r="A704" s="161">
        <v>1</v>
      </c>
      <c r="B704" s="2347" t="s">
        <v>349</v>
      </c>
      <c r="C704" s="267">
        <f>'1 уровень'!C532</f>
        <v>906</v>
      </c>
      <c r="D704" s="267">
        <f>'1 уровень'!D532</f>
        <v>377</v>
      </c>
      <c r="E704" s="267">
        <f>'1 уровень'!E532</f>
        <v>311</v>
      </c>
      <c r="F704" s="2738">
        <f>'1 уровень'!F532</f>
        <v>82.49336870026525</v>
      </c>
      <c r="G704" s="155">
        <f>'1 уровень'!G532</f>
        <v>0</v>
      </c>
      <c r="H704" s="155">
        <f>'1 уровень'!H532</f>
        <v>0</v>
      </c>
      <c r="I704" s="246">
        <f>'1 уровень'!I532</f>
        <v>0</v>
      </c>
      <c r="J704" s="246">
        <f>'1 уровень'!J532</f>
        <v>0</v>
      </c>
      <c r="K704" s="246">
        <f>'1 уровень'!K532</f>
        <v>0</v>
      </c>
      <c r="L704" s="246">
        <f>'1 уровень'!L532</f>
        <v>0</v>
      </c>
      <c r="M704" s="246">
        <f>'1 уровень'!M532</f>
        <v>0</v>
      </c>
      <c r="N704" s="246">
        <f>'1 уровень'!N532</f>
        <v>0</v>
      </c>
      <c r="O704" s="188">
        <f>'1 уровень'!O532</f>
        <v>0</v>
      </c>
      <c r="P704" s="188">
        <f>'1 уровень'!P532</f>
        <v>0</v>
      </c>
      <c r="Q704" s="188">
        <f>'1 уровень'!Q532</f>
        <v>0</v>
      </c>
      <c r="R704" s="188">
        <f>'1 уровень'!R532</f>
        <v>0</v>
      </c>
      <c r="S704" s="188">
        <f>'1 уровень'!S532</f>
        <v>0</v>
      </c>
      <c r="T704" s="2416">
        <f>'1 уровень'!T532</f>
        <v>0</v>
      </c>
      <c r="U704" s="228">
        <f>'1 уровень'!U532</f>
        <v>0</v>
      </c>
      <c r="V704" s="228">
        <f>'1 уровень'!V532</f>
        <v>0</v>
      </c>
      <c r="W704" s="2805">
        <f>'1 уровень'!W532</f>
        <v>0</v>
      </c>
      <c r="X704" s="2342">
        <f>'1 уровень'!X532</f>
        <v>0</v>
      </c>
      <c r="Y704" s="2612"/>
      <c r="Z704" s="162"/>
      <c r="AA704" s="162"/>
      <c r="AB704" s="162"/>
      <c r="AC704" s="162"/>
      <c r="AD704" s="162"/>
      <c r="AE704" s="162"/>
      <c r="AF704" s="162"/>
      <c r="AG704" s="162"/>
      <c r="AH704" s="162"/>
      <c r="AI704" s="162"/>
      <c r="AJ704" s="162"/>
      <c r="AK704" s="162"/>
      <c r="AL704" s="162"/>
      <c r="AM704" s="162"/>
      <c r="AN704" s="162"/>
      <c r="AO704" s="162"/>
      <c r="AP704" s="162"/>
      <c r="AQ704" s="162"/>
      <c r="AR704" s="162"/>
      <c r="AS704" s="162"/>
      <c r="AT704" s="162"/>
      <c r="AU704" s="162"/>
      <c r="AV704" s="162"/>
      <c r="AW704" s="162"/>
      <c r="AX704" s="162"/>
      <c r="AY704" s="162"/>
      <c r="AZ704" s="162"/>
      <c r="BA704" s="162"/>
      <c r="BB704" s="162"/>
      <c r="BC704" s="162"/>
      <c r="BD704" s="162"/>
      <c r="BE704" s="162"/>
      <c r="BF704" s="162"/>
      <c r="BG704" s="162"/>
      <c r="BH704" s="162"/>
      <c r="BI704" s="162"/>
      <c r="BJ704" s="162"/>
      <c r="BK704" s="162"/>
      <c r="BL704" s="162"/>
      <c r="BM704" s="162"/>
      <c r="BN704" s="162"/>
      <c r="BO704" s="162"/>
      <c r="BP704" s="162"/>
      <c r="BQ704" s="162"/>
      <c r="BR704" s="162"/>
      <c r="BS704" s="162"/>
      <c r="BT704" s="162"/>
      <c r="BU704" s="162"/>
      <c r="BV704" s="162"/>
      <c r="BW704" s="162"/>
      <c r="BX704" s="162"/>
      <c r="BY704" s="162"/>
      <c r="BZ704" s="162"/>
      <c r="CA704" s="162"/>
      <c r="CB704" s="162"/>
      <c r="CC704" s="162"/>
      <c r="CD704" s="162"/>
      <c r="CE704" s="162"/>
      <c r="CF704" s="162"/>
      <c r="CG704" s="162"/>
      <c r="CH704" s="162"/>
      <c r="CI704" s="162"/>
      <c r="CJ704" s="162"/>
      <c r="CK704" s="162"/>
      <c r="CL704" s="162"/>
      <c r="CM704" s="162"/>
      <c r="CN704" s="162"/>
      <c r="CO704" s="162"/>
      <c r="CP704" s="162"/>
      <c r="CQ704" s="162"/>
      <c r="CR704" s="162"/>
      <c r="CS704" s="162"/>
      <c r="CT704" s="162"/>
      <c r="CU704" s="162"/>
      <c r="CV704" s="162"/>
      <c r="CW704" s="162"/>
      <c r="CX704" s="162"/>
      <c r="CY704" s="162"/>
      <c r="CZ704" s="162"/>
      <c r="DA704" s="162"/>
      <c r="DB704" s="162"/>
      <c r="DC704" s="162"/>
      <c r="DD704" s="162"/>
      <c r="DE704" s="162"/>
      <c r="DF704" s="162"/>
      <c r="DG704" s="162"/>
      <c r="DH704" s="162"/>
      <c r="DI704" s="162"/>
      <c r="DJ704" s="162"/>
      <c r="DK704" s="162"/>
      <c r="DL704" s="162"/>
      <c r="DM704" s="162"/>
      <c r="DN704" s="162"/>
      <c r="DO704" s="162"/>
      <c r="DP704" s="162"/>
      <c r="DQ704" s="162"/>
      <c r="DR704" s="162"/>
      <c r="DS704" s="162"/>
      <c r="DT704" s="162"/>
      <c r="DU704" s="162"/>
      <c r="DV704" s="162"/>
      <c r="DW704" s="162"/>
      <c r="DX704" s="162"/>
      <c r="DY704" s="162"/>
      <c r="DZ704" s="162"/>
      <c r="EA704" s="162"/>
      <c r="EB704" s="162"/>
      <c r="EC704" s="162"/>
      <c r="ED704" s="162"/>
      <c r="EE704" s="162"/>
      <c r="EF704" s="162"/>
      <c r="EG704" s="162"/>
      <c r="EH704" s="162"/>
      <c r="EI704" s="162"/>
      <c r="EJ704" s="162"/>
      <c r="EK704" s="162"/>
      <c r="EL704" s="162"/>
      <c r="EM704" s="162"/>
      <c r="EN704" s="162"/>
      <c r="EO704" s="162"/>
      <c r="EP704" s="162"/>
      <c r="EQ704" s="162"/>
      <c r="ER704" s="162"/>
      <c r="ES704" s="162"/>
      <c r="ET704" s="162"/>
      <c r="EU704" s="162"/>
      <c r="EV704" s="162"/>
      <c r="EW704" s="162"/>
      <c r="EX704" s="162"/>
      <c r="EY704" s="162"/>
      <c r="EZ704" s="162"/>
      <c r="FA704" s="162"/>
      <c r="FB704" s="162"/>
      <c r="FC704" s="162"/>
      <c r="FD704" s="162"/>
      <c r="FE704" s="162"/>
      <c r="FF704" s="162"/>
      <c r="FG704" s="162"/>
      <c r="FH704" s="162"/>
      <c r="FI704" s="162"/>
      <c r="FJ704" s="162"/>
      <c r="FK704" s="162"/>
      <c r="FL704" s="162"/>
      <c r="FM704" s="162"/>
      <c r="FN704" s="162"/>
      <c r="FO704" s="162"/>
      <c r="FP704" s="162"/>
      <c r="FQ704" s="162"/>
      <c r="FR704" s="162"/>
      <c r="FS704" s="162"/>
      <c r="FT704" s="162"/>
      <c r="FU704" s="162"/>
      <c r="FV704" s="162"/>
      <c r="FW704" s="162"/>
      <c r="FX704" s="162"/>
      <c r="FY704" s="162"/>
      <c r="FZ704" s="162"/>
      <c r="GA704" s="162"/>
      <c r="GB704" s="162"/>
      <c r="GC704" s="162"/>
      <c r="GD704" s="162"/>
      <c r="GE704" s="162"/>
      <c r="GF704" s="162"/>
      <c r="GG704" s="162"/>
      <c r="GH704" s="162"/>
      <c r="GI704" s="162"/>
      <c r="GJ704" s="162"/>
      <c r="GK704" s="162"/>
      <c r="GL704" s="162"/>
      <c r="GM704" s="162"/>
      <c r="GN704" s="162"/>
      <c r="GO704" s="162"/>
      <c r="GP704" s="162"/>
      <c r="GQ704" s="162"/>
      <c r="GR704" s="162"/>
    </row>
    <row r="705" spans="1:200" ht="30" x14ac:dyDescent="0.25">
      <c r="A705" s="161">
        <v>1</v>
      </c>
      <c r="B705" s="2387" t="s">
        <v>350</v>
      </c>
      <c r="C705" s="267">
        <f>'1 уровень'!C533</f>
        <v>697</v>
      </c>
      <c r="D705" s="267">
        <f>'1 уровень'!D533</f>
        <v>290</v>
      </c>
      <c r="E705" s="267">
        <f>'1 уровень'!E533</f>
        <v>281</v>
      </c>
      <c r="F705" s="2738">
        <f>'1 уровень'!F533</f>
        <v>96.896551724137936</v>
      </c>
      <c r="G705" s="155">
        <f>'1 уровень'!G533</f>
        <v>0</v>
      </c>
      <c r="H705" s="155">
        <f>'1 уровень'!H533</f>
        <v>0</v>
      </c>
      <c r="I705" s="246">
        <f>'1 уровень'!I533</f>
        <v>0</v>
      </c>
      <c r="J705" s="246">
        <f>'1 уровень'!J533</f>
        <v>0</v>
      </c>
      <c r="K705" s="246">
        <f>'1 уровень'!K533</f>
        <v>0</v>
      </c>
      <c r="L705" s="246">
        <f>'1 уровень'!L533</f>
        <v>0</v>
      </c>
      <c r="M705" s="246">
        <f>'1 уровень'!M533</f>
        <v>0</v>
      </c>
      <c r="N705" s="246">
        <f>'1 уровень'!N533</f>
        <v>0</v>
      </c>
      <c r="O705" s="188">
        <f>'1 уровень'!O533</f>
        <v>0</v>
      </c>
      <c r="P705" s="188">
        <f>'1 уровень'!P533</f>
        <v>0</v>
      </c>
      <c r="Q705" s="188">
        <f>'1 уровень'!Q533</f>
        <v>0</v>
      </c>
      <c r="R705" s="188">
        <f>'1 уровень'!R533</f>
        <v>0</v>
      </c>
      <c r="S705" s="188">
        <f>'1 уровень'!S533</f>
        <v>0</v>
      </c>
      <c r="T705" s="2416">
        <f>'1 уровень'!T533</f>
        <v>0</v>
      </c>
      <c r="U705" s="228">
        <f>'1 уровень'!U533</f>
        <v>0</v>
      </c>
      <c r="V705" s="228">
        <f>'1 уровень'!V533</f>
        <v>0</v>
      </c>
      <c r="W705" s="2805">
        <f>'1 уровень'!W533</f>
        <v>0</v>
      </c>
      <c r="X705" s="2342">
        <f>'1 уровень'!X533</f>
        <v>0</v>
      </c>
      <c r="Y705" s="2612"/>
      <c r="Z705" s="162"/>
      <c r="AA705" s="162"/>
      <c r="AB705" s="162"/>
      <c r="AC705" s="162"/>
      <c r="AD705" s="162"/>
      <c r="AE705" s="162"/>
      <c r="AF705" s="162"/>
      <c r="AG705" s="162"/>
      <c r="AH705" s="162"/>
      <c r="AI705" s="162"/>
      <c r="AJ705" s="162"/>
      <c r="AK705" s="162"/>
      <c r="AL705" s="162"/>
      <c r="AM705" s="162"/>
      <c r="AN705" s="162"/>
      <c r="AO705" s="162"/>
      <c r="AP705" s="162"/>
      <c r="AQ705" s="162"/>
      <c r="AR705" s="162"/>
      <c r="AS705" s="162"/>
      <c r="AT705" s="162"/>
      <c r="AU705" s="162"/>
      <c r="AV705" s="162"/>
      <c r="AW705" s="162"/>
      <c r="AX705" s="162"/>
      <c r="AY705" s="162"/>
      <c r="AZ705" s="162"/>
      <c r="BA705" s="162"/>
      <c r="BB705" s="162"/>
      <c r="BC705" s="162"/>
      <c r="BD705" s="162"/>
      <c r="BE705" s="162"/>
      <c r="BF705" s="162"/>
      <c r="BG705" s="162"/>
      <c r="BH705" s="162"/>
      <c r="BI705" s="162"/>
      <c r="BJ705" s="162"/>
      <c r="BK705" s="162"/>
      <c r="BL705" s="162"/>
      <c r="BM705" s="162"/>
      <c r="BN705" s="162"/>
      <c r="BO705" s="162"/>
      <c r="BP705" s="162"/>
      <c r="BQ705" s="162"/>
      <c r="BR705" s="162"/>
      <c r="BS705" s="162"/>
      <c r="BT705" s="162"/>
      <c r="BU705" s="162"/>
      <c r="BV705" s="162"/>
      <c r="BW705" s="162"/>
      <c r="BX705" s="162"/>
      <c r="BY705" s="162"/>
      <c r="BZ705" s="162"/>
      <c r="CA705" s="162"/>
      <c r="CB705" s="162"/>
      <c r="CC705" s="162"/>
      <c r="CD705" s="162"/>
      <c r="CE705" s="162"/>
      <c r="CF705" s="162"/>
      <c r="CG705" s="162"/>
      <c r="CH705" s="162"/>
      <c r="CI705" s="162"/>
      <c r="CJ705" s="162"/>
      <c r="CK705" s="162"/>
      <c r="CL705" s="162"/>
      <c r="CM705" s="162"/>
      <c r="CN705" s="162"/>
      <c r="CO705" s="162"/>
      <c r="CP705" s="162"/>
      <c r="CQ705" s="162"/>
      <c r="CR705" s="162"/>
      <c r="CS705" s="162"/>
      <c r="CT705" s="162"/>
      <c r="CU705" s="162"/>
      <c r="CV705" s="162"/>
      <c r="CW705" s="162"/>
      <c r="CX705" s="162"/>
      <c r="CY705" s="162"/>
      <c r="CZ705" s="162"/>
      <c r="DA705" s="162"/>
      <c r="DB705" s="162"/>
      <c r="DC705" s="162"/>
      <c r="DD705" s="162"/>
      <c r="DE705" s="162"/>
      <c r="DF705" s="162"/>
      <c r="DG705" s="162"/>
      <c r="DH705" s="162"/>
      <c r="DI705" s="162"/>
      <c r="DJ705" s="162"/>
      <c r="DK705" s="162"/>
      <c r="DL705" s="162"/>
      <c r="DM705" s="162"/>
      <c r="DN705" s="162"/>
      <c r="DO705" s="162"/>
      <c r="DP705" s="162"/>
      <c r="DQ705" s="162"/>
      <c r="DR705" s="162"/>
      <c r="DS705" s="162"/>
      <c r="DT705" s="162"/>
      <c r="DU705" s="162"/>
      <c r="DV705" s="162"/>
      <c r="DW705" s="162"/>
      <c r="DX705" s="162"/>
      <c r="DY705" s="162"/>
      <c r="DZ705" s="162"/>
      <c r="EA705" s="162"/>
      <c r="EB705" s="162"/>
      <c r="EC705" s="162"/>
      <c r="ED705" s="162"/>
      <c r="EE705" s="162"/>
      <c r="EF705" s="162"/>
      <c r="EG705" s="162"/>
      <c r="EH705" s="162"/>
      <c r="EI705" s="162"/>
      <c r="EJ705" s="162"/>
      <c r="EK705" s="162"/>
      <c r="EL705" s="162"/>
      <c r="EM705" s="162"/>
      <c r="EN705" s="162"/>
      <c r="EO705" s="162"/>
      <c r="EP705" s="162"/>
      <c r="EQ705" s="162"/>
      <c r="ER705" s="162"/>
      <c r="ES705" s="162"/>
      <c r="ET705" s="162"/>
      <c r="EU705" s="162"/>
      <c r="EV705" s="162"/>
      <c r="EW705" s="162"/>
      <c r="EX705" s="162"/>
      <c r="EY705" s="162"/>
      <c r="EZ705" s="162"/>
      <c r="FA705" s="162"/>
      <c r="FB705" s="162"/>
      <c r="FC705" s="162"/>
      <c r="FD705" s="162"/>
      <c r="FE705" s="162"/>
      <c r="FF705" s="162"/>
      <c r="FG705" s="162"/>
      <c r="FH705" s="162"/>
      <c r="FI705" s="162"/>
      <c r="FJ705" s="162"/>
      <c r="FK705" s="162"/>
      <c r="FL705" s="162"/>
      <c r="FM705" s="162"/>
      <c r="FN705" s="162"/>
      <c r="FO705" s="162"/>
      <c r="FP705" s="162"/>
      <c r="FQ705" s="162"/>
      <c r="FR705" s="162"/>
      <c r="FS705" s="162"/>
      <c r="FT705" s="162"/>
      <c r="FU705" s="162"/>
      <c r="FV705" s="162"/>
      <c r="FW705" s="162"/>
      <c r="FX705" s="162"/>
      <c r="FY705" s="162"/>
      <c r="FZ705" s="162"/>
      <c r="GA705" s="162"/>
      <c r="GB705" s="162"/>
      <c r="GC705" s="162"/>
      <c r="GD705" s="162"/>
      <c r="GE705" s="162"/>
      <c r="GF705" s="162"/>
      <c r="GG705" s="162"/>
      <c r="GH705" s="162"/>
      <c r="GI705" s="162"/>
      <c r="GJ705" s="162"/>
      <c r="GK705" s="162"/>
      <c r="GL705" s="162"/>
      <c r="GM705" s="162"/>
      <c r="GN705" s="162"/>
      <c r="GO705" s="162"/>
      <c r="GP705" s="162"/>
      <c r="GQ705" s="162"/>
      <c r="GR705" s="162"/>
    </row>
    <row r="706" spans="1:200" ht="30" x14ac:dyDescent="0.25">
      <c r="A706" s="161">
        <v>1</v>
      </c>
      <c r="B706" s="2387" t="s">
        <v>351</v>
      </c>
      <c r="C706" s="267">
        <f>'1 уровень'!C534</f>
        <v>209</v>
      </c>
      <c r="D706" s="267">
        <f>'1 уровень'!D534</f>
        <v>87</v>
      </c>
      <c r="E706" s="267">
        <f>'1 уровень'!E534</f>
        <v>30</v>
      </c>
      <c r="F706" s="2738">
        <f>'1 уровень'!F534</f>
        <v>34.482758620689658</v>
      </c>
      <c r="G706" s="155">
        <f>'1 уровень'!G534</f>
        <v>0</v>
      </c>
      <c r="H706" s="155">
        <f>'1 уровень'!H534</f>
        <v>0</v>
      </c>
      <c r="I706" s="246">
        <f>'1 уровень'!I534</f>
        <v>0</v>
      </c>
      <c r="J706" s="246">
        <f>'1 уровень'!J534</f>
        <v>0</v>
      </c>
      <c r="K706" s="246">
        <f>'1 уровень'!K534</f>
        <v>0</v>
      </c>
      <c r="L706" s="246">
        <f>'1 уровень'!L534</f>
        <v>0</v>
      </c>
      <c r="M706" s="246">
        <f>'1 уровень'!M534</f>
        <v>0</v>
      </c>
      <c r="N706" s="246">
        <f>'1 уровень'!N534</f>
        <v>0</v>
      </c>
      <c r="O706" s="188">
        <f>'1 уровень'!O534</f>
        <v>0</v>
      </c>
      <c r="P706" s="188">
        <f>'1 уровень'!P534</f>
        <v>0</v>
      </c>
      <c r="Q706" s="188">
        <f>'1 уровень'!Q534</f>
        <v>0</v>
      </c>
      <c r="R706" s="188">
        <f>'1 уровень'!R534</f>
        <v>0</v>
      </c>
      <c r="S706" s="188">
        <f>'1 уровень'!S534</f>
        <v>0</v>
      </c>
      <c r="T706" s="2416">
        <f>'1 уровень'!T534</f>
        <v>0</v>
      </c>
      <c r="U706" s="228">
        <f>'1 уровень'!U534</f>
        <v>0</v>
      </c>
      <c r="V706" s="228">
        <f>'1 уровень'!V534</f>
        <v>0</v>
      </c>
      <c r="W706" s="2805">
        <f>'1 уровень'!W534</f>
        <v>0</v>
      </c>
      <c r="X706" s="2342">
        <f>'1 уровень'!X534</f>
        <v>0</v>
      </c>
      <c r="Y706" s="2612"/>
      <c r="Z706" s="162"/>
      <c r="AA706" s="162"/>
      <c r="AB706" s="162"/>
      <c r="AC706" s="162"/>
      <c r="AD706" s="162"/>
      <c r="AE706" s="162"/>
      <c r="AF706" s="162"/>
      <c r="AG706" s="162"/>
      <c r="AH706" s="162"/>
      <c r="AI706" s="162"/>
      <c r="AJ706" s="162"/>
      <c r="AK706" s="162"/>
      <c r="AL706" s="162"/>
      <c r="AM706" s="162"/>
      <c r="AN706" s="162"/>
      <c r="AO706" s="162"/>
      <c r="AP706" s="162"/>
      <c r="AQ706" s="162"/>
      <c r="AR706" s="162"/>
      <c r="AS706" s="162"/>
      <c r="AT706" s="162"/>
      <c r="AU706" s="162"/>
      <c r="AV706" s="162"/>
      <c r="AW706" s="162"/>
      <c r="AX706" s="162"/>
      <c r="AY706" s="162"/>
      <c r="AZ706" s="162"/>
      <c r="BA706" s="162"/>
      <c r="BB706" s="162"/>
      <c r="BC706" s="162"/>
      <c r="BD706" s="162"/>
      <c r="BE706" s="162"/>
      <c r="BF706" s="162"/>
      <c r="BG706" s="162"/>
      <c r="BH706" s="162"/>
      <c r="BI706" s="162"/>
      <c r="BJ706" s="162"/>
      <c r="BK706" s="162"/>
      <c r="BL706" s="162"/>
      <c r="BM706" s="162"/>
      <c r="BN706" s="162"/>
      <c r="BO706" s="162"/>
      <c r="BP706" s="162"/>
      <c r="BQ706" s="162"/>
      <c r="BR706" s="162"/>
      <c r="BS706" s="162"/>
      <c r="BT706" s="162"/>
      <c r="BU706" s="162"/>
      <c r="BV706" s="162"/>
      <c r="BW706" s="162"/>
      <c r="BX706" s="162"/>
      <c r="BY706" s="162"/>
      <c r="BZ706" s="162"/>
      <c r="CA706" s="162"/>
      <c r="CB706" s="162"/>
      <c r="CC706" s="162"/>
      <c r="CD706" s="162"/>
      <c r="CE706" s="162"/>
      <c r="CF706" s="162"/>
      <c r="CG706" s="162"/>
      <c r="CH706" s="162"/>
      <c r="CI706" s="162"/>
      <c r="CJ706" s="162"/>
      <c r="CK706" s="162"/>
      <c r="CL706" s="162"/>
      <c r="CM706" s="162"/>
      <c r="CN706" s="162"/>
      <c r="CO706" s="162"/>
      <c r="CP706" s="162"/>
      <c r="CQ706" s="162"/>
      <c r="CR706" s="162"/>
      <c r="CS706" s="162"/>
      <c r="CT706" s="162"/>
      <c r="CU706" s="162"/>
      <c r="CV706" s="162"/>
      <c r="CW706" s="162"/>
      <c r="CX706" s="162"/>
      <c r="CY706" s="162"/>
      <c r="CZ706" s="162"/>
      <c r="DA706" s="162"/>
      <c r="DB706" s="162"/>
      <c r="DC706" s="162"/>
      <c r="DD706" s="162"/>
      <c r="DE706" s="162"/>
      <c r="DF706" s="162"/>
      <c r="DG706" s="162"/>
      <c r="DH706" s="162"/>
      <c r="DI706" s="162"/>
      <c r="DJ706" s="162"/>
      <c r="DK706" s="162"/>
      <c r="DL706" s="162"/>
      <c r="DM706" s="162"/>
      <c r="DN706" s="162"/>
      <c r="DO706" s="162"/>
      <c r="DP706" s="162"/>
      <c r="DQ706" s="162"/>
      <c r="DR706" s="162"/>
      <c r="DS706" s="162"/>
      <c r="DT706" s="162"/>
      <c r="DU706" s="162"/>
      <c r="DV706" s="162"/>
      <c r="DW706" s="162"/>
      <c r="DX706" s="162"/>
      <c r="DY706" s="162"/>
      <c r="DZ706" s="162"/>
      <c r="EA706" s="162"/>
      <c r="EB706" s="162"/>
      <c r="EC706" s="162"/>
      <c r="ED706" s="162"/>
      <c r="EE706" s="162"/>
      <c r="EF706" s="162"/>
      <c r="EG706" s="162"/>
      <c r="EH706" s="162"/>
      <c r="EI706" s="162"/>
      <c r="EJ706" s="162"/>
      <c r="EK706" s="162"/>
      <c r="EL706" s="162"/>
      <c r="EM706" s="162"/>
      <c r="EN706" s="162"/>
      <c r="EO706" s="162"/>
      <c r="EP706" s="162"/>
      <c r="EQ706" s="162"/>
      <c r="ER706" s="162"/>
      <c r="ES706" s="162"/>
      <c r="ET706" s="162"/>
      <c r="EU706" s="162"/>
      <c r="EV706" s="162"/>
      <c r="EW706" s="162"/>
      <c r="EX706" s="162"/>
      <c r="EY706" s="162"/>
      <c r="EZ706" s="162"/>
      <c r="FA706" s="162"/>
      <c r="FB706" s="162"/>
      <c r="FC706" s="162"/>
      <c r="FD706" s="162"/>
      <c r="FE706" s="162"/>
      <c r="FF706" s="162"/>
      <c r="FG706" s="162"/>
      <c r="FH706" s="162"/>
      <c r="FI706" s="162"/>
      <c r="FJ706" s="162"/>
      <c r="FK706" s="162"/>
      <c r="FL706" s="162"/>
      <c r="FM706" s="162"/>
      <c r="FN706" s="162"/>
      <c r="FO706" s="162"/>
      <c r="FP706" s="162"/>
      <c r="FQ706" s="162"/>
      <c r="FR706" s="162"/>
      <c r="FS706" s="162"/>
      <c r="FT706" s="162"/>
      <c r="FU706" s="162"/>
      <c r="FV706" s="162"/>
      <c r="FW706" s="162"/>
      <c r="FX706" s="162"/>
      <c r="FY706" s="162"/>
      <c r="FZ706" s="162"/>
      <c r="GA706" s="162"/>
      <c r="GB706" s="162"/>
      <c r="GC706" s="162"/>
      <c r="GD706" s="162"/>
      <c r="GE706" s="162"/>
      <c r="GF706" s="162"/>
      <c r="GG706" s="162"/>
      <c r="GH706" s="162"/>
      <c r="GI706" s="162"/>
      <c r="GJ706" s="162"/>
      <c r="GK706" s="162"/>
      <c r="GL706" s="162"/>
      <c r="GM706" s="162"/>
      <c r="GN706" s="162"/>
      <c r="GO706" s="162"/>
      <c r="GP706" s="162"/>
      <c r="GQ706" s="162"/>
      <c r="GR706" s="162"/>
    </row>
    <row r="707" spans="1:200" ht="45" x14ac:dyDescent="0.25">
      <c r="A707" s="161">
        <v>1</v>
      </c>
      <c r="B707" s="2347" t="s">
        <v>352</v>
      </c>
      <c r="C707" s="267">
        <f>'1 уровень'!C535</f>
        <v>300</v>
      </c>
      <c r="D707" s="267">
        <f>'1 уровень'!D535</f>
        <v>125</v>
      </c>
      <c r="E707" s="267">
        <f>'1 уровень'!E535</f>
        <v>-9</v>
      </c>
      <c r="F707" s="2738">
        <f>'1 уровень'!F535</f>
        <v>-7.1999999999999993</v>
      </c>
      <c r="G707" s="155">
        <f>'1 уровень'!G535</f>
        <v>0</v>
      </c>
      <c r="H707" s="155">
        <f>'1 уровень'!H535</f>
        <v>0</v>
      </c>
      <c r="I707" s="246">
        <f>'1 уровень'!I535</f>
        <v>0</v>
      </c>
      <c r="J707" s="246">
        <f>'1 уровень'!J535</f>
        <v>0</v>
      </c>
      <c r="K707" s="246">
        <f>'1 уровень'!K535</f>
        <v>0</v>
      </c>
      <c r="L707" s="246">
        <f>'1 уровень'!L535</f>
        <v>0</v>
      </c>
      <c r="M707" s="246">
        <f>'1 уровень'!M535</f>
        <v>0</v>
      </c>
      <c r="N707" s="246">
        <f>'1 уровень'!N535</f>
        <v>0</v>
      </c>
      <c r="O707" s="188">
        <f>'1 уровень'!O535</f>
        <v>0</v>
      </c>
      <c r="P707" s="188">
        <f>'1 уровень'!P535</f>
        <v>0</v>
      </c>
      <c r="Q707" s="188">
        <f>'1 уровень'!Q535</f>
        <v>0</v>
      </c>
      <c r="R707" s="188">
        <f>'1 уровень'!R535</f>
        <v>0</v>
      </c>
      <c r="S707" s="188">
        <f>'1 уровень'!S535</f>
        <v>0</v>
      </c>
      <c r="T707" s="2416">
        <f>'1 уровень'!T535</f>
        <v>0</v>
      </c>
      <c r="U707" s="228">
        <f>'1 уровень'!U535</f>
        <v>0</v>
      </c>
      <c r="V707" s="228">
        <f>'1 уровень'!V535</f>
        <v>0</v>
      </c>
      <c r="W707" s="2805">
        <f>'1 уровень'!W535</f>
        <v>0</v>
      </c>
      <c r="X707" s="2342">
        <f>'1 уровень'!X535</f>
        <v>0</v>
      </c>
      <c r="Y707" s="2612"/>
      <c r="Z707" s="162"/>
      <c r="AA707" s="162"/>
      <c r="AB707" s="162"/>
      <c r="AC707" s="162"/>
      <c r="AD707" s="162"/>
      <c r="AE707" s="162"/>
      <c r="AF707" s="162"/>
      <c r="AG707" s="162"/>
      <c r="AH707" s="162"/>
      <c r="AI707" s="162"/>
      <c r="AJ707" s="162"/>
      <c r="AK707" s="162"/>
      <c r="AL707" s="162"/>
      <c r="AM707" s="162"/>
      <c r="AN707" s="162"/>
      <c r="AO707" s="162"/>
      <c r="AP707" s="162"/>
      <c r="AQ707" s="162"/>
      <c r="AR707" s="162"/>
      <c r="AS707" s="162"/>
      <c r="AT707" s="162"/>
      <c r="AU707" s="162"/>
      <c r="AV707" s="162"/>
      <c r="AW707" s="162"/>
      <c r="AX707" s="162"/>
      <c r="AY707" s="162"/>
      <c r="AZ707" s="162"/>
      <c r="BA707" s="162"/>
      <c r="BB707" s="162"/>
      <c r="BC707" s="162"/>
      <c r="BD707" s="162"/>
      <c r="BE707" s="162"/>
      <c r="BF707" s="162"/>
      <c r="BG707" s="162"/>
      <c r="BH707" s="162"/>
      <c r="BI707" s="162"/>
      <c r="BJ707" s="162"/>
      <c r="BK707" s="162"/>
      <c r="BL707" s="162"/>
      <c r="BM707" s="162"/>
      <c r="BN707" s="162"/>
      <c r="BO707" s="162"/>
      <c r="BP707" s="162"/>
      <c r="BQ707" s="162"/>
      <c r="BR707" s="162"/>
      <c r="BS707" s="162"/>
      <c r="BT707" s="162"/>
      <c r="BU707" s="162"/>
      <c r="BV707" s="162"/>
      <c r="BW707" s="162"/>
      <c r="BX707" s="162"/>
      <c r="BY707" s="162"/>
      <c r="BZ707" s="162"/>
      <c r="CA707" s="162"/>
      <c r="CB707" s="162"/>
      <c r="CC707" s="162"/>
      <c r="CD707" s="162"/>
      <c r="CE707" s="162"/>
      <c r="CF707" s="162"/>
      <c r="CG707" s="162"/>
      <c r="CH707" s="162"/>
      <c r="CI707" s="162"/>
      <c r="CJ707" s="162"/>
      <c r="CK707" s="162"/>
      <c r="CL707" s="162"/>
      <c r="CM707" s="162"/>
      <c r="CN707" s="162"/>
      <c r="CO707" s="162"/>
      <c r="CP707" s="162"/>
      <c r="CQ707" s="162"/>
      <c r="CR707" s="162"/>
      <c r="CS707" s="162"/>
      <c r="CT707" s="162"/>
      <c r="CU707" s="162"/>
      <c r="CV707" s="162"/>
      <c r="CW707" s="162"/>
      <c r="CX707" s="162"/>
      <c r="CY707" s="162"/>
      <c r="CZ707" s="162"/>
      <c r="DA707" s="162"/>
      <c r="DB707" s="162"/>
      <c r="DC707" s="162"/>
      <c r="DD707" s="162"/>
      <c r="DE707" s="162"/>
      <c r="DF707" s="162"/>
      <c r="DG707" s="162"/>
      <c r="DH707" s="162"/>
      <c r="DI707" s="162"/>
      <c r="DJ707" s="162"/>
      <c r="DK707" s="162"/>
      <c r="DL707" s="162"/>
      <c r="DM707" s="162"/>
      <c r="DN707" s="162"/>
      <c r="DO707" s="162"/>
      <c r="DP707" s="162"/>
      <c r="DQ707" s="162"/>
      <c r="DR707" s="162"/>
      <c r="DS707" s="162"/>
      <c r="DT707" s="162"/>
      <c r="DU707" s="162"/>
      <c r="DV707" s="162"/>
      <c r="DW707" s="162"/>
      <c r="DX707" s="162"/>
      <c r="DY707" s="162"/>
      <c r="DZ707" s="162"/>
      <c r="EA707" s="162"/>
      <c r="EB707" s="162"/>
      <c r="EC707" s="162"/>
      <c r="ED707" s="162"/>
      <c r="EE707" s="162"/>
      <c r="EF707" s="162"/>
      <c r="EG707" s="162"/>
      <c r="EH707" s="162"/>
      <c r="EI707" s="162"/>
      <c r="EJ707" s="162"/>
      <c r="EK707" s="162"/>
      <c r="EL707" s="162"/>
      <c r="EM707" s="162"/>
      <c r="EN707" s="162"/>
      <c r="EO707" s="162"/>
      <c r="EP707" s="162"/>
      <c r="EQ707" s="162"/>
      <c r="ER707" s="162"/>
      <c r="ES707" s="162"/>
      <c r="ET707" s="162"/>
      <c r="EU707" s="162"/>
      <c r="EV707" s="162"/>
      <c r="EW707" s="162"/>
      <c r="EX707" s="162"/>
      <c r="EY707" s="162"/>
      <c r="EZ707" s="162"/>
      <c r="FA707" s="162"/>
      <c r="FB707" s="162"/>
      <c r="FC707" s="162"/>
      <c r="FD707" s="162"/>
      <c r="FE707" s="162"/>
      <c r="FF707" s="162"/>
      <c r="FG707" s="162"/>
      <c r="FH707" s="162"/>
      <c r="FI707" s="162"/>
      <c r="FJ707" s="162"/>
      <c r="FK707" s="162"/>
      <c r="FL707" s="162"/>
      <c r="FM707" s="162"/>
      <c r="FN707" s="162"/>
      <c r="FO707" s="162"/>
      <c r="FP707" s="162"/>
      <c r="FQ707" s="162"/>
      <c r="FR707" s="162"/>
      <c r="FS707" s="162"/>
      <c r="FT707" s="162"/>
      <c r="FU707" s="162"/>
      <c r="FV707" s="162"/>
      <c r="FW707" s="162"/>
      <c r="FX707" s="162"/>
      <c r="FY707" s="162"/>
      <c r="FZ707" s="162"/>
      <c r="GA707" s="162"/>
      <c r="GB707" s="162"/>
      <c r="GC707" s="162"/>
      <c r="GD707" s="162"/>
      <c r="GE707" s="162"/>
      <c r="GF707" s="162"/>
      <c r="GG707" s="162"/>
      <c r="GH707" s="162"/>
      <c r="GI707" s="162"/>
      <c r="GJ707" s="162"/>
      <c r="GK707" s="162"/>
      <c r="GL707" s="162"/>
      <c r="GM707" s="162"/>
      <c r="GN707" s="162"/>
      <c r="GO707" s="162"/>
      <c r="GP707" s="162"/>
      <c r="GQ707" s="162"/>
      <c r="GR707" s="162"/>
    </row>
    <row r="708" spans="1:200" ht="30" x14ac:dyDescent="0.25">
      <c r="A708" s="161">
        <v>1</v>
      </c>
      <c r="B708" s="2387" t="s">
        <v>353</v>
      </c>
      <c r="C708" s="267">
        <f>'1 уровень'!C536</f>
        <v>300</v>
      </c>
      <c r="D708" s="267">
        <f>'1 уровень'!D536</f>
        <v>125</v>
      </c>
      <c r="E708" s="267">
        <f>'1 уровень'!E536</f>
        <v>-9</v>
      </c>
      <c r="F708" s="2738">
        <f>'1 уровень'!F536</f>
        <v>-7.1999999999999993</v>
      </c>
      <c r="G708" s="155">
        <f>'1 уровень'!G536</f>
        <v>0</v>
      </c>
      <c r="H708" s="155">
        <f>'1 уровень'!H536</f>
        <v>0</v>
      </c>
      <c r="I708" s="246">
        <f>'1 уровень'!I536</f>
        <v>0</v>
      </c>
      <c r="J708" s="246">
        <f>'1 уровень'!J536</f>
        <v>0</v>
      </c>
      <c r="K708" s="246">
        <f>'1 уровень'!K536</f>
        <v>0</v>
      </c>
      <c r="L708" s="246">
        <f>'1 уровень'!L536</f>
        <v>0</v>
      </c>
      <c r="M708" s="246">
        <f>'1 уровень'!M536</f>
        <v>0</v>
      </c>
      <c r="N708" s="246">
        <f>'1 уровень'!N536</f>
        <v>0</v>
      </c>
      <c r="O708" s="188">
        <f>'1 уровень'!O536</f>
        <v>0</v>
      </c>
      <c r="P708" s="188">
        <f>'1 уровень'!P536</f>
        <v>0</v>
      </c>
      <c r="Q708" s="188">
        <f>'1 уровень'!Q536</f>
        <v>0</v>
      </c>
      <c r="R708" s="188">
        <f>'1 уровень'!R536</f>
        <v>0</v>
      </c>
      <c r="S708" s="188">
        <f>'1 уровень'!S536</f>
        <v>0</v>
      </c>
      <c r="T708" s="2416">
        <f>'1 уровень'!T536</f>
        <v>0</v>
      </c>
      <c r="U708" s="228">
        <f>'1 уровень'!U536</f>
        <v>0</v>
      </c>
      <c r="V708" s="228">
        <f>'1 уровень'!V536</f>
        <v>0</v>
      </c>
      <c r="W708" s="2805">
        <f>'1 уровень'!W536</f>
        <v>0</v>
      </c>
      <c r="X708" s="2342">
        <f>'1 уровень'!X536</f>
        <v>0</v>
      </c>
      <c r="Y708" s="2612"/>
      <c r="Z708" s="162"/>
      <c r="AA708" s="162"/>
      <c r="AB708" s="162"/>
      <c r="AC708" s="162"/>
      <c r="AD708" s="162"/>
      <c r="AE708" s="162"/>
      <c r="AF708" s="162"/>
      <c r="AG708" s="162"/>
      <c r="AH708" s="162"/>
      <c r="AI708" s="162"/>
      <c r="AJ708" s="162"/>
      <c r="AK708" s="162"/>
      <c r="AL708" s="162"/>
      <c r="AM708" s="162"/>
      <c r="AN708" s="162"/>
      <c r="AO708" s="162"/>
      <c r="AP708" s="162"/>
      <c r="AQ708" s="162"/>
      <c r="AR708" s="162"/>
      <c r="AS708" s="162"/>
      <c r="AT708" s="162"/>
      <c r="AU708" s="162"/>
      <c r="AV708" s="162"/>
      <c r="AW708" s="162"/>
      <c r="AX708" s="162"/>
      <c r="AY708" s="162"/>
      <c r="AZ708" s="162"/>
      <c r="BA708" s="162"/>
      <c r="BB708" s="162"/>
      <c r="BC708" s="162"/>
      <c r="BD708" s="162"/>
      <c r="BE708" s="162"/>
      <c r="BF708" s="162"/>
      <c r="BG708" s="162"/>
      <c r="BH708" s="162"/>
      <c r="BI708" s="162"/>
      <c r="BJ708" s="162"/>
      <c r="BK708" s="162"/>
      <c r="BL708" s="162"/>
      <c r="BM708" s="162"/>
      <c r="BN708" s="162"/>
      <c r="BO708" s="162"/>
      <c r="BP708" s="162"/>
      <c r="BQ708" s="162"/>
      <c r="BR708" s="162"/>
      <c r="BS708" s="162"/>
      <c r="BT708" s="162"/>
      <c r="BU708" s="162"/>
      <c r="BV708" s="162"/>
      <c r="BW708" s="162"/>
      <c r="BX708" s="162"/>
      <c r="BY708" s="162"/>
      <c r="BZ708" s="162"/>
      <c r="CA708" s="162"/>
      <c r="CB708" s="162"/>
      <c r="CC708" s="162"/>
      <c r="CD708" s="162"/>
      <c r="CE708" s="162"/>
      <c r="CF708" s="162"/>
      <c r="CG708" s="162"/>
      <c r="CH708" s="162"/>
      <c r="CI708" s="162"/>
      <c r="CJ708" s="162"/>
      <c r="CK708" s="162"/>
      <c r="CL708" s="162"/>
      <c r="CM708" s="162"/>
      <c r="CN708" s="162"/>
      <c r="CO708" s="162"/>
      <c r="CP708" s="162"/>
      <c r="CQ708" s="162"/>
      <c r="CR708" s="162"/>
      <c r="CS708" s="162"/>
      <c r="CT708" s="162"/>
      <c r="CU708" s="162"/>
      <c r="CV708" s="162"/>
      <c r="CW708" s="162"/>
      <c r="CX708" s="162"/>
      <c r="CY708" s="162"/>
      <c r="CZ708" s="162"/>
      <c r="DA708" s="162"/>
      <c r="DB708" s="162"/>
      <c r="DC708" s="162"/>
      <c r="DD708" s="162"/>
      <c r="DE708" s="162"/>
      <c r="DF708" s="162"/>
      <c r="DG708" s="162"/>
      <c r="DH708" s="162"/>
      <c r="DI708" s="162"/>
      <c r="DJ708" s="162"/>
      <c r="DK708" s="162"/>
      <c r="DL708" s="162"/>
      <c r="DM708" s="162"/>
      <c r="DN708" s="162"/>
      <c r="DO708" s="162"/>
      <c r="DP708" s="162"/>
      <c r="DQ708" s="162"/>
      <c r="DR708" s="162"/>
      <c r="DS708" s="162"/>
      <c r="DT708" s="162"/>
      <c r="DU708" s="162"/>
      <c r="DV708" s="162"/>
      <c r="DW708" s="162"/>
      <c r="DX708" s="162"/>
      <c r="DY708" s="162"/>
      <c r="DZ708" s="162"/>
      <c r="EA708" s="162"/>
      <c r="EB708" s="162"/>
      <c r="EC708" s="162"/>
      <c r="ED708" s="162"/>
      <c r="EE708" s="162"/>
      <c r="EF708" s="162"/>
      <c r="EG708" s="162"/>
      <c r="EH708" s="162"/>
      <c r="EI708" s="162"/>
      <c r="EJ708" s="162"/>
      <c r="EK708" s="162"/>
      <c r="EL708" s="162"/>
      <c r="EM708" s="162"/>
      <c r="EN708" s="162"/>
      <c r="EO708" s="162"/>
      <c r="EP708" s="162"/>
      <c r="EQ708" s="162"/>
      <c r="ER708" s="162"/>
      <c r="ES708" s="162"/>
      <c r="ET708" s="162"/>
      <c r="EU708" s="162"/>
      <c r="EV708" s="162"/>
      <c r="EW708" s="162"/>
      <c r="EX708" s="162"/>
      <c r="EY708" s="162"/>
      <c r="EZ708" s="162"/>
      <c r="FA708" s="162"/>
      <c r="FB708" s="162"/>
      <c r="FC708" s="162"/>
      <c r="FD708" s="162"/>
      <c r="FE708" s="162"/>
      <c r="FF708" s="162"/>
      <c r="FG708" s="162"/>
      <c r="FH708" s="162"/>
      <c r="FI708" s="162"/>
      <c r="FJ708" s="162"/>
      <c r="FK708" s="162"/>
      <c r="FL708" s="162"/>
      <c r="FM708" s="162"/>
      <c r="FN708" s="162"/>
      <c r="FO708" s="162"/>
      <c r="FP708" s="162"/>
      <c r="FQ708" s="162"/>
      <c r="FR708" s="162"/>
      <c r="FS708" s="162"/>
      <c r="FT708" s="162"/>
      <c r="FU708" s="162"/>
      <c r="FV708" s="162"/>
      <c r="FW708" s="162"/>
      <c r="FX708" s="162"/>
      <c r="FY708" s="162"/>
      <c r="FZ708" s="162"/>
      <c r="GA708" s="162"/>
      <c r="GB708" s="162"/>
      <c r="GC708" s="162"/>
      <c r="GD708" s="162"/>
      <c r="GE708" s="162"/>
      <c r="GF708" s="162"/>
      <c r="GG708" s="162"/>
      <c r="GH708" s="162"/>
      <c r="GI708" s="162"/>
      <c r="GJ708" s="162"/>
      <c r="GK708" s="162"/>
      <c r="GL708" s="162"/>
      <c r="GM708" s="162"/>
      <c r="GN708" s="162"/>
      <c r="GO708" s="162"/>
      <c r="GP708" s="162"/>
      <c r="GQ708" s="162"/>
      <c r="GR708" s="162"/>
    </row>
    <row r="709" spans="1:200" x14ac:dyDescent="0.25">
      <c r="A709" s="161">
        <v>1</v>
      </c>
      <c r="B709" s="2387" t="s">
        <v>333</v>
      </c>
      <c r="C709" s="267">
        <f>'1 уровень'!C537</f>
        <v>462549</v>
      </c>
      <c r="D709" s="267">
        <f>'1 уровень'!D537</f>
        <v>192730</v>
      </c>
      <c r="E709" s="267">
        <f>'1 уровень'!E537</f>
        <v>202675</v>
      </c>
      <c r="F709" s="2738">
        <f>'1 уровень'!F537</f>
        <v>105.16006848959685</v>
      </c>
      <c r="G709" s="155">
        <f>'1 уровень'!G537</f>
        <v>0</v>
      </c>
      <c r="H709" s="155">
        <f>'1 уровень'!H537</f>
        <v>0</v>
      </c>
      <c r="I709" s="246">
        <f>'1 уровень'!I537</f>
        <v>0</v>
      </c>
      <c r="J709" s="246">
        <f>'1 уровень'!J537</f>
        <v>0</v>
      </c>
      <c r="K709" s="246">
        <f>'1 уровень'!K537</f>
        <v>0</v>
      </c>
      <c r="L709" s="246">
        <f>'1 уровень'!L537</f>
        <v>0</v>
      </c>
      <c r="M709" s="246">
        <f>'1 уровень'!M537</f>
        <v>0</v>
      </c>
      <c r="N709" s="246">
        <f>'1 уровень'!N537</f>
        <v>0</v>
      </c>
      <c r="O709" s="188">
        <f>'1 уровень'!O537</f>
        <v>0</v>
      </c>
      <c r="P709" s="188">
        <f>'1 уровень'!P537</f>
        <v>0</v>
      </c>
      <c r="Q709" s="188">
        <f>'1 уровень'!Q537</f>
        <v>0</v>
      </c>
      <c r="R709" s="188">
        <f>'1 уровень'!R537</f>
        <v>0</v>
      </c>
      <c r="S709" s="188">
        <f>'1 уровень'!S537</f>
        <v>0</v>
      </c>
      <c r="T709" s="2416">
        <f>'1 уровень'!T537</f>
        <v>0</v>
      </c>
      <c r="U709" s="228">
        <f>'1 уровень'!U537</f>
        <v>0</v>
      </c>
      <c r="V709" s="228">
        <f>'1 уровень'!V537</f>
        <v>0</v>
      </c>
      <c r="W709" s="2805">
        <f>'1 уровень'!W537</f>
        <v>0</v>
      </c>
      <c r="X709" s="2342">
        <f>'1 уровень'!X537</f>
        <v>0</v>
      </c>
      <c r="Y709" s="2612"/>
      <c r="Z709" s="162"/>
      <c r="AA709" s="162"/>
      <c r="AB709" s="162"/>
      <c r="AC709" s="162"/>
      <c r="AD709" s="162"/>
      <c r="AE709" s="162"/>
      <c r="AF709" s="162"/>
      <c r="AG709" s="162"/>
      <c r="AH709" s="162"/>
      <c r="AI709" s="162"/>
      <c r="AJ709" s="162"/>
      <c r="AK709" s="162"/>
      <c r="AL709" s="162"/>
      <c r="AM709" s="162"/>
      <c r="AN709" s="162"/>
      <c r="AO709" s="162"/>
      <c r="AP709" s="162"/>
      <c r="AQ709" s="162"/>
      <c r="AR709" s="162"/>
      <c r="AS709" s="162"/>
      <c r="AT709" s="162"/>
      <c r="AU709" s="162"/>
      <c r="AV709" s="162"/>
      <c r="AW709" s="162"/>
      <c r="AX709" s="162"/>
      <c r="AY709" s="162"/>
      <c r="AZ709" s="162"/>
      <c r="BA709" s="162"/>
      <c r="BB709" s="162"/>
      <c r="BC709" s="162"/>
      <c r="BD709" s="162"/>
      <c r="BE709" s="162"/>
      <c r="BF709" s="162"/>
      <c r="BG709" s="162"/>
      <c r="BH709" s="162"/>
      <c r="BI709" s="162"/>
      <c r="BJ709" s="162"/>
      <c r="BK709" s="162"/>
      <c r="BL709" s="162"/>
      <c r="BM709" s="162"/>
      <c r="BN709" s="162"/>
      <c r="BO709" s="162"/>
      <c r="BP709" s="162"/>
      <c r="BQ709" s="162"/>
      <c r="BR709" s="162"/>
      <c r="BS709" s="162"/>
      <c r="BT709" s="162"/>
      <c r="BU709" s="162"/>
      <c r="BV709" s="162"/>
      <c r="BW709" s="162"/>
      <c r="BX709" s="162"/>
      <c r="BY709" s="162"/>
      <c r="BZ709" s="162"/>
      <c r="CA709" s="162"/>
      <c r="CB709" s="162"/>
      <c r="CC709" s="162"/>
      <c r="CD709" s="162"/>
      <c r="CE709" s="162"/>
      <c r="CF709" s="162"/>
      <c r="CG709" s="162"/>
      <c r="CH709" s="162"/>
      <c r="CI709" s="162"/>
      <c r="CJ709" s="162"/>
      <c r="CK709" s="162"/>
      <c r="CL709" s="162"/>
      <c r="CM709" s="162"/>
      <c r="CN709" s="162"/>
      <c r="CO709" s="162"/>
      <c r="CP709" s="162"/>
      <c r="CQ709" s="162"/>
      <c r="CR709" s="162"/>
      <c r="CS709" s="162"/>
      <c r="CT709" s="162"/>
      <c r="CU709" s="162"/>
      <c r="CV709" s="162"/>
      <c r="CW709" s="162"/>
      <c r="CX709" s="162"/>
      <c r="CY709" s="162"/>
      <c r="CZ709" s="162"/>
      <c r="DA709" s="162"/>
      <c r="DB709" s="162"/>
      <c r="DC709" s="162"/>
      <c r="DD709" s="162"/>
      <c r="DE709" s="162"/>
      <c r="DF709" s="162"/>
      <c r="DG709" s="162"/>
      <c r="DH709" s="162"/>
      <c r="DI709" s="162"/>
      <c r="DJ709" s="162"/>
      <c r="DK709" s="162"/>
      <c r="DL709" s="162"/>
      <c r="DM709" s="162"/>
      <c r="DN709" s="162"/>
      <c r="DO709" s="162"/>
      <c r="DP709" s="162"/>
      <c r="DQ709" s="162"/>
      <c r="DR709" s="162"/>
      <c r="DS709" s="162"/>
      <c r="DT709" s="162"/>
      <c r="DU709" s="162"/>
      <c r="DV709" s="162"/>
      <c r="DW709" s="162"/>
      <c r="DX709" s="162"/>
      <c r="DY709" s="162"/>
      <c r="DZ709" s="162"/>
      <c r="EA709" s="162"/>
      <c r="EB709" s="162"/>
      <c r="EC709" s="162"/>
      <c r="ED709" s="162"/>
      <c r="EE709" s="162"/>
      <c r="EF709" s="162"/>
      <c r="EG709" s="162"/>
      <c r="EH709" s="162"/>
      <c r="EI709" s="162"/>
      <c r="EJ709" s="162"/>
      <c r="EK709" s="162"/>
      <c r="EL709" s="162"/>
      <c r="EM709" s="162"/>
      <c r="EN709" s="162"/>
      <c r="EO709" s="162"/>
      <c r="EP709" s="162"/>
      <c r="EQ709" s="162"/>
      <c r="ER709" s="162"/>
      <c r="ES709" s="162"/>
      <c r="ET709" s="162"/>
      <c r="EU709" s="162"/>
      <c r="EV709" s="162"/>
      <c r="EW709" s="162"/>
      <c r="EX709" s="162"/>
      <c r="EY709" s="162"/>
      <c r="EZ709" s="162"/>
      <c r="FA709" s="162"/>
      <c r="FB709" s="162"/>
      <c r="FC709" s="162"/>
      <c r="FD709" s="162"/>
      <c r="FE709" s="162"/>
      <c r="FF709" s="162"/>
      <c r="FG709" s="162"/>
      <c r="FH709" s="162"/>
      <c r="FI709" s="162"/>
      <c r="FJ709" s="162"/>
      <c r="FK709" s="162"/>
      <c r="FL709" s="162"/>
      <c r="FM709" s="162"/>
      <c r="FN709" s="162"/>
      <c r="FO709" s="162"/>
      <c r="FP709" s="162"/>
      <c r="FQ709" s="162"/>
      <c r="FR709" s="162"/>
      <c r="FS709" s="162"/>
      <c r="FT709" s="162"/>
      <c r="FU709" s="162"/>
      <c r="FV709" s="162"/>
      <c r="FW709" s="162"/>
      <c r="FX709" s="162"/>
      <c r="FY709" s="162"/>
      <c r="FZ709" s="162"/>
      <c r="GA709" s="162"/>
      <c r="GB709" s="162"/>
      <c r="GC709" s="162"/>
      <c r="GD709" s="162"/>
      <c r="GE709" s="162"/>
      <c r="GF709" s="162"/>
      <c r="GG709" s="162"/>
      <c r="GH709" s="162"/>
      <c r="GI709" s="162"/>
      <c r="GJ709" s="162"/>
      <c r="GK709" s="162"/>
      <c r="GL709" s="162"/>
      <c r="GM709" s="162"/>
      <c r="GN709" s="162"/>
      <c r="GO709" s="162"/>
      <c r="GP709" s="162"/>
      <c r="GQ709" s="162"/>
      <c r="GR709" s="162"/>
    </row>
    <row r="710" spans="1:200" x14ac:dyDescent="0.25">
      <c r="A710" s="161">
        <v>1</v>
      </c>
      <c r="B710" s="2387" t="s">
        <v>169</v>
      </c>
      <c r="C710" s="267">
        <f>'1 уровень'!C538</f>
        <v>140450</v>
      </c>
      <c r="D710" s="267">
        <f>'1 уровень'!D538</f>
        <v>58521.15625</v>
      </c>
      <c r="E710" s="267">
        <f>'1 уровень'!E538</f>
        <v>51734.7734375</v>
      </c>
      <c r="F710" s="2738">
        <f>'1 уровень'!F538</f>
        <v>88.403539425111759</v>
      </c>
      <c r="G710" s="155"/>
      <c r="H710" s="155">
        <f>'1 уровень'!H538</f>
        <v>0</v>
      </c>
      <c r="I710" s="246">
        <f>'1 уровень'!I538</f>
        <v>0</v>
      </c>
      <c r="J710" s="246">
        <f>'1 уровень'!J538</f>
        <v>0</v>
      </c>
      <c r="K710" s="246">
        <f>'1 уровень'!K538</f>
        <v>0</v>
      </c>
      <c r="L710" s="246">
        <f>'1 уровень'!L538</f>
        <v>0</v>
      </c>
      <c r="M710" s="246">
        <f>'1 уровень'!M538</f>
        <v>0</v>
      </c>
      <c r="N710" s="246">
        <f>'1 уровень'!N538</f>
        <v>0</v>
      </c>
      <c r="O710" s="188">
        <f>'1 уровень'!O538</f>
        <v>0</v>
      </c>
      <c r="P710" s="188">
        <f>'1 уровень'!P538</f>
        <v>0</v>
      </c>
      <c r="Q710" s="188">
        <f>'1 уровень'!Q538</f>
        <v>0</v>
      </c>
      <c r="R710" s="188">
        <f>'1 уровень'!R538</f>
        <v>0</v>
      </c>
      <c r="S710" s="188">
        <f>'1 уровень'!S538</f>
        <v>0</v>
      </c>
      <c r="T710" s="2416">
        <f>'1 уровень'!T538</f>
        <v>0</v>
      </c>
      <c r="U710" s="228">
        <f>'1 уровень'!U538</f>
        <v>0</v>
      </c>
      <c r="V710" s="228">
        <f>'1 уровень'!V538</f>
        <v>0</v>
      </c>
      <c r="W710" s="2805">
        <f>'1 уровень'!W538</f>
        <v>0</v>
      </c>
      <c r="X710" s="2342">
        <f>'1 уровень'!X538</f>
        <v>0</v>
      </c>
      <c r="Y710" s="2610"/>
    </row>
    <row r="711" spans="1:200" x14ac:dyDescent="0.25">
      <c r="A711" s="161">
        <v>1</v>
      </c>
      <c r="B711" s="2387" t="s">
        <v>339</v>
      </c>
      <c r="C711" s="189">
        <f>'1 уровень'!C539</f>
        <v>625035</v>
      </c>
      <c r="D711" s="189">
        <f>'1 уровень'!D539</f>
        <v>260432</v>
      </c>
      <c r="E711" s="267">
        <f>'1 уровень'!E539</f>
        <v>256752.3</v>
      </c>
      <c r="F711" s="2730">
        <f>'1 уровень'!F539</f>
        <v>98.587078392824225</v>
      </c>
      <c r="G711" s="155"/>
      <c r="H711" s="155">
        <f>'1 уровень'!H539</f>
        <v>0</v>
      </c>
      <c r="I711" s="246">
        <f>'1 уровень'!I539</f>
        <v>0</v>
      </c>
      <c r="J711" s="246">
        <f>'1 уровень'!J539</f>
        <v>0</v>
      </c>
      <c r="K711" s="246">
        <f>'1 уровень'!K539</f>
        <v>0</v>
      </c>
      <c r="L711" s="246">
        <f>'1 уровень'!L539</f>
        <v>0</v>
      </c>
      <c r="M711" s="246">
        <f>'1 уровень'!M539</f>
        <v>0</v>
      </c>
      <c r="N711" s="246">
        <f>'1 уровень'!N539</f>
        <v>0</v>
      </c>
      <c r="O711" s="188">
        <f>'1 уровень'!O539</f>
        <v>0</v>
      </c>
      <c r="P711" s="188">
        <f>'1 уровень'!P539</f>
        <v>0</v>
      </c>
      <c r="Q711" s="188">
        <f>'1 уровень'!Q539</f>
        <v>0</v>
      </c>
      <c r="R711" s="188">
        <f>'1 уровень'!R539</f>
        <v>0</v>
      </c>
      <c r="S711" s="188">
        <f>'1 уровень'!S539</f>
        <v>0</v>
      </c>
      <c r="T711" s="2416">
        <f>'1 уровень'!T539</f>
        <v>0</v>
      </c>
      <c r="U711" s="268">
        <f>'1 уровень'!U539</f>
        <v>0</v>
      </c>
      <c r="V711" s="268">
        <f>'1 уровень'!V539</f>
        <v>0</v>
      </c>
      <c r="W711" s="2806">
        <f>'1 уровень'!W539</f>
        <v>0</v>
      </c>
      <c r="X711" s="2343">
        <f>'1 уровень'!X539</f>
        <v>0</v>
      </c>
      <c r="Y711" s="2612"/>
      <c r="Z711" s="162"/>
      <c r="AA711" s="162"/>
      <c r="AB711" s="162"/>
      <c r="AC711" s="162"/>
      <c r="AD711" s="162"/>
      <c r="AE711" s="162"/>
      <c r="AF711" s="162"/>
      <c r="AG711" s="162"/>
      <c r="AH711" s="162"/>
      <c r="AI711" s="162"/>
      <c r="AJ711" s="162"/>
      <c r="AK711" s="162"/>
      <c r="AL711" s="162"/>
      <c r="AM711" s="162"/>
      <c r="AN711" s="162"/>
      <c r="AO711" s="162"/>
      <c r="AP711" s="162"/>
      <c r="AQ711" s="162"/>
      <c r="AR711" s="162"/>
      <c r="AS711" s="162"/>
      <c r="AT711" s="162"/>
      <c r="AU711" s="162"/>
      <c r="AV711" s="162"/>
      <c r="AW711" s="162"/>
      <c r="AX711" s="162"/>
      <c r="AY711" s="162"/>
      <c r="AZ711" s="162"/>
      <c r="BA711" s="162"/>
      <c r="BB711" s="162"/>
      <c r="BC711" s="162"/>
      <c r="BD711" s="162"/>
      <c r="BE711" s="162"/>
      <c r="BF711" s="162"/>
      <c r="BG711" s="162"/>
      <c r="BH711" s="162"/>
      <c r="BI711" s="162"/>
      <c r="BJ711" s="162"/>
      <c r="BK711" s="162"/>
      <c r="BL711" s="162"/>
      <c r="BM711" s="162"/>
      <c r="BN711" s="162"/>
      <c r="BO711" s="162"/>
      <c r="BP711" s="162"/>
      <c r="BQ711" s="162"/>
      <c r="BR711" s="162"/>
      <c r="BS711" s="162"/>
      <c r="BT711" s="162"/>
      <c r="BU711" s="162"/>
      <c r="BV711" s="162"/>
      <c r="BW711" s="162"/>
      <c r="BX711" s="162"/>
      <c r="BY711" s="162"/>
      <c r="BZ711" s="162"/>
      <c r="CA711" s="162"/>
      <c r="CB711" s="162"/>
      <c r="CC711" s="162"/>
      <c r="CD711" s="162"/>
      <c r="CE711" s="162"/>
      <c r="CF711" s="162"/>
      <c r="CG711" s="162"/>
      <c r="CH711" s="162"/>
      <c r="CI711" s="162"/>
      <c r="CJ711" s="162"/>
      <c r="CK711" s="162"/>
      <c r="CL711" s="162"/>
      <c r="CM711" s="162"/>
      <c r="CN711" s="162"/>
      <c r="CO711" s="162"/>
      <c r="CP711" s="162"/>
      <c r="CQ711" s="162"/>
      <c r="CR711" s="162"/>
      <c r="CS711" s="162"/>
      <c r="CT711" s="162"/>
      <c r="CU711" s="162"/>
      <c r="CV711" s="162"/>
      <c r="CW711" s="162"/>
      <c r="CX711" s="162"/>
      <c r="CY711" s="162"/>
      <c r="CZ711" s="162"/>
      <c r="DA711" s="162"/>
      <c r="DB711" s="162"/>
      <c r="DC711" s="162"/>
      <c r="DD711" s="162"/>
      <c r="DE711" s="162"/>
      <c r="DF711" s="162"/>
      <c r="DG711" s="162"/>
      <c r="DH711" s="162"/>
      <c r="DI711" s="162"/>
      <c r="DJ711" s="162"/>
      <c r="DK711" s="162"/>
      <c r="DL711" s="162"/>
      <c r="DM711" s="162"/>
      <c r="DN711" s="162"/>
      <c r="DO711" s="162"/>
      <c r="DP711" s="162"/>
      <c r="DQ711" s="162"/>
      <c r="DR711" s="162"/>
      <c r="DS711" s="162"/>
      <c r="DT711" s="162"/>
      <c r="DU711" s="162"/>
      <c r="DV711" s="162"/>
      <c r="DW711" s="162"/>
      <c r="DX711" s="162"/>
      <c r="DY711" s="162"/>
      <c r="DZ711" s="162"/>
      <c r="EA711" s="162"/>
      <c r="EB711" s="162"/>
      <c r="EC711" s="162"/>
      <c r="ED711" s="162"/>
      <c r="EE711" s="162"/>
      <c r="EF711" s="162"/>
      <c r="EG711" s="162"/>
      <c r="EH711" s="162"/>
      <c r="EI711" s="162"/>
      <c r="EJ711" s="162"/>
      <c r="EK711" s="162"/>
      <c r="EL711" s="162"/>
      <c r="EM711" s="162"/>
      <c r="EN711" s="162"/>
      <c r="EO711" s="162"/>
      <c r="EP711" s="162"/>
      <c r="EQ711" s="162"/>
      <c r="ER711" s="162"/>
      <c r="ES711" s="162"/>
      <c r="ET711" s="162"/>
      <c r="EU711" s="162"/>
      <c r="EV711" s="162"/>
      <c r="EW711" s="162"/>
      <c r="EX711" s="162"/>
      <c r="EY711" s="162"/>
      <c r="EZ711" s="162"/>
      <c r="FA711" s="162"/>
      <c r="FB711" s="162"/>
      <c r="FC711" s="162"/>
      <c r="FD711" s="162"/>
      <c r="FE711" s="162"/>
      <c r="FF711" s="162"/>
      <c r="FG711" s="162"/>
      <c r="FH711" s="162"/>
      <c r="FI711" s="162"/>
      <c r="FJ711" s="162"/>
      <c r="FK711" s="162"/>
      <c r="FL711" s="162"/>
      <c r="FM711" s="162"/>
      <c r="FN711" s="162"/>
      <c r="FO711" s="162"/>
      <c r="FP711" s="162"/>
      <c r="FQ711" s="162"/>
      <c r="FR711" s="162"/>
      <c r="FS711" s="162"/>
      <c r="FT711" s="162"/>
      <c r="FU711" s="162"/>
      <c r="FV711" s="162"/>
      <c r="FW711" s="162"/>
      <c r="FX711" s="162"/>
      <c r="FY711" s="162"/>
      <c r="FZ711" s="162"/>
      <c r="GA711" s="162"/>
      <c r="GB711" s="162"/>
      <c r="GC711" s="162"/>
      <c r="GD711" s="162"/>
      <c r="GE711" s="162"/>
      <c r="GF711" s="162"/>
      <c r="GG711" s="162"/>
      <c r="GH711" s="162"/>
      <c r="GI711" s="162"/>
      <c r="GJ711" s="162"/>
      <c r="GK711" s="162"/>
      <c r="GL711" s="162"/>
      <c r="GM711" s="162"/>
      <c r="GN711" s="162"/>
      <c r="GO711" s="162"/>
      <c r="GP711" s="162"/>
      <c r="GQ711" s="162"/>
      <c r="GR711" s="162"/>
    </row>
    <row r="712" spans="1:200" ht="30" x14ac:dyDescent="0.25">
      <c r="A712" s="161">
        <v>1</v>
      </c>
      <c r="B712" s="2387" t="s">
        <v>170</v>
      </c>
      <c r="C712" s="189">
        <f>'1 уровень'!C540</f>
        <v>96624</v>
      </c>
      <c r="D712" s="189">
        <f>'1 уровень'!D540</f>
        <v>40260</v>
      </c>
      <c r="E712" s="267">
        <f>'1 уровень'!E540</f>
        <v>41535</v>
      </c>
      <c r="F712" s="2730">
        <f>'1 уровень'!F540</f>
        <v>103.16691505216096</v>
      </c>
      <c r="G712" s="155">
        <f>'1 уровень'!G540</f>
        <v>0</v>
      </c>
      <c r="H712" s="155">
        <f>'1 уровень'!H540</f>
        <v>0</v>
      </c>
      <c r="I712" s="246">
        <f>'1 уровень'!I540</f>
        <v>0</v>
      </c>
      <c r="J712" s="246">
        <f>'1 уровень'!J540</f>
        <v>0</v>
      </c>
      <c r="K712" s="246">
        <f>'1 уровень'!K540</f>
        <v>0</v>
      </c>
      <c r="L712" s="246">
        <f>'1 уровень'!L540</f>
        <v>0</v>
      </c>
      <c r="M712" s="246">
        <f>'1 уровень'!M540</f>
        <v>0</v>
      </c>
      <c r="N712" s="246">
        <f>'1 уровень'!N540</f>
        <v>0</v>
      </c>
      <c r="O712" s="188">
        <f>'1 уровень'!O540</f>
        <v>0</v>
      </c>
      <c r="P712" s="188">
        <f>'1 уровень'!P540</f>
        <v>0</v>
      </c>
      <c r="Q712" s="188">
        <f>'1 уровень'!Q540</f>
        <v>0</v>
      </c>
      <c r="R712" s="188">
        <f>'1 уровень'!R540</f>
        <v>0</v>
      </c>
      <c r="S712" s="188">
        <f>'1 уровень'!S540</f>
        <v>0</v>
      </c>
      <c r="T712" s="2416">
        <f>'1 уровень'!T540</f>
        <v>0</v>
      </c>
      <c r="U712" s="268">
        <f>'1 уровень'!U540</f>
        <v>0</v>
      </c>
      <c r="V712" s="268">
        <f>'1 уровень'!V540</f>
        <v>0</v>
      </c>
      <c r="W712" s="2806">
        <f>'1 уровень'!W540</f>
        <v>0</v>
      </c>
      <c r="X712" s="2343">
        <f>'1 уровень'!X540</f>
        <v>0</v>
      </c>
      <c r="Y712" s="2610"/>
    </row>
    <row r="713" spans="1:200" ht="30" x14ac:dyDescent="0.25">
      <c r="A713" s="161">
        <v>1</v>
      </c>
      <c r="B713" s="2388" t="s">
        <v>340</v>
      </c>
      <c r="C713" s="189">
        <f>'1 уровень'!C541</f>
        <v>53000</v>
      </c>
      <c r="D713" s="189">
        <f>'1 уровень'!D541</f>
        <v>22083</v>
      </c>
      <c r="E713" s="267">
        <f>'1 уровень'!E541</f>
        <v>25544</v>
      </c>
      <c r="F713" s="2731">
        <f>'1 уровень'!F541</f>
        <v>115.67268939908526</v>
      </c>
      <c r="G713" s="155">
        <f>'1 уровень'!G541</f>
        <v>0</v>
      </c>
      <c r="H713" s="2746">
        <f>'1 уровень'!H541</f>
        <v>0</v>
      </c>
      <c r="I713" s="246">
        <f>'1 уровень'!I541</f>
        <v>0</v>
      </c>
      <c r="J713" s="246">
        <f>'1 уровень'!J541</f>
        <v>0</v>
      </c>
      <c r="K713" s="246">
        <f>'1 уровень'!K541</f>
        <v>0</v>
      </c>
      <c r="L713" s="246">
        <f>'1 уровень'!L541</f>
        <v>0</v>
      </c>
      <c r="M713" s="246">
        <f>'1 уровень'!M541</f>
        <v>0</v>
      </c>
      <c r="N713" s="246">
        <f>'1 уровень'!N541</f>
        <v>0</v>
      </c>
      <c r="O713" s="188">
        <f>'1 уровень'!O541</f>
        <v>0</v>
      </c>
      <c r="P713" s="188">
        <f>'1 уровень'!P541</f>
        <v>0</v>
      </c>
      <c r="Q713" s="188">
        <f>'1 уровень'!Q541</f>
        <v>0</v>
      </c>
      <c r="R713" s="188">
        <f>'1 уровень'!R541</f>
        <v>0</v>
      </c>
      <c r="S713" s="188">
        <f>'1 уровень'!S541</f>
        <v>0</v>
      </c>
      <c r="T713" s="2416">
        <f>'1 уровень'!T541</f>
        <v>0</v>
      </c>
      <c r="U713" s="268">
        <f>'1 уровень'!U541</f>
        <v>0</v>
      </c>
      <c r="V713" s="268">
        <f>'1 уровень'!V541</f>
        <v>0</v>
      </c>
      <c r="W713" s="2806">
        <f>'1 уровень'!W541</f>
        <v>0</v>
      </c>
      <c r="X713" s="2343">
        <f>'1 уровень'!X541</f>
        <v>0</v>
      </c>
      <c r="Y713" s="2610"/>
    </row>
    <row r="714" spans="1:200" ht="30" x14ac:dyDescent="0.25">
      <c r="A714" s="161">
        <v>1</v>
      </c>
      <c r="B714" s="2389" t="s">
        <v>453</v>
      </c>
      <c r="C714" s="189">
        <f>'1 уровень'!C542</f>
        <v>39270</v>
      </c>
      <c r="D714" s="189">
        <f>'1 уровень'!D542</f>
        <v>13035</v>
      </c>
      <c r="E714" s="267">
        <f>'1 уровень'!E542</f>
        <v>9865</v>
      </c>
      <c r="F714" s="2730">
        <f>'1 уровень'!F542</f>
        <v>75.680859225163019</v>
      </c>
      <c r="G714" s="155">
        <f>'1 уровень'!G542</f>
        <v>0</v>
      </c>
      <c r="H714" s="2746">
        <f>'1 уровень'!H542</f>
        <v>0</v>
      </c>
      <c r="I714" s="246">
        <f>'1 уровень'!I542</f>
        <v>0</v>
      </c>
      <c r="J714" s="246">
        <f>'1 уровень'!J542</f>
        <v>0</v>
      </c>
      <c r="K714" s="246">
        <f>'1 уровень'!K542</f>
        <v>0</v>
      </c>
      <c r="L714" s="246">
        <f>'1 уровень'!L542</f>
        <v>0</v>
      </c>
      <c r="M714" s="246">
        <f>'1 уровень'!M542</f>
        <v>0</v>
      </c>
      <c r="N714" s="246">
        <f>'1 уровень'!N542</f>
        <v>0</v>
      </c>
      <c r="O714" s="188">
        <f>'1 уровень'!O542</f>
        <v>0</v>
      </c>
      <c r="P714" s="188">
        <f>'1 уровень'!P542</f>
        <v>0</v>
      </c>
      <c r="Q714" s="188">
        <f>'1 уровень'!Q542</f>
        <v>0</v>
      </c>
      <c r="R714" s="188">
        <f>'1 уровень'!R542</f>
        <v>0</v>
      </c>
      <c r="S714" s="188">
        <f>'1 уровень'!S542</f>
        <v>0</v>
      </c>
      <c r="T714" s="2416">
        <f>'1 уровень'!T542</f>
        <v>0</v>
      </c>
      <c r="U714" s="268">
        <f>'1 уровень'!U542</f>
        <v>0</v>
      </c>
      <c r="V714" s="268">
        <f>'1 уровень'!V542</f>
        <v>0</v>
      </c>
      <c r="W714" s="2806">
        <f>'1 уровень'!W542</f>
        <v>0</v>
      </c>
      <c r="X714" s="2343">
        <f>'1 уровень'!X542</f>
        <v>0</v>
      </c>
      <c r="Y714" s="2612"/>
      <c r="Z714" s="162"/>
      <c r="AA714" s="162"/>
      <c r="AB714" s="162"/>
      <c r="AC714" s="162"/>
      <c r="AD714" s="162"/>
      <c r="AE714" s="162"/>
      <c r="AF714" s="162"/>
      <c r="AG714" s="162"/>
      <c r="AH714" s="162"/>
      <c r="AI714" s="162"/>
      <c r="AJ714" s="162"/>
      <c r="AK714" s="162"/>
      <c r="AL714" s="162"/>
      <c r="AM714" s="162"/>
      <c r="AN714" s="162"/>
      <c r="AO714" s="162"/>
      <c r="AP714" s="162"/>
      <c r="AQ714" s="162"/>
      <c r="AR714" s="162"/>
      <c r="AS714" s="162"/>
      <c r="AT714" s="162"/>
      <c r="AU714" s="162"/>
      <c r="AV714" s="162"/>
      <c r="AW714" s="162"/>
      <c r="AX714" s="162"/>
      <c r="AY714" s="162"/>
      <c r="AZ714" s="162"/>
      <c r="BA714" s="162"/>
      <c r="BB714" s="162"/>
      <c r="BC714" s="162"/>
      <c r="BD714" s="162"/>
      <c r="BE714" s="162"/>
      <c r="BF714" s="162"/>
      <c r="BG714" s="162"/>
      <c r="BH714" s="162"/>
      <c r="BI714" s="162"/>
      <c r="BJ714" s="162"/>
      <c r="BK714" s="162"/>
      <c r="BL714" s="162"/>
      <c r="BM714" s="162"/>
      <c r="BN714" s="162"/>
      <c r="BO714" s="162"/>
      <c r="BP714" s="162"/>
      <c r="BQ714" s="162"/>
      <c r="BR714" s="162"/>
      <c r="BS714" s="162"/>
      <c r="BT714" s="162"/>
      <c r="BU714" s="162"/>
      <c r="BV714" s="162"/>
      <c r="BW714" s="162"/>
      <c r="BX714" s="162"/>
      <c r="BY714" s="162"/>
      <c r="BZ714" s="162"/>
      <c r="CA714" s="162"/>
      <c r="CB714" s="162"/>
      <c r="CC714" s="162"/>
      <c r="CD714" s="162"/>
      <c r="CE714" s="162"/>
      <c r="CF714" s="162"/>
      <c r="CG714" s="162"/>
      <c r="CH714" s="162"/>
      <c r="CI714" s="162"/>
      <c r="CJ714" s="162"/>
      <c r="CK714" s="162"/>
      <c r="CL714" s="162"/>
      <c r="CM714" s="162"/>
      <c r="CN714" s="162"/>
      <c r="CO714" s="162"/>
      <c r="CP714" s="162"/>
      <c r="CQ714" s="162"/>
      <c r="CR714" s="162"/>
      <c r="CS714" s="162"/>
      <c r="CT714" s="162"/>
      <c r="CU714" s="162"/>
      <c r="CV714" s="162"/>
      <c r="CW714" s="162"/>
      <c r="CX714" s="162"/>
      <c r="CY714" s="162"/>
      <c r="CZ714" s="162"/>
      <c r="DA714" s="162"/>
      <c r="DB714" s="162"/>
      <c r="DC714" s="162"/>
      <c r="DD714" s="162"/>
      <c r="DE714" s="162"/>
      <c r="DF714" s="162"/>
      <c r="DG714" s="162"/>
      <c r="DH714" s="162"/>
      <c r="DI714" s="162"/>
      <c r="DJ714" s="162"/>
      <c r="DK714" s="162"/>
      <c r="DL714" s="162"/>
      <c r="DM714" s="162"/>
      <c r="DN714" s="162"/>
      <c r="DO714" s="162"/>
      <c r="DP714" s="162"/>
      <c r="DQ714" s="162"/>
      <c r="DR714" s="162"/>
      <c r="DS714" s="162"/>
      <c r="DT714" s="162"/>
      <c r="DU714" s="162"/>
      <c r="DV714" s="162"/>
      <c r="DW714" s="162"/>
      <c r="DX714" s="162"/>
      <c r="DY714" s="162"/>
      <c r="DZ714" s="162"/>
      <c r="EA714" s="162"/>
      <c r="EB714" s="162"/>
      <c r="EC714" s="162"/>
      <c r="ED714" s="162"/>
      <c r="EE714" s="162"/>
      <c r="EF714" s="162"/>
      <c r="EG714" s="162"/>
      <c r="EH714" s="162"/>
      <c r="EI714" s="162"/>
      <c r="EJ714" s="162"/>
      <c r="EK714" s="162"/>
      <c r="EL714" s="162"/>
      <c r="EM714" s="162"/>
      <c r="EN714" s="162"/>
      <c r="EO714" s="162"/>
      <c r="EP714" s="162"/>
      <c r="EQ714" s="162"/>
      <c r="ER714" s="162"/>
      <c r="ES714" s="162"/>
      <c r="ET714" s="162"/>
      <c r="EU714" s="162"/>
      <c r="EV714" s="162"/>
      <c r="EW714" s="162"/>
      <c r="EX714" s="162"/>
      <c r="EY714" s="162"/>
      <c r="EZ714" s="162"/>
      <c r="FA714" s="162"/>
      <c r="FB714" s="162"/>
      <c r="FC714" s="162"/>
      <c r="FD714" s="162"/>
      <c r="FE714" s="162"/>
      <c r="FF714" s="162"/>
      <c r="FG714" s="162"/>
      <c r="FH714" s="162"/>
      <c r="FI714" s="162"/>
      <c r="FJ714" s="162"/>
      <c r="FK714" s="162"/>
      <c r="FL714" s="162"/>
      <c r="FM714" s="162"/>
      <c r="FN714" s="162"/>
      <c r="FO714" s="162"/>
      <c r="FP714" s="162"/>
      <c r="FQ714" s="162"/>
      <c r="FR714" s="162"/>
      <c r="FS714" s="162"/>
      <c r="FT714" s="162"/>
      <c r="FU714" s="162"/>
      <c r="FV714" s="162"/>
      <c r="FW714" s="162"/>
      <c r="FX714" s="162"/>
      <c r="FY714" s="162"/>
      <c r="FZ714" s="162"/>
      <c r="GA714" s="162"/>
      <c r="GB714" s="162"/>
      <c r="GC714" s="162"/>
      <c r="GD714" s="162"/>
      <c r="GE714" s="162"/>
      <c r="GF714" s="162"/>
      <c r="GG714" s="162"/>
      <c r="GH714" s="162"/>
      <c r="GI714" s="162"/>
      <c r="GJ714" s="162"/>
      <c r="GK714" s="162"/>
      <c r="GL714" s="162"/>
      <c r="GM714" s="162"/>
      <c r="GN714" s="162"/>
      <c r="GO714" s="162"/>
      <c r="GP714" s="162"/>
      <c r="GQ714" s="162"/>
      <c r="GR714" s="162"/>
    </row>
    <row r="715" spans="1:200" ht="30" x14ac:dyDescent="0.25">
      <c r="A715" s="161">
        <v>1</v>
      </c>
      <c r="B715" s="2387" t="s">
        <v>357</v>
      </c>
      <c r="C715" s="189">
        <f>'1 уровень'!C543</f>
        <v>500</v>
      </c>
      <c r="D715" s="189">
        <f>'1 уровень'!D543</f>
        <v>208</v>
      </c>
      <c r="E715" s="267">
        <f>'1 уровень'!E543</f>
        <v>224</v>
      </c>
      <c r="F715" s="2730">
        <f>'1 уровень'!F543</f>
        <v>107.69230769230769</v>
      </c>
      <c r="G715" s="237">
        <f>'1 уровень'!G543</f>
        <v>0</v>
      </c>
      <c r="H715" s="2747">
        <f>'1 уровень'!H543</f>
        <v>0</v>
      </c>
      <c r="I715" s="246">
        <f>'1 уровень'!I543</f>
        <v>0</v>
      </c>
      <c r="J715" s="246">
        <f>'1 уровень'!J543</f>
        <v>0</v>
      </c>
      <c r="K715" s="246">
        <f>'1 уровень'!K543</f>
        <v>0</v>
      </c>
      <c r="L715" s="246">
        <f>'1 уровень'!L543</f>
        <v>0</v>
      </c>
      <c r="M715" s="246">
        <f>'1 уровень'!M543</f>
        <v>0</v>
      </c>
      <c r="N715" s="246">
        <f>'1 уровень'!N543</f>
        <v>0</v>
      </c>
      <c r="O715" s="188">
        <f>'1 уровень'!O543</f>
        <v>0</v>
      </c>
      <c r="P715" s="188">
        <f>'1 уровень'!P543</f>
        <v>0</v>
      </c>
      <c r="Q715" s="188">
        <f>'1 уровень'!Q543</f>
        <v>0</v>
      </c>
      <c r="R715" s="188">
        <f>'1 уровень'!R543</f>
        <v>0</v>
      </c>
      <c r="S715" s="188">
        <f>'1 уровень'!S543</f>
        <v>0</v>
      </c>
      <c r="T715" s="2416">
        <f>'1 уровень'!T543</f>
        <v>0</v>
      </c>
      <c r="U715" s="268">
        <f>'1 уровень'!U543</f>
        <v>0</v>
      </c>
      <c r="V715" s="268">
        <f>'1 уровень'!V543</f>
        <v>0</v>
      </c>
      <c r="W715" s="2806">
        <f>'1 уровень'!W543</f>
        <v>0</v>
      </c>
      <c r="X715" s="2343">
        <f>'1 уровень'!X543</f>
        <v>0</v>
      </c>
      <c r="Y715" s="2610"/>
    </row>
    <row r="716" spans="1:200" s="162" customFormat="1" x14ac:dyDescent="0.25">
      <c r="A716" s="161">
        <v>1</v>
      </c>
      <c r="B716" s="54" t="s">
        <v>358</v>
      </c>
      <c r="C716" s="188">
        <f>'1 уровень'!C544</f>
        <v>3300</v>
      </c>
      <c r="D716" s="188">
        <f>'1 уровень'!D544</f>
        <v>1375</v>
      </c>
      <c r="E716" s="249">
        <f>'1 уровень'!E544</f>
        <v>1543</v>
      </c>
      <c r="F716" s="2737">
        <f>'1 уровень'!F544</f>
        <v>112.21818181818182</v>
      </c>
      <c r="G716" s="155">
        <f>'1 уровень'!G544</f>
        <v>0</v>
      </c>
      <c r="H716" s="2746">
        <f>'1 уровень'!H544</f>
        <v>0</v>
      </c>
      <c r="I716" s="163">
        <f>'1 уровень'!I544</f>
        <v>0</v>
      </c>
      <c r="J716" s="163">
        <f>'1 уровень'!J544</f>
        <v>0</v>
      </c>
      <c r="K716" s="163">
        <f>'1 уровень'!K544</f>
        <v>0</v>
      </c>
      <c r="L716" s="163">
        <f>'1 уровень'!L544</f>
        <v>0</v>
      </c>
      <c r="M716" s="163">
        <f>'1 уровень'!M544</f>
        <v>0</v>
      </c>
      <c r="N716" s="163">
        <f>'1 уровень'!N544</f>
        <v>0</v>
      </c>
      <c r="O716" s="188">
        <f>'1 уровень'!O544</f>
        <v>0</v>
      </c>
      <c r="P716" s="188">
        <f>'1 уровень'!P544</f>
        <v>0</v>
      </c>
      <c r="Q716" s="188">
        <f>'1 уровень'!Q544</f>
        <v>0</v>
      </c>
      <c r="R716" s="188">
        <f>'1 уровень'!R544</f>
        <v>0</v>
      </c>
      <c r="S716" s="188">
        <f>'1 уровень'!S544</f>
        <v>0</v>
      </c>
      <c r="T716" s="2416">
        <f>'1 уровень'!T544</f>
        <v>0</v>
      </c>
      <c r="U716" s="844">
        <f>'1 уровень'!U544</f>
        <v>0</v>
      </c>
      <c r="V716" s="844">
        <f>'1 уровень'!V544</f>
        <v>0</v>
      </c>
      <c r="W716" s="2807">
        <f>'1 уровень'!W544</f>
        <v>0</v>
      </c>
      <c r="X716" s="2344">
        <f>'1 уровень'!X544</f>
        <v>0</v>
      </c>
      <c r="Y716" s="2612"/>
    </row>
    <row r="717" spans="1:200" s="162" customFormat="1" ht="23.25" customHeight="1" x14ac:dyDescent="0.25">
      <c r="A717" s="161">
        <v>1</v>
      </c>
      <c r="B717" s="54" t="s">
        <v>179</v>
      </c>
      <c r="C717" s="188">
        <f>'1 уровень'!C545</f>
        <v>1085189</v>
      </c>
      <c r="D717" s="188">
        <f>'1 уровень'!D545</f>
        <v>452164.69999999995</v>
      </c>
      <c r="E717" s="249">
        <f>'1 уровень'!E545</f>
        <v>444300.27499999997</v>
      </c>
      <c r="F717" s="2737">
        <f>'1 уровень'!F545</f>
        <v>98.260716725564819</v>
      </c>
      <c r="G717" s="155">
        <f>'1 уровень'!G545</f>
        <v>0</v>
      </c>
      <c r="H717" s="2746">
        <f>'1 уровень'!H545</f>
        <v>0</v>
      </c>
      <c r="I717" s="163">
        <f>'1 уровень'!I545</f>
        <v>0</v>
      </c>
      <c r="J717" s="163">
        <f>'1 уровень'!J545</f>
        <v>0</v>
      </c>
      <c r="K717" s="163">
        <f>'1 уровень'!K545</f>
        <v>0</v>
      </c>
      <c r="L717" s="163">
        <f>'1 уровень'!L545</f>
        <v>0</v>
      </c>
      <c r="M717" s="163">
        <f>'1 уровень'!M545</f>
        <v>0</v>
      </c>
      <c r="N717" s="163">
        <f>'1 уровень'!N545</f>
        <v>0</v>
      </c>
      <c r="O717" s="188">
        <f>'1 уровень'!O545</f>
        <v>1082900.9633690743</v>
      </c>
      <c r="P717" s="188">
        <f>'1 уровень'!P545</f>
        <v>1083557.0565690743</v>
      </c>
      <c r="Q717" s="188">
        <f>'1 уровень'!Q545</f>
        <v>1083557.0565690743</v>
      </c>
      <c r="R717" s="188">
        <f>'1 уровень'!R545</f>
        <v>1083557.0565690743</v>
      </c>
      <c r="S717" s="188">
        <f>'1 уровень'!S545</f>
        <v>1078163.2724890742</v>
      </c>
      <c r="T717" s="2416">
        <f>'1 уровень'!T545</f>
        <v>451086.47523847793</v>
      </c>
      <c r="U717" s="844">
        <f>'1 уровень'!U545</f>
        <v>458109.44523000001</v>
      </c>
      <c r="V717" s="844">
        <f>'1 уровень'!V545</f>
        <v>7022.9699915221327</v>
      </c>
      <c r="W717" s="2807">
        <f>'1 уровень'!W545</f>
        <v>-48.275519999999979</v>
      </c>
      <c r="X717" s="2344">
        <f>'1 уровень'!X545</f>
        <v>458061.16971000005</v>
      </c>
      <c r="Y717" s="2612"/>
    </row>
    <row r="718" spans="1:200" x14ac:dyDescent="0.25">
      <c r="A718" s="161">
        <v>1</v>
      </c>
      <c r="B718" s="2390" t="s">
        <v>363</v>
      </c>
      <c r="C718" s="189">
        <f>'1 уровень'!C547</f>
        <v>644355</v>
      </c>
      <c r="D718" s="189">
        <f>'1 уровень'!D547</f>
        <v>268489</v>
      </c>
      <c r="E718" s="267">
        <f>'1 уровень'!E547</f>
        <v>284563</v>
      </c>
      <c r="F718" s="2730">
        <f>'1 уровень'!F547</f>
        <v>105.98683744957893</v>
      </c>
      <c r="G718" s="237">
        <f>'1 уровень'!G547</f>
        <v>0</v>
      </c>
      <c r="H718" s="2747">
        <f>'1 уровень'!H547</f>
        <v>0</v>
      </c>
      <c r="I718" s="246">
        <f>'1 уровень'!I547</f>
        <v>0</v>
      </c>
      <c r="J718" s="246">
        <f>'1 уровень'!J547</f>
        <v>0</v>
      </c>
      <c r="K718" s="246">
        <f>'1 уровень'!K547</f>
        <v>0</v>
      </c>
      <c r="L718" s="246">
        <f>'1 уровень'!L547</f>
        <v>0</v>
      </c>
      <c r="M718" s="246">
        <f>'1 уровень'!M547</f>
        <v>0</v>
      </c>
      <c r="N718" s="246">
        <f>'1 уровень'!N547</f>
        <v>0</v>
      </c>
      <c r="O718" s="188">
        <f>'1 уровень'!O547</f>
        <v>0</v>
      </c>
      <c r="P718" s="188">
        <f>'1 уровень'!P547</f>
        <v>0</v>
      </c>
      <c r="Q718" s="188">
        <f>'1 уровень'!Q547</f>
        <v>0</v>
      </c>
      <c r="R718" s="188">
        <f>'1 уровень'!R547</f>
        <v>0</v>
      </c>
      <c r="S718" s="188">
        <f>'1 уровень'!S547</f>
        <v>0</v>
      </c>
      <c r="T718" s="2416">
        <f>'1 уровень'!T547</f>
        <v>0</v>
      </c>
      <c r="U718" s="268">
        <f>'1 уровень'!U547</f>
        <v>0</v>
      </c>
      <c r="V718" s="268">
        <f>'1 уровень'!V547</f>
        <v>0</v>
      </c>
      <c r="W718" s="2806">
        <f>'1 уровень'!W547</f>
        <v>0</v>
      </c>
      <c r="X718" s="2343">
        <f>'1 уровень'!X547</f>
        <v>0</v>
      </c>
      <c r="Y718" s="2610"/>
    </row>
    <row r="719" spans="1:200" x14ac:dyDescent="0.25">
      <c r="A719" s="161">
        <v>1</v>
      </c>
      <c r="B719" s="147" t="s">
        <v>33</v>
      </c>
      <c r="C719" s="189">
        <f>'1 уровень'!C548</f>
        <v>0</v>
      </c>
      <c r="D719" s="189">
        <f>'1 уровень'!D548</f>
        <v>0</v>
      </c>
      <c r="E719" s="267">
        <f>'1 уровень'!E548</f>
        <v>0</v>
      </c>
      <c r="F719" s="2730">
        <f>'1 уровень'!F548</f>
        <v>0</v>
      </c>
      <c r="G719" s="237">
        <f>'1 уровень'!G548</f>
        <v>0</v>
      </c>
      <c r="H719" s="2747">
        <f>'1 уровень'!H548</f>
        <v>0</v>
      </c>
      <c r="I719" s="246">
        <f>'1 уровень'!I548</f>
        <v>0</v>
      </c>
      <c r="J719" s="246">
        <f>'1 уровень'!J548</f>
        <v>0</v>
      </c>
      <c r="K719" s="246">
        <f>'1 уровень'!K548</f>
        <v>0</v>
      </c>
      <c r="L719" s="246">
        <f>'1 уровень'!L548</f>
        <v>0</v>
      </c>
      <c r="M719" s="246">
        <f>'1 уровень'!M548</f>
        <v>0</v>
      </c>
      <c r="N719" s="246">
        <f>'1 уровень'!N548</f>
        <v>0</v>
      </c>
      <c r="O719" s="188">
        <f>'1 уровень'!O548</f>
        <v>0</v>
      </c>
      <c r="P719" s="188">
        <f>'1 уровень'!P548</f>
        <v>0</v>
      </c>
      <c r="Q719" s="188">
        <f>'1 уровень'!Q548</f>
        <v>0</v>
      </c>
      <c r="R719" s="188">
        <f>'1 уровень'!R548</f>
        <v>0</v>
      </c>
      <c r="S719" s="188">
        <f>'1 уровень'!S548</f>
        <v>0</v>
      </c>
      <c r="T719" s="2416">
        <f>'1 уровень'!T548</f>
        <v>0</v>
      </c>
      <c r="U719" s="268">
        <f>'1 уровень'!U548</f>
        <v>0</v>
      </c>
      <c r="V719" s="268">
        <f>'1 уровень'!V548</f>
        <v>0</v>
      </c>
      <c r="W719" s="2806">
        <f>'1 уровень'!W548</f>
        <v>0</v>
      </c>
      <c r="X719" s="2343">
        <f>'1 уровень'!X548</f>
        <v>0</v>
      </c>
      <c r="Y719" s="2610"/>
    </row>
    <row r="720" spans="1:200" x14ac:dyDescent="0.25">
      <c r="A720" s="161">
        <v>1</v>
      </c>
      <c r="B720" s="61" t="s">
        <v>225</v>
      </c>
      <c r="C720" s="189">
        <f>'1 уровень'!C549</f>
        <v>3315</v>
      </c>
      <c r="D720" s="189">
        <f>'1 уровень'!D549</f>
        <v>1379.0833333333333</v>
      </c>
      <c r="E720" s="267">
        <f>'1 уровень'!E549</f>
        <v>1221</v>
      </c>
      <c r="F720" s="2730">
        <f>'1 уровень'!F549</f>
        <v>88.537071726388305</v>
      </c>
      <c r="G720" s="237">
        <f>'1 уровень'!G549</f>
        <v>11.981598793363499</v>
      </c>
      <c r="H720" s="2747">
        <f>'1 уровень'!H549</f>
        <v>12.781326781326781</v>
      </c>
      <c r="I720" s="246">
        <f>'1 уровень'!I549</f>
        <v>39719</v>
      </c>
      <c r="J720" s="246">
        <f>'1 уровень'!J549</f>
        <v>16503</v>
      </c>
      <c r="K720" s="246">
        <f>'1 уровень'!K549</f>
        <v>15606</v>
      </c>
      <c r="L720" s="246">
        <f>'1 уровень'!L549</f>
        <v>94.564624613706599</v>
      </c>
      <c r="M720" s="246">
        <f>'1 уровень'!M549</f>
        <v>132.23333333333332</v>
      </c>
      <c r="N720" s="246">
        <f>'1 уровень'!N549</f>
        <v>283.24476934711367</v>
      </c>
      <c r="O720" s="188">
        <f>'1 уровень'!O549</f>
        <v>0</v>
      </c>
      <c r="P720" s="188">
        <f>'1 уровень'!P549</f>
        <v>0</v>
      </c>
      <c r="Q720" s="188">
        <f>'1 уровень'!Q549</f>
        <v>0</v>
      </c>
      <c r="R720" s="188">
        <f>'1 уровень'!R549</f>
        <v>0</v>
      </c>
      <c r="S720" s="188">
        <f>'1 уровень'!S549</f>
        <v>0</v>
      </c>
      <c r="T720" s="2416">
        <f>'1 уровень'!T549</f>
        <v>0</v>
      </c>
      <c r="U720" s="268">
        <f>'1 уровень'!U549</f>
        <v>0</v>
      </c>
      <c r="V720" s="268">
        <f>'1 уровень'!V549</f>
        <v>0</v>
      </c>
      <c r="W720" s="2806">
        <f>'1 уровень'!W549</f>
        <v>0</v>
      </c>
      <c r="X720" s="2343">
        <f>'1 уровень'!X549</f>
        <v>0</v>
      </c>
      <c r="Y720" s="2610"/>
    </row>
    <row r="721" spans="1:200" s="162" customFormat="1" ht="29.25" x14ac:dyDescent="0.25">
      <c r="A721" s="161">
        <v>1</v>
      </c>
      <c r="B721" s="664" t="s">
        <v>16</v>
      </c>
      <c r="C721" s="188">
        <f>'1 уровень'!C550</f>
        <v>9331</v>
      </c>
      <c r="D721" s="188">
        <f>'1 уровень'!D550</f>
        <v>3887</v>
      </c>
      <c r="E721" s="249">
        <f>'1 уровень'!E550</f>
        <v>4151</v>
      </c>
      <c r="F721" s="2737">
        <f>'1 уровень'!F550</f>
        <v>106.79187033702084</v>
      </c>
      <c r="G721" s="155">
        <f>'1 уровень'!G550</f>
        <v>6.6271567891972989</v>
      </c>
      <c r="H721" s="2746">
        <f>'1 уровень'!H550</f>
        <v>5.5381835702240423</v>
      </c>
      <c r="I721" s="163">
        <f>'1 уровень'!I550</f>
        <v>61838</v>
      </c>
      <c r="J721" s="163">
        <f>'1 уровень'!J550</f>
        <v>25758</v>
      </c>
      <c r="K721" s="163">
        <f>'1 уровень'!K550</f>
        <v>22989</v>
      </c>
      <c r="L721" s="163">
        <f>'1 уровень'!L550</f>
        <v>89.249941765665028</v>
      </c>
      <c r="M721" s="163">
        <f>'1 уровень'!M550</f>
        <v>259</v>
      </c>
      <c r="N721" s="163">
        <f>'1 уровень'!N550</f>
        <v>213.02548262548265</v>
      </c>
      <c r="O721" s="188">
        <f>'1 уровень'!O550</f>
        <v>0</v>
      </c>
      <c r="P721" s="188">
        <f>'1 уровень'!P550</f>
        <v>0</v>
      </c>
      <c r="Q721" s="188">
        <f>'1 уровень'!Q550</f>
        <v>0</v>
      </c>
      <c r="R721" s="188">
        <f>'1 уровень'!R550</f>
        <v>0</v>
      </c>
      <c r="S721" s="188">
        <f>'1 уровень'!S550</f>
        <v>0</v>
      </c>
      <c r="T721" s="2416">
        <f>'1 уровень'!T550</f>
        <v>0</v>
      </c>
      <c r="U721" s="844">
        <f>'1 уровень'!U550</f>
        <v>0</v>
      </c>
      <c r="V721" s="844">
        <f>'1 уровень'!V550</f>
        <v>0</v>
      </c>
      <c r="W721" s="2807">
        <f>'1 уровень'!W550</f>
        <v>0</v>
      </c>
      <c r="X721" s="2344">
        <f>'1 уровень'!X550</f>
        <v>0</v>
      </c>
      <c r="Y721" s="2612"/>
    </row>
    <row r="722" spans="1:200" ht="30" x14ac:dyDescent="0.25">
      <c r="A722" s="161">
        <v>1</v>
      </c>
      <c r="B722" s="2380" t="s">
        <v>359</v>
      </c>
      <c r="C722" s="189">
        <f>'1 уровень'!C551</f>
        <v>12646</v>
      </c>
      <c r="D722" s="189">
        <f>'1 уровень'!D551</f>
        <v>5266.083333333333</v>
      </c>
      <c r="E722" s="267">
        <f>'1 уровень'!E551</f>
        <v>5372</v>
      </c>
      <c r="F722" s="2730">
        <f>'1 уровень'!F551</f>
        <v>102.01129871979492</v>
      </c>
      <c r="G722" s="246">
        <f>'1 уровень'!G551</f>
        <v>8.0307607148505458</v>
      </c>
      <c r="H722" s="2747">
        <f>'1 уровень'!H551</f>
        <v>7.1844750558451231</v>
      </c>
      <c r="I722" s="246">
        <f>'1 уровень'!I551</f>
        <v>101557</v>
      </c>
      <c r="J722" s="246">
        <f>'1 уровень'!J551</f>
        <v>42261</v>
      </c>
      <c r="K722" s="246">
        <f>'1 уровень'!K551</f>
        <v>38595</v>
      </c>
      <c r="L722" s="246">
        <f>'1 уровень'!L551</f>
        <v>91.325335415631443</v>
      </c>
      <c r="M722" s="246">
        <f>'1 уровень'!M551</f>
        <v>391.23333333333335</v>
      </c>
      <c r="N722" s="246">
        <f>'1 уровень'!N551</f>
        <v>236.75896736815199</v>
      </c>
      <c r="O722" s="188">
        <f>'1 уровень'!O551</f>
        <v>395751.34758653992</v>
      </c>
      <c r="P722" s="188">
        <f>'1 уровень'!P551</f>
        <v>395169.39505364001</v>
      </c>
      <c r="Q722" s="188">
        <f>'1 уровень'!Q551</f>
        <v>394541.46086637332</v>
      </c>
      <c r="R722" s="188">
        <f>'1 уровень'!R551</f>
        <v>394541.46086637332</v>
      </c>
      <c r="S722" s="188">
        <f>'1 уровень'!S551</f>
        <v>393333.62901637331</v>
      </c>
      <c r="T722" s="2416">
        <f>'1 уровень'!T551</f>
        <v>165948.14734742971</v>
      </c>
      <c r="U722" s="268">
        <f>'1 уровень'!U551</f>
        <v>173003.41502000001</v>
      </c>
      <c r="V722" s="268">
        <f>'1 уровень'!V551</f>
        <v>7055.2676725702859</v>
      </c>
      <c r="W722" s="2806">
        <f>'1 уровень'!W551</f>
        <v>-459.27550000000002</v>
      </c>
      <c r="X722" s="2343">
        <f>'1 уровень'!X551</f>
        <v>172544.13952</v>
      </c>
      <c r="Y722" s="2610"/>
    </row>
    <row r="723" spans="1:200" ht="30" x14ac:dyDescent="0.25">
      <c r="A723" s="161">
        <v>1</v>
      </c>
      <c r="B723" s="2380" t="s">
        <v>360</v>
      </c>
      <c r="C723" s="249">
        <f>'1 уровень'!C552</f>
        <v>445</v>
      </c>
      <c r="D723" s="249">
        <f>'1 уровень'!D552</f>
        <v>185.08333333333334</v>
      </c>
      <c r="E723" s="249">
        <f>'1 уровень'!E552</f>
        <v>195</v>
      </c>
      <c r="F723" s="2739">
        <f>'1 уровень'!F552</f>
        <v>105.35794687077893</v>
      </c>
      <c r="G723" s="237">
        <f>'1 уровень'!G552</f>
        <v>17.95505617977528</v>
      </c>
      <c r="H723" s="2747">
        <f>'1 уровень'!H552</f>
        <v>19.820512820512821</v>
      </c>
      <c r="I723" s="246">
        <f>'1 уровень'!I552</f>
        <v>7990</v>
      </c>
      <c r="J723" s="246">
        <f>'1 уровень'!J552</f>
        <v>3323</v>
      </c>
      <c r="K723" s="246">
        <f>'1 уровень'!K552</f>
        <v>3865</v>
      </c>
      <c r="L723" s="246">
        <f>'1 уровень'!L552</f>
        <v>116.31056274450798</v>
      </c>
      <c r="M723" s="246">
        <f>'1 уровень'!M552</f>
        <v>26.233333333333334</v>
      </c>
      <c r="N723" s="246">
        <f>'1 уровень'!N552</f>
        <v>353.59593392630239</v>
      </c>
      <c r="O723" s="188">
        <f>'1 уровень'!O552</f>
        <v>0</v>
      </c>
      <c r="P723" s="188">
        <f>'1 уровень'!P552</f>
        <v>0</v>
      </c>
      <c r="Q723" s="188">
        <f>'1 уровень'!Q552</f>
        <v>0</v>
      </c>
      <c r="R723" s="188">
        <f>'1 уровень'!R552</f>
        <v>0</v>
      </c>
      <c r="S723" s="188">
        <f>'1 уровень'!S552</f>
        <v>0</v>
      </c>
      <c r="T723" s="2416">
        <f>'1 уровень'!T552</f>
        <v>0</v>
      </c>
      <c r="U723" s="268">
        <f>'1 уровень'!U552</f>
        <v>0</v>
      </c>
      <c r="V723" s="268">
        <f>'1 уровень'!V552</f>
        <v>0</v>
      </c>
      <c r="W723" s="2806">
        <f>'1 уровень'!W552</f>
        <v>0</v>
      </c>
      <c r="X723" s="2343">
        <f>'1 уровень'!X552</f>
        <v>0</v>
      </c>
      <c r="Y723" s="2610"/>
    </row>
    <row r="724" spans="1:200" ht="30" x14ac:dyDescent="0.25">
      <c r="A724" s="161">
        <v>1</v>
      </c>
      <c r="B724" s="2380" t="s">
        <v>336</v>
      </c>
      <c r="C724" s="267">
        <f>'1 уровень'!C553</f>
        <v>7610</v>
      </c>
      <c r="D724" s="267">
        <f>'1 уровень'!D553</f>
        <v>3171</v>
      </c>
      <c r="E724" s="267">
        <f>'1 уровень'!E553</f>
        <v>3679</v>
      </c>
      <c r="F724" s="2730">
        <f>'1 уровень'!F553</f>
        <v>116.02018290760012</v>
      </c>
      <c r="G724" s="229">
        <f>'1 уровень'!G553</f>
        <v>0</v>
      </c>
      <c r="H724" s="2748">
        <f>'1 уровень'!H553</f>
        <v>0</v>
      </c>
      <c r="I724" s="238">
        <f>'1 уровень'!I553</f>
        <v>0</v>
      </c>
      <c r="J724" s="238">
        <f>'1 уровень'!J553</f>
        <v>0</v>
      </c>
      <c r="K724" s="238">
        <f>'1 уровень'!K553</f>
        <v>0</v>
      </c>
      <c r="L724" s="238">
        <f>'1 уровень'!L553</f>
        <v>0</v>
      </c>
      <c r="M724" s="238">
        <f>'1 уровень'!M553</f>
        <v>0</v>
      </c>
      <c r="N724" s="238">
        <f>'1 уровень'!N553</f>
        <v>0</v>
      </c>
      <c r="O724" s="188">
        <f>'1 уровень'!O553</f>
        <v>0</v>
      </c>
      <c r="P724" s="188">
        <f>'1 уровень'!P553</f>
        <v>0</v>
      </c>
      <c r="Q724" s="188">
        <f>'1 уровень'!Q553</f>
        <v>0</v>
      </c>
      <c r="R724" s="188">
        <f>'1 уровень'!R553</f>
        <v>0</v>
      </c>
      <c r="S724" s="188">
        <f>'1 уровень'!S553</f>
        <v>0</v>
      </c>
      <c r="T724" s="2416">
        <f>'1 уровень'!T553</f>
        <v>0</v>
      </c>
      <c r="U724" s="268">
        <f>'1 уровень'!U553</f>
        <v>0</v>
      </c>
      <c r="V724" s="268">
        <f>'1 уровень'!V553</f>
        <v>0</v>
      </c>
      <c r="W724" s="2806">
        <f>'1 уровень'!W553</f>
        <v>0</v>
      </c>
      <c r="X724" s="2343">
        <f>'1 уровень'!X553</f>
        <v>0</v>
      </c>
      <c r="Y724" s="2610"/>
    </row>
    <row r="725" spans="1:200" ht="30" x14ac:dyDescent="0.25">
      <c r="A725" s="161">
        <v>1</v>
      </c>
      <c r="B725" s="1251" t="s">
        <v>337</v>
      </c>
      <c r="C725" s="267">
        <f>'1 уровень'!C554</f>
        <v>18517</v>
      </c>
      <c r="D725" s="267">
        <f>'1 уровень'!D554</f>
        <v>7715</v>
      </c>
      <c r="E725" s="267">
        <f>'1 уровень'!E554</f>
        <v>6760</v>
      </c>
      <c r="F725" s="2739">
        <f>'1 уровень'!F554</f>
        <v>87.621516526247561</v>
      </c>
      <c r="G725" s="155">
        <f>'1 уровень'!G554</f>
        <v>0</v>
      </c>
      <c r="H725" s="2746">
        <f>'1 уровень'!H554</f>
        <v>0</v>
      </c>
      <c r="I725" s="246">
        <f>'1 уровень'!I554</f>
        <v>0</v>
      </c>
      <c r="J725" s="246">
        <f>'1 уровень'!J554</f>
        <v>0</v>
      </c>
      <c r="K725" s="246">
        <f>'1 уровень'!K554</f>
        <v>0</v>
      </c>
      <c r="L725" s="246">
        <f>'1 уровень'!L554</f>
        <v>0</v>
      </c>
      <c r="M725" s="246">
        <f>'1 уровень'!M554</f>
        <v>0</v>
      </c>
      <c r="N725" s="246">
        <f>'1 уровень'!N554</f>
        <v>0</v>
      </c>
      <c r="O725" s="188">
        <f>'1 уровень'!O554</f>
        <v>0</v>
      </c>
      <c r="P725" s="188">
        <f>'1 уровень'!P554</f>
        <v>0</v>
      </c>
      <c r="Q725" s="188">
        <f>'1 уровень'!Q554</f>
        <v>0</v>
      </c>
      <c r="R725" s="188">
        <f>'1 уровень'!R554</f>
        <v>0</v>
      </c>
      <c r="S725" s="188">
        <f>'1 уровень'!S554</f>
        <v>0</v>
      </c>
      <c r="T725" s="2416">
        <f>'1 уровень'!T554</f>
        <v>0</v>
      </c>
      <c r="U725" s="268">
        <f>'1 уровень'!U554</f>
        <v>0</v>
      </c>
      <c r="V725" s="268">
        <f>'1 уровень'!V554</f>
        <v>0</v>
      </c>
      <c r="W725" s="2806">
        <f>'1 уровень'!W554</f>
        <v>0</v>
      </c>
      <c r="X725" s="2343">
        <f>'1 уровень'!X554</f>
        <v>0</v>
      </c>
      <c r="Y725" s="2612"/>
      <c r="Z725" s="162"/>
      <c r="AA725" s="162"/>
      <c r="AB725" s="162"/>
      <c r="AC725" s="162"/>
      <c r="AD725" s="162"/>
      <c r="AE725" s="162"/>
      <c r="AF725" s="162"/>
      <c r="AG725" s="162"/>
      <c r="AH725" s="162"/>
      <c r="AI725" s="162"/>
      <c r="AJ725" s="162"/>
      <c r="AK725" s="162"/>
      <c r="AL725" s="162"/>
      <c r="AM725" s="162"/>
      <c r="AN725" s="162"/>
      <c r="AO725" s="162"/>
      <c r="AP725" s="162"/>
      <c r="AQ725" s="162"/>
      <c r="AR725" s="162"/>
      <c r="AS725" s="162"/>
      <c r="AT725" s="162"/>
      <c r="AU725" s="162"/>
      <c r="AV725" s="162"/>
      <c r="AW725" s="162"/>
      <c r="AX725" s="162"/>
      <c r="AY725" s="162"/>
      <c r="AZ725" s="162"/>
      <c r="BA725" s="162"/>
      <c r="BB725" s="162"/>
      <c r="BC725" s="162"/>
      <c r="BD725" s="162"/>
      <c r="BE725" s="162"/>
      <c r="BF725" s="162"/>
      <c r="BG725" s="162"/>
      <c r="BH725" s="162"/>
      <c r="BI725" s="162"/>
      <c r="BJ725" s="162"/>
      <c r="BK725" s="162"/>
      <c r="BL725" s="162"/>
      <c r="BM725" s="162"/>
      <c r="BN725" s="162"/>
      <c r="BO725" s="162"/>
      <c r="BP725" s="162"/>
      <c r="BQ725" s="162"/>
      <c r="BR725" s="162"/>
      <c r="BS725" s="162"/>
      <c r="BT725" s="162"/>
      <c r="BU725" s="162"/>
      <c r="BV725" s="162"/>
      <c r="BW725" s="162"/>
      <c r="BX725" s="162"/>
      <c r="BY725" s="162"/>
      <c r="BZ725" s="162"/>
      <c r="CA725" s="162"/>
      <c r="CB725" s="162"/>
      <c r="CC725" s="162"/>
      <c r="CD725" s="162"/>
      <c r="CE725" s="162"/>
      <c r="CF725" s="162"/>
      <c r="CG725" s="162"/>
      <c r="CH725" s="162"/>
      <c r="CI725" s="162"/>
      <c r="CJ725" s="162"/>
      <c r="CK725" s="162"/>
      <c r="CL725" s="162"/>
      <c r="CM725" s="162"/>
      <c r="CN725" s="162"/>
      <c r="CO725" s="162"/>
      <c r="CP725" s="162"/>
      <c r="CQ725" s="162"/>
      <c r="CR725" s="162"/>
      <c r="CS725" s="162"/>
      <c r="CT725" s="162"/>
      <c r="CU725" s="162"/>
      <c r="CV725" s="162"/>
      <c r="CW725" s="162"/>
      <c r="CX725" s="162"/>
      <c r="CY725" s="162"/>
      <c r="CZ725" s="162"/>
      <c r="DA725" s="162"/>
      <c r="DB725" s="162"/>
      <c r="DC725" s="162"/>
      <c r="DD725" s="162"/>
      <c r="DE725" s="162"/>
      <c r="DF725" s="162"/>
      <c r="DG725" s="162"/>
      <c r="DH725" s="162"/>
      <c r="DI725" s="162"/>
      <c r="DJ725" s="162"/>
      <c r="DK725" s="162"/>
      <c r="DL725" s="162"/>
      <c r="DM725" s="162"/>
      <c r="DN725" s="162"/>
      <c r="DO725" s="162"/>
      <c r="DP725" s="162"/>
      <c r="DQ725" s="162"/>
      <c r="DR725" s="162"/>
      <c r="DS725" s="162"/>
      <c r="DT725" s="162"/>
      <c r="DU725" s="162"/>
      <c r="DV725" s="162"/>
      <c r="DW725" s="162"/>
      <c r="DX725" s="162"/>
      <c r="DY725" s="162"/>
      <c r="DZ725" s="162"/>
      <c r="EA725" s="162"/>
      <c r="EB725" s="162"/>
      <c r="EC725" s="162"/>
      <c r="ED725" s="162"/>
      <c r="EE725" s="162"/>
      <c r="EF725" s="162"/>
      <c r="EG725" s="162"/>
      <c r="EH725" s="162"/>
      <c r="EI725" s="162"/>
      <c r="EJ725" s="162"/>
      <c r="EK725" s="162"/>
      <c r="EL725" s="162"/>
      <c r="EM725" s="162"/>
      <c r="EN725" s="162"/>
      <c r="EO725" s="162"/>
      <c r="EP725" s="162"/>
      <c r="EQ725" s="162"/>
      <c r="ER725" s="162"/>
      <c r="ES725" s="162"/>
      <c r="ET725" s="162"/>
      <c r="EU725" s="162"/>
      <c r="EV725" s="162"/>
      <c r="EW725" s="162"/>
      <c r="EX725" s="162"/>
      <c r="EY725" s="162"/>
      <c r="EZ725" s="162"/>
      <c r="FA725" s="162"/>
      <c r="FB725" s="162"/>
      <c r="FC725" s="162"/>
      <c r="FD725" s="162"/>
      <c r="FE725" s="162"/>
      <c r="FF725" s="162"/>
      <c r="FG725" s="162"/>
      <c r="FH725" s="162"/>
      <c r="FI725" s="162"/>
      <c r="FJ725" s="162"/>
      <c r="FK725" s="162"/>
      <c r="FL725" s="162"/>
      <c r="FM725" s="162"/>
      <c r="FN725" s="162"/>
      <c r="FO725" s="162"/>
      <c r="FP725" s="162"/>
      <c r="FQ725" s="162"/>
      <c r="FR725" s="162"/>
      <c r="FS725" s="162"/>
      <c r="FT725" s="162"/>
      <c r="FU725" s="162"/>
      <c r="FV725" s="162"/>
      <c r="FW725" s="162"/>
      <c r="FX725" s="162"/>
      <c r="FY725" s="162"/>
      <c r="FZ725" s="162"/>
      <c r="GA725" s="162"/>
      <c r="GB725" s="162"/>
      <c r="GC725" s="162"/>
      <c r="GD725" s="162"/>
      <c r="GE725" s="162"/>
      <c r="GF725" s="162"/>
      <c r="GG725" s="162"/>
      <c r="GH725" s="162"/>
      <c r="GI725" s="162"/>
      <c r="GJ725" s="162"/>
      <c r="GK725" s="162"/>
      <c r="GL725" s="162"/>
      <c r="GM725" s="162"/>
      <c r="GN725" s="162"/>
      <c r="GO725" s="162"/>
      <c r="GP725" s="162"/>
      <c r="GQ725" s="162"/>
      <c r="GR725" s="162"/>
    </row>
    <row r="726" spans="1:200" s="162" customFormat="1" ht="15" customHeight="1" x14ac:dyDescent="0.25">
      <c r="A726" s="161">
        <v>1</v>
      </c>
      <c r="B726" s="1251" t="s">
        <v>454</v>
      </c>
      <c r="C726" s="267">
        <f>'1 уровень'!C555</f>
        <v>140</v>
      </c>
      <c r="D726" s="267">
        <f>'1 уровень'!D555</f>
        <v>58</v>
      </c>
      <c r="E726" s="267">
        <f>'1 уровень'!E555</f>
        <v>33</v>
      </c>
      <c r="F726" s="2739">
        <f>'1 уровень'!F555</f>
        <v>56.896551724137936</v>
      </c>
      <c r="G726" s="155">
        <f>'1 уровень'!G555</f>
        <v>0</v>
      </c>
      <c r="H726" s="2746">
        <f>'1 уровень'!H555</f>
        <v>0</v>
      </c>
      <c r="I726" s="228">
        <f>'1 уровень'!I555</f>
        <v>0</v>
      </c>
      <c r="J726" s="228">
        <f>'1 уровень'!J555</f>
        <v>0</v>
      </c>
      <c r="K726" s="228">
        <f>'1 уровень'!K555</f>
        <v>0</v>
      </c>
      <c r="L726" s="228">
        <f>'1 уровень'!L555</f>
        <v>0</v>
      </c>
      <c r="M726" s="228">
        <f>'1 уровень'!M555</f>
        <v>0</v>
      </c>
      <c r="N726" s="228">
        <f>'1 уровень'!N555</f>
        <v>0</v>
      </c>
      <c r="O726" s="188">
        <f>'1 уровень'!O555</f>
        <v>0</v>
      </c>
      <c r="P726" s="188">
        <f>'1 уровень'!P555</f>
        <v>0</v>
      </c>
      <c r="Q726" s="188">
        <f>'1 уровень'!Q555</f>
        <v>0</v>
      </c>
      <c r="R726" s="188">
        <f>'1 уровень'!R555</f>
        <v>0</v>
      </c>
      <c r="S726" s="188">
        <f>'1 уровень'!S555</f>
        <v>0</v>
      </c>
      <c r="T726" s="2416">
        <f>'1 уровень'!T555</f>
        <v>0</v>
      </c>
      <c r="U726" s="228">
        <f>'1 уровень'!U555</f>
        <v>0</v>
      </c>
      <c r="V726" s="228">
        <f>'1 уровень'!V555</f>
        <v>0</v>
      </c>
      <c r="W726" s="2805">
        <f>'1 уровень'!W555</f>
        <v>0</v>
      </c>
      <c r="X726" s="2342">
        <f>'1 уровень'!X555</f>
        <v>0</v>
      </c>
      <c r="Y726" s="2612"/>
    </row>
    <row r="727" spans="1:200" s="162" customFormat="1" ht="15" customHeight="1" x14ac:dyDescent="0.25">
      <c r="A727" s="161">
        <v>1</v>
      </c>
      <c r="B727" s="1251" t="s">
        <v>338</v>
      </c>
      <c r="C727" s="2237">
        <f>'1 уровень'!C556</f>
        <v>24500</v>
      </c>
      <c r="D727" s="2237">
        <f>'1 уровень'!D556</f>
        <v>10208</v>
      </c>
      <c r="E727" s="2237">
        <f>'1 уровень'!E556</f>
        <v>10155</v>
      </c>
      <c r="F727" s="2740">
        <f>'1 уровень'!F556</f>
        <v>99.480799373040753</v>
      </c>
      <c r="G727" s="151">
        <f>'1 уровень'!G556</f>
        <v>0</v>
      </c>
      <c r="H727" s="2749">
        <f>'1 уровень'!H556</f>
        <v>0</v>
      </c>
      <c r="I727" s="2219">
        <f>'1 уровень'!I556</f>
        <v>0</v>
      </c>
      <c r="J727" s="2219">
        <f>'1 уровень'!J556</f>
        <v>0</v>
      </c>
      <c r="K727" s="2219">
        <f>'1 уровень'!K556</f>
        <v>0</v>
      </c>
      <c r="L727" s="2219">
        <f>'1 уровень'!L556</f>
        <v>0</v>
      </c>
      <c r="M727" s="2219">
        <f>'1 уровень'!M556</f>
        <v>0</v>
      </c>
      <c r="N727" s="2219">
        <f>'1 уровень'!N556</f>
        <v>0</v>
      </c>
      <c r="O727" s="2220">
        <f>'1 уровень'!O556</f>
        <v>0</v>
      </c>
      <c r="P727" s="2220">
        <f>'1 уровень'!P556</f>
        <v>0</v>
      </c>
      <c r="Q727" s="2220">
        <f>'1 уровень'!Q556</f>
        <v>0</v>
      </c>
      <c r="R727" s="2220">
        <f>'1 уровень'!R556</f>
        <v>0</v>
      </c>
      <c r="S727" s="2220">
        <f>'1 уровень'!S556</f>
        <v>0</v>
      </c>
      <c r="T727" s="2428">
        <f>'1 уровень'!T556</f>
        <v>0</v>
      </c>
      <c r="U727" s="2219">
        <f>'1 уровень'!U556</f>
        <v>0</v>
      </c>
      <c r="V727" s="2219">
        <f>'1 уровень'!V556</f>
        <v>0</v>
      </c>
      <c r="W727" s="2786">
        <f>'1 уровень'!W556</f>
        <v>0</v>
      </c>
      <c r="X727" s="2345">
        <f>'1 уровень'!X556</f>
        <v>0</v>
      </c>
      <c r="Y727" s="2612"/>
    </row>
    <row r="728" spans="1:200" s="162" customFormat="1" ht="15" customHeight="1" thickBot="1" x14ac:dyDescent="0.3">
      <c r="A728" s="161">
        <v>1</v>
      </c>
      <c r="B728" s="2" t="s">
        <v>417</v>
      </c>
      <c r="C728" s="2218">
        <f>'1 уровень'!C557</f>
        <v>0</v>
      </c>
      <c r="D728" s="2218">
        <f>'1 уровень'!D557</f>
        <v>0</v>
      </c>
      <c r="E728" s="2218">
        <f>'1 уровень'!E557</f>
        <v>0</v>
      </c>
      <c r="F728" s="2740">
        <f>'1 уровень'!F557</f>
        <v>0</v>
      </c>
      <c r="G728" s="151">
        <f>'1 уровень'!G557</f>
        <v>0</v>
      </c>
      <c r="H728" s="2749">
        <f>'1 уровень'!H557</f>
        <v>0</v>
      </c>
      <c r="I728" s="2219">
        <f>'1 уровень'!I557</f>
        <v>0</v>
      </c>
      <c r="J728" s="2219">
        <f>'1 уровень'!J557</f>
        <v>0</v>
      </c>
      <c r="K728" s="2219">
        <f>'1 уровень'!K557</f>
        <v>0</v>
      </c>
      <c r="L728" s="2219">
        <f>'1 уровень'!L557</f>
        <v>0</v>
      </c>
      <c r="M728" s="2219">
        <f>'1 уровень'!M557</f>
        <v>0</v>
      </c>
      <c r="N728" s="2219">
        <f>'1 уровень'!N557</f>
        <v>0</v>
      </c>
      <c r="O728" s="2220">
        <f>'1 уровень'!O557</f>
        <v>261274.8069</v>
      </c>
      <c r="P728" s="2220">
        <f>'1 уровень'!P557</f>
        <v>259759.02049999998</v>
      </c>
      <c r="Q728" s="2220">
        <f>'1 уровень'!Q557</f>
        <v>259759.02049999998</v>
      </c>
      <c r="R728" s="2220">
        <f>'1 уровень'!R557</f>
        <v>259759.02049999998</v>
      </c>
      <c r="S728" s="2220">
        <f>'1 уровень'!S557</f>
        <v>285379.28354000003</v>
      </c>
      <c r="T728" s="2428">
        <f>'1 уровень'!T557</f>
        <v>111515.84070045454</v>
      </c>
      <c r="U728" s="2219">
        <f>'1 уровень'!U557</f>
        <v>114607.79009999998</v>
      </c>
      <c r="V728" s="2219">
        <f>'1 уровень'!V557</f>
        <v>3091.9493995454468</v>
      </c>
      <c r="W728" s="2786">
        <f>'1 уровень'!W557</f>
        <v>0</v>
      </c>
      <c r="X728" s="2345">
        <f>'1 уровень'!X557</f>
        <v>114607.79009999998</v>
      </c>
      <c r="Y728" s="2612"/>
    </row>
    <row r="729" spans="1:200" s="162" customFormat="1" ht="27" customHeight="1" x14ac:dyDescent="0.25">
      <c r="A729" s="161">
        <v>1</v>
      </c>
      <c r="B729" s="2703" t="s">
        <v>134</v>
      </c>
      <c r="C729" s="2726">
        <f>'1 уровень'!C557</f>
        <v>0</v>
      </c>
      <c r="D729" s="2726">
        <f>'1 уровень'!D557</f>
        <v>0</v>
      </c>
      <c r="E729" s="2726">
        <f>'1 уровень'!E557</f>
        <v>0</v>
      </c>
      <c r="F729" s="2742">
        <f>'1 уровень'!F557</f>
        <v>0</v>
      </c>
      <c r="G729" s="2750"/>
      <c r="H729" s="2758"/>
      <c r="I729" s="2773"/>
      <c r="J729" s="2779"/>
      <c r="K729" s="2773"/>
      <c r="L729" s="2779"/>
      <c r="M729" s="2773"/>
      <c r="N729" s="2771"/>
      <c r="O729" s="2398">
        <f t="shared" ref="O729:X729" si="23">O730-O731-O761-O765-O771-O772</f>
        <v>4.1909515857696533E-9</v>
      </c>
      <c r="P729" s="2398">
        <f t="shared" si="23"/>
        <v>5.1222741603851318E-9</v>
      </c>
      <c r="Q729" s="2398">
        <f t="shared" ref="Q729:R729" si="24">Q730-Q731-Q761-Q765-Q771-Q772</f>
        <v>2.5611370801925659E-9</v>
      </c>
      <c r="R729" s="2605">
        <f t="shared" si="24"/>
        <v>0</v>
      </c>
      <c r="S729" s="2795">
        <f t="shared" ref="S729" si="25">S730-S731-S761-S765-S771-S772</f>
        <v>0</v>
      </c>
      <c r="T729" s="2798">
        <f t="shared" si="23"/>
        <v>0</v>
      </c>
      <c r="U729" s="2795">
        <f t="shared" si="23"/>
        <v>-1.57160684466362E-9</v>
      </c>
      <c r="V729" s="2795">
        <f t="shared" si="23"/>
        <v>-1.6634658095426857E-9</v>
      </c>
      <c r="W729" s="2809">
        <f t="shared" si="23"/>
        <v>-9.2086338554508984E-12</v>
      </c>
      <c r="X729" s="2795">
        <f t="shared" si="23"/>
        <v>0</v>
      </c>
      <c r="Y729" s="2604"/>
      <c r="Z729" s="161"/>
      <c r="AA729" s="161"/>
      <c r="AB729" s="161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  <c r="EB729" s="161"/>
      <c r="EC729" s="161"/>
      <c r="ED729" s="161"/>
      <c r="EE729" s="161"/>
      <c r="EF729" s="161"/>
      <c r="EG729" s="161"/>
      <c r="EH729" s="161"/>
      <c r="EI729" s="161"/>
      <c r="EJ729" s="161"/>
      <c r="EK729" s="161"/>
      <c r="EL729" s="161"/>
      <c r="EM729" s="161"/>
      <c r="EN729" s="161"/>
      <c r="EO729" s="161"/>
      <c r="EP729" s="161"/>
      <c r="EQ729" s="161"/>
      <c r="ER729" s="161"/>
      <c r="ES729" s="161"/>
      <c r="ET729" s="161"/>
      <c r="EU729" s="161"/>
      <c r="EV729" s="161"/>
      <c r="EW729" s="161"/>
      <c r="EX729" s="161"/>
      <c r="EY729" s="161"/>
      <c r="EZ729" s="161"/>
      <c r="FA729" s="161"/>
      <c r="FB729" s="161"/>
      <c r="FC729" s="161"/>
      <c r="FD729" s="161"/>
      <c r="FE729" s="161"/>
      <c r="FF729" s="161"/>
      <c r="FG729" s="161"/>
      <c r="FH729" s="161"/>
      <c r="FI729" s="161"/>
      <c r="FJ729" s="161"/>
      <c r="FK729" s="161"/>
      <c r="FL729" s="161"/>
      <c r="FM729" s="161"/>
      <c r="FN729" s="161"/>
      <c r="FO729" s="161"/>
      <c r="FP729" s="161"/>
      <c r="FQ729" s="161"/>
      <c r="FR729" s="161"/>
      <c r="FS729" s="161"/>
      <c r="FT729" s="161"/>
      <c r="FU729" s="161"/>
      <c r="FV729" s="161"/>
      <c r="FW729" s="161"/>
      <c r="FX729" s="161"/>
      <c r="FY729" s="161"/>
      <c r="FZ729" s="161"/>
      <c r="GA729" s="161"/>
      <c r="GB729" s="161"/>
      <c r="GC729" s="161"/>
      <c r="GD729" s="161"/>
      <c r="GE729" s="161"/>
      <c r="GF729" s="161"/>
      <c r="GG729" s="161"/>
      <c r="GH729" s="161"/>
      <c r="GI729" s="161"/>
      <c r="GJ729" s="161"/>
      <c r="GK729" s="161"/>
      <c r="GL729" s="161"/>
      <c r="GM729" s="161"/>
      <c r="GN729" s="161"/>
      <c r="GO729" s="161"/>
      <c r="GP729" s="161"/>
      <c r="GQ729" s="161"/>
      <c r="GR729" s="161"/>
    </row>
    <row r="730" spans="1:200" s="219" customFormat="1" x14ac:dyDescent="0.25">
      <c r="A730" s="161">
        <v>1</v>
      </c>
      <c r="B730" s="2704" t="s">
        <v>116</v>
      </c>
      <c r="C730" s="2727"/>
      <c r="D730" s="2727"/>
      <c r="E730" s="2727"/>
      <c r="F730" s="2743"/>
      <c r="G730" s="2751"/>
      <c r="H730" s="2759"/>
      <c r="I730" s="2774"/>
      <c r="J730" s="2780"/>
      <c r="K730" s="2774"/>
      <c r="L730" s="2780"/>
      <c r="M730" s="2774"/>
      <c r="N730" s="2772"/>
      <c r="O730" s="2393">
        <f>SUM(O9,O54,O97,O135,O170,O204,O240,O274,O312,O346,O383,O417,O452,O488,O522,O556,O590,O624,O658,O692)</f>
        <v>18286900.012663379</v>
      </c>
      <c r="P730" s="2393">
        <f t="shared" ref="P730:Q730" si="26">SUM(P9,P54,P97,P135,P170,P204,P240,P274,P312,P346,P383,P417,P452,P488,P522,P556,P590,P624,P658,P692)</f>
        <v>18311785.518818252</v>
      </c>
      <c r="Q730" s="2393">
        <f t="shared" si="26"/>
        <v>18333667.280476063</v>
      </c>
      <c r="R730" s="2603">
        <f t="shared" ref="R730:S730" si="27">SUM(R9,R54,R97,R135,R170,R204,R240,R274,R312,R346,R383,R417,R452,R488,R522,R556,R590,R624,R658,R692)</f>
        <v>18342288.133020587</v>
      </c>
      <c r="S730" s="2752">
        <f t="shared" si="27"/>
        <v>18341500.317354314</v>
      </c>
      <c r="T730" s="2799">
        <f>SUM(T9,T54,T97,T135,T170,T204,T240,T274,T312,T346,T383,T417,T452,T488,T522,T556,T590,T624,T658,T692)</f>
        <v>7676270.9443423133</v>
      </c>
      <c r="U730" s="2752">
        <f>SUM(U9,U54,U97,U135,U170,U204,U240,U274,U312,U346,U383,U417,U452,U488,U522,U556,U590,U624,U658,U692)</f>
        <v>7668026.4029599987</v>
      </c>
      <c r="V730" s="2752">
        <f>U730-T730</f>
        <v>-8244.5413823146373</v>
      </c>
      <c r="W730" s="2761">
        <f>SUM(W9,W54,W97,W135,W170,W204,W240,W274,W312,W346,W383,W417,W452,W488,W522,W556,W590,W624,W658,W692)</f>
        <v>-44705.052733000004</v>
      </c>
      <c r="X730" s="2752">
        <f>SUM(X9,X54,X97,X135,X170,X204,X240,X274,X312,X346,X383,X417,X452,X488,X522,X556,X590,X624,X658,X692)</f>
        <v>7623321.3502270002</v>
      </c>
      <c r="Y730" s="2614"/>
    </row>
    <row r="731" spans="1:200" s="162" customFormat="1" x14ac:dyDescent="0.25">
      <c r="A731" s="161">
        <v>1</v>
      </c>
      <c r="B731" s="2705" t="s">
        <v>43</v>
      </c>
      <c r="C731" s="2728">
        <f>SUM(C10,C55,C98,C136,C171,C205,C241,C275,C313,C347,C384,C418,C453,C489,C523,C557,C591,C625,C659,C693)</f>
        <v>231708</v>
      </c>
      <c r="D731" s="2728">
        <f>SUM(D10,D55,D98,D136,D171,D205,D241,D275,D313,D347,D384,D418,D453,D489,D523,D557,D591,D625,D659,D693)</f>
        <v>96721.333333333328</v>
      </c>
      <c r="E731" s="2728">
        <f>SUM(E10,E55,E98,E136,E171,E205,E241,E275,E313,E347,E384,E418,E453,E489,E523,E557,E591,E625,E659,E693)</f>
        <v>100876</v>
      </c>
      <c r="F731" s="2744">
        <f>E731/D731*100</f>
        <v>104.29550185412388</v>
      </c>
      <c r="G731" s="280">
        <f>J731/D731</f>
        <v>9.4105402462055938</v>
      </c>
      <c r="H731" s="2760">
        <f>K731/E731</f>
        <v>9.0928367500693916</v>
      </c>
      <c r="I731" s="2752">
        <f>SUM(I10,I55,I98,I136,I171,I205,I241,I275,I313,I347,I384,I418,I453,I489,I523,I557,I591,I625,I659,I693)</f>
        <v>2184196</v>
      </c>
      <c r="J731" s="2761">
        <f>SUM(J10,J55,J98,J136,J171,J205,J241,J275,J313,J347,J384,J418,J453,J489,J523,J557,J591,J625,J659,J693)</f>
        <v>910200</v>
      </c>
      <c r="K731" s="2752">
        <f>SUM(K10,K55,K98,K136,K171,K205,K241,K275,K313,K347,K384,K418,K453,K489,K523,K557,K591,K625,K659,K693)</f>
        <v>917249</v>
      </c>
      <c r="L731" s="2761">
        <f t="shared" ref="L731:L733" si="28">K731/J731*100</f>
        <v>100.77444517688421</v>
      </c>
      <c r="M731" s="2752">
        <f>SUM(M10,M55,M98,M136,M171,M205,M241,M275,M313,M347,M384,M418,M453,M489,M523,M557,M591,M625,M659,M693)</f>
        <v>6598.8775313180831</v>
      </c>
      <c r="N731" s="2787">
        <f>K731/$B$3*12/M731</f>
        <v>333.60182690953576</v>
      </c>
      <c r="O731" s="2393">
        <f>SUM(O10,O55,O98,O136,O171,O205,O241,O275,O313,O347,O384,O418,O453,O489,O523,O557,O591,O625,O659,O693)</f>
        <v>8579806.3934983294</v>
      </c>
      <c r="P731" s="2393">
        <f t="shared" ref="P731:Q731" si="29">SUM(P10,P55,P98,P136,P171,P205,P241,P275,P313,P347,P384,P418,P453,P489,P523,P557,P591,P625,P659,P693)</f>
        <v>8537823.6910865549</v>
      </c>
      <c r="Q731" s="2393">
        <f t="shared" si="29"/>
        <v>8537820.5840494893</v>
      </c>
      <c r="R731" s="2603">
        <f t="shared" ref="R731:S731" si="30">SUM(R10,R55,R98,R136,R171,R205,R241,R275,R313,R347,R384,R418,R453,R489,R523,R557,R591,R625,R659,R693)</f>
        <v>8513609.1728845723</v>
      </c>
      <c r="S731" s="2752">
        <f t="shared" si="30"/>
        <v>8485012.5819145739</v>
      </c>
      <c r="T731" s="2799">
        <f>SUM(T10,T55,T98,T136,T171,T205,T241,T275,T313,T347,T384,T418,T453,T489,T523,T557,T591,T625,T659,T693)</f>
        <v>3558081.2900747014</v>
      </c>
      <c r="U731" s="2752">
        <f>SUM(U10,U55,U98,U136,U171,U205,U241,U275,U313,U347,U384,U418,U453,U489,U523,U557,U591,U625,U659,U693)</f>
        <v>3573915.2711600005</v>
      </c>
      <c r="V731" s="2752">
        <f>U731-T731</f>
        <v>15833.981085299049</v>
      </c>
      <c r="W731" s="2761">
        <f>SUM(W10,W55,W98,W136,W171,W205,W241,W275,W313,W347,W384,W418,W453,W489,W523,W557,W591,W625,W659,W693)</f>
        <v>-26743.365339999993</v>
      </c>
      <c r="X731" s="2752">
        <f>SUM(X10,X55,X98,X136,X171,X205,X241,X275,X313,X347,X384,X418,X453,X489,X523,X557,X591,X625,X659,X693)</f>
        <v>3547171.90582</v>
      </c>
      <c r="Y731" s="2615"/>
      <c r="Z731" s="394"/>
    </row>
    <row r="732" spans="1:200" s="162" customFormat="1" ht="44.25" customHeight="1" x14ac:dyDescent="0.25">
      <c r="A732" s="161">
        <v>1</v>
      </c>
      <c r="B732" s="2706" t="s">
        <v>311</v>
      </c>
      <c r="C732" s="2728">
        <f>SUM(C694,C11)</f>
        <v>4710</v>
      </c>
      <c r="D732" s="2728">
        <f>SUM(D694,D11)</f>
        <v>1962.25</v>
      </c>
      <c r="E732" s="2728">
        <f>SUM(E694,E11)</f>
        <v>1884</v>
      </c>
      <c r="F732" s="2744">
        <f>E732/D732*100</f>
        <v>96.012230857434062</v>
      </c>
      <c r="G732" s="2752">
        <f t="shared" ref="G732:X732" si="31">SUM(G694,G11)</f>
        <v>0</v>
      </c>
      <c r="H732" s="2761">
        <f t="shared" si="31"/>
        <v>0</v>
      </c>
      <c r="I732" s="2752">
        <f t="shared" si="31"/>
        <v>0</v>
      </c>
      <c r="J732" s="2761">
        <f t="shared" si="31"/>
        <v>0</v>
      </c>
      <c r="K732" s="2752">
        <f t="shared" si="31"/>
        <v>0</v>
      </c>
      <c r="L732" s="2761">
        <f t="shared" si="31"/>
        <v>0</v>
      </c>
      <c r="M732" s="2752">
        <f t="shared" si="31"/>
        <v>0</v>
      </c>
      <c r="N732" s="2725">
        <f t="shared" si="31"/>
        <v>0</v>
      </c>
      <c r="O732" s="2394">
        <f t="shared" si="31"/>
        <v>667461.74799999991</v>
      </c>
      <c r="P732" s="2394">
        <f t="shared" ref="P732:Q732" si="32">SUM(P694,P11)</f>
        <v>657546.55999999994</v>
      </c>
      <c r="Q732" s="2394">
        <f t="shared" si="32"/>
        <v>657546.55900000001</v>
      </c>
      <c r="R732" s="2793">
        <f t="shared" ref="R732:S732" si="33">SUM(R694,R11)</f>
        <v>657546.55900000001</v>
      </c>
      <c r="S732" s="2796">
        <f t="shared" si="33"/>
        <v>657546.55900000001</v>
      </c>
      <c r="T732" s="2799">
        <f t="shared" si="31"/>
        <v>273977.73291666666</v>
      </c>
      <c r="U732" s="2752">
        <f t="shared" si="31"/>
        <v>261387.33445999998</v>
      </c>
      <c r="V732" s="2752">
        <f t="shared" si="31"/>
        <v>-12590.398456666684</v>
      </c>
      <c r="W732" s="2761">
        <f t="shared" si="31"/>
        <v>0</v>
      </c>
      <c r="X732" s="2796">
        <f t="shared" si="31"/>
        <v>261387.33445999998</v>
      </c>
      <c r="Y732" s="2615"/>
    </row>
    <row r="733" spans="1:200" s="162" customFormat="1" x14ac:dyDescent="0.25">
      <c r="A733" s="161">
        <v>1</v>
      </c>
      <c r="B733" s="2705" t="s">
        <v>313</v>
      </c>
      <c r="C733" s="2728">
        <f>C695+C12</f>
        <v>3618</v>
      </c>
      <c r="D733" s="2728">
        <f>D695+D12</f>
        <v>1507</v>
      </c>
      <c r="E733" s="2728">
        <f>E695+E12</f>
        <v>1417</v>
      </c>
      <c r="F733" s="2744">
        <f>E733/D733*100</f>
        <v>94.027869940278691</v>
      </c>
      <c r="G733" s="280">
        <f>J733/D733</f>
        <v>14.678832116788321</v>
      </c>
      <c r="H733" s="2760">
        <f>K733/E733</f>
        <v>14.540578687367677</v>
      </c>
      <c r="I733" s="2752">
        <f>I695+I12</f>
        <v>53111</v>
      </c>
      <c r="J733" s="2761">
        <f>J695+J12</f>
        <v>22121</v>
      </c>
      <c r="K733" s="2752">
        <f>K695+K12</f>
        <v>20604</v>
      </c>
      <c r="L733" s="2761">
        <f t="shared" si="28"/>
        <v>93.14226300800145</v>
      </c>
      <c r="M733" s="2752">
        <f>M695+M12</f>
        <v>172</v>
      </c>
      <c r="N733" s="2787">
        <f>K733/$B$3*12/M733</f>
        <v>287.49767441860467</v>
      </c>
      <c r="O733" s="2393">
        <f t="shared" ref="O733:X733" si="34">O695+O12</f>
        <v>126629.56171264</v>
      </c>
      <c r="P733" s="2393">
        <f t="shared" ref="P733:Q733" si="35">P695+P12</f>
        <v>125682.22278079999</v>
      </c>
      <c r="Q733" s="2393">
        <f t="shared" si="35"/>
        <v>125682.22278079999</v>
      </c>
      <c r="R733" s="2603">
        <f t="shared" ref="R733:S733" si="36">R695+R12</f>
        <v>125682.22278079999</v>
      </c>
      <c r="S733" s="2752">
        <f t="shared" si="36"/>
        <v>125682.22278079999</v>
      </c>
      <c r="T733" s="2799">
        <f t="shared" si="34"/>
        <v>52417.830495961207</v>
      </c>
      <c r="U733" s="2752">
        <f t="shared" si="34"/>
        <v>52459.780769999998</v>
      </c>
      <c r="V733" s="2752">
        <f t="shared" si="34"/>
        <v>41.950274038788621</v>
      </c>
      <c r="W733" s="2761">
        <f t="shared" si="34"/>
        <v>-18.881019999999999</v>
      </c>
      <c r="X733" s="2752">
        <f t="shared" si="34"/>
        <v>52440.899749999997</v>
      </c>
      <c r="Y733" s="2612"/>
    </row>
    <row r="734" spans="1:200" s="162" customFormat="1" ht="15.75" x14ac:dyDescent="0.25">
      <c r="A734" s="161">
        <v>1</v>
      </c>
      <c r="B734" s="2707" t="s">
        <v>354</v>
      </c>
      <c r="C734" s="2727">
        <f>SUM(C13,C56,C696,C276)</f>
        <v>0</v>
      </c>
      <c r="D734" s="2727">
        <f>SUM(D13,D56,D696,D276)</f>
        <v>0</v>
      </c>
      <c r="E734" s="2727">
        <f>SUM(E13,E56,E696,E276)</f>
        <v>0</v>
      </c>
      <c r="F734" s="2743"/>
      <c r="G734" s="2753">
        <f t="shared" ref="G734:M734" si="37">SUM(G13,G56,G696,G276)</f>
        <v>0</v>
      </c>
      <c r="H734" s="2762">
        <f t="shared" si="37"/>
        <v>0</v>
      </c>
      <c r="I734" s="140">
        <f t="shared" si="37"/>
        <v>0</v>
      </c>
      <c r="J734" s="434">
        <f t="shared" si="37"/>
        <v>0</v>
      </c>
      <c r="K734" s="140">
        <f t="shared" si="37"/>
        <v>0</v>
      </c>
      <c r="L734" s="434">
        <f t="shared" si="37"/>
        <v>0</v>
      </c>
      <c r="M734" s="140">
        <f t="shared" si="37"/>
        <v>0</v>
      </c>
      <c r="N734" s="2741"/>
      <c r="O734" s="2393">
        <f t="shared" ref="O734:X734" si="38">SUM(O13,O56,O696,O276)</f>
        <v>0</v>
      </c>
      <c r="P734" s="2393">
        <f t="shared" ref="P734:Q734" si="39">SUM(P13,P56,P696,P276)</f>
        <v>0</v>
      </c>
      <c r="Q734" s="2393">
        <f t="shared" si="39"/>
        <v>0</v>
      </c>
      <c r="R734" s="2603">
        <f t="shared" ref="R734:S734" si="40">SUM(R13,R56,R696,R276)</f>
        <v>0</v>
      </c>
      <c r="S734" s="2752">
        <f t="shared" si="40"/>
        <v>0</v>
      </c>
      <c r="T734" s="2799">
        <f t="shared" si="38"/>
        <v>0</v>
      </c>
      <c r="U734" s="2752">
        <f t="shared" si="38"/>
        <v>0</v>
      </c>
      <c r="V734" s="2752">
        <f t="shared" si="38"/>
        <v>0</v>
      </c>
      <c r="W734" s="2761">
        <f t="shared" si="38"/>
        <v>0</v>
      </c>
      <c r="X734" s="2752">
        <f t="shared" si="38"/>
        <v>0</v>
      </c>
      <c r="Y734" s="2612"/>
    </row>
    <row r="735" spans="1:200" s="162" customFormat="1" ht="26.25" customHeight="1" x14ac:dyDescent="0.25">
      <c r="A735" s="161">
        <v>1</v>
      </c>
      <c r="B735" s="2708" t="s">
        <v>217</v>
      </c>
      <c r="C735" s="2727">
        <f>C697+C627+C593+C559+C525+C491+C455+C420+C315++C278+C243+C207+C173+C138+C100+C57+C14+C661+C386+C350</f>
        <v>3183263</v>
      </c>
      <c r="D735" s="2727">
        <f>D697+D627+D593+D559+D525+D491+D455+D420+D315++D278+D243+D207+D173+D138+D100+D57+D14+D661+D386+D350</f>
        <v>1326820</v>
      </c>
      <c r="E735" s="2727">
        <f>E697+E627+E593+E559+E525+E491+E455+E420+E315++E278+E243+E207+E173+E138+E100+E57+E14+E661+E386+E350</f>
        <v>1468874.1593745209</v>
      </c>
      <c r="F735" s="2743">
        <f t="shared" ref="F735:F759" si="41">E735/D735*100</f>
        <v>110.70636253406798</v>
      </c>
      <c r="G735" s="280"/>
      <c r="H735" s="2760"/>
      <c r="I735" s="140"/>
      <c r="J735" s="434"/>
      <c r="K735" s="140"/>
      <c r="L735" s="434"/>
      <c r="M735" s="140"/>
      <c r="N735" s="2741"/>
      <c r="O735" s="2393"/>
      <c r="P735" s="2393"/>
      <c r="Q735" s="2395"/>
      <c r="R735" s="2794"/>
      <c r="S735" s="2797"/>
      <c r="T735" s="2799"/>
      <c r="U735" s="2752"/>
      <c r="V735" s="2752"/>
      <c r="W735" s="2761"/>
      <c r="X735" s="2752"/>
      <c r="Y735" s="2612"/>
    </row>
    <row r="736" spans="1:200" ht="30" x14ac:dyDescent="0.25">
      <c r="A736" s="161">
        <v>1</v>
      </c>
      <c r="B736" s="2709" t="s">
        <v>344</v>
      </c>
      <c r="C736" s="2727">
        <f t="shared" ref="C736:E737" si="42">C698+C662+C628+C594+C560+C526+C492+C456+C421+C387+C351+C316+C279+C244+C208+C174+C139+C101+C58+C15</f>
        <v>99785</v>
      </c>
      <c r="D736" s="2727">
        <f t="shared" si="42"/>
        <v>41578</v>
      </c>
      <c r="E736" s="2727">
        <f t="shared" si="42"/>
        <v>41399</v>
      </c>
      <c r="F736" s="2743">
        <f t="shared" si="41"/>
        <v>99.569483861657602</v>
      </c>
      <c r="G736" s="280"/>
      <c r="H736" s="2760"/>
      <c r="I736" s="178"/>
      <c r="J736" s="2763"/>
      <c r="K736" s="178"/>
      <c r="L736" s="2763"/>
      <c r="M736" s="178"/>
      <c r="N736" s="2741"/>
      <c r="O736" s="2396"/>
      <c r="P736" s="2396"/>
      <c r="Q736" s="2396"/>
      <c r="R736" s="2606"/>
      <c r="S736" s="2777"/>
      <c r="T736" s="2800"/>
      <c r="U736" s="2777"/>
      <c r="V736" s="2777"/>
      <c r="W736" s="2785"/>
      <c r="X736" s="2777"/>
      <c r="Y736" s="2612"/>
      <c r="Z736" s="162"/>
      <c r="AA736" s="162"/>
      <c r="AB736" s="162"/>
      <c r="AC736" s="162"/>
      <c r="AD736" s="162"/>
      <c r="AE736" s="162"/>
      <c r="AF736" s="162"/>
      <c r="AG736" s="162"/>
      <c r="AH736" s="162"/>
      <c r="AI736" s="162"/>
      <c r="AJ736" s="162"/>
      <c r="AK736" s="162"/>
      <c r="AL736" s="162"/>
      <c r="AM736" s="162"/>
      <c r="AN736" s="162"/>
      <c r="AO736" s="162"/>
      <c r="AP736" s="162"/>
      <c r="AQ736" s="162"/>
      <c r="AR736" s="162"/>
      <c r="AS736" s="162"/>
      <c r="AT736" s="162"/>
      <c r="AU736" s="162"/>
      <c r="AV736" s="162"/>
      <c r="AW736" s="162"/>
      <c r="AX736" s="162"/>
      <c r="AY736" s="162"/>
      <c r="AZ736" s="162"/>
      <c r="BA736" s="162"/>
      <c r="BB736" s="162"/>
      <c r="BC736" s="162"/>
      <c r="BD736" s="162"/>
      <c r="BE736" s="162"/>
      <c r="BF736" s="162"/>
      <c r="BG736" s="162"/>
      <c r="BH736" s="162"/>
      <c r="BI736" s="162"/>
      <c r="BJ736" s="162"/>
      <c r="BK736" s="162"/>
      <c r="BL736" s="162"/>
      <c r="BM736" s="162"/>
      <c r="BN736" s="162"/>
      <c r="BO736" s="162"/>
      <c r="BP736" s="162"/>
      <c r="BQ736" s="162"/>
      <c r="BR736" s="162"/>
      <c r="BS736" s="162"/>
      <c r="BT736" s="162"/>
      <c r="BU736" s="162"/>
      <c r="BV736" s="162"/>
      <c r="BW736" s="162"/>
      <c r="BX736" s="162"/>
      <c r="BY736" s="162"/>
      <c r="BZ736" s="162"/>
      <c r="CA736" s="162"/>
      <c r="CB736" s="162"/>
      <c r="CC736" s="162"/>
      <c r="CD736" s="162"/>
      <c r="CE736" s="162"/>
      <c r="CF736" s="162"/>
      <c r="CG736" s="162"/>
      <c r="CH736" s="162"/>
      <c r="CI736" s="162"/>
      <c r="CJ736" s="162"/>
      <c r="CK736" s="162"/>
      <c r="CL736" s="162"/>
      <c r="CM736" s="162"/>
      <c r="CN736" s="162"/>
      <c r="CO736" s="162"/>
      <c r="CP736" s="162"/>
      <c r="CQ736" s="162"/>
      <c r="CR736" s="162"/>
      <c r="CS736" s="162"/>
      <c r="CT736" s="162"/>
      <c r="CU736" s="162"/>
      <c r="CV736" s="162"/>
      <c r="CW736" s="162"/>
      <c r="CX736" s="162"/>
      <c r="CY736" s="162"/>
      <c r="CZ736" s="162"/>
      <c r="DA736" s="162"/>
      <c r="DB736" s="162"/>
      <c r="DC736" s="162"/>
      <c r="DD736" s="162"/>
      <c r="DE736" s="162"/>
      <c r="DF736" s="162"/>
      <c r="DG736" s="162"/>
      <c r="DH736" s="162"/>
      <c r="DI736" s="162"/>
      <c r="DJ736" s="162"/>
      <c r="DK736" s="162"/>
      <c r="DL736" s="162"/>
      <c r="DM736" s="162"/>
      <c r="DN736" s="162"/>
      <c r="DO736" s="162"/>
      <c r="DP736" s="162"/>
      <c r="DQ736" s="162"/>
      <c r="DR736" s="162"/>
      <c r="DS736" s="162"/>
      <c r="DT736" s="162"/>
      <c r="DU736" s="162"/>
      <c r="DV736" s="162"/>
      <c r="DW736" s="162"/>
      <c r="DX736" s="162"/>
      <c r="DY736" s="162"/>
      <c r="DZ736" s="162"/>
      <c r="EA736" s="162"/>
      <c r="EB736" s="162"/>
      <c r="EC736" s="162"/>
      <c r="ED736" s="162"/>
      <c r="EE736" s="162"/>
      <c r="EF736" s="162"/>
      <c r="EG736" s="162"/>
      <c r="EH736" s="162"/>
      <c r="EI736" s="162"/>
      <c r="EJ736" s="162"/>
      <c r="EK736" s="162"/>
      <c r="EL736" s="162"/>
      <c r="EM736" s="162"/>
      <c r="EN736" s="162"/>
      <c r="EO736" s="162"/>
      <c r="EP736" s="162"/>
      <c r="EQ736" s="162"/>
      <c r="ER736" s="162"/>
      <c r="ES736" s="162"/>
      <c r="ET736" s="162"/>
      <c r="EU736" s="162"/>
      <c r="EV736" s="162"/>
      <c r="EW736" s="162"/>
      <c r="EX736" s="162"/>
      <c r="EY736" s="162"/>
      <c r="EZ736" s="162"/>
      <c r="FA736" s="162"/>
      <c r="FB736" s="162"/>
      <c r="FC736" s="162"/>
      <c r="FD736" s="162"/>
      <c r="FE736" s="162"/>
      <c r="FF736" s="162"/>
      <c r="FG736" s="162"/>
      <c r="FH736" s="162"/>
      <c r="FI736" s="162"/>
      <c r="FJ736" s="162"/>
      <c r="FK736" s="162"/>
      <c r="FL736" s="162"/>
      <c r="FM736" s="162"/>
      <c r="FN736" s="162"/>
      <c r="FO736" s="162"/>
      <c r="FP736" s="162"/>
      <c r="FQ736" s="162"/>
      <c r="FR736" s="162"/>
      <c r="FS736" s="162"/>
      <c r="FT736" s="162"/>
      <c r="FU736" s="162"/>
      <c r="FV736" s="162"/>
      <c r="FW736" s="162"/>
      <c r="FX736" s="162"/>
      <c r="FY736" s="162"/>
      <c r="FZ736" s="162"/>
      <c r="GA736" s="162"/>
      <c r="GB736" s="162"/>
      <c r="GC736" s="162"/>
      <c r="GD736" s="162"/>
      <c r="GE736" s="162"/>
      <c r="GF736" s="162"/>
      <c r="GG736" s="162"/>
      <c r="GH736" s="162"/>
      <c r="GI736" s="162"/>
      <c r="GJ736" s="162"/>
      <c r="GK736" s="162"/>
      <c r="GL736" s="162"/>
      <c r="GM736" s="162"/>
      <c r="GN736" s="162"/>
      <c r="GO736" s="162"/>
      <c r="GP736" s="162"/>
      <c r="GQ736" s="162"/>
      <c r="GR736" s="162"/>
    </row>
    <row r="737" spans="1:200" ht="30" x14ac:dyDescent="0.25">
      <c r="A737" s="161">
        <v>1</v>
      </c>
      <c r="B737" s="2710" t="s">
        <v>345</v>
      </c>
      <c r="C737" s="2727">
        <f t="shared" si="42"/>
        <v>286284</v>
      </c>
      <c r="D737" s="2727">
        <f t="shared" si="42"/>
        <v>119290</v>
      </c>
      <c r="E737" s="2727">
        <f t="shared" si="42"/>
        <v>91304</v>
      </c>
      <c r="F737" s="2743">
        <f t="shared" si="41"/>
        <v>76.53952552602901</v>
      </c>
      <c r="G737" s="280"/>
      <c r="H737" s="2760"/>
      <c r="I737" s="178"/>
      <c r="J737" s="2763"/>
      <c r="K737" s="178"/>
      <c r="L737" s="2763"/>
      <c r="M737" s="178"/>
      <c r="N737" s="2741"/>
      <c r="O737" s="2396"/>
      <c r="P737" s="2396"/>
      <c r="Q737" s="2396"/>
      <c r="R737" s="2606"/>
      <c r="S737" s="2777"/>
      <c r="T737" s="2800"/>
      <c r="U737" s="2777"/>
      <c r="V737" s="2777"/>
      <c r="W737" s="2785"/>
      <c r="X737" s="2777"/>
      <c r="Y737" s="2612"/>
      <c r="Z737" s="162"/>
      <c r="AA737" s="162"/>
      <c r="AB737" s="162"/>
      <c r="AC737" s="162"/>
      <c r="AD737" s="162"/>
      <c r="AE737" s="162"/>
      <c r="AF737" s="162"/>
      <c r="AG737" s="162"/>
      <c r="AH737" s="162"/>
      <c r="AI737" s="162"/>
      <c r="AJ737" s="162"/>
      <c r="AK737" s="162"/>
      <c r="AL737" s="162"/>
      <c r="AM737" s="162"/>
      <c r="AN737" s="162"/>
      <c r="AO737" s="162"/>
      <c r="AP737" s="162"/>
      <c r="AQ737" s="162"/>
      <c r="AR737" s="162"/>
      <c r="AS737" s="162"/>
      <c r="AT737" s="162"/>
      <c r="AU737" s="162"/>
      <c r="AV737" s="162"/>
      <c r="AW737" s="162"/>
      <c r="AX737" s="162"/>
      <c r="AY737" s="162"/>
      <c r="AZ737" s="162"/>
      <c r="BA737" s="162"/>
      <c r="BB737" s="162"/>
      <c r="BC737" s="162"/>
      <c r="BD737" s="162"/>
      <c r="BE737" s="162"/>
      <c r="BF737" s="162"/>
      <c r="BG737" s="162"/>
      <c r="BH737" s="162"/>
      <c r="BI737" s="162"/>
      <c r="BJ737" s="162"/>
      <c r="BK737" s="162"/>
      <c r="BL737" s="162"/>
      <c r="BM737" s="162"/>
      <c r="BN737" s="162"/>
      <c r="BO737" s="162"/>
      <c r="BP737" s="162"/>
      <c r="BQ737" s="162"/>
      <c r="BR737" s="162"/>
      <c r="BS737" s="162"/>
      <c r="BT737" s="162"/>
      <c r="BU737" s="162"/>
      <c r="BV737" s="162"/>
      <c r="BW737" s="162"/>
      <c r="BX737" s="162"/>
      <c r="BY737" s="162"/>
      <c r="BZ737" s="162"/>
      <c r="CA737" s="162"/>
      <c r="CB737" s="162"/>
      <c r="CC737" s="162"/>
      <c r="CD737" s="162"/>
      <c r="CE737" s="162"/>
      <c r="CF737" s="162"/>
      <c r="CG737" s="162"/>
      <c r="CH737" s="162"/>
      <c r="CI737" s="162"/>
      <c r="CJ737" s="162"/>
      <c r="CK737" s="162"/>
      <c r="CL737" s="162"/>
      <c r="CM737" s="162"/>
      <c r="CN737" s="162"/>
      <c r="CO737" s="162"/>
      <c r="CP737" s="162"/>
      <c r="CQ737" s="162"/>
      <c r="CR737" s="162"/>
      <c r="CS737" s="162"/>
      <c r="CT737" s="162"/>
      <c r="CU737" s="162"/>
      <c r="CV737" s="162"/>
      <c r="CW737" s="162"/>
      <c r="CX737" s="162"/>
      <c r="CY737" s="162"/>
      <c r="CZ737" s="162"/>
      <c r="DA737" s="162"/>
      <c r="DB737" s="162"/>
      <c r="DC737" s="162"/>
      <c r="DD737" s="162"/>
      <c r="DE737" s="162"/>
      <c r="DF737" s="162"/>
      <c r="DG737" s="162"/>
      <c r="DH737" s="162"/>
      <c r="DI737" s="162"/>
      <c r="DJ737" s="162"/>
      <c r="DK737" s="162"/>
      <c r="DL737" s="162"/>
      <c r="DM737" s="162"/>
      <c r="DN737" s="162"/>
      <c r="DO737" s="162"/>
      <c r="DP737" s="162"/>
      <c r="DQ737" s="162"/>
      <c r="DR737" s="162"/>
      <c r="DS737" s="162"/>
      <c r="DT737" s="162"/>
      <c r="DU737" s="162"/>
      <c r="DV737" s="162"/>
      <c r="DW737" s="162"/>
      <c r="DX737" s="162"/>
      <c r="DY737" s="162"/>
      <c r="DZ737" s="162"/>
      <c r="EA737" s="162"/>
      <c r="EB737" s="162"/>
      <c r="EC737" s="162"/>
      <c r="ED737" s="162"/>
      <c r="EE737" s="162"/>
      <c r="EF737" s="162"/>
      <c r="EG737" s="162"/>
      <c r="EH737" s="162"/>
      <c r="EI737" s="162"/>
      <c r="EJ737" s="162"/>
      <c r="EK737" s="162"/>
      <c r="EL737" s="162"/>
      <c r="EM737" s="162"/>
      <c r="EN737" s="162"/>
      <c r="EO737" s="162"/>
      <c r="EP737" s="162"/>
      <c r="EQ737" s="162"/>
      <c r="ER737" s="162"/>
      <c r="ES737" s="162"/>
      <c r="ET737" s="162"/>
      <c r="EU737" s="162"/>
      <c r="EV737" s="162"/>
      <c r="EW737" s="162"/>
      <c r="EX737" s="162"/>
      <c r="EY737" s="162"/>
      <c r="EZ737" s="162"/>
      <c r="FA737" s="162"/>
      <c r="FB737" s="162"/>
      <c r="FC737" s="162"/>
      <c r="FD737" s="162"/>
      <c r="FE737" s="162"/>
      <c r="FF737" s="162"/>
      <c r="FG737" s="162"/>
      <c r="FH737" s="162"/>
      <c r="FI737" s="162"/>
      <c r="FJ737" s="162"/>
      <c r="FK737" s="162"/>
      <c r="FL737" s="162"/>
      <c r="FM737" s="162"/>
      <c r="FN737" s="162"/>
      <c r="FO737" s="162"/>
      <c r="FP737" s="162"/>
      <c r="FQ737" s="162"/>
      <c r="FR737" s="162"/>
      <c r="FS737" s="162"/>
      <c r="FT737" s="162"/>
      <c r="FU737" s="162"/>
      <c r="FV737" s="162"/>
      <c r="FW737" s="162"/>
      <c r="FX737" s="162"/>
      <c r="FY737" s="162"/>
      <c r="FZ737" s="162"/>
      <c r="GA737" s="162"/>
      <c r="GB737" s="162"/>
      <c r="GC737" s="162"/>
      <c r="GD737" s="162"/>
      <c r="GE737" s="162"/>
      <c r="GF737" s="162"/>
      <c r="GG737" s="162"/>
      <c r="GH737" s="162"/>
      <c r="GI737" s="162"/>
      <c r="GJ737" s="162"/>
      <c r="GK737" s="162"/>
      <c r="GL737" s="162"/>
      <c r="GM737" s="162"/>
      <c r="GN737" s="162"/>
      <c r="GO737" s="162"/>
      <c r="GP737" s="162"/>
      <c r="GQ737" s="162"/>
      <c r="GR737" s="162"/>
    </row>
    <row r="738" spans="1:200" ht="30" x14ac:dyDescent="0.25">
      <c r="A738" s="161">
        <v>1</v>
      </c>
      <c r="B738" s="2710" t="s">
        <v>346</v>
      </c>
      <c r="C738" s="2727">
        <f>SUM(C700,C664,C630,C596,C562,C528,C494,C458,C423,C389,C353,C318,C281,C246,C210,C176,C141,C103,C60,C17)</f>
        <v>8512</v>
      </c>
      <c r="D738" s="2727">
        <f>SUM(D700,D664,D630,D596,D562,D528,D494,D458,D423,D389,D353,D318,D281,D246,D210,D176,D141,D103,D60,D17)</f>
        <v>3550</v>
      </c>
      <c r="E738" s="2727">
        <f>SUM(E700,E664,E630,E596,E562,E528,E494,E458,E423,E389,E353,E318,E281,E246,E210,E176,E141,E103,E60,E17)</f>
        <v>3186</v>
      </c>
      <c r="F738" s="2743">
        <f t="shared" si="41"/>
        <v>89.746478873239425</v>
      </c>
      <c r="G738" s="280"/>
      <c r="H738" s="2760"/>
      <c r="I738" s="178"/>
      <c r="J738" s="2763"/>
      <c r="K738" s="178"/>
      <c r="L738" s="2763"/>
      <c r="M738" s="178"/>
      <c r="N738" s="2741"/>
      <c r="O738" s="2396"/>
      <c r="P738" s="2396"/>
      <c r="Q738" s="2396"/>
      <c r="R738" s="2606"/>
      <c r="S738" s="2777"/>
      <c r="T738" s="2800"/>
      <c r="U738" s="2777"/>
      <c r="V738" s="2777"/>
      <c r="W738" s="2785"/>
      <c r="X738" s="2777"/>
      <c r="Y738" s="2612"/>
      <c r="Z738" s="162"/>
      <c r="AA738" s="162"/>
      <c r="AB738" s="162"/>
      <c r="AC738" s="162"/>
      <c r="AD738" s="162"/>
      <c r="AE738" s="162"/>
      <c r="AF738" s="162"/>
      <c r="AG738" s="162"/>
      <c r="AH738" s="162"/>
      <c r="AI738" s="162"/>
      <c r="AJ738" s="162"/>
      <c r="AK738" s="162"/>
      <c r="AL738" s="162"/>
      <c r="AM738" s="162"/>
      <c r="AN738" s="162"/>
      <c r="AO738" s="162"/>
      <c r="AP738" s="162"/>
      <c r="AQ738" s="162"/>
      <c r="AR738" s="162"/>
      <c r="AS738" s="162"/>
      <c r="AT738" s="162"/>
      <c r="AU738" s="162"/>
      <c r="AV738" s="162"/>
      <c r="AW738" s="162"/>
      <c r="AX738" s="162"/>
      <c r="AY738" s="162"/>
      <c r="AZ738" s="162"/>
      <c r="BA738" s="162"/>
      <c r="BB738" s="162"/>
      <c r="BC738" s="162"/>
      <c r="BD738" s="162"/>
      <c r="BE738" s="162"/>
      <c r="BF738" s="162"/>
      <c r="BG738" s="162"/>
      <c r="BH738" s="162"/>
      <c r="BI738" s="162"/>
      <c r="BJ738" s="162"/>
      <c r="BK738" s="162"/>
      <c r="BL738" s="162"/>
      <c r="BM738" s="162"/>
      <c r="BN738" s="162"/>
      <c r="BO738" s="162"/>
      <c r="BP738" s="162"/>
      <c r="BQ738" s="162"/>
      <c r="BR738" s="162"/>
      <c r="BS738" s="162"/>
      <c r="BT738" s="162"/>
      <c r="BU738" s="162"/>
      <c r="BV738" s="162"/>
      <c r="BW738" s="162"/>
      <c r="BX738" s="162"/>
      <c r="BY738" s="162"/>
      <c r="BZ738" s="162"/>
      <c r="CA738" s="162"/>
      <c r="CB738" s="162"/>
      <c r="CC738" s="162"/>
      <c r="CD738" s="162"/>
      <c r="CE738" s="162"/>
      <c r="CF738" s="162"/>
      <c r="CG738" s="162"/>
      <c r="CH738" s="162"/>
      <c r="CI738" s="162"/>
      <c r="CJ738" s="162"/>
      <c r="CK738" s="162"/>
      <c r="CL738" s="162"/>
      <c r="CM738" s="162"/>
      <c r="CN738" s="162"/>
      <c r="CO738" s="162"/>
      <c r="CP738" s="162"/>
      <c r="CQ738" s="162"/>
      <c r="CR738" s="162"/>
      <c r="CS738" s="162"/>
      <c r="CT738" s="162"/>
      <c r="CU738" s="162"/>
      <c r="CV738" s="162"/>
      <c r="CW738" s="162"/>
      <c r="CX738" s="162"/>
      <c r="CY738" s="162"/>
      <c r="CZ738" s="162"/>
      <c r="DA738" s="162"/>
      <c r="DB738" s="162"/>
      <c r="DC738" s="162"/>
      <c r="DD738" s="162"/>
      <c r="DE738" s="162"/>
      <c r="DF738" s="162"/>
      <c r="DG738" s="162"/>
      <c r="DH738" s="162"/>
      <c r="DI738" s="162"/>
      <c r="DJ738" s="162"/>
      <c r="DK738" s="162"/>
      <c r="DL738" s="162"/>
      <c r="DM738" s="162"/>
      <c r="DN738" s="162"/>
      <c r="DO738" s="162"/>
      <c r="DP738" s="162"/>
      <c r="DQ738" s="162"/>
      <c r="DR738" s="162"/>
      <c r="DS738" s="162"/>
      <c r="DT738" s="162"/>
      <c r="DU738" s="162"/>
      <c r="DV738" s="162"/>
      <c r="DW738" s="162"/>
      <c r="DX738" s="162"/>
      <c r="DY738" s="162"/>
      <c r="DZ738" s="162"/>
      <c r="EA738" s="162"/>
      <c r="EB738" s="162"/>
      <c r="EC738" s="162"/>
      <c r="ED738" s="162"/>
      <c r="EE738" s="162"/>
      <c r="EF738" s="162"/>
      <c r="EG738" s="162"/>
      <c r="EH738" s="162"/>
      <c r="EI738" s="162"/>
      <c r="EJ738" s="162"/>
      <c r="EK738" s="162"/>
      <c r="EL738" s="162"/>
      <c r="EM738" s="162"/>
      <c r="EN738" s="162"/>
      <c r="EO738" s="162"/>
      <c r="EP738" s="162"/>
      <c r="EQ738" s="162"/>
      <c r="ER738" s="162"/>
      <c r="ES738" s="162"/>
      <c r="ET738" s="162"/>
      <c r="EU738" s="162"/>
      <c r="EV738" s="162"/>
      <c r="EW738" s="162"/>
      <c r="EX738" s="162"/>
      <c r="EY738" s="162"/>
      <c r="EZ738" s="162"/>
      <c r="FA738" s="162"/>
      <c r="FB738" s="162"/>
      <c r="FC738" s="162"/>
      <c r="FD738" s="162"/>
      <c r="FE738" s="162"/>
      <c r="FF738" s="162"/>
      <c r="FG738" s="162"/>
      <c r="FH738" s="162"/>
      <c r="FI738" s="162"/>
      <c r="FJ738" s="162"/>
      <c r="FK738" s="162"/>
      <c r="FL738" s="162"/>
      <c r="FM738" s="162"/>
      <c r="FN738" s="162"/>
      <c r="FO738" s="162"/>
      <c r="FP738" s="162"/>
      <c r="FQ738" s="162"/>
      <c r="FR738" s="162"/>
      <c r="FS738" s="162"/>
      <c r="FT738" s="162"/>
      <c r="FU738" s="162"/>
      <c r="FV738" s="162"/>
      <c r="FW738" s="162"/>
      <c r="FX738" s="162"/>
      <c r="FY738" s="162"/>
      <c r="FZ738" s="162"/>
      <c r="GA738" s="162"/>
      <c r="GB738" s="162"/>
      <c r="GC738" s="162"/>
      <c r="GD738" s="162"/>
      <c r="GE738" s="162"/>
      <c r="GF738" s="162"/>
      <c r="GG738" s="162"/>
      <c r="GH738" s="162"/>
      <c r="GI738" s="162"/>
      <c r="GJ738" s="162"/>
      <c r="GK738" s="162"/>
      <c r="GL738" s="162"/>
      <c r="GM738" s="162"/>
      <c r="GN738" s="162"/>
      <c r="GO738" s="162"/>
      <c r="GP738" s="162"/>
      <c r="GQ738" s="162"/>
      <c r="GR738" s="162"/>
    </row>
    <row r="739" spans="1:200" ht="45" x14ac:dyDescent="0.25">
      <c r="A739" s="161">
        <v>1</v>
      </c>
      <c r="B739" s="2710" t="s">
        <v>332</v>
      </c>
      <c r="C739" s="2727">
        <f>C701+C72+C29</f>
        <v>84240</v>
      </c>
      <c r="D739" s="2727">
        <f>D701+D72+D29</f>
        <v>35099</v>
      </c>
      <c r="E739" s="2727">
        <f>E701+E72+E29</f>
        <v>37407</v>
      </c>
      <c r="F739" s="2743">
        <f t="shared" si="41"/>
        <v>106.5756859169777</v>
      </c>
      <c r="G739" s="280"/>
      <c r="H739" s="2760"/>
      <c r="I739" s="178"/>
      <c r="J739" s="2763"/>
      <c r="K739" s="178"/>
      <c r="L739" s="2763"/>
      <c r="M739" s="178"/>
      <c r="N739" s="2741"/>
      <c r="O739" s="2396"/>
      <c r="P739" s="2396"/>
      <c r="Q739" s="2396"/>
      <c r="R739" s="2606"/>
      <c r="S739" s="2777"/>
      <c r="T739" s="2800"/>
      <c r="U739" s="2777"/>
      <c r="V739" s="2777"/>
      <c r="W739" s="2785"/>
      <c r="X739" s="2777"/>
      <c r="Y739" s="2612"/>
      <c r="Z739" s="162"/>
      <c r="AA739" s="162"/>
      <c r="AB739" s="162"/>
      <c r="AC739" s="162"/>
      <c r="AD739" s="162"/>
      <c r="AE739" s="162"/>
      <c r="AF739" s="162"/>
      <c r="AG739" s="162"/>
      <c r="AH739" s="162"/>
      <c r="AI739" s="162"/>
      <c r="AJ739" s="162"/>
      <c r="AK739" s="162"/>
      <c r="AL739" s="162"/>
      <c r="AM739" s="162"/>
      <c r="AN739" s="162"/>
      <c r="AO739" s="162"/>
      <c r="AP739" s="162"/>
      <c r="AQ739" s="162"/>
      <c r="AR739" s="162"/>
      <c r="AS739" s="162"/>
      <c r="AT739" s="162"/>
      <c r="AU739" s="162"/>
      <c r="AV739" s="162"/>
      <c r="AW739" s="162"/>
      <c r="AX739" s="162"/>
      <c r="AY739" s="162"/>
      <c r="AZ739" s="162"/>
      <c r="BA739" s="162"/>
      <c r="BB739" s="162"/>
      <c r="BC739" s="162"/>
      <c r="BD739" s="162"/>
      <c r="BE739" s="162"/>
      <c r="BF739" s="162"/>
      <c r="BG739" s="162"/>
      <c r="BH739" s="162"/>
      <c r="BI739" s="162"/>
      <c r="BJ739" s="162"/>
      <c r="BK739" s="162"/>
      <c r="BL739" s="162"/>
      <c r="BM739" s="162"/>
      <c r="BN739" s="162"/>
      <c r="BO739" s="162"/>
      <c r="BP739" s="162"/>
      <c r="BQ739" s="162"/>
      <c r="BR739" s="162"/>
      <c r="BS739" s="162"/>
      <c r="BT739" s="162"/>
      <c r="BU739" s="162"/>
      <c r="BV739" s="162"/>
      <c r="BW739" s="162"/>
      <c r="BX739" s="162"/>
      <c r="BY739" s="162"/>
      <c r="BZ739" s="162"/>
      <c r="CA739" s="162"/>
      <c r="CB739" s="162"/>
      <c r="CC739" s="162"/>
      <c r="CD739" s="162"/>
      <c r="CE739" s="162"/>
      <c r="CF739" s="162"/>
      <c r="CG739" s="162"/>
      <c r="CH739" s="162"/>
      <c r="CI739" s="162"/>
      <c r="CJ739" s="162"/>
      <c r="CK739" s="162"/>
      <c r="CL739" s="162"/>
      <c r="CM739" s="162"/>
      <c r="CN739" s="162"/>
      <c r="CO739" s="162"/>
      <c r="CP739" s="162"/>
      <c r="CQ739" s="162"/>
      <c r="CR739" s="162"/>
      <c r="CS739" s="162"/>
      <c r="CT739" s="162"/>
      <c r="CU739" s="162"/>
      <c r="CV739" s="162"/>
      <c r="CW739" s="162"/>
      <c r="CX739" s="162"/>
      <c r="CY739" s="162"/>
      <c r="CZ739" s="162"/>
      <c r="DA739" s="162"/>
      <c r="DB739" s="162"/>
      <c r="DC739" s="162"/>
      <c r="DD739" s="162"/>
      <c r="DE739" s="162"/>
      <c r="DF739" s="162"/>
      <c r="DG739" s="162"/>
      <c r="DH739" s="162"/>
      <c r="DI739" s="162"/>
      <c r="DJ739" s="162"/>
      <c r="DK739" s="162"/>
      <c r="DL739" s="162"/>
      <c r="DM739" s="162"/>
      <c r="DN739" s="162"/>
      <c r="DO739" s="162"/>
      <c r="DP739" s="162"/>
      <c r="DQ739" s="162"/>
      <c r="DR739" s="162"/>
      <c r="DS739" s="162"/>
      <c r="DT739" s="162"/>
      <c r="DU739" s="162"/>
      <c r="DV739" s="162"/>
      <c r="DW739" s="162"/>
      <c r="DX739" s="162"/>
      <c r="DY739" s="162"/>
      <c r="DZ739" s="162"/>
      <c r="EA739" s="162"/>
      <c r="EB739" s="162"/>
      <c r="EC739" s="162"/>
      <c r="ED739" s="162"/>
      <c r="EE739" s="162"/>
      <c r="EF739" s="162"/>
      <c r="EG739" s="162"/>
      <c r="EH739" s="162"/>
      <c r="EI739" s="162"/>
      <c r="EJ739" s="162"/>
      <c r="EK739" s="162"/>
      <c r="EL739" s="162"/>
      <c r="EM739" s="162"/>
      <c r="EN739" s="162"/>
      <c r="EO739" s="162"/>
      <c r="EP739" s="162"/>
      <c r="EQ739" s="162"/>
      <c r="ER739" s="162"/>
      <c r="ES739" s="162"/>
      <c r="ET739" s="162"/>
      <c r="EU739" s="162"/>
      <c r="EV739" s="162"/>
      <c r="EW739" s="162"/>
      <c r="EX739" s="162"/>
      <c r="EY739" s="162"/>
      <c r="EZ739" s="162"/>
      <c r="FA739" s="162"/>
      <c r="FB739" s="162"/>
      <c r="FC739" s="162"/>
      <c r="FD739" s="162"/>
      <c r="FE739" s="162"/>
      <c r="FF739" s="162"/>
      <c r="FG739" s="162"/>
      <c r="FH739" s="162"/>
      <c r="FI739" s="162"/>
      <c r="FJ739" s="162"/>
      <c r="FK739" s="162"/>
      <c r="FL739" s="162"/>
      <c r="FM739" s="162"/>
      <c r="FN739" s="162"/>
      <c r="FO739" s="162"/>
      <c r="FP739" s="162"/>
      <c r="FQ739" s="162"/>
      <c r="FR739" s="162"/>
      <c r="FS739" s="162"/>
      <c r="FT739" s="162"/>
      <c r="FU739" s="162"/>
      <c r="FV739" s="162"/>
      <c r="FW739" s="162"/>
      <c r="FX739" s="162"/>
      <c r="FY739" s="162"/>
      <c r="FZ739" s="162"/>
      <c r="GA739" s="162"/>
      <c r="GB739" s="162"/>
      <c r="GC739" s="162"/>
      <c r="GD739" s="162"/>
      <c r="GE739" s="162"/>
      <c r="GF739" s="162"/>
      <c r="GG739" s="162"/>
      <c r="GH739" s="162"/>
      <c r="GI739" s="162"/>
      <c r="GJ739" s="162"/>
      <c r="GK739" s="162"/>
      <c r="GL739" s="162"/>
      <c r="GM739" s="162"/>
      <c r="GN739" s="162"/>
      <c r="GO739" s="162"/>
      <c r="GP739" s="162"/>
      <c r="GQ739" s="162"/>
      <c r="GR739" s="162"/>
    </row>
    <row r="740" spans="1:200" ht="30" x14ac:dyDescent="0.25">
      <c r="A740" s="161">
        <v>1</v>
      </c>
      <c r="B740" s="2709" t="s">
        <v>413</v>
      </c>
      <c r="C740" s="2727">
        <f>C74</f>
        <v>12420</v>
      </c>
      <c r="D740" s="2727">
        <f>D74</f>
        <v>5175</v>
      </c>
      <c r="E740" s="2727">
        <f>E74</f>
        <v>0</v>
      </c>
      <c r="F740" s="2743">
        <f t="shared" si="41"/>
        <v>0</v>
      </c>
      <c r="G740" s="280"/>
      <c r="H740" s="2760"/>
      <c r="I740" s="178"/>
      <c r="J740" s="2763"/>
      <c r="K740" s="178"/>
      <c r="L740" s="2763"/>
      <c r="M740" s="178"/>
      <c r="N740" s="2741"/>
      <c r="O740" s="2396"/>
      <c r="P740" s="2396"/>
      <c r="Q740" s="2396"/>
      <c r="R740" s="2606"/>
      <c r="S740" s="2777"/>
      <c r="T740" s="2800"/>
      <c r="U740" s="2777"/>
      <c r="V740" s="2777"/>
      <c r="W740" s="2785"/>
      <c r="X740" s="2777"/>
      <c r="Y740" s="2612"/>
      <c r="Z740" s="162"/>
      <c r="AA740" s="162"/>
      <c r="AB740" s="162"/>
      <c r="AC740" s="162"/>
      <c r="AD740" s="162"/>
      <c r="AE740" s="162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162"/>
      <c r="CM740" s="162"/>
      <c r="CN740" s="162"/>
      <c r="CO740" s="162"/>
      <c r="CP740" s="162"/>
      <c r="CQ740" s="162"/>
      <c r="CR740" s="162"/>
      <c r="CS740" s="162"/>
      <c r="CT740" s="162"/>
      <c r="CU740" s="162"/>
      <c r="CV740" s="162"/>
      <c r="CW740" s="162"/>
      <c r="CX740" s="162"/>
      <c r="CY740" s="162"/>
      <c r="CZ740" s="162"/>
      <c r="DA740" s="162"/>
      <c r="DB740" s="162"/>
      <c r="DC740" s="162"/>
      <c r="DD740" s="162"/>
      <c r="DE740" s="162"/>
      <c r="DF740" s="162"/>
      <c r="DG740" s="162"/>
      <c r="DH740" s="162"/>
      <c r="DI740" s="162"/>
      <c r="DJ740" s="162"/>
      <c r="DK740" s="162"/>
      <c r="DL740" s="162"/>
      <c r="DM740" s="162"/>
      <c r="DN740" s="162"/>
      <c r="DO740" s="162"/>
      <c r="DP740" s="162"/>
      <c r="DQ740" s="162"/>
      <c r="DR740" s="162"/>
      <c r="DS740" s="162"/>
      <c r="DT740" s="162"/>
      <c r="DU740" s="162"/>
      <c r="DV740" s="162"/>
      <c r="DW740" s="162"/>
      <c r="DX740" s="162"/>
      <c r="DY740" s="162"/>
      <c r="DZ740" s="162"/>
      <c r="EA740" s="162"/>
      <c r="EB740" s="162"/>
      <c r="EC740" s="162"/>
      <c r="ED740" s="162"/>
      <c r="EE740" s="162"/>
      <c r="EF740" s="162"/>
      <c r="EG740" s="162"/>
      <c r="EH740" s="162"/>
      <c r="EI740" s="162"/>
      <c r="EJ740" s="162"/>
      <c r="EK740" s="162"/>
      <c r="EL740" s="162"/>
      <c r="EM740" s="162"/>
      <c r="EN740" s="162"/>
      <c r="EO740" s="162"/>
      <c r="EP740" s="162"/>
      <c r="EQ740" s="162"/>
      <c r="ER740" s="162"/>
      <c r="ES740" s="162"/>
      <c r="ET740" s="162"/>
      <c r="EU740" s="162"/>
      <c r="EV740" s="162"/>
      <c r="EW740" s="162"/>
      <c r="EX740" s="162"/>
      <c r="EY740" s="162"/>
      <c r="EZ740" s="162"/>
      <c r="FA740" s="162"/>
      <c r="FB740" s="162"/>
      <c r="FC740" s="162"/>
      <c r="FD740" s="162"/>
      <c r="FE740" s="162"/>
      <c r="FF740" s="162"/>
      <c r="FG740" s="162"/>
      <c r="FH740" s="162"/>
      <c r="FI740" s="162"/>
      <c r="FJ740" s="162"/>
      <c r="FK740" s="162"/>
      <c r="FL740" s="162"/>
      <c r="FM740" s="162"/>
      <c r="FN740" s="162"/>
      <c r="FO740" s="162"/>
      <c r="FP740" s="162"/>
      <c r="FQ740" s="162"/>
      <c r="FR740" s="162"/>
      <c r="FS740" s="162"/>
      <c r="FT740" s="162"/>
      <c r="FU740" s="162"/>
      <c r="FV740" s="162"/>
      <c r="FW740" s="162"/>
      <c r="FX740" s="162"/>
      <c r="FY740" s="162"/>
      <c r="FZ740" s="162"/>
      <c r="GA740" s="162"/>
      <c r="GB740" s="162"/>
      <c r="GC740" s="162"/>
      <c r="GD740" s="162"/>
      <c r="GE740" s="162"/>
      <c r="GF740" s="162"/>
      <c r="GG740" s="162"/>
      <c r="GH740" s="162"/>
      <c r="GI740" s="162"/>
      <c r="GJ740" s="162"/>
      <c r="GK740" s="162"/>
      <c r="GL740" s="162"/>
      <c r="GM740" s="162"/>
      <c r="GN740" s="162"/>
      <c r="GO740" s="162"/>
      <c r="GP740" s="162"/>
      <c r="GQ740" s="162"/>
      <c r="GR740" s="162"/>
    </row>
    <row r="741" spans="1:200" ht="30" x14ac:dyDescent="0.25">
      <c r="A741" s="161">
        <v>1</v>
      </c>
      <c r="B741" s="2709" t="s">
        <v>414</v>
      </c>
      <c r="C741" s="2727">
        <f>C30</f>
        <v>13000</v>
      </c>
      <c r="D741" s="2727">
        <f>D30</f>
        <v>5417</v>
      </c>
      <c r="E741" s="2727">
        <f>E30</f>
        <v>12202</v>
      </c>
      <c r="F741" s="2743">
        <f t="shared" si="41"/>
        <v>225.25383053350564</v>
      </c>
      <c r="G741" s="280"/>
      <c r="H741" s="2760"/>
      <c r="I741" s="178"/>
      <c r="J741" s="2763"/>
      <c r="K741" s="178"/>
      <c r="L741" s="2763"/>
      <c r="M741" s="178"/>
      <c r="N741" s="2741"/>
      <c r="O741" s="2396"/>
      <c r="P741" s="2396"/>
      <c r="Q741" s="2396"/>
      <c r="R741" s="2606"/>
      <c r="S741" s="2777"/>
      <c r="T741" s="2800"/>
      <c r="U741" s="2777"/>
      <c r="V741" s="2777"/>
      <c r="W741" s="2785"/>
      <c r="X741" s="2777"/>
      <c r="Y741" s="2612"/>
      <c r="Z741" s="162"/>
      <c r="AA741" s="162"/>
      <c r="AB741" s="162"/>
      <c r="AC741" s="162"/>
      <c r="AD741" s="162"/>
      <c r="AE741" s="162"/>
      <c r="AF741" s="162"/>
      <c r="AG741" s="162"/>
      <c r="AH741" s="162"/>
      <c r="AI741" s="162"/>
      <c r="AJ741" s="162"/>
      <c r="AK741" s="162"/>
      <c r="AL741" s="162"/>
      <c r="AM741" s="162"/>
      <c r="AN741" s="162"/>
      <c r="AO741" s="162"/>
      <c r="AP741" s="162"/>
      <c r="AQ741" s="162"/>
      <c r="AR741" s="162"/>
      <c r="AS741" s="162"/>
      <c r="AT741" s="162"/>
      <c r="AU741" s="162"/>
      <c r="AV741" s="162"/>
      <c r="AW741" s="162"/>
      <c r="AX741" s="162"/>
      <c r="AY741" s="162"/>
      <c r="AZ741" s="162"/>
      <c r="BA741" s="162"/>
      <c r="BB741" s="162"/>
      <c r="BC741" s="162"/>
      <c r="BD741" s="162"/>
      <c r="BE741" s="162"/>
      <c r="BF741" s="162"/>
      <c r="BG741" s="162"/>
      <c r="BH741" s="162"/>
      <c r="BI741" s="162"/>
      <c r="BJ741" s="162"/>
      <c r="BK741" s="162"/>
      <c r="BL741" s="162"/>
      <c r="BM741" s="162"/>
      <c r="BN741" s="162"/>
      <c r="BO741" s="162"/>
      <c r="BP741" s="162"/>
      <c r="BQ741" s="162"/>
      <c r="BR741" s="162"/>
      <c r="BS741" s="162"/>
      <c r="BT741" s="162"/>
      <c r="BU741" s="162"/>
      <c r="BV741" s="162"/>
      <c r="BW741" s="162"/>
      <c r="BX741" s="162"/>
      <c r="BY741" s="162"/>
      <c r="BZ741" s="162"/>
      <c r="CA741" s="162"/>
      <c r="CB741" s="162"/>
      <c r="CC741" s="162"/>
      <c r="CD741" s="162"/>
      <c r="CE741" s="162"/>
      <c r="CF741" s="162"/>
      <c r="CG741" s="162"/>
      <c r="CH741" s="162"/>
      <c r="CI741" s="162"/>
      <c r="CJ741" s="162"/>
      <c r="CK741" s="162"/>
      <c r="CL741" s="162"/>
      <c r="CM741" s="162"/>
      <c r="CN741" s="162"/>
      <c r="CO741" s="162"/>
      <c r="CP741" s="162"/>
      <c r="CQ741" s="162"/>
      <c r="CR741" s="162"/>
      <c r="CS741" s="162"/>
      <c r="CT741" s="162"/>
      <c r="CU741" s="162"/>
      <c r="CV741" s="162"/>
      <c r="CW741" s="162"/>
      <c r="CX741" s="162"/>
      <c r="CY741" s="162"/>
      <c r="CZ741" s="162"/>
      <c r="DA741" s="162"/>
      <c r="DB741" s="162"/>
      <c r="DC741" s="162"/>
      <c r="DD741" s="162"/>
      <c r="DE741" s="162"/>
      <c r="DF741" s="162"/>
      <c r="DG741" s="162"/>
      <c r="DH741" s="162"/>
      <c r="DI741" s="162"/>
      <c r="DJ741" s="162"/>
      <c r="DK741" s="162"/>
      <c r="DL741" s="162"/>
      <c r="DM741" s="162"/>
      <c r="DN741" s="162"/>
      <c r="DO741" s="162"/>
      <c r="DP741" s="162"/>
      <c r="DQ741" s="162"/>
      <c r="DR741" s="162"/>
      <c r="DS741" s="162"/>
      <c r="DT741" s="162"/>
      <c r="DU741" s="162"/>
      <c r="DV741" s="162"/>
      <c r="DW741" s="162"/>
      <c r="DX741" s="162"/>
      <c r="DY741" s="162"/>
      <c r="DZ741" s="162"/>
      <c r="EA741" s="162"/>
      <c r="EB741" s="162"/>
      <c r="EC741" s="162"/>
      <c r="ED741" s="162"/>
      <c r="EE741" s="162"/>
      <c r="EF741" s="162"/>
      <c r="EG741" s="162"/>
      <c r="EH741" s="162"/>
      <c r="EI741" s="162"/>
      <c r="EJ741" s="162"/>
      <c r="EK741" s="162"/>
      <c r="EL741" s="162"/>
      <c r="EM741" s="162"/>
      <c r="EN741" s="162"/>
      <c r="EO741" s="162"/>
      <c r="EP741" s="162"/>
      <c r="EQ741" s="162"/>
      <c r="ER741" s="162"/>
      <c r="ES741" s="162"/>
      <c r="ET741" s="162"/>
      <c r="EU741" s="162"/>
      <c r="EV741" s="162"/>
      <c r="EW741" s="162"/>
      <c r="EX741" s="162"/>
      <c r="EY741" s="162"/>
      <c r="EZ741" s="162"/>
      <c r="FA741" s="162"/>
      <c r="FB741" s="162"/>
      <c r="FC741" s="162"/>
      <c r="FD741" s="162"/>
      <c r="FE741" s="162"/>
      <c r="FF741" s="162"/>
      <c r="FG741" s="162"/>
      <c r="FH741" s="162"/>
      <c r="FI741" s="162"/>
      <c r="FJ741" s="162"/>
      <c r="FK741" s="162"/>
      <c r="FL741" s="162"/>
      <c r="FM741" s="162"/>
      <c r="FN741" s="162"/>
      <c r="FO741" s="162"/>
      <c r="FP741" s="162"/>
      <c r="FQ741" s="162"/>
      <c r="FR741" s="162"/>
      <c r="FS741" s="162"/>
      <c r="FT741" s="162"/>
      <c r="FU741" s="162"/>
      <c r="FV741" s="162"/>
      <c r="FW741" s="162"/>
      <c r="FX741" s="162"/>
      <c r="FY741" s="162"/>
      <c r="FZ741" s="162"/>
      <c r="GA741" s="162"/>
      <c r="GB741" s="162"/>
      <c r="GC741" s="162"/>
      <c r="GD741" s="162"/>
      <c r="GE741" s="162"/>
      <c r="GF741" s="162"/>
      <c r="GG741" s="162"/>
      <c r="GH741" s="162"/>
      <c r="GI741" s="162"/>
      <c r="GJ741" s="162"/>
      <c r="GK741" s="162"/>
      <c r="GL741" s="162"/>
      <c r="GM741" s="162"/>
      <c r="GN741" s="162"/>
      <c r="GO741" s="162"/>
      <c r="GP741" s="162"/>
      <c r="GQ741" s="162"/>
      <c r="GR741" s="162"/>
    </row>
    <row r="742" spans="1:200" ht="45" x14ac:dyDescent="0.25">
      <c r="A742" s="161">
        <v>1</v>
      </c>
      <c r="B742" s="2710" t="s">
        <v>349</v>
      </c>
      <c r="C742" s="2727">
        <f t="shared" ref="C742:E744" si="43">SUM(C704,C665,C631,C597,C563,C529,C495,C459,C424,C390,C354,C319,C282,C247,C211,C177,C142,C104,C61,C18)</f>
        <v>300562</v>
      </c>
      <c r="D742" s="2727">
        <f t="shared" si="43"/>
        <v>125241</v>
      </c>
      <c r="E742" s="2727">
        <f t="shared" si="43"/>
        <v>148804</v>
      </c>
      <c r="F742" s="2743">
        <f t="shared" si="41"/>
        <v>118.8141263643695</v>
      </c>
      <c r="G742" s="280"/>
      <c r="H742" s="2760"/>
      <c r="I742" s="178"/>
      <c r="J742" s="2763"/>
      <c r="K742" s="178"/>
      <c r="L742" s="2763"/>
      <c r="M742" s="178"/>
      <c r="N742" s="2741"/>
      <c r="O742" s="2396"/>
      <c r="P742" s="2396"/>
      <c r="Q742" s="2396"/>
      <c r="R742" s="2606"/>
      <c r="S742" s="2777"/>
      <c r="T742" s="2800"/>
      <c r="U742" s="2777"/>
      <c r="V742" s="2777"/>
      <c r="W742" s="2785"/>
      <c r="X742" s="2777"/>
      <c r="Y742" s="2612"/>
      <c r="Z742" s="162"/>
      <c r="AA742" s="162"/>
      <c r="AB742" s="162"/>
      <c r="AC742" s="162"/>
      <c r="AD742" s="162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/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/>
      <c r="CM742" s="162"/>
      <c r="CN742" s="162"/>
      <c r="CO742" s="162"/>
      <c r="CP742" s="162"/>
      <c r="CQ742" s="162"/>
      <c r="CR742" s="162"/>
      <c r="CS742" s="162"/>
      <c r="CT742" s="162"/>
      <c r="CU742" s="162"/>
      <c r="CV742" s="162"/>
      <c r="CW742" s="162"/>
      <c r="CX742" s="162"/>
      <c r="CY742" s="162"/>
      <c r="CZ742" s="162"/>
      <c r="DA742" s="162"/>
      <c r="DB742" s="162"/>
      <c r="DC742" s="162"/>
      <c r="DD742" s="162"/>
      <c r="DE742" s="162"/>
      <c r="DF742" s="162"/>
      <c r="DG742" s="162"/>
      <c r="DH742" s="162"/>
      <c r="DI742" s="162"/>
      <c r="DJ742" s="162"/>
      <c r="DK742" s="162"/>
      <c r="DL742" s="162"/>
      <c r="DM742" s="162"/>
      <c r="DN742" s="162"/>
      <c r="DO742" s="162"/>
      <c r="DP742" s="162"/>
      <c r="DQ742" s="162"/>
      <c r="DR742" s="162"/>
      <c r="DS742" s="162"/>
      <c r="DT742" s="162"/>
      <c r="DU742" s="162"/>
      <c r="DV742" s="162"/>
      <c r="DW742" s="162"/>
      <c r="DX742" s="162"/>
      <c r="DY742" s="162"/>
      <c r="DZ742" s="162"/>
      <c r="EA742" s="162"/>
      <c r="EB742" s="162"/>
      <c r="EC742" s="162"/>
      <c r="ED742" s="162"/>
      <c r="EE742" s="162"/>
      <c r="EF742" s="162"/>
      <c r="EG742" s="162"/>
      <c r="EH742" s="162"/>
      <c r="EI742" s="162"/>
      <c r="EJ742" s="162"/>
      <c r="EK742" s="162"/>
      <c r="EL742" s="162"/>
      <c r="EM742" s="162"/>
      <c r="EN742" s="162"/>
      <c r="EO742" s="162"/>
      <c r="EP742" s="162"/>
      <c r="EQ742" s="162"/>
      <c r="ER742" s="162"/>
      <c r="ES742" s="162"/>
      <c r="ET742" s="162"/>
      <c r="EU742" s="162"/>
      <c r="EV742" s="162"/>
      <c r="EW742" s="162"/>
      <c r="EX742" s="162"/>
      <c r="EY742" s="162"/>
      <c r="EZ742" s="162"/>
      <c r="FA742" s="162"/>
      <c r="FB742" s="162"/>
      <c r="FC742" s="162"/>
      <c r="FD742" s="162"/>
      <c r="FE742" s="162"/>
      <c r="FF742" s="162"/>
      <c r="FG742" s="162"/>
      <c r="FH742" s="162"/>
      <c r="FI742" s="162"/>
      <c r="FJ742" s="162"/>
      <c r="FK742" s="162"/>
      <c r="FL742" s="162"/>
      <c r="FM742" s="162"/>
      <c r="FN742" s="162"/>
      <c r="FO742" s="162"/>
      <c r="FP742" s="162"/>
      <c r="FQ742" s="162"/>
      <c r="FR742" s="162"/>
      <c r="FS742" s="162"/>
      <c r="FT742" s="162"/>
      <c r="FU742" s="162"/>
      <c r="FV742" s="162"/>
      <c r="FW742" s="162"/>
      <c r="FX742" s="162"/>
      <c r="FY742" s="162"/>
      <c r="FZ742" s="162"/>
      <c r="GA742" s="162"/>
      <c r="GB742" s="162"/>
      <c r="GC742" s="162"/>
      <c r="GD742" s="162"/>
      <c r="GE742" s="162"/>
      <c r="GF742" s="162"/>
      <c r="GG742" s="162"/>
      <c r="GH742" s="162"/>
      <c r="GI742" s="162"/>
      <c r="GJ742" s="162"/>
      <c r="GK742" s="162"/>
      <c r="GL742" s="162"/>
      <c r="GM742" s="162"/>
      <c r="GN742" s="162"/>
      <c r="GO742" s="162"/>
      <c r="GP742" s="162"/>
      <c r="GQ742" s="162"/>
      <c r="GR742" s="162"/>
    </row>
    <row r="743" spans="1:200" ht="30" x14ac:dyDescent="0.25">
      <c r="A743" s="161">
        <v>1</v>
      </c>
      <c r="B743" s="2710" t="s">
        <v>350</v>
      </c>
      <c r="C743" s="2727">
        <f t="shared" si="43"/>
        <v>195355</v>
      </c>
      <c r="D743" s="2727">
        <f t="shared" si="43"/>
        <v>81401</v>
      </c>
      <c r="E743" s="2727">
        <f t="shared" si="43"/>
        <v>85425</v>
      </c>
      <c r="F743" s="2743">
        <f t="shared" si="41"/>
        <v>104.9434282134126</v>
      </c>
      <c r="G743" s="280"/>
      <c r="H743" s="2760"/>
      <c r="I743" s="178"/>
      <c r="J743" s="2763"/>
      <c r="K743" s="178"/>
      <c r="L743" s="2763"/>
      <c r="M743" s="178"/>
      <c r="N743" s="2741"/>
      <c r="O743" s="2396"/>
      <c r="P743" s="2396"/>
      <c r="Q743" s="2396"/>
      <c r="R743" s="2606"/>
      <c r="S743" s="2777"/>
      <c r="T743" s="2800"/>
      <c r="U743" s="2777"/>
      <c r="V743" s="2777"/>
      <c r="W743" s="2785"/>
      <c r="X743" s="2777"/>
      <c r="Y743" s="2612"/>
      <c r="Z743" s="162"/>
      <c r="AA743" s="162"/>
      <c r="AB743" s="162"/>
      <c r="AC743" s="162"/>
      <c r="AD743" s="162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/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/>
      <c r="CM743" s="162"/>
      <c r="CN743" s="162"/>
      <c r="CO743" s="162"/>
      <c r="CP743" s="162"/>
      <c r="CQ743" s="162"/>
      <c r="CR743" s="162"/>
      <c r="CS743" s="162"/>
      <c r="CT743" s="162"/>
      <c r="CU743" s="162"/>
      <c r="CV743" s="162"/>
      <c r="CW743" s="162"/>
      <c r="CX743" s="162"/>
      <c r="CY743" s="162"/>
      <c r="CZ743" s="162"/>
      <c r="DA743" s="162"/>
      <c r="DB743" s="162"/>
      <c r="DC743" s="162"/>
      <c r="DD743" s="162"/>
      <c r="DE743" s="162"/>
      <c r="DF743" s="162"/>
      <c r="DG743" s="162"/>
      <c r="DH743" s="162"/>
      <c r="DI743" s="162"/>
      <c r="DJ743" s="162"/>
      <c r="DK743" s="162"/>
      <c r="DL743" s="162"/>
      <c r="DM743" s="162"/>
      <c r="DN743" s="162"/>
      <c r="DO743" s="162"/>
      <c r="DP743" s="162"/>
      <c r="DQ743" s="162"/>
      <c r="DR743" s="162"/>
      <c r="DS743" s="162"/>
      <c r="DT743" s="162"/>
      <c r="DU743" s="162"/>
      <c r="DV743" s="162"/>
      <c r="DW743" s="162"/>
      <c r="DX743" s="162"/>
      <c r="DY743" s="162"/>
      <c r="DZ743" s="162"/>
      <c r="EA743" s="162"/>
      <c r="EB743" s="162"/>
      <c r="EC743" s="162"/>
      <c r="ED743" s="162"/>
      <c r="EE743" s="162"/>
      <c r="EF743" s="162"/>
      <c r="EG743" s="162"/>
      <c r="EH743" s="162"/>
      <c r="EI743" s="162"/>
      <c r="EJ743" s="162"/>
      <c r="EK743" s="162"/>
      <c r="EL743" s="162"/>
      <c r="EM743" s="162"/>
      <c r="EN743" s="162"/>
      <c r="EO743" s="162"/>
      <c r="EP743" s="162"/>
      <c r="EQ743" s="162"/>
      <c r="ER743" s="162"/>
      <c r="ES743" s="162"/>
      <c r="ET743" s="162"/>
      <c r="EU743" s="162"/>
      <c r="EV743" s="162"/>
      <c r="EW743" s="162"/>
      <c r="EX743" s="162"/>
      <c r="EY743" s="162"/>
      <c r="EZ743" s="162"/>
      <c r="FA743" s="162"/>
      <c r="FB743" s="162"/>
      <c r="FC743" s="162"/>
      <c r="FD743" s="162"/>
      <c r="FE743" s="162"/>
      <c r="FF743" s="162"/>
      <c r="FG743" s="162"/>
      <c r="FH743" s="162"/>
      <c r="FI743" s="162"/>
      <c r="FJ743" s="162"/>
      <c r="FK743" s="162"/>
      <c r="FL743" s="162"/>
      <c r="FM743" s="162"/>
      <c r="FN743" s="162"/>
      <c r="FO743" s="162"/>
      <c r="FP743" s="162"/>
      <c r="FQ743" s="162"/>
      <c r="FR743" s="162"/>
      <c r="FS743" s="162"/>
      <c r="FT743" s="162"/>
      <c r="FU743" s="162"/>
      <c r="FV743" s="162"/>
      <c r="FW743" s="162"/>
      <c r="FX743" s="162"/>
      <c r="FY743" s="162"/>
      <c r="FZ743" s="162"/>
      <c r="GA743" s="162"/>
      <c r="GB743" s="162"/>
      <c r="GC743" s="162"/>
      <c r="GD743" s="162"/>
      <c r="GE743" s="162"/>
      <c r="GF743" s="162"/>
      <c r="GG743" s="162"/>
      <c r="GH743" s="162"/>
      <c r="GI743" s="162"/>
      <c r="GJ743" s="162"/>
      <c r="GK743" s="162"/>
      <c r="GL743" s="162"/>
      <c r="GM743" s="162"/>
      <c r="GN743" s="162"/>
      <c r="GO743" s="162"/>
      <c r="GP743" s="162"/>
      <c r="GQ743" s="162"/>
      <c r="GR743" s="162"/>
    </row>
    <row r="744" spans="1:200" ht="30" x14ac:dyDescent="0.25">
      <c r="A744" s="161">
        <v>1</v>
      </c>
      <c r="B744" s="2710" t="s">
        <v>351</v>
      </c>
      <c r="C744" s="2727">
        <f t="shared" si="43"/>
        <v>58952</v>
      </c>
      <c r="D744" s="2727">
        <f t="shared" si="43"/>
        <v>24563</v>
      </c>
      <c r="E744" s="2727">
        <f t="shared" si="43"/>
        <v>26007</v>
      </c>
      <c r="F744" s="2743">
        <f t="shared" si="41"/>
        <v>105.8787607376949</v>
      </c>
      <c r="G744" s="280"/>
      <c r="H744" s="2760"/>
      <c r="I744" s="178"/>
      <c r="J744" s="2763"/>
      <c r="K744" s="178"/>
      <c r="L744" s="2763"/>
      <c r="M744" s="178"/>
      <c r="N744" s="2741"/>
      <c r="O744" s="2396"/>
      <c r="P744" s="2396"/>
      <c r="Q744" s="2396"/>
      <c r="R744" s="2606"/>
      <c r="S744" s="2777"/>
      <c r="T744" s="2800"/>
      <c r="U744" s="2777"/>
      <c r="V744" s="2777"/>
      <c r="W744" s="2785"/>
      <c r="X744" s="2777"/>
      <c r="Y744" s="2612"/>
      <c r="Z744" s="162"/>
      <c r="AA744" s="162"/>
      <c r="AB744" s="162"/>
      <c r="AC744" s="162"/>
      <c r="AD744" s="162"/>
      <c r="AE744" s="162"/>
      <c r="AF744" s="162"/>
      <c r="AG744" s="162"/>
      <c r="AH744" s="162"/>
      <c r="AI744" s="162"/>
      <c r="AJ744" s="162"/>
      <c r="AK744" s="162"/>
      <c r="AL744" s="162"/>
      <c r="AM744" s="162"/>
      <c r="AN744" s="162"/>
      <c r="AO744" s="162"/>
      <c r="AP744" s="162"/>
      <c r="AQ744" s="162"/>
      <c r="AR744" s="162"/>
      <c r="AS744" s="162"/>
      <c r="AT744" s="162"/>
      <c r="AU744" s="162"/>
      <c r="AV744" s="162"/>
      <c r="AW744" s="162"/>
      <c r="AX744" s="162"/>
      <c r="AY744" s="162"/>
      <c r="AZ744" s="162"/>
      <c r="BA744" s="162"/>
      <c r="BB744" s="162"/>
      <c r="BC744" s="162"/>
      <c r="BD744" s="162"/>
      <c r="BE744" s="162"/>
      <c r="BF744" s="162"/>
      <c r="BG744" s="162"/>
      <c r="BH744" s="162"/>
      <c r="BI744" s="162"/>
      <c r="BJ744" s="162"/>
      <c r="BK744" s="162"/>
      <c r="BL744" s="162"/>
      <c r="BM744" s="162"/>
      <c r="BN744" s="162"/>
      <c r="BO744" s="162"/>
      <c r="BP744" s="162"/>
      <c r="BQ744" s="162"/>
      <c r="BR744" s="162"/>
      <c r="BS744" s="162"/>
      <c r="BT744" s="162"/>
      <c r="BU744" s="162"/>
      <c r="BV744" s="162"/>
      <c r="BW744" s="162"/>
      <c r="BX744" s="162"/>
      <c r="BY744" s="162"/>
      <c r="BZ744" s="162"/>
      <c r="CA744" s="162"/>
      <c r="CB744" s="162"/>
      <c r="CC744" s="162"/>
      <c r="CD744" s="162"/>
      <c r="CE744" s="162"/>
      <c r="CF744" s="162"/>
      <c r="CG744" s="162"/>
      <c r="CH744" s="162"/>
      <c r="CI744" s="162"/>
      <c r="CJ744" s="162"/>
      <c r="CK744" s="162"/>
      <c r="CL744" s="162"/>
      <c r="CM744" s="162"/>
      <c r="CN744" s="162"/>
      <c r="CO744" s="162"/>
      <c r="CP744" s="162"/>
      <c r="CQ744" s="162"/>
      <c r="CR744" s="162"/>
      <c r="CS744" s="162"/>
      <c r="CT744" s="162"/>
      <c r="CU744" s="162"/>
      <c r="CV744" s="162"/>
      <c r="CW744" s="162"/>
      <c r="CX744" s="162"/>
      <c r="CY744" s="162"/>
      <c r="CZ744" s="162"/>
      <c r="DA744" s="162"/>
      <c r="DB744" s="162"/>
      <c r="DC744" s="162"/>
      <c r="DD744" s="162"/>
      <c r="DE744" s="162"/>
      <c r="DF744" s="162"/>
      <c r="DG744" s="162"/>
      <c r="DH744" s="162"/>
      <c r="DI744" s="162"/>
      <c r="DJ744" s="162"/>
      <c r="DK744" s="162"/>
      <c r="DL744" s="162"/>
      <c r="DM744" s="162"/>
      <c r="DN744" s="162"/>
      <c r="DO744" s="162"/>
      <c r="DP744" s="162"/>
      <c r="DQ744" s="162"/>
      <c r="DR744" s="162"/>
      <c r="DS744" s="162"/>
      <c r="DT744" s="162"/>
      <c r="DU744" s="162"/>
      <c r="DV744" s="162"/>
      <c r="DW744" s="162"/>
      <c r="DX744" s="162"/>
      <c r="DY744" s="162"/>
      <c r="DZ744" s="162"/>
      <c r="EA744" s="162"/>
      <c r="EB744" s="162"/>
      <c r="EC744" s="162"/>
      <c r="ED744" s="162"/>
      <c r="EE744" s="162"/>
      <c r="EF744" s="162"/>
      <c r="EG744" s="162"/>
      <c r="EH744" s="162"/>
      <c r="EI744" s="162"/>
      <c r="EJ744" s="162"/>
      <c r="EK744" s="162"/>
      <c r="EL744" s="162"/>
      <c r="EM744" s="162"/>
      <c r="EN744" s="162"/>
      <c r="EO744" s="162"/>
      <c r="EP744" s="162"/>
      <c r="EQ744" s="162"/>
      <c r="ER744" s="162"/>
      <c r="ES744" s="162"/>
      <c r="ET744" s="162"/>
      <c r="EU744" s="162"/>
      <c r="EV744" s="162"/>
      <c r="EW744" s="162"/>
      <c r="EX744" s="162"/>
      <c r="EY744" s="162"/>
      <c r="EZ744" s="162"/>
      <c r="FA744" s="162"/>
      <c r="FB744" s="162"/>
      <c r="FC744" s="162"/>
      <c r="FD744" s="162"/>
      <c r="FE744" s="162"/>
      <c r="FF744" s="162"/>
      <c r="FG744" s="162"/>
      <c r="FH744" s="162"/>
      <c r="FI744" s="162"/>
      <c r="FJ744" s="162"/>
      <c r="FK744" s="162"/>
      <c r="FL744" s="162"/>
      <c r="FM744" s="162"/>
      <c r="FN744" s="162"/>
      <c r="FO744" s="162"/>
      <c r="FP744" s="162"/>
      <c r="FQ744" s="162"/>
      <c r="FR744" s="162"/>
      <c r="FS744" s="162"/>
      <c r="FT744" s="162"/>
      <c r="FU744" s="162"/>
      <c r="FV744" s="162"/>
      <c r="FW744" s="162"/>
      <c r="FX744" s="162"/>
      <c r="FY744" s="162"/>
      <c r="FZ744" s="162"/>
      <c r="GA744" s="162"/>
      <c r="GB744" s="162"/>
      <c r="GC744" s="162"/>
      <c r="GD744" s="162"/>
      <c r="GE744" s="162"/>
      <c r="GF744" s="162"/>
      <c r="GG744" s="162"/>
      <c r="GH744" s="162"/>
      <c r="GI744" s="162"/>
      <c r="GJ744" s="162"/>
      <c r="GK744" s="162"/>
      <c r="GL744" s="162"/>
      <c r="GM744" s="162"/>
      <c r="GN744" s="162"/>
      <c r="GO744" s="162"/>
      <c r="GP744" s="162"/>
      <c r="GQ744" s="162"/>
      <c r="GR744" s="162"/>
    </row>
    <row r="745" spans="1:200" ht="45" x14ac:dyDescent="0.25">
      <c r="A745" s="161">
        <v>1</v>
      </c>
      <c r="B745" s="2710" t="s">
        <v>418</v>
      </c>
      <c r="C745" s="2727">
        <f t="shared" ref="C745:E746" si="44">SUM(C668,C634,C600,C566,C532,C498,C462,C427,C393,C357,C322,C285,C250,C214,C180,C145,C107,C64,C21)</f>
        <v>20608</v>
      </c>
      <c r="D745" s="2727">
        <f t="shared" si="44"/>
        <v>8588</v>
      </c>
      <c r="E745" s="2727">
        <f t="shared" si="44"/>
        <v>17928</v>
      </c>
      <c r="F745" s="2743">
        <f t="shared" si="41"/>
        <v>208.75640428504889</v>
      </c>
      <c r="G745" s="280"/>
      <c r="H745" s="2760"/>
      <c r="I745" s="178"/>
      <c r="J745" s="2763"/>
      <c r="K745" s="178"/>
      <c r="L745" s="2763"/>
      <c r="M745" s="178"/>
      <c r="N745" s="2741"/>
      <c r="O745" s="2396"/>
      <c r="P745" s="2396"/>
      <c r="Q745" s="2396"/>
      <c r="R745" s="2606"/>
      <c r="S745" s="2777"/>
      <c r="T745" s="2800"/>
      <c r="U745" s="2777"/>
      <c r="V745" s="2777"/>
      <c r="W745" s="2785"/>
      <c r="X745" s="2777"/>
      <c r="Y745" s="2612"/>
      <c r="Z745" s="162"/>
      <c r="AA745" s="162"/>
      <c r="AB745" s="162"/>
      <c r="AC745" s="162"/>
      <c r="AD745" s="162"/>
      <c r="AE745" s="162"/>
      <c r="AF745" s="162"/>
      <c r="AG745" s="162"/>
      <c r="AH745" s="162"/>
      <c r="AI745" s="162"/>
      <c r="AJ745" s="162"/>
      <c r="AK745" s="162"/>
      <c r="AL745" s="162"/>
      <c r="AM745" s="162"/>
      <c r="AN745" s="162"/>
      <c r="AO745" s="162"/>
      <c r="AP745" s="162"/>
      <c r="AQ745" s="162"/>
      <c r="AR745" s="162"/>
      <c r="AS745" s="162"/>
      <c r="AT745" s="162"/>
      <c r="AU745" s="162"/>
      <c r="AV745" s="162"/>
      <c r="AW745" s="162"/>
      <c r="AX745" s="162"/>
      <c r="AY745" s="162"/>
      <c r="AZ745" s="162"/>
      <c r="BA745" s="162"/>
      <c r="BB745" s="162"/>
      <c r="BC745" s="162"/>
      <c r="BD745" s="162"/>
      <c r="BE745" s="162"/>
      <c r="BF745" s="162"/>
      <c r="BG745" s="162"/>
      <c r="BH745" s="162"/>
      <c r="BI745" s="162"/>
      <c r="BJ745" s="162"/>
      <c r="BK745" s="162"/>
      <c r="BL745" s="162"/>
      <c r="BM745" s="162"/>
      <c r="BN745" s="162"/>
      <c r="BO745" s="162"/>
      <c r="BP745" s="162"/>
      <c r="BQ745" s="162"/>
      <c r="BR745" s="162"/>
      <c r="BS745" s="162"/>
      <c r="BT745" s="162"/>
      <c r="BU745" s="162"/>
      <c r="BV745" s="162"/>
      <c r="BW745" s="162"/>
      <c r="BX745" s="162"/>
      <c r="BY745" s="162"/>
      <c r="BZ745" s="162"/>
      <c r="CA745" s="162"/>
      <c r="CB745" s="162"/>
      <c r="CC745" s="162"/>
      <c r="CD745" s="162"/>
      <c r="CE745" s="162"/>
      <c r="CF745" s="162"/>
      <c r="CG745" s="162"/>
      <c r="CH745" s="162"/>
      <c r="CI745" s="162"/>
      <c r="CJ745" s="162"/>
      <c r="CK745" s="162"/>
      <c r="CL745" s="162"/>
      <c r="CM745" s="162"/>
      <c r="CN745" s="162"/>
      <c r="CO745" s="162"/>
      <c r="CP745" s="162"/>
      <c r="CQ745" s="162"/>
      <c r="CR745" s="162"/>
      <c r="CS745" s="162"/>
      <c r="CT745" s="162"/>
      <c r="CU745" s="162"/>
      <c r="CV745" s="162"/>
      <c r="CW745" s="162"/>
      <c r="CX745" s="162"/>
      <c r="CY745" s="162"/>
      <c r="CZ745" s="162"/>
      <c r="DA745" s="162"/>
      <c r="DB745" s="162"/>
      <c r="DC745" s="162"/>
      <c r="DD745" s="162"/>
      <c r="DE745" s="162"/>
      <c r="DF745" s="162"/>
      <c r="DG745" s="162"/>
      <c r="DH745" s="162"/>
      <c r="DI745" s="162"/>
      <c r="DJ745" s="162"/>
      <c r="DK745" s="162"/>
      <c r="DL745" s="162"/>
      <c r="DM745" s="162"/>
      <c r="DN745" s="162"/>
      <c r="DO745" s="162"/>
      <c r="DP745" s="162"/>
      <c r="DQ745" s="162"/>
      <c r="DR745" s="162"/>
      <c r="DS745" s="162"/>
      <c r="DT745" s="162"/>
      <c r="DU745" s="162"/>
      <c r="DV745" s="162"/>
      <c r="DW745" s="162"/>
      <c r="DX745" s="162"/>
      <c r="DY745" s="162"/>
      <c r="DZ745" s="162"/>
      <c r="EA745" s="162"/>
      <c r="EB745" s="162"/>
      <c r="EC745" s="162"/>
      <c r="ED745" s="162"/>
      <c r="EE745" s="162"/>
      <c r="EF745" s="162"/>
      <c r="EG745" s="162"/>
      <c r="EH745" s="162"/>
      <c r="EI745" s="162"/>
      <c r="EJ745" s="162"/>
      <c r="EK745" s="162"/>
      <c r="EL745" s="162"/>
      <c r="EM745" s="162"/>
      <c r="EN745" s="162"/>
      <c r="EO745" s="162"/>
      <c r="EP745" s="162"/>
      <c r="EQ745" s="162"/>
      <c r="ER745" s="162"/>
      <c r="ES745" s="162"/>
      <c r="ET745" s="162"/>
      <c r="EU745" s="162"/>
      <c r="EV745" s="162"/>
      <c r="EW745" s="162"/>
      <c r="EX745" s="162"/>
      <c r="EY745" s="162"/>
      <c r="EZ745" s="162"/>
      <c r="FA745" s="162"/>
      <c r="FB745" s="162"/>
      <c r="FC745" s="162"/>
      <c r="FD745" s="162"/>
      <c r="FE745" s="162"/>
      <c r="FF745" s="162"/>
      <c r="FG745" s="162"/>
      <c r="FH745" s="162"/>
      <c r="FI745" s="162"/>
      <c r="FJ745" s="162"/>
      <c r="FK745" s="162"/>
      <c r="FL745" s="162"/>
      <c r="FM745" s="162"/>
      <c r="FN745" s="162"/>
      <c r="FO745" s="162"/>
      <c r="FP745" s="162"/>
      <c r="FQ745" s="162"/>
      <c r="FR745" s="162"/>
      <c r="FS745" s="162"/>
      <c r="FT745" s="162"/>
      <c r="FU745" s="162"/>
      <c r="FV745" s="162"/>
      <c r="FW745" s="162"/>
      <c r="FX745" s="162"/>
      <c r="FY745" s="162"/>
      <c r="FZ745" s="162"/>
      <c r="GA745" s="162"/>
      <c r="GB745" s="162"/>
      <c r="GC745" s="162"/>
      <c r="GD745" s="162"/>
      <c r="GE745" s="162"/>
      <c r="GF745" s="162"/>
      <c r="GG745" s="162"/>
      <c r="GH745" s="162"/>
      <c r="GI745" s="162"/>
      <c r="GJ745" s="162"/>
      <c r="GK745" s="162"/>
      <c r="GL745" s="162"/>
      <c r="GM745" s="162"/>
      <c r="GN745" s="162"/>
      <c r="GO745" s="162"/>
      <c r="GP745" s="162"/>
      <c r="GQ745" s="162"/>
      <c r="GR745" s="162"/>
    </row>
    <row r="746" spans="1:200" ht="30" x14ac:dyDescent="0.25">
      <c r="A746" s="161">
        <v>1</v>
      </c>
      <c r="B746" s="2710" t="s">
        <v>419</v>
      </c>
      <c r="C746" s="2727">
        <f t="shared" si="44"/>
        <v>25647</v>
      </c>
      <c r="D746" s="2727">
        <f t="shared" si="44"/>
        <v>10689</v>
      </c>
      <c r="E746" s="2727">
        <f t="shared" si="44"/>
        <v>19444</v>
      </c>
      <c r="F746" s="2743">
        <f t="shared" si="41"/>
        <v>181.90663298718309</v>
      </c>
      <c r="G746" s="280"/>
      <c r="H746" s="2760"/>
      <c r="I746" s="178"/>
      <c r="J746" s="2763"/>
      <c r="K746" s="178"/>
      <c r="L746" s="2763"/>
      <c r="M746" s="178"/>
      <c r="N746" s="2741"/>
      <c r="O746" s="2396"/>
      <c r="P746" s="2396"/>
      <c r="Q746" s="2396"/>
      <c r="R746" s="2606"/>
      <c r="S746" s="2777"/>
      <c r="T746" s="2800"/>
      <c r="U746" s="2777"/>
      <c r="V746" s="2777"/>
      <c r="W746" s="2785"/>
      <c r="X746" s="2777"/>
      <c r="Y746" s="2612"/>
      <c r="Z746" s="162"/>
      <c r="AA746" s="162"/>
      <c r="AB746" s="162"/>
      <c r="AC746" s="162"/>
      <c r="AD746" s="162"/>
      <c r="AE746" s="162"/>
      <c r="AF746" s="162"/>
      <c r="AG746" s="162"/>
      <c r="AH746" s="162"/>
      <c r="AI746" s="162"/>
      <c r="AJ746" s="162"/>
      <c r="AK746" s="162"/>
      <c r="AL746" s="162"/>
      <c r="AM746" s="162"/>
      <c r="AN746" s="162"/>
      <c r="AO746" s="162"/>
      <c r="AP746" s="162"/>
      <c r="AQ746" s="162"/>
      <c r="AR746" s="162"/>
      <c r="AS746" s="162"/>
      <c r="AT746" s="162"/>
      <c r="AU746" s="162"/>
      <c r="AV746" s="162"/>
      <c r="AW746" s="162"/>
      <c r="AX746" s="162"/>
      <c r="AY746" s="162"/>
      <c r="AZ746" s="162"/>
      <c r="BA746" s="162"/>
      <c r="BB746" s="162"/>
      <c r="BC746" s="162"/>
      <c r="BD746" s="162"/>
      <c r="BE746" s="162"/>
      <c r="BF746" s="162"/>
      <c r="BG746" s="162"/>
      <c r="BH746" s="162"/>
      <c r="BI746" s="162"/>
      <c r="BJ746" s="162"/>
      <c r="BK746" s="162"/>
      <c r="BL746" s="162"/>
      <c r="BM746" s="162"/>
      <c r="BN746" s="162"/>
      <c r="BO746" s="162"/>
      <c r="BP746" s="162"/>
      <c r="BQ746" s="162"/>
      <c r="BR746" s="162"/>
      <c r="BS746" s="162"/>
      <c r="BT746" s="162"/>
      <c r="BU746" s="162"/>
      <c r="BV746" s="162"/>
      <c r="BW746" s="162"/>
      <c r="BX746" s="162"/>
      <c r="BY746" s="162"/>
      <c r="BZ746" s="162"/>
      <c r="CA746" s="162"/>
      <c r="CB746" s="162"/>
      <c r="CC746" s="162"/>
      <c r="CD746" s="162"/>
      <c r="CE746" s="162"/>
      <c r="CF746" s="162"/>
      <c r="CG746" s="162"/>
      <c r="CH746" s="162"/>
      <c r="CI746" s="162"/>
      <c r="CJ746" s="162"/>
      <c r="CK746" s="162"/>
      <c r="CL746" s="162"/>
      <c r="CM746" s="162"/>
      <c r="CN746" s="162"/>
      <c r="CO746" s="162"/>
      <c r="CP746" s="162"/>
      <c r="CQ746" s="162"/>
      <c r="CR746" s="162"/>
      <c r="CS746" s="162"/>
      <c r="CT746" s="162"/>
      <c r="CU746" s="162"/>
      <c r="CV746" s="162"/>
      <c r="CW746" s="162"/>
      <c r="CX746" s="162"/>
      <c r="CY746" s="162"/>
      <c r="CZ746" s="162"/>
      <c r="DA746" s="162"/>
      <c r="DB746" s="162"/>
      <c r="DC746" s="162"/>
      <c r="DD746" s="162"/>
      <c r="DE746" s="162"/>
      <c r="DF746" s="162"/>
      <c r="DG746" s="162"/>
      <c r="DH746" s="162"/>
      <c r="DI746" s="162"/>
      <c r="DJ746" s="162"/>
      <c r="DK746" s="162"/>
      <c r="DL746" s="162"/>
      <c r="DM746" s="162"/>
      <c r="DN746" s="162"/>
      <c r="DO746" s="162"/>
      <c r="DP746" s="162"/>
      <c r="DQ746" s="162"/>
      <c r="DR746" s="162"/>
      <c r="DS746" s="162"/>
      <c r="DT746" s="162"/>
      <c r="DU746" s="162"/>
      <c r="DV746" s="162"/>
      <c r="DW746" s="162"/>
      <c r="DX746" s="162"/>
      <c r="DY746" s="162"/>
      <c r="DZ746" s="162"/>
      <c r="EA746" s="162"/>
      <c r="EB746" s="162"/>
      <c r="EC746" s="162"/>
      <c r="ED746" s="162"/>
      <c r="EE746" s="162"/>
      <c r="EF746" s="162"/>
      <c r="EG746" s="162"/>
      <c r="EH746" s="162"/>
      <c r="EI746" s="162"/>
      <c r="EJ746" s="162"/>
      <c r="EK746" s="162"/>
      <c r="EL746" s="162"/>
      <c r="EM746" s="162"/>
      <c r="EN746" s="162"/>
      <c r="EO746" s="162"/>
      <c r="EP746" s="162"/>
      <c r="EQ746" s="162"/>
      <c r="ER746" s="162"/>
      <c r="ES746" s="162"/>
      <c r="ET746" s="162"/>
      <c r="EU746" s="162"/>
      <c r="EV746" s="162"/>
      <c r="EW746" s="162"/>
      <c r="EX746" s="162"/>
      <c r="EY746" s="162"/>
      <c r="EZ746" s="162"/>
      <c r="FA746" s="162"/>
      <c r="FB746" s="162"/>
      <c r="FC746" s="162"/>
      <c r="FD746" s="162"/>
      <c r="FE746" s="162"/>
      <c r="FF746" s="162"/>
      <c r="FG746" s="162"/>
      <c r="FH746" s="162"/>
      <c r="FI746" s="162"/>
      <c r="FJ746" s="162"/>
      <c r="FK746" s="162"/>
      <c r="FL746" s="162"/>
      <c r="FM746" s="162"/>
      <c r="FN746" s="162"/>
      <c r="FO746" s="162"/>
      <c r="FP746" s="162"/>
      <c r="FQ746" s="162"/>
      <c r="FR746" s="162"/>
      <c r="FS746" s="162"/>
      <c r="FT746" s="162"/>
      <c r="FU746" s="162"/>
      <c r="FV746" s="162"/>
      <c r="FW746" s="162"/>
      <c r="FX746" s="162"/>
      <c r="FY746" s="162"/>
      <c r="FZ746" s="162"/>
      <c r="GA746" s="162"/>
      <c r="GB746" s="162"/>
      <c r="GC746" s="162"/>
      <c r="GD746" s="162"/>
      <c r="GE746" s="162"/>
      <c r="GF746" s="162"/>
      <c r="GG746" s="162"/>
      <c r="GH746" s="162"/>
      <c r="GI746" s="162"/>
      <c r="GJ746" s="162"/>
      <c r="GK746" s="162"/>
      <c r="GL746" s="162"/>
      <c r="GM746" s="162"/>
      <c r="GN746" s="162"/>
      <c r="GO746" s="162"/>
      <c r="GP746" s="162"/>
      <c r="GQ746" s="162"/>
      <c r="GR746" s="162"/>
    </row>
    <row r="747" spans="1:200" ht="45" x14ac:dyDescent="0.25">
      <c r="A747" s="161">
        <v>1</v>
      </c>
      <c r="B747" s="2812" t="s">
        <v>352</v>
      </c>
      <c r="C747" s="2727">
        <f t="shared" ref="C747:E748" si="45">SUM(C707,C670,C636,C602,C568,C534,C500,C464,C429,C395,C359,C324,C287,C252,C216,C182,C147,C109,C66,C23)</f>
        <v>1168789</v>
      </c>
      <c r="D747" s="2727">
        <f t="shared" si="45"/>
        <v>487000</v>
      </c>
      <c r="E747" s="2727">
        <f t="shared" si="45"/>
        <v>465152.15937452076</v>
      </c>
      <c r="F747" s="2743">
        <f t="shared" si="41"/>
        <v>95.513790425979622</v>
      </c>
      <c r="G747" s="280"/>
      <c r="H747" s="2760"/>
      <c r="I747" s="178"/>
      <c r="J747" s="2763"/>
      <c r="K747" s="178"/>
      <c r="L747" s="2763"/>
      <c r="M747" s="178"/>
      <c r="N747" s="2741"/>
      <c r="O747" s="2396"/>
      <c r="P747" s="2396"/>
      <c r="Q747" s="2396"/>
      <c r="R747" s="2606"/>
      <c r="S747" s="2777"/>
      <c r="T747" s="2800"/>
      <c r="U747" s="2777"/>
      <c r="V747" s="2777"/>
      <c r="W747" s="2785"/>
      <c r="X747" s="2777"/>
      <c r="Y747" s="2612"/>
      <c r="Z747" s="162"/>
      <c r="AA747" s="162"/>
      <c r="AB747" s="162"/>
      <c r="AC747" s="162"/>
      <c r="AD747" s="162"/>
      <c r="AE747" s="162"/>
      <c r="AF747" s="162"/>
      <c r="AG747" s="162"/>
      <c r="AH747" s="162"/>
      <c r="AI747" s="162"/>
      <c r="AJ747" s="162"/>
      <c r="AK747" s="162"/>
      <c r="AL747" s="162"/>
      <c r="AM747" s="162"/>
      <c r="AN747" s="162"/>
      <c r="AO747" s="162"/>
      <c r="AP747" s="162"/>
      <c r="AQ747" s="162"/>
      <c r="AR747" s="162"/>
      <c r="AS747" s="162"/>
      <c r="AT747" s="162"/>
      <c r="AU747" s="162"/>
      <c r="AV747" s="162"/>
      <c r="AW747" s="162"/>
      <c r="AX747" s="162"/>
      <c r="AY747" s="162"/>
      <c r="AZ747" s="162"/>
      <c r="BA747" s="162"/>
      <c r="BB747" s="162"/>
      <c r="BC747" s="162"/>
      <c r="BD747" s="162"/>
      <c r="BE747" s="162"/>
      <c r="BF747" s="162"/>
      <c r="BG747" s="162"/>
      <c r="BH747" s="162"/>
      <c r="BI747" s="162"/>
      <c r="BJ747" s="162"/>
      <c r="BK747" s="162"/>
      <c r="BL747" s="162"/>
      <c r="BM747" s="162"/>
      <c r="BN747" s="162"/>
      <c r="BO747" s="162"/>
      <c r="BP747" s="162"/>
      <c r="BQ747" s="162"/>
      <c r="BR747" s="162"/>
      <c r="BS747" s="162"/>
      <c r="BT747" s="162"/>
      <c r="BU747" s="162"/>
      <c r="BV747" s="162"/>
      <c r="BW747" s="162"/>
      <c r="BX747" s="162"/>
      <c r="BY747" s="162"/>
      <c r="BZ747" s="162"/>
      <c r="CA747" s="162"/>
      <c r="CB747" s="162"/>
      <c r="CC747" s="162"/>
      <c r="CD747" s="162"/>
      <c r="CE747" s="162"/>
      <c r="CF747" s="162"/>
      <c r="CG747" s="162"/>
      <c r="CH747" s="162"/>
      <c r="CI747" s="162"/>
      <c r="CJ747" s="162"/>
      <c r="CK747" s="162"/>
      <c r="CL747" s="162"/>
      <c r="CM747" s="162"/>
      <c r="CN747" s="162"/>
      <c r="CO747" s="162"/>
      <c r="CP747" s="162"/>
      <c r="CQ747" s="162"/>
      <c r="CR747" s="162"/>
      <c r="CS747" s="162"/>
      <c r="CT747" s="162"/>
      <c r="CU747" s="162"/>
      <c r="CV747" s="162"/>
      <c r="CW747" s="162"/>
      <c r="CX747" s="162"/>
      <c r="CY747" s="162"/>
      <c r="CZ747" s="162"/>
      <c r="DA747" s="162"/>
      <c r="DB747" s="162"/>
      <c r="DC747" s="162"/>
      <c r="DD747" s="162"/>
      <c r="DE747" s="162"/>
      <c r="DF747" s="162"/>
      <c r="DG747" s="162"/>
      <c r="DH747" s="162"/>
      <c r="DI747" s="162"/>
      <c r="DJ747" s="162"/>
      <c r="DK747" s="162"/>
      <c r="DL747" s="162"/>
      <c r="DM747" s="162"/>
      <c r="DN747" s="162"/>
      <c r="DO747" s="162"/>
      <c r="DP747" s="162"/>
      <c r="DQ747" s="162"/>
      <c r="DR747" s="162"/>
      <c r="DS747" s="162"/>
      <c r="DT747" s="162"/>
      <c r="DU747" s="162"/>
      <c r="DV747" s="162"/>
      <c r="DW747" s="162"/>
      <c r="DX747" s="162"/>
      <c r="DY747" s="162"/>
      <c r="DZ747" s="162"/>
      <c r="EA747" s="162"/>
      <c r="EB747" s="162"/>
      <c r="EC747" s="162"/>
      <c r="ED747" s="162"/>
      <c r="EE747" s="162"/>
      <c r="EF747" s="162"/>
      <c r="EG747" s="162"/>
      <c r="EH747" s="162"/>
      <c r="EI747" s="162"/>
      <c r="EJ747" s="162"/>
      <c r="EK747" s="162"/>
      <c r="EL747" s="162"/>
      <c r="EM747" s="162"/>
      <c r="EN747" s="162"/>
      <c r="EO747" s="162"/>
      <c r="EP747" s="162"/>
      <c r="EQ747" s="162"/>
      <c r="ER747" s="162"/>
      <c r="ES747" s="162"/>
      <c r="ET747" s="162"/>
      <c r="EU747" s="162"/>
      <c r="EV747" s="162"/>
      <c r="EW747" s="162"/>
      <c r="EX747" s="162"/>
      <c r="EY747" s="162"/>
      <c r="EZ747" s="162"/>
      <c r="FA747" s="162"/>
      <c r="FB747" s="162"/>
      <c r="FC747" s="162"/>
      <c r="FD747" s="162"/>
      <c r="FE747" s="162"/>
      <c r="FF747" s="162"/>
      <c r="FG747" s="162"/>
      <c r="FH747" s="162"/>
      <c r="FI747" s="162"/>
      <c r="FJ747" s="162"/>
      <c r="FK747" s="162"/>
      <c r="FL747" s="162"/>
      <c r="FM747" s="162"/>
      <c r="FN747" s="162"/>
      <c r="FO747" s="162"/>
      <c r="FP747" s="162"/>
      <c r="FQ747" s="162"/>
      <c r="FR747" s="162"/>
      <c r="FS747" s="162"/>
      <c r="FT747" s="162"/>
      <c r="FU747" s="162"/>
      <c r="FV747" s="162"/>
      <c r="FW747" s="162"/>
      <c r="FX747" s="162"/>
      <c r="FY747" s="162"/>
      <c r="FZ747" s="162"/>
      <c r="GA747" s="162"/>
      <c r="GB747" s="162"/>
      <c r="GC747" s="162"/>
      <c r="GD747" s="162"/>
      <c r="GE747" s="162"/>
      <c r="GF747" s="162"/>
      <c r="GG747" s="162"/>
      <c r="GH747" s="162"/>
      <c r="GI747" s="162"/>
      <c r="GJ747" s="162"/>
      <c r="GK747" s="162"/>
      <c r="GL747" s="162"/>
      <c r="GM747" s="162"/>
      <c r="GN747" s="162"/>
      <c r="GO747" s="162"/>
      <c r="GP747" s="162"/>
      <c r="GQ747" s="162"/>
      <c r="GR747" s="162"/>
    </row>
    <row r="748" spans="1:200" ht="30" x14ac:dyDescent="0.25">
      <c r="A748" s="161">
        <v>1</v>
      </c>
      <c r="B748" s="2710" t="s">
        <v>353</v>
      </c>
      <c r="C748" s="2727">
        <f t="shared" si="45"/>
        <v>69292</v>
      </c>
      <c r="D748" s="2727">
        <f t="shared" si="45"/>
        <v>28872</v>
      </c>
      <c r="E748" s="2727">
        <f t="shared" si="45"/>
        <v>19333</v>
      </c>
      <c r="F748" s="2743">
        <f t="shared" si="41"/>
        <v>66.961069548351347</v>
      </c>
      <c r="G748" s="280"/>
      <c r="H748" s="2760"/>
      <c r="I748" s="178"/>
      <c r="J748" s="2763"/>
      <c r="K748" s="178"/>
      <c r="L748" s="2763"/>
      <c r="M748" s="178"/>
      <c r="N748" s="2741"/>
      <c r="O748" s="2396"/>
      <c r="P748" s="2396"/>
      <c r="Q748" s="2396"/>
      <c r="R748" s="2606"/>
      <c r="S748" s="2777"/>
      <c r="T748" s="2800"/>
      <c r="U748" s="2777"/>
      <c r="V748" s="2777"/>
      <c r="W748" s="2785"/>
      <c r="X748" s="2777"/>
      <c r="Y748" s="2612"/>
      <c r="Z748" s="162"/>
      <c r="AA748" s="162"/>
      <c r="AB748" s="162"/>
      <c r="AC748" s="162"/>
      <c r="AD748" s="162"/>
      <c r="AE748" s="162"/>
      <c r="AF748" s="162"/>
      <c r="AG748" s="162"/>
      <c r="AH748" s="162"/>
      <c r="AI748" s="162"/>
      <c r="AJ748" s="162"/>
      <c r="AK748" s="162"/>
      <c r="AL748" s="162"/>
      <c r="AM748" s="162"/>
      <c r="AN748" s="162"/>
      <c r="AO748" s="162"/>
      <c r="AP748" s="162"/>
      <c r="AQ748" s="162"/>
      <c r="AR748" s="162"/>
      <c r="AS748" s="162"/>
      <c r="AT748" s="162"/>
      <c r="AU748" s="162"/>
      <c r="AV748" s="162"/>
      <c r="AW748" s="162"/>
      <c r="AX748" s="162"/>
      <c r="AY748" s="162"/>
      <c r="AZ748" s="162"/>
      <c r="BA748" s="162"/>
      <c r="BB748" s="162"/>
      <c r="BC748" s="162"/>
      <c r="BD748" s="162"/>
      <c r="BE748" s="162"/>
      <c r="BF748" s="162"/>
      <c r="BG748" s="162"/>
      <c r="BH748" s="162"/>
      <c r="BI748" s="162"/>
      <c r="BJ748" s="162"/>
      <c r="BK748" s="162"/>
      <c r="BL748" s="162"/>
      <c r="BM748" s="162"/>
      <c r="BN748" s="162"/>
      <c r="BO748" s="162"/>
      <c r="BP748" s="162"/>
      <c r="BQ748" s="162"/>
      <c r="BR748" s="162"/>
      <c r="BS748" s="162"/>
      <c r="BT748" s="162"/>
      <c r="BU748" s="162"/>
      <c r="BV748" s="162"/>
      <c r="BW748" s="162"/>
      <c r="BX748" s="162"/>
      <c r="BY748" s="162"/>
      <c r="BZ748" s="162"/>
      <c r="CA748" s="162"/>
      <c r="CB748" s="162"/>
      <c r="CC748" s="162"/>
      <c r="CD748" s="162"/>
      <c r="CE748" s="162"/>
      <c r="CF748" s="162"/>
      <c r="CG748" s="162"/>
      <c r="CH748" s="162"/>
      <c r="CI748" s="162"/>
      <c r="CJ748" s="162"/>
      <c r="CK748" s="162"/>
      <c r="CL748" s="162"/>
      <c r="CM748" s="162"/>
      <c r="CN748" s="162"/>
      <c r="CO748" s="162"/>
      <c r="CP748" s="162"/>
      <c r="CQ748" s="162"/>
      <c r="CR748" s="162"/>
      <c r="CS748" s="162"/>
      <c r="CT748" s="162"/>
      <c r="CU748" s="162"/>
      <c r="CV748" s="162"/>
      <c r="CW748" s="162"/>
      <c r="CX748" s="162"/>
      <c r="CY748" s="162"/>
      <c r="CZ748" s="162"/>
      <c r="DA748" s="162"/>
      <c r="DB748" s="162"/>
      <c r="DC748" s="162"/>
      <c r="DD748" s="162"/>
      <c r="DE748" s="162"/>
      <c r="DF748" s="162"/>
      <c r="DG748" s="162"/>
      <c r="DH748" s="162"/>
      <c r="DI748" s="162"/>
      <c r="DJ748" s="162"/>
      <c r="DK748" s="162"/>
      <c r="DL748" s="162"/>
      <c r="DM748" s="162"/>
      <c r="DN748" s="162"/>
      <c r="DO748" s="162"/>
      <c r="DP748" s="162"/>
      <c r="DQ748" s="162"/>
      <c r="DR748" s="162"/>
      <c r="DS748" s="162"/>
      <c r="DT748" s="162"/>
      <c r="DU748" s="162"/>
      <c r="DV748" s="162"/>
      <c r="DW748" s="162"/>
      <c r="DX748" s="162"/>
      <c r="DY748" s="162"/>
      <c r="DZ748" s="162"/>
      <c r="EA748" s="162"/>
      <c r="EB748" s="162"/>
      <c r="EC748" s="162"/>
      <c r="ED748" s="162"/>
      <c r="EE748" s="162"/>
      <c r="EF748" s="162"/>
      <c r="EG748" s="162"/>
      <c r="EH748" s="162"/>
      <c r="EI748" s="162"/>
      <c r="EJ748" s="162"/>
      <c r="EK748" s="162"/>
      <c r="EL748" s="162"/>
      <c r="EM748" s="162"/>
      <c r="EN748" s="162"/>
      <c r="EO748" s="162"/>
      <c r="EP748" s="162"/>
      <c r="EQ748" s="162"/>
      <c r="ER748" s="162"/>
      <c r="ES748" s="162"/>
      <c r="ET748" s="162"/>
      <c r="EU748" s="162"/>
      <c r="EV748" s="162"/>
      <c r="EW748" s="162"/>
      <c r="EX748" s="162"/>
      <c r="EY748" s="162"/>
      <c r="EZ748" s="162"/>
      <c r="FA748" s="162"/>
      <c r="FB748" s="162"/>
      <c r="FC748" s="162"/>
      <c r="FD748" s="162"/>
      <c r="FE748" s="162"/>
      <c r="FF748" s="162"/>
      <c r="FG748" s="162"/>
      <c r="FH748" s="162"/>
      <c r="FI748" s="162"/>
      <c r="FJ748" s="162"/>
      <c r="FK748" s="162"/>
      <c r="FL748" s="162"/>
      <c r="FM748" s="162"/>
      <c r="FN748" s="162"/>
      <c r="FO748" s="162"/>
      <c r="FP748" s="162"/>
      <c r="FQ748" s="162"/>
      <c r="FR748" s="162"/>
      <c r="FS748" s="162"/>
      <c r="FT748" s="162"/>
      <c r="FU748" s="162"/>
      <c r="FV748" s="162"/>
      <c r="FW748" s="162"/>
      <c r="FX748" s="162"/>
      <c r="FY748" s="162"/>
      <c r="FZ748" s="162"/>
      <c r="GA748" s="162"/>
      <c r="GB748" s="162"/>
      <c r="GC748" s="162"/>
      <c r="GD748" s="162"/>
      <c r="GE748" s="162"/>
      <c r="GF748" s="162"/>
      <c r="GG748" s="162"/>
      <c r="GH748" s="162"/>
      <c r="GI748" s="162"/>
      <c r="GJ748" s="162"/>
      <c r="GK748" s="162"/>
      <c r="GL748" s="162"/>
      <c r="GM748" s="162"/>
      <c r="GN748" s="162"/>
      <c r="GO748" s="162"/>
      <c r="GP748" s="162"/>
      <c r="GQ748" s="162"/>
      <c r="GR748" s="162"/>
    </row>
    <row r="749" spans="1:200" ht="60" x14ac:dyDescent="0.25">
      <c r="A749" s="161">
        <v>1</v>
      </c>
      <c r="B749" s="2710" t="s">
        <v>448</v>
      </c>
      <c r="C749" s="2727">
        <f t="shared" ref="C749:E752" si="46">SUM(C672,C638,C604,C570,C536,C502,C466,C431,C397,C361,C326,C289,C254,C218,C184,C149,C111,C68,C25)</f>
        <v>846861</v>
      </c>
      <c r="D749" s="2727">
        <f t="shared" si="46"/>
        <v>352859</v>
      </c>
      <c r="E749" s="2727">
        <f t="shared" si="46"/>
        <v>343130.44949294854</v>
      </c>
      <c r="F749" s="2743">
        <f t="shared" si="41"/>
        <v>97.242935419798997</v>
      </c>
      <c r="G749" s="280"/>
      <c r="H749" s="2760"/>
      <c r="I749" s="178"/>
      <c r="J749" s="2763"/>
      <c r="K749" s="178"/>
      <c r="L749" s="2763"/>
      <c r="M749" s="178"/>
      <c r="N749" s="2741"/>
      <c r="O749" s="2396"/>
      <c r="P749" s="2396"/>
      <c r="Q749" s="2396"/>
      <c r="R749" s="2606"/>
      <c r="S749" s="2777"/>
      <c r="T749" s="2800"/>
      <c r="U749" s="2777"/>
      <c r="V749" s="2777"/>
      <c r="W749" s="2785"/>
      <c r="X749" s="2777"/>
      <c r="Y749" s="2612"/>
      <c r="Z749" s="162"/>
      <c r="AA749" s="162"/>
      <c r="AB749" s="162"/>
      <c r="AC749" s="162"/>
      <c r="AD749" s="162"/>
      <c r="AE749" s="162"/>
      <c r="AF749" s="162"/>
      <c r="AG749" s="162"/>
      <c r="AH749" s="162"/>
      <c r="AI749" s="162"/>
      <c r="AJ749" s="162"/>
      <c r="AK749" s="162"/>
      <c r="AL749" s="162"/>
      <c r="AM749" s="162"/>
      <c r="AN749" s="162"/>
      <c r="AO749" s="162"/>
      <c r="AP749" s="162"/>
      <c r="AQ749" s="162"/>
      <c r="AR749" s="162"/>
      <c r="AS749" s="162"/>
      <c r="AT749" s="162"/>
      <c r="AU749" s="162"/>
      <c r="AV749" s="162"/>
      <c r="AW749" s="162"/>
      <c r="AX749" s="162"/>
      <c r="AY749" s="162"/>
      <c r="AZ749" s="162"/>
      <c r="BA749" s="162"/>
      <c r="BB749" s="162"/>
      <c r="BC749" s="162"/>
      <c r="BD749" s="162"/>
      <c r="BE749" s="162"/>
      <c r="BF749" s="162"/>
      <c r="BG749" s="162"/>
      <c r="BH749" s="162"/>
      <c r="BI749" s="162"/>
      <c r="BJ749" s="162"/>
      <c r="BK749" s="162"/>
      <c r="BL749" s="162"/>
      <c r="BM749" s="162"/>
      <c r="BN749" s="162"/>
      <c r="BO749" s="162"/>
      <c r="BP749" s="162"/>
      <c r="BQ749" s="162"/>
      <c r="BR749" s="162"/>
      <c r="BS749" s="162"/>
      <c r="BT749" s="162"/>
      <c r="BU749" s="162"/>
      <c r="BV749" s="162"/>
      <c r="BW749" s="162"/>
      <c r="BX749" s="162"/>
      <c r="BY749" s="162"/>
      <c r="BZ749" s="162"/>
      <c r="CA749" s="162"/>
      <c r="CB749" s="162"/>
      <c r="CC749" s="162"/>
      <c r="CD749" s="162"/>
      <c r="CE749" s="162"/>
      <c r="CF749" s="162"/>
      <c r="CG749" s="162"/>
      <c r="CH749" s="162"/>
      <c r="CI749" s="162"/>
      <c r="CJ749" s="162"/>
      <c r="CK749" s="162"/>
      <c r="CL749" s="162"/>
      <c r="CM749" s="162"/>
      <c r="CN749" s="162"/>
      <c r="CO749" s="162"/>
      <c r="CP749" s="162"/>
      <c r="CQ749" s="162"/>
      <c r="CR749" s="162"/>
      <c r="CS749" s="162"/>
      <c r="CT749" s="162"/>
      <c r="CU749" s="162"/>
      <c r="CV749" s="162"/>
      <c r="CW749" s="162"/>
      <c r="CX749" s="162"/>
      <c r="CY749" s="162"/>
      <c r="CZ749" s="162"/>
      <c r="DA749" s="162"/>
      <c r="DB749" s="162"/>
      <c r="DC749" s="162"/>
      <c r="DD749" s="162"/>
      <c r="DE749" s="162"/>
      <c r="DF749" s="162"/>
      <c r="DG749" s="162"/>
      <c r="DH749" s="162"/>
      <c r="DI749" s="162"/>
      <c r="DJ749" s="162"/>
      <c r="DK749" s="162"/>
      <c r="DL749" s="162"/>
      <c r="DM749" s="162"/>
      <c r="DN749" s="162"/>
      <c r="DO749" s="162"/>
      <c r="DP749" s="162"/>
      <c r="DQ749" s="162"/>
      <c r="DR749" s="162"/>
      <c r="DS749" s="162"/>
      <c r="DT749" s="162"/>
      <c r="DU749" s="162"/>
      <c r="DV749" s="162"/>
      <c r="DW749" s="162"/>
      <c r="DX749" s="162"/>
      <c r="DY749" s="162"/>
      <c r="DZ749" s="162"/>
      <c r="EA749" s="162"/>
      <c r="EB749" s="162"/>
      <c r="EC749" s="162"/>
      <c r="ED749" s="162"/>
      <c r="EE749" s="162"/>
      <c r="EF749" s="162"/>
      <c r="EG749" s="162"/>
      <c r="EH749" s="162"/>
      <c r="EI749" s="162"/>
      <c r="EJ749" s="162"/>
      <c r="EK749" s="162"/>
      <c r="EL749" s="162"/>
      <c r="EM749" s="162"/>
      <c r="EN749" s="162"/>
      <c r="EO749" s="162"/>
      <c r="EP749" s="162"/>
      <c r="EQ749" s="162"/>
      <c r="ER749" s="162"/>
      <c r="ES749" s="162"/>
      <c r="ET749" s="162"/>
      <c r="EU749" s="162"/>
      <c r="EV749" s="162"/>
      <c r="EW749" s="162"/>
      <c r="EX749" s="162"/>
      <c r="EY749" s="162"/>
      <c r="EZ749" s="162"/>
      <c r="FA749" s="162"/>
      <c r="FB749" s="162"/>
      <c r="FC749" s="162"/>
      <c r="FD749" s="162"/>
      <c r="FE749" s="162"/>
      <c r="FF749" s="162"/>
      <c r="FG749" s="162"/>
      <c r="FH749" s="162"/>
      <c r="FI749" s="162"/>
      <c r="FJ749" s="162"/>
      <c r="FK749" s="162"/>
      <c r="FL749" s="162"/>
      <c r="FM749" s="162"/>
      <c r="FN749" s="162"/>
      <c r="FO749" s="162"/>
      <c r="FP749" s="162"/>
      <c r="FQ749" s="162"/>
      <c r="FR749" s="162"/>
      <c r="FS749" s="162"/>
      <c r="FT749" s="162"/>
      <c r="FU749" s="162"/>
      <c r="FV749" s="162"/>
      <c r="FW749" s="162"/>
      <c r="FX749" s="162"/>
      <c r="FY749" s="162"/>
      <c r="FZ749" s="162"/>
      <c r="GA749" s="162"/>
      <c r="GB749" s="162"/>
      <c r="GC749" s="162"/>
      <c r="GD749" s="162"/>
      <c r="GE749" s="162"/>
      <c r="GF749" s="162"/>
      <c r="GG749" s="162"/>
      <c r="GH749" s="162"/>
      <c r="GI749" s="162"/>
      <c r="GJ749" s="162"/>
      <c r="GK749" s="162"/>
      <c r="GL749" s="162"/>
      <c r="GM749" s="162"/>
      <c r="GN749" s="162"/>
      <c r="GO749" s="162"/>
      <c r="GP749" s="162"/>
      <c r="GQ749" s="162"/>
      <c r="GR749" s="162"/>
    </row>
    <row r="750" spans="1:200" ht="45" x14ac:dyDescent="0.25">
      <c r="A750" s="161">
        <v>1</v>
      </c>
      <c r="B750" s="2710" t="s">
        <v>367</v>
      </c>
      <c r="C750" s="2727">
        <f t="shared" si="46"/>
        <v>121202</v>
      </c>
      <c r="D750" s="2727">
        <f t="shared" si="46"/>
        <v>50501</v>
      </c>
      <c r="E750" s="2727">
        <f t="shared" si="46"/>
        <v>58078.776334892944</v>
      </c>
      <c r="F750" s="2743">
        <f t="shared" si="41"/>
        <v>115.00520056017297</v>
      </c>
      <c r="G750" s="280"/>
      <c r="H750" s="2760"/>
      <c r="I750" s="178"/>
      <c r="J750" s="2763"/>
      <c r="K750" s="178"/>
      <c r="L750" s="2763"/>
      <c r="M750" s="178"/>
      <c r="N750" s="2741"/>
      <c r="O750" s="2396"/>
      <c r="P750" s="2396"/>
      <c r="Q750" s="2396"/>
      <c r="R750" s="2606"/>
      <c r="S750" s="2777"/>
      <c r="T750" s="2800"/>
      <c r="U750" s="2777"/>
      <c r="V750" s="2777"/>
      <c r="W750" s="2785"/>
      <c r="X750" s="2777"/>
      <c r="Y750" s="2612"/>
      <c r="Z750" s="162"/>
      <c r="AA750" s="162"/>
      <c r="AB750" s="162"/>
      <c r="AC750" s="162"/>
      <c r="AD750" s="162"/>
      <c r="AE750" s="162"/>
      <c r="AF750" s="162"/>
      <c r="AG750" s="162"/>
      <c r="AH750" s="162"/>
      <c r="AI750" s="162"/>
      <c r="AJ750" s="162"/>
      <c r="AK750" s="162"/>
      <c r="AL750" s="162"/>
      <c r="AM750" s="162"/>
      <c r="AN750" s="162"/>
      <c r="AO750" s="162"/>
      <c r="AP750" s="162"/>
      <c r="AQ750" s="162"/>
      <c r="AR750" s="162"/>
      <c r="AS750" s="162"/>
      <c r="AT750" s="162"/>
      <c r="AU750" s="162"/>
      <c r="AV750" s="162"/>
      <c r="AW750" s="162"/>
      <c r="AX750" s="162"/>
      <c r="AY750" s="162"/>
      <c r="AZ750" s="162"/>
      <c r="BA750" s="162"/>
      <c r="BB750" s="162"/>
      <c r="BC750" s="162"/>
      <c r="BD750" s="162"/>
      <c r="BE750" s="162"/>
      <c r="BF750" s="162"/>
      <c r="BG750" s="162"/>
      <c r="BH750" s="162"/>
      <c r="BI750" s="162"/>
      <c r="BJ750" s="162"/>
      <c r="BK750" s="162"/>
      <c r="BL750" s="162"/>
      <c r="BM750" s="162"/>
      <c r="BN750" s="162"/>
      <c r="BO750" s="162"/>
      <c r="BP750" s="162"/>
      <c r="BQ750" s="162"/>
      <c r="BR750" s="162"/>
      <c r="BS750" s="162"/>
      <c r="BT750" s="162"/>
      <c r="BU750" s="162"/>
      <c r="BV750" s="162"/>
      <c r="BW750" s="162"/>
      <c r="BX750" s="162"/>
      <c r="BY750" s="162"/>
      <c r="BZ750" s="162"/>
      <c r="CA750" s="162"/>
      <c r="CB750" s="162"/>
      <c r="CC750" s="162"/>
      <c r="CD750" s="162"/>
      <c r="CE750" s="162"/>
      <c r="CF750" s="162"/>
      <c r="CG750" s="162"/>
      <c r="CH750" s="162"/>
      <c r="CI750" s="162"/>
      <c r="CJ750" s="162"/>
      <c r="CK750" s="162"/>
      <c r="CL750" s="162"/>
      <c r="CM750" s="162"/>
      <c r="CN750" s="162"/>
      <c r="CO750" s="162"/>
      <c r="CP750" s="162"/>
      <c r="CQ750" s="162"/>
      <c r="CR750" s="162"/>
      <c r="CS750" s="162"/>
      <c r="CT750" s="162"/>
      <c r="CU750" s="162"/>
      <c r="CV750" s="162"/>
      <c r="CW750" s="162"/>
      <c r="CX750" s="162"/>
      <c r="CY750" s="162"/>
      <c r="CZ750" s="162"/>
      <c r="DA750" s="162"/>
      <c r="DB750" s="162"/>
      <c r="DC750" s="162"/>
      <c r="DD750" s="162"/>
      <c r="DE750" s="162"/>
      <c r="DF750" s="162"/>
      <c r="DG750" s="162"/>
      <c r="DH750" s="162"/>
      <c r="DI750" s="162"/>
      <c r="DJ750" s="162"/>
      <c r="DK750" s="162"/>
      <c r="DL750" s="162"/>
      <c r="DM750" s="162"/>
      <c r="DN750" s="162"/>
      <c r="DO750" s="162"/>
      <c r="DP750" s="162"/>
      <c r="DQ750" s="162"/>
      <c r="DR750" s="162"/>
      <c r="DS750" s="162"/>
      <c r="DT750" s="162"/>
      <c r="DU750" s="162"/>
      <c r="DV750" s="162"/>
      <c r="DW750" s="162"/>
      <c r="DX750" s="162"/>
      <c r="DY750" s="162"/>
      <c r="DZ750" s="162"/>
      <c r="EA750" s="162"/>
      <c r="EB750" s="162"/>
      <c r="EC750" s="162"/>
      <c r="ED750" s="162"/>
      <c r="EE750" s="162"/>
      <c r="EF750" s="162"/>
      <c r="EG750" s="162"/>
      <c r="EH750" s="162"/>
      <c r="EI750" s="162"/>
      <c r="EJ750" s="162"/>
      <c r="EK750" s="162"/>
      <c r="EL750" s="162"/>
      <c r="EM750" s="162"/>
      <c r="EN750" s="162"/>
      <c r="EO750" s="162"/>
      <c r="EP750" s="162"/>
      <c r="EQ750" s="162"/>
      <c r="ER750" s="162"/>
      <c r="ES750" s="162"/>
      <c r="ET750" s="162"/>
      <c r="EU750" s="162"/>
      <c r="EV750" s="162"/>
      <c r="EW750" s="162"/>
      <c r="EX750" s="162"/>
      <c r="EY750" s="162"/>
      <c r="EZ750" s="162"/>
      <c r="FA750" s="162"/>
      <c r="FB750" s="162"/>
      <c r="FC750" s="162"/>
      <c r="FD750" s="162"/>
      <c r="FE750" s="162"/>
      <c r="FF750" s="162"/>
      <c r="FG750" s="162"/>
      <c r="FH750" s="162"/>
      <c r="FI750" s="162"/>
      <c r="FJ750" s="162"/>
      <c r="FK750" s="162"/>
      <c r="FL750" s="162"/>
      <c r="FM750" s="162"/>
      <c r="FN750" s="162"/>
      <c r="FO750" s="162"/>
      <c r="FP750" s="162"/>
      <c r="FQ750" s="162"/>
      <c r="FR750" s="162"/>
      <c r="FS750" s="162"/>
      <c r="FT750" s="162"/>
      <c r="FU750" s="162"/>
      <c r="FV750" s="162"/>
      <c r="FW750" s="162"/>
      <c r="FX750" s="162"/>
      <c r="FY750" s="162"/>
      <c r="FZ750" s="162"/>
      <c r="GA750" s="162"/>
      <c r="GB750" s="162"/>
      <c r="GC750" s="162"/>
      <c r="GD750" s="162"/>
      <c r="GE750" s="162"/>
      <c r="GF750" s="162"/>
      <c r="GG750" s="162"/>
      <c r="GH750" s="162"/>
      <c r="GI750" s="162"/>
      <c r="GJ750" s="162"/>
      <c r="GK750" s="162"/>
      <c r="GL750" s="162"/>
      <c r="GM750" s="162"/>
      <c r="GN750" s="162"/>
      <c r="GO750" s="162"/>
      <c r="GP750" s="162"/>
      <c r="GQ750" s="162"/>
      <c r="GR750" s="162"/>
    </row>
    <row r="751" spans="1:200" ht="30" x14ac:dyDescent="0.25">
      <c r="A751" s="161">
        <v>1</v>
      </c>
      <c r="B751" s="2710" t="s">
        <v>368</v>
      </c>
      <c r="C751" s="2727">
        <f t="shared" si="46"/>
        <v>100143</v>
      </c>
      <c r="D751" s="2727">
        <f t="shared" si="46"/>
        <v>41731</v>
      </c>
      <c r="E751" s="2727">
        <f t="shared" si="46"/>
        <v>33142.933546679313</v>
      </c>
      <c r="F751" s="2743">
        <f t="shared" si="41"/>
        <v>79.420415390667159</v>
      </c>
      <c r="G751" s="280"/>
      <c r="H751" s="2760"/>
      <c r="I751" s="178"/>
      <c r="J751" s="2763"/>
      <c r="K751" s="178"/>
      <c r="L751" s="2763"/>
      <c r="M751" s="178"/>
      <c r="N751" s="2741"/>
      <c r="O751" s="2396"/>
      <c r="P751" s="2396"/>
      <c r="Q751" s="2396"/>
      <c r="R751" s="2606"/>
      <c r="S751" s="2777"/>
      <c r="T751" s="2800"/>
      <c r="U751" s="2777"/>
      <c r="V751" s="2777"/>
      <c r="W751" s="2785"/>
      <c r="X751" s="2777"/>
      <c r="Y751" s="2612"/>
      <c r="Z751" s="162"/>
      <c r="AA751" s="162"/>
      <c r="AB751" s="162"/>
      <c r="AC751" s="162"/>
      <c r="AD751" s="162"/>
      <c r="AE751" s="162"/>
      <c r="AF751" s="162"/>
      <c r="AG751" s="162"/>
      <c r="AH751" s="162"/>
      <c r="AI751" s="162"/>
      <c r="AJ751" s="162"/>
      <c r="AK751" s="162"/>
      <c r="AL751" s="162"/>
      <c r="AM751" s="162"/>
      <c r="AN751" s="162"/>
      <c r="AO751" s="162"/>
      <c r="AP751" s="162"/>
      <c r="AQ751" s="162"/>
      <c r="AR751" s="162"/>
      <c r="AS751" s="162"/>
      <c r="AT751" s="162"/>
      <c r="AU751" s="162"/>
      <c r="AV751" s="162"/>
      <c r="AW751" s="162"/>
      <c r="AX751" s="162"/>
      <c r="AY751" s="162"/>
      <c r="AZ751" s="162"/>
      <c r="BA751" s="162"/>
      <c r="BB751" s="162"/>
      <c r="BC751" s="162"/>
      <c r="BD751" s="162"/>
      <c r="BE751" s="162"/>
      <c r="BF751" s="162"/>
      <c r="BG751" s="162"/>
      <c r="BH751" s="162"/>
      <c r="BI751" s="162"/>
      <c r="BJ751" s="162"/>
      <c r="BK751" s="162"/>
      <c r="BL751" s="162"/>
      <c r="BM751" s="162"/>
      <c r="BN751" s="162"/>
      <c r="BO751" s="162"/>
      <c r="BP751" s="162"/>
      <c r="BQ751" s="162"/>
      <c r="BR751" s="162"/>
      <c r="BS751" s="162"/>
      <c r="BT751" s="162"/>
      <c r="BU751" s="162"/>
      <c r="BV751" s="162"/>
      <c r="BW751" s="162"/>
      <c r="BX751" s="162"/>
      <c r="BY751" s="162"/>
      <c r="BZ751" s="162"/>
      <c r="CA751" s="162"/>
      <c r="CB751" s="162"/>
      <c r="CC751" s="162"/>
      <c r="CD751" s="162"/>
      <c r="CE751" s="162"/>
      <c r="CF751" s="162"/>
      <c r="CG751" s="162"/>
      <c r="CH751" s="162"/>
      <c r="CI751" s="162"/>
      <c r="CJ751" s="162"/>
      <c r="CK751" s="162"/>
      <c r="CL751" s="162"/>
      <c r="CM751" s="162"/>
      <c r="CN751" s="162"/>
      <c r="CO751" s="162"/>
      <c r="CP751" s="162"/>
      <c r="CQ751" s="162"/>
      <c r="CR751" s="162"/>
      <c r="CS751" s="162"/>
      <c r="CT751" s="162"/>
      <c r="CU751" s="162"/>
      <c r="CV751" s="162"/>
      <c r="CW751" s="162"/>
      <c r="CX751" s="162"/>
      <c r="CY751" s="162"/>
      <c r="CZ751" s="162"/>
      <c r="DA751" s="162"/>
      <c r="DB751" s="162"/>
      <c r="DC751" s="162"/>
      <c r="DD751" s="162"/>
      <c r="DE751" s="162"/>
      <c r="DF751" s="162"/>
      <c r="DG751" s="162"/>
      <c r="DH751" s="162"/>
      <c r="DI751" s="162"/>
      <c r="DJ751" s="162"/>
      <c r="DK751" s="162"/>
      <c r="DL751" s="162"/>
      <c r="DM751" s="162"/>
      <c r="DN751" s="162"/>
      <c r="DO751" s="162"/>
      <c r="DP751" s="162"/>
      <c r="DQ751" s="162"/>
      <c r="DR751" s="162"/>
      <c r="DS751" s="162"/>
      <c r="DT751" s="162"/>
      <c r="DU751" s="162"/>
      <c r="DV751" s="162"/>
      <c r="DW751" s="162"/>
      <c r="DX751" s="162"/>
      <c r="DY751" s="162"/>
      <c r="DZ751" s="162"/>
      <c r="EA751" s="162"/>
      <c r="EB751" s="162"/>
      <c r="EC751" s="162"/>
      <c r="ED751" s="162"/>
      <c r="EE751" s="162"/>
      <c r="EF751" s="162"/>
      <c r="EG751" s="162"/>
      <c r="EH751" s="162"/>
      <c r="EI751" s="162"/>
      <c r="EJ751" s="162"/>
      <c r="EK751" s="162"/>
      <c r="EL751" s="162"/>
      <c r="EM751" s="162"/>
      <c r="EN751" s="162"/>
      <c r="EO751" s="162"/>
      <c r="EP751" s="162"/>
      <c r="EQ751" s="162"/>
      <c r="ER751" s="162"/>
      <c r="ES751" s="162"/>
      <c r="ET751" s="162"/>
      <c r="EU751" s="162"/>
      <c r="EV751" s="162"/>
      <c r="EW751" s="162"/>
      <c r="EX751" s="162"/>
      <c r="EY751" s="162"/>
      <c r="EZ751" s="162"/>
      <c r="FA751" s="162"/>
      <c r="FB751" s="162"/>
      <c r="FC751" s="162"/>
      <c r="FD751" s="162"/>
      <c r="FE751" s="162"/>
      <c r="FF751" s="162"/>
      <c r="FG751" s="162"/>
      <c r="FH751" s="162"/>
      <c r="FI751" s="162"/>
      <c r="FJ751" s="162"/>
      <c r="FK751" s="162"/>
      <c r="FL751" s="162"/>
      <c r="FM751" s="162"/>
      <c r="FN751" s="162"/>
      <c r="FO751" s="162"/>
      <c r="FP751" s="162"/>
      <c r="FQ751" s="162"/>
      <c r="FR751" s="162"/>
      <c r="FS751" s="162"/>
      <c r="FT751" s="162"/>
      <c r="FU751" s="162"/>
      <c r="FV751" s="162"/>
      <c r="FW751" s="162"/>
      <c r="FX751" s="162"/>
      <c r="FY751" s="162"/>
      <c r="FZ751" s="162"/>
      <c r="GA751" s="162"/>
      <c r="GB751" s="162"/>
      <c r="GC751" s="162"/>
      <c r="GD751" s="162"/>
      <c r="GE751" s="162"/>
      <c r="GF751" s="162"/>
      <c r="GG751" s="162"/>
      <c r="GH751" s="162"/>
      <c r="GI751" s="162"/>
      <c r="GJ751" s="162"/>
      <c r="GK751" s="162"/>
      <c r="GL751" s="162"/>
      <c r="GM751" s="162"/>
      <c r="GN751" s="162"/>
      <c r="GO751" s="162"/>
      <c r="GP751" s="162"/>
      <c r="GQ751" s="162"/>
      <c r="GR751" s="162"/>
    </row>
    <row r="752" spans="1:200" ht="30" x14ac:dyDescent="0.25">
      <c r="A752" s="161">
        <v>1</v>
      </c>
      <c r="B752" s="2710" t="s">
        <v>369</v>
      </c>
      <c r="C752" s="2727">
        <f t="shared" si="46"/>
        <v>31291</v>
      </c>
      <c r="D752" s="2727">
        <f t="shared" si="46"/>
        <v>13037</v>
      </c>
      <c r="E752" s="2727">
        <f t="shared" si="46"/>
        <v>11467</v>
      </c>
      <c r="F752" s="2743">
        <f t="shared" si="41"/>
        <v>87.957352151568614</v>
      </c>
      <c r="G752" s="280"/>
      <c r="H752" s="2760"/>
      <c r="I752" s="178"/>
      <c r="J752" s="2763"/>
      <c r="K752" s="178"/>
      <c r="L752" s="2763"/>
      <c r="M752" s="178"/>
      <c r="N752" s="2741"/>
      <c r="O752" s="2396"/>
      <c r="P752" s="2396"/>
      <c r="Q752" s="2396"/>
      <c r="R752" s="2606"/>
      <c r="S752" s="2777"/>
      <c r="T752" s="2800"/>
      <c r="U752" s="2777"/>
      <c r="V752" s="2777"/>
      <c r="W752" s="2785"/>
      <c r="X752" s="2777"/>
      <c r="Y752" s="2612"/>
      <c r="Z752" s="162"/>
      <c r="AA752" s="162"/>
      <c r="AB752" s="162"/>
      <c r="AC752" s="162"/>
      <c r="AD752" s="162"/>
      <c r="AE752" s="162"/>
      <c r="AF752" s="162"/>
      <c r="AG752" s="162"/>
      <c r="AH752" s="162"/>
      <c r="AI752" s="162"/>
      <c r="AJ752" s="162"/>
      <c r="AK752" s="162"/>
      <c r="AL752" s="162"/>
      <c r="AM752" s="162"/>
      <c r="AN752" s="162"/>
      <c r="AO752" s="162"/>
      <c r="AP752" s="162"/>
      <c r="AQ752" s="162"/>
      <c r="AR752" s="162"/>
      <c r="AS752" s="162"/>
      <c r="AT752" s="162"/>
      <c r="AU752" s="162"/>
      <c r="AV752" s="162"/>
      <c r="AW752" s="162"/>
      <c r="AX752" s="162"/>
      <c r="AY752" s="162"/>
      <c r="AZ752" s="162"/>
      <c r="BA752" s="162"/>
      <c r="BB752" s="162"/>
      <c r="BC752" s="162"/>
      <c r="BD752" s="162"/>
      <c r="BE752" s="162"/>
      <c r="BF752" s="162"/>
      <c r="BG752" s="162"/>
      <c r="BH752" s="162"/>
      <c r="BI752" s="162"/>
      <c r="BJ752" s="162"/>
      <c r="BK752" s="162"/>
      <c r="BL752" s="162"/>
      <c r="BM752" s="162"/>
      <c r="BN752" s="162"/>
      <c r="BO752" s="162"/>
      <c r="BP752" s="162"/>
      <c r="BQ752" s="162"/>
      <c r="BR752" s="162"/>
      <c r="BS752" s="162"/>
      <c r="BT752" s="162"/>
      <c r="BU752" s="162"/>
      <c r="BV752" s="162"/>
      <c r="BW752" s="162"/>
      <c r="BX752" s="162"/>
      <c r="BY752" s="162"/>
      <c r="BZ752" s="162"/>
      <c r="CA752" s="162"/>
      <c r="CB752" s="162"/>
      <c r="CC752" s="162"/>
      <c r="CD752" s="162"/>
      <c r="CE752" s="162"/>
      <c r="CF752" s="162"/>
      <c r="CG752" s="162"/>
      <c r="CH752" s="162"/>
      <c r="CI752" s="162"/>
      <c r="CJ752" s="162"/>
      <c r="CK752" s="162"/>
      <c r="CL752" s="162"/>
      <c r="CM752" s="162"/>
      <c r="CN752" s="162"/>
      <c r="CO752" s="162"/>
      <c r="CP752" s="162"/>
      <c r="CQ752" s="162"/>
      <c r="CR752" s="162"/>
      <c r="CS752" s="162"/>
      <c r="CT752" s="162"/>
      <c r="CU752" s="162"/>
      <c r="CV752" s="162"/>
      <c r="CW752" s="162"/>
      <c r="CX752" s="162"/>
      <c r="CY752" s="162"/>
      <c r="CZ752" s="162"/>
      <c r="DA752" s="162"/>
      <c r="DB752" s="162"/>
      <c r="DC752" s="162"/>
      <c r="DD752" s="162"/>
      <c r="DE752" s="162"/>
      <c r="DF752" s="162"/>
      <c r="DG752" s="162"/>
      <c r="DH752" s="162"/>
      <c r="DI752" s="162"/>
      <c r="DJ752" s="162"/>
      <c r="DK752" s="162"/>
      <c r="DL752" s="162"/>
      <c r="DM752" s="162"/>
      <c r="DN752" s="162"/>
      <c r="DO752" s="162"/>
      <c r="DP752" s="162"/>
      <c r="DQ752" s="162"/>
      <c r="DR752" s="162"/>
      <c r="DS752" s="162"/>
      <c r="DT752" s="162"/>
      <c r="DU752" s="162"/>
      <c r="DV752" s="162"/>
      <c r="DW752" s="162"/>
      <c r="DX752" s="162"/>
      <c r="DY752" s="162"/>
      <c r="DZ752" s="162"/>
      <c r="EA752" s="162"/>
      <c r="EB752" s="162"/>
      <c r="EC752" s="162"/>
      <c r="ED752" s="162"/>
      <c r="EE752" s="162"/>
      <c r="EF752" s="162"/>
      <c r="EG752" s="162"/>
      <c r="EH752" s="162"/>
      <c r="EI752" s="162"/>
      <c r="EJ752" s="162"/>
      <c r="EK752" s="162"/>
      <c r="EL752" s="162"/>
      <c r="EM752" s="162"/>
      <c r="EN752" s="162"/>
      <c r="EO752" s="162"/>
      <c r="EP752" s="162"/>
      <c r="EQ752" s="162"/>
      <c r="ER752" s="162"/>
      <c r="ES752" s="162"/>
      <c r="ET752" s="162"/>
      <c r="EU752" s="162"/>
      <c r="EV752" s="162"/>
      <c r="EW752" s="162"/>
      <c r="EX752" s="162"/>
      <c r="EY752" s="162"/>
      <c r="EZ752" s="162"/>
      <c r="FA752" s="162"/>
      <c r="FB752" s="162"/>
      <c r="FC752" s="162"/>
      <c r="FD752" s="162"/>
      <c r="FE752" s="162"/>
      <c r="FF752" s="162"/>
      <c r="FG752" s="162"/>
      <c r="FH752" s="162"/>
      <c r="FI752" s="162"/>
      <c r="FJ752" s="162"/>
      <c r="FK752" s="162"/>
      <c r="FL752" s="162"/>
      <c r="FM752" s="162"/>
      <c r="FN752" s="162"/>
      <c r="FO752" s="162"/>
      <c r="FP752" s="162"/>
      <c r="FQ752" s="162"/>
      <c r="FR752" s="162"/>
      <c r="FS752" s="162"/>
      <c r="FT752" s="162"/>
      <c r="FU752" s="162"/>
      <c r="FV752" s="162"/>
      <c r="FW752" s="162"/>
      <c r="FX752" s="162"/>
      <c r="FY752" s="162"/>
      <c r="FZ752" s="162"/>
      <c r="GA752" s="162"/>
      <c r="GB752" s="162"/>
      <c r="GC752" s="162"/>
      <c r="GD752" s="162"/>
      <c r="GE752" s="162"/>
      <c r="GF752" s="162"/>
      <c r="GG752" s="162"/>
      <c r="GH752" s="162"/>
      <c r="GI752" s="162"/>
      <c r="GJ752" s="162"/>
      <c r="GK752" s="162"/>
      <c r="GL752" s="162"/>
      <c r="GM752" s="162"/>
      <c r="GN752" s="162"/>
      <c r="GO752" s="162"/>
      <c r="GP752" s="162"/>
      <c r="GQ752" s="162"/>
      <c r="GR752" s="162"/>
    </row>
    <row r="753" spans="1:200" x14ac:dyDescent="0.25">
      <c r="A753" s="161">
        <v>1</v>
      </c>
      <c r="B753" s="2709" t="s">
        <v>411</v>
      </c>
      <c r="C753" s="2727">
        <f t="shared" ref="C753:E756" si="47">SUM(C709,C676,C642,C608,C574,C540,C506,C470,C435,C401,C365,C330,C293,C258,C222,C188,C153,C115,C75,C32)</f>
        <v>1209671</v>
      </c>
      <c r="D753" s="2727">
        <f t="shared" si="47"/>
        <v>504470</v>
      </c>
      <c r="E753" s="2727">
        <f t="shared" si="47"/>
        <v>669420</v>
      </c>
      <c r="F753" s="2743">
        <f t="shared" si="41"/>
        <v>132.69768271651435</v>
      </c>
      <c r="G753" s="280"/>
      <c r="H753" s="2760"/>
      <c r="I753" s="178"/>
      <c r="J753" s="2763"/>
      <c r="K753" s="178"/>
      <c r="L753" s="2763"/>
      <c r="M753" s="178"/>
      <c r="N753" s="2741"/>
      <c r="O753" s="2396"/>
      <c r="P753" s="2396"/>
      <c r="Q753" s="2396"/>
      <c r="R753" s="2606"/>
      <c r="S753" s="2777"/>
      <c r="T753" s="2800"/>
      <c r="U753" s="2777"/>
      <c r="V753" s="2777"/>
      <c r="W753" s="2785"/>
      <c r="X753" s="2777"/>
      <c r="Y753" s="2612"/>
      <c r="Z753" s="162"/>
      <c r="AA753" s="162"/>
      <c r="AB753" s="162"/>
      <c r="AC753" s="162"/>
      <c r="AD753" s="162"/>
      <c r="AE753" s="162"/>
      <c r="AF753" s="162"/>
      <c r="AG753" s="162"/>
      <c r="AH753" s="162"/>
      <c r="AI753" s="162"/>
      <c r="AJ753" s="162"/>
      <c r="AK753" s="162"/>
      <c r="AL753" s="162"/>
      <c r="AM753" s="162"/>
      <c r="AN753" s="162"/>
      <c r="AO753" s="162"/>
      <c r="AP753" s="162"/>
      <c r="AQ753" s="162"/>
      <c r="AR753" s="162"/>
      <c r="AS753" s="162"/>
      <c r="AT753" s="162"/>
      <c r="AU753" s="162"/>
      <c r="AV753" s="162"/>
      <c r="AW753" s="162"/>
      <c r="AX753" s="162"/>
      <c r="AY753" s="162"/>
      <c r="AZ753" s="162"/>
      <c r="BA753" s="162"/>
      <c r="BB753" s="162"/>
      <c r="BC753" s="162"/>
      <c r="BD753" s="162"/>
      <c r="BE753" s="162"/>
      <c r="BF753" s="162"/>
      <c r="BG753" s="162"/>
      <c r="BH753" s="162"/>
      <c r="BI753" s="162"/>
      <c r="BJ753" s="162"/>
      <c r="BK753" s="162"/>
      <c r="BL753" s="162"/>
      <c r="BM753" s="162"/>
      <c r="BN753" s="162"/>
      <c r="BO753" s="162"/>
      <c r="BP753" s="162"/>
      <c r="BQ753" s="162"/>
      <c r="BR753" s="162"/>
      <c r="BS753" s="162"/>
      <c r="BT753" s="162"/>
      <c r="BU753" s="162"/>
      <c r="BV753" s="162"/>
      <c r="BW753" s="162"/>
      <c r="BX753" s="162"/>
      <c r="BY753" s="162"/>
      <c r="BZ753" s="162"/>
      <c r="CA753" s="162"/>
      <c r="CB753" s="162"/>
      <c r="CC753" s="162"/>
      <c r="CD753" s="162"/>
      <c r="CE753" s="162"/>
      <c r="CF753" s="162"/>
      <c r="CG753" s="162"/>
      <c r="CH753" s="162"/>
      <c r="CI753" s="162"/>
      <c r="CJ753" s="162"/>
      <c r="CK753" s="162"/>
      <c r="CL753" s="162"/>
      <c r="CM753" s="162"/>
      <c r="CN753" s="162"/>
      <c r="CO753" s="162"/>
      <c r="CP753" s="162"/>
      <c r="CQ753" s="162"/>
      <c r="CR753" s="162"/>
      <c r="CS753" s="162"/>
      <c r="CT753" s="162"/>
      <c r="CU753" s="162"/>
      <c r="CV753" s="162"/>
      <c r="CW753" s="162"/>
      <c r="CX753" s="162"/>
      <c r="CY753" s="162"/>
      <c r="CZ753" s="162"/>
      <c r="DA753" s="162"/>
      <c r="DB753" s="162"/>
      <c r="DC753" s="162"/>
      <c r="DD753" s="162"/>
      <c r="DE753" s="162"/>
      <c r="DF753" s="162"/>
      <c r="DG753" s="162"/>
      <c r="DH753" s="162"/>
      <c r="DI753" s="162"/>
      <c r="DJ753" s="162"/>
      <c r="DK753" s="162"/>
      <c r="DL753" s="162"/>
      <c r="DM753" s="162"/>
      <c r="DN753" s="162"/>
      <c r="DO753" s="162"/>
      <c r="DP753" s="162"/>
      <c r="DQ753" s="162"/>
      <c r="DR753" s="162"/>
      <c r="DS753" s="162"/>
      <c r="DT753" s="162"/>
      <c r="DU753" s="162"/>
      <c r="DV753" s="162"/>
      <c r="DW753" s="162"/>
      <c r="DX753" s="162"/>
      <c r="DY753" s="162"/>
      <c r="DZ753" s="162"/>
      <c r="EA753" s="162"/>
      <c r="EB753" s="162"/>
      <c r="EC753" s="162"/>
      <c r="ED753" s="162"/>
      <c r="EE753" s="162"/>
      <c r="EF753" s="162"/>
      <c r="EG753" s="162"/>
      <c r="EH753" s="162"/>
      <c r="EI753" s="162"/>
      <c r="EJ753" s="162"/>
      <c r="EK753" s="162"/>
      <c r="EL753" s="162"/>
      <c r="EM753" s="162"/>
      <c r="EN753" s="162"/>
      <c r="EO753" s="162"/>
      <c r="EP753" s="162"/>
      <c r="EQ753" s="162"/>
      <c r="ER753" s="162"/>
      <c r="ES753" s="162"/>
      <c r="ET753" s="162"/>
      <c r="EU753" s="162"/>
      <c r="EV753" s="162"/>
      <c r="EW753" s="162"/>
      <c r="EX753" s="162"/>
      <c r="EY753" s="162"/>
      <c r="EZ753" s="162"/>
      <c r="FA753" s="162"/>
      <c r="FB753" s="162"/>
      <c r="FC753" s="162"/>
      <c r="FD753" s="162"/>
      <c r="FE753" s="162"/>
      <c r="FF753" s="162"/>
      <c r="FG753" s="162"/>
      <c r="FH753" s="162"/>
      <c r="FI753" s="162"/>
      <c r="FJ753" s="162"/>
      <c r="FK753" s="162"/>
      <c r="FL753" s="162"/>
      <c r="FM753" s="162"/>
      <c r="FN753" s="162"/>
      <c r="FO753" s="162"/>
      <c r="FP753" s="162"/>
      <c r="FQ753" s="162"/>
      <c r="FR753" s="162"/>
      <c r="FS753" s="162"/>
      <c r="FT753" s="162"/>
      <c r="FU753" s="162"/>
      <c r="FV753" s="162"/>
      <c r="FW753" s="162"/>
      <c r="FX753" s="162"/>
      <c r="FY753" s="162"/>
      <c r="FZ753" s="162"/>
      <c r="GA753" s="162"/>
      <c r="GB753" s="162"/>
      <c r="GC753" s="162"/>
      <c r="GD753" s="162"/>
      <c r="GE753" s="162"/>
      <c r="GF753" s="162"/>
      <c r="GG753" s="162"/>
      <c r="GH753" s="162"/>
      <c r="GI753" s="162"/>
      <c r="GJ753" s="162"/>
      <c r="GK753" s="162"/>
      <c r="GL753" s="162"/>
      <c r="GM753" s="162"/>
      <c r="GN753" s="162"/>
      <c r="GO753" s="162"/>
      <c r="GP753" s="162"/>
      <c r="GQ753" s="162"/>
      <c r="GR753" s="162"/>
    </row>
    <row r="754" spans="1:200" ht="23.25" customHeight="1" x14ac:dyDescent="0.25">
      <c r="A754" s="161">
        <v>1</v>
      </c>
      <c r="B754" s="2711" t="s">
        <v>169</v>
      </c>
      <c r="C754" s="2727">
        <f t="shared" si="47"/>
        <v>2683674.34375</v>
      </c>
      <c r="D754" s="2727">
        <f t="shared" si="47"/>
        <v>1118173.765625</v>
      </c>
      <c r="E754" s="2727">
        <f t="shared" si="47"/>
        <v>1038466.3125</v>
      </c>
      <c r="F754" s="2743">
        <f t="shared" si="41"/>
        <v>92.87163984924581</v>
      </c>
      <c r="G754" s="280"/>
      <c r="H754" s="2760"/>
      <c r="I754" s="178"/>
      <c r="J754" s="2763"/>
      <c r="K754" s="178"/>
      <c r="L754" s="2763"/>
      <c r="M754" s="178"/>
      <c r="N754" s="2741"/>
      <c r="O754" s="2396"/>
      <c r="P754" s="2396"/>
      <c r="Q754" s="2396"/>
      <c r="R754" s="2606"/>
      <c r="S754" s="2777"/>
      <c r="T754" s="2800"/>
      <c r="U754" s="2777"/>
      <c r="V754" s="2777"/>
      <c r="W754" s="2785"/>
      <c r="X754" s="2777"/>
      <c r="Y754" s="2612"/>
      <c r="Z754" s="162"/>
      <c r="AA754" s="162"/>
      <c r="AB754" s="162"/>
      <c r="AC754" s="162"/>
      <c r="AD754" s="162"/>
      <c r="AE754" s="162"/>
      <c r="AF754" s="162"/>
      <c r="AG754" s="162"/>
      <c r="AH754" s="162"/>
      <c r="AI754" s="162"/>
      <c r="AJ754" s="162"/>
      <c r="AK754" s="162"/>
      <c r="AL754" s="162"/>
      <c r="AM754" s="162"/>
      <c r="AN754" s="162"/>
      <c r="AO754" s="162"/>
      <c r="AP754" s="162"/>
      <c r="AQ754" s="162"/>
      <c r="AR754" s="162"/>
      <c r="AS754" s="162"/>
      <c r="AT754" s="162"/>
      <c r="AU754" s="162"/>
      <c r="AV754" s="162"/>
      <c r="AW754" s="162"/>
      <c r="AX754" s="162"/>
      <c r="AY754" s="162"/>
      <c r="AZ754" s="162"/>
      <c r="BA754" s="162"/>
      <c r="BB754" s="162"/>
      <c r="BC754" s="162"/>
      <c r="BD754" s="162"/>
      <c r="BE754" s="162"/>
      <c r="BF754" s="162"/>
      <c r="BG754" s="162"/>
      <c r="BH754" s="162"/>
      <c r="BI754" s="162"/>
      <c r="BJ754" s="162"/>
      <c r="BK754" s="162"/>
      <c r="BL754" s="162"/>
      <c r="BM754" s="162"/>
      <c r="BN754" s="162"/>
      <c r="BO754" s="162"/>
      <c r="BP754" s="162"/>
      <c r="BQ754" s="162"/>
      <c r="BR754" s="162"/>
      <c r="BS754" s="162"/>
      <c r="BT754" s="162"/>
      <c r="BU754" s="162"/>
      <c r="BV754" s="162"/>
      <c r="BW754" s="162"/>
      <c r="BX754" s="162"/>
      <c r="BY754" s="162"/>
      <c r="BZ754" s="162"/>
      <c r="CA754" s="162"/>
      <c r="CB754" s="162"/>
      <c r="CC754" s="162"/>
      <c r="CD754" s="162"/>
      <c r="CE754" s="162"/>
      <c r="CF754" s="162"/>
      <c r="CG754" s="162"/>
      <c r="CH754" s="162"/>
      <c r="CI754" s="162"/>
      <c r="CJ754" s="162"/>
      <c r="CK754" s="162"/>
      <c r="CL754" s="162"/>
      <c r="CM754" s="162"/>
      <c r="CN754" s="162"/>
      <c r="CO754" s="162"/>
      <c r="CP754" s="162"/>
      <c r="CQ754" s="162"/>
      <c r="CR754" s="162"/>
      <c r="CS754" s="162"/>
      <c r="CT754" s="162"/>
      <c r="CU754" s="162"/>
      <c r="CV754" s="162"/>
      <c r="CW754" s="162"/>
      <c r="CX754" s="162"/>
      <c r="CY754" s="162"/>
      <c r="CZ754" s="162"/>
      <c r="DA754" s="162"/>
      <c r="DB754" s="162"/>
      <c r="DC754" s="162"/>
      <c r="DD754" s="162"/>
      <c r="DE754" s="162"/>
      <c r="DF754" s="162"/>
      <c r="DG754" s="162"/>
      <c r="DH754" s="162"/>
      <c r="DI754" s="162"/>
      <c r="DJ754" s="162"/>
      <c r="DK754" s="162"/>
      <c r="DL754" s="162"/>
      <c r="DM754" s="162"/>
      <c r="DN754" s="162"/>
      <c r="DO754" s="162"/>
      <c r="DP754" s="162"/>
      <c r="DQ754" s="162"/>
      <c r="DR754" s="162"/>
      <c r="DS754" s="162"/>
      <c r="DT754" s="162"/>
      <c r="DU754" s="162"/>
      <c r="DV754" s="162"/>
      <c r="DW754" s="162"/>
      <c r="DX754" s="162"/>
      <c r="DY754" s="162"/>
      <c r="DZ754" s="162"/>
      <c r="EA754" s="162"/>
      <c r="EB754" s="162"/>
      <c r="EC754" s="162"/>
      <c r="ED754" s="162"/>
      <c r="EE754" s="162"/>
      <c r="EF754" s="162"/>
      <c r="EG754" s="162"/>
      <c r="EH754" s="162"/>
      <c r="EI754" s="162"/>
      <c r="EJ754" s="162"/>
      <c r="EK754" s="162"/>
      <c r="EL754" s="162"/>
      <c r="EM754" s="162"/>
      <c r="EN754" s="162"/>
      <c r="EO754" s="162"/>
      <c r="EP754" s="162"/>
      <c r="EQ754" s="162"/>
      <c r="ER754" s="162"/>
      <c r="ES754" s="162"/>
      <c r="ET754" s="162"/>
      <c r="EU754" s="162"/>
      <c r="EV754" s="162"/>
      <c r="EW754" s="162"/>
      <c r="EX754" s="162"/>
      <c r="EY754" s="162"/>
      <c r="EZ754" s="162"/>
      <c r="FA754" s="162"/>
      <c r="FB754" s="162"/>
      <c r="FC754" s="162"/>
      <c r="FD754" s="162"/>
      <c r="FE754" s="162"/>
      <c r="FF754" s="162"/>
      <c r="FG754" s="162"/>
      <c r="FH754" s="162"/>
      <c r="FI754" s="162"/>
      <c r="FJ754" s="162"/>
      <c r="FK754" s="162"/>
      <c r="FL754" s="162"/>
      <c r="FM754" s="162"/>
      <c r="FN754" s="162"/>
      <c r="FO754" s="162"/>
      <c r="FP754" s="162"/>
      <c r="FQ754" s="162"/>
      <c r="FR754" s="162"/>
      <c r="FS754" s="162"/>
      <c r="FT754" s="162"/>
      <c r="FU754" s="162"/>
      <c r="FV754" s="162"/>
      <c r="FW754" s="162"/>
      <c r="FX754" s="162"/>
      <c r="FY754" s="162"/>
      <c r="FZ754" s="162"/>
      <c r="GA754" s="162"/>
      <c r="GB754" s="162"/>
      <c r="GC754" s="162"/>
      <c r="GD754" s="162"/>
      <c r="GE754" s="162"/>
      <c r="GF754" s="162"/>
      <c r="GG754" s="162"/>
      <c r="GH754" s="162"/>
      <c r="GI754" s="162"/>
      <c r="GJ754" s="162"/>
      <c r="GK754" s="162"/>
      <c r="GL754" s="162"/>
      <c r="GM754" s="162"/>
      <c r="GN754" s="162"/>
      <c r="GO754" s="162"/>
      <c r="GP754" s="162"/>
      <c r="GQ754" s="162"/>
      <c r="GR754" s="162"/>
    </row>
    <row r="755" spans="1:200" x14ac:dyDescent="0.25">
      <c r="A755" s="161">
        <v>1</v>
      </c>
      <c r="B755" s="2711" t="s">
        <v>412</v>
      </c>
      <c r="C755" s="2727">
        <f t="shared" si="47"/>
        <v>3664249</v>
      </c>
      <c r="D755" s="2727">
        <f t="shared" si="47"/>
        <v>1526774</v>
      </c>
      <c r="E755" s="2727">
        <f t="shared" si="47"/>
        <v>1542314.4000000001</v>
      </c>
      <c r="F755" s="2743">
        <f t="shared" si="41"/>
        <v>101.01785856976868</v>
      </c>
      <c r="G755" s="280"/>
      <c r="H755" s="2760"/>
      <c r="I755" s="178"/>
      <c r="J755" s="2763"/>
      <c r="K755" s="178"/>
      <c r="L755" s="2763"/>
      <c r="M755" s="178"/>
      <c r="N755" s="2741"/>
      <c r="O755" s="2396"/>
      <c r="P755" s="2396"/>
      <c r="Q755" s="2396"/>
      <c r="R755" s="2606"/>
      <c r="S755" s="2777"/>
      <c r="T755" s="2800"/>
      <c r="U755" s="2777"/>
      <c r="V755" s="2777"/>
      <c r="W755" s="2785"/>
      <c r="X755" s="2777"/>
      <c r="Y755" s="2612"/>
      <c r="Z755" s="162"/>
      <c r="AA755" s="162"/>
      <c r="AB755" s="162"/>
      <c r="AC755" s="162"/>
      <c r="AD755" s="162"/>
      <c r="AE755" s="162"/>
      <c r="AF755" s="162"/>
      <c r="AG755" s="162"/>
      <c r="AH755" s="162"/>
      <c r="AI755" s="162"/>
      <c r="AJ755" s="162"/>
      <c r="AK755" s="162"/>
      <c r="AL755" s="162"/>
      <c r="AM755" s="162"/>
      <c r="AN755" s="162"/>
      <c r="AO755" s="162"/>
      <c r="AP755" s="162"/>
      <c r="AQ755" s="162"/>
      <c r="AR755" s="162"/>
      <c r="AS755" s="162"/>
      <c r="AT755" s="162"/>
      <c r="AU755" s="162"/>
      <c r="AV755" s="162"/>
      <c r="AW755" s="162"/>
      <c r="AX755" s="162"/>
      <c r="AY755" s="162"/>
      <c r="AZ755" s="162"/>
      <c r="BA755" s="162"/>
      <c r="BB755" s="162"/>
      <c r="BC755" s="162"/>
      <c r="BD755" s="162"/>
      <c r="BE755" s="162"/>
      <c r="BF755" s="162"/>
      <c r="BG755" s="162"/>
      <c r="BH755" s="162"/>
      <c r="BI755" s="162"/>
      <c r="BJ755" s="162"/>
      <c r="BK755" s="162"/>
      <c r="BL755" s="162"/>
      <c r="BM755" s="162"/>
      <c r="BN755" s="162"/>
      <c r="BO755" s="162"/>
      <c r="BP755" s="162"/>
      <c r="BQ755" s="162"/>
      <c r="BR755" s="162"/>
      <c r="BS755" s="162"/>
      <c r="BT755" s="162"/>
      <c r="BU755" s="162"/>
      <c r="BV755" s="162"/>
      <c r="BW755" s="162"/>
      <c r="BX755" s="162"/>
      <c r="BY755" s="162"/>
      <c r="BZ755" s="162"/>
      <c r="CA755" s="162"/>
      <c r="CB755" s="162"/>
      <c r="CC755" s="162"/>
      <c r="CD755" s="162"/>
      <c r="CE755" s="162"/>
      <c r="CF755" s="162"/>
      <c r="CG755" s="162"/>
      <c r="CH755" s="162"/>
      <c r="CI755" s="162"/>
      <c r="CJ755" s="162"/>
      <c r="CK755" s="162"/>
      <c r="CL755" s="162"/>
      <c r="CM755" s="162"/>
      <c r="CN755" s="162"/>
      <c r="CO755" s="162"/>
      <c r="CP755" s="162"/>
      <c r="CQ755" s="162"/>
      <c r="CR755" s="162"/>
      <c r="CS755" s="162"/>
      <c r="CT755" s="162"/>
      <c r="CU755" s="162"/>
      <c r="CV755" s="162"/>
      <c r="CW755" s="162"/>
      <c r="CX755" s="162"/>
      <c r="CY755" s="162"/>
      <c r="CZ755" s="162"/>
      <c r="DA755" s="162"/>
      <c r="DB755" s="162"/>
      <c r="DC755" s="162"/>
      <c r="DD755" s="162"/>
      <c r="DE755" s="162"/>
      <c r="DF755" s="162"/>
      <c r="DG755" s="162"/>
      <c r="DH755" s="162"/>
      <c r="DI755" s="162"/>
      <c r="DJ755" s="162"/>
      <c r="DK755" s="162"/>
      <c r="DL755" s="162"/>
      <c r="DM755" s="162"/>
      <c r="DN755" s="162"/>
      <c r="DO755" s="162"/>
      <c r="DP755" s="162"/>
      <c r="DQ755" s="162"/>
      <c r="DR755" s="162"/>
      <c r="DS755" s="162"/>
      <c r="DT755" s="162"/>
      <c r="DU755" s="162"/>
      <c r="DV755" s="162"/>
      <c r="DW755" s="162"/>
      <c r="DX755" s="162"/>
      <c r="DY755" s="162"/>
      <c r="DZ755" s="162"/>
      <c r="EA755" s="162"/>
      <c r="EB755" s="162"/>
      <c r="EC755" s="162"/>
      <c r="ED755" s="162"/>
      <c r="EE755" s="162"/>
      <c r="EF755" s="162"/>
      <c r="EG755" s="162"/>
      <c r="EH755" s="162"/>
      <c r="EI755" s="162"/>
      <c r="EJ755" s="162"/>
      <c r="EK755" s="162"/>
      <c r="EL755" s="162"/>
      <c r="EM755" s="162"/>
      <c r="EN755" s="162"/>
      <c r="EO755" s="162"/>
      <c r="EP755" s="162"/>
      <c r="EQ755" s="162"/>
      <c r="ER755" s="162"/>
      <c r="ES755" s="162"/>
      <c r="ET755" s="162"/>
      <c r="EU755" s="162"/>
      <c r="EV755" s="162"/>
      <c r="EW755" s="162"/>
      <c r="EX755" s="162"/>
      <c r="EY755" s="162"/>
      <c r="EZ755" s="162"/>
      <c r="FA755" s="162"/>
      <c r="FB755" s="162"/>
      <c r="FC755" s="162"/>
      <c r="FD755" s="162"/>
      <c r="FE755" s="162"/>
      <c r="FF755" s="162"/>
      <c r="FG755" s="162"/>
      <c r="FH755" s="162"/>
      <c r="FI755" s="162"/>
      <c r="FJ755" s="162"/>
      <c r="FK755" s="162"/>
      <c r="FL755" s="162"/>
      <c r="FM755" s="162"/>
      <c r="FN755" s="162"/>
      <c r="FO755" s="162"/>
      <c r="FP755" s="162"/>
      <c r="FQ755" s="162"/>
      <c r="FR755" s="162"/>
      <c r="FS755" s="162"/>
      <c r="FT755" s="162"/>
      <c r="FU755" s="162"/>
      <c r="FV755" s="162"/>
      <c r="FW755" s="162"/>
      <c r="FX755" s="162"/>
      <c r="FY755" s="162"/>
      <c r="FZ755" s="162"/>
      <c r="GA755" s="162"/>
      <c r="GB755" s="162"/>
      <c r="GC755" s="162"/>
      <c r="GD755" s="162"/>
      <c r="GE755" s="162"/>
      <c r="GF755" s="162"/>
      <c r="GG755" s="162"/>
      <c r="GH755" s="162"/>
      <c r="GI755" s="162"/>
      <c r="GJ755" s="162"/>
      <c r="GK755" s="162"/>
      <c r="GL755" s="162"/>
      <c r="GM755" s="162"/>
      <c r="GN755" s="162"/>
      <c r="GO755" s="162"/>
      <c r="GP755" s="162"/>
      <c r="GQ755" s="162"/>
      <c r="GR755" s="162"/>
    </row>
    <row r="756" spans="1:200" ht="30" x14ac:dyDescent="0.25">
      <c r="A756" s="161">
        <v>1</v>
      </c>
      <c r="B756" s="2711" t="s">
        <v>170</v>
      </c>
      <c r="C756" s="2727">
        <f t="shared" si="47"/>
        <v>768158</v>
      </c>
      <c r="D756" s="2727">
        <f t="shared" si="47"/>
        <v>319168</v>
      </c>
      <c r="E756" s="2727">
        <f t="shared" si="47"/>
        <v>298027</v>
      </c>
      <c r="F756" s="2743">
        <f t="shared" si="41"/>
        <v>93.376215660717861</v>
      </c>
      <c r="G756" s="280"/>
      <c r="H756" s="2760"/>
      <c r="I756" s="178"/>
      <c r="J756" s="2763"/>
      <c r="K756" s="178"/>
      <c r="L756" s="2763"/>
      <c r="M756" s="178"/>
      <c r="N756" s="2741"/>
      <c r="O756" s="2396"/>
      <c r="P756" s="2396"/>
      <c r="Q756" s="2396"/>
      <c r="R756" s="2606"/>
      <c r="S756" s="2777"/>
      <c r="T756" s="2800"/>
      <c r="U756" s="2777"/>
      <c r="V756" s="2777"/>
      <c r="W756" s="2785"/>
      <c r="X756" s="2777"/>
      <c r="Y756" s="2612"/>
      <c r="Z756" s="162"/>
      <c r="AA756" s="162"/>
      <c r="AB756" s="162"/>
      <c r="AC756" s="162"/>
      <c r="AD756" s="162"/>
      <c r="AE756" s="162"/>
      <c r="AF756" s="162"/>
      <c r="AG756" s="162"/>
      <c r="AH756" s="162"/>
      <c r="AI756" s="162"/>
      <c r="AJ756" s="162"/>
      <c r="AK756" s="162"/>
      <c r="AL756" s="162"/>
      <c r="AM756" s="162"/>
      <c r="AN756" s="162"/>
      <c r="AO756" s="162"/>
      <c r="AP756" s="162"/>
      <c r="AQ756" s="162"/>
      <c r="AR756" s="162"/>
      <c r="AS756" s="162"/>
      <c r="AT756" s="162"/>
      <c r="AU756" s="162"/>
      <c r="AV756" s="162"/>
      <c r="AW756" s="162"/>
      <c r="AX756" s="162"/>
      <c r="AY756" s="162"/>
      <c r="AZ756" s="162"/>
      <c r="BA756" s="162"/>
      <c r="BB756" s="162"/>
      <c r="BC756" s="162"/>
      <c r="BD756" s="162"/>
      <c r="BE756" s="162"/>
      <c r="BF756" s="162"/>
      <c r="BG756" s="162"/>
      <c r="BH756" s="162"/>
      <c r="BI756" s="162"/>
      <c r="BJ756" s="162"/>
      <c r="BK756" s="162"/>
      <c r="BL756" s="162"/>
      <c r="BM756" s="162"/>
      <c r="BN756" s="162"/>
      <c r="BO756" s="162"/>
      <c r="BP756" s="162"/>
      <c r="BQ756" s="162"/>
      <c r="BR756" s="162"/>
      <c r="BS756" s="162"/>
      <c r="BT756" s="162"/>
      <c r="BU756" s="162"/>
      <c r="BV756" s="162"/>
      <c r="BW756" s="162"/>
      <c r="BX756" s="162"/>
      <c r="BY756" s="162"/>
      <c r="BZ756" s="162"/>
      <c r="CA756" s="162"/>
      <c r="CB756" s="162"/>
      <c r="CC756" s="162"/>
      <c r="CD756" s="162"/>
      <c r="CE756" s="162"/>
      <c r="CF756" s="162"/>
      <c r="CG756" s="162"/>
      <c r="CH756" s="162"/>
      <c r="CI756" s="162"/>
      <c r="CJ756" s="162"/>
      <c r="CK756" s="162"/>
      <c r="CL756" s="162"/>
      <c r="CM756" s="162"/>
      <c r="CN756" s="162"/>
      <c r="CO756" s="162"/>
      <c r="CP756" s="162"/>
      <c r="CQ756" s="162"/>
      <c r="CR756" s="162"/>
      <c r="CS756" s="162"/>
      <c r="CT756" s="162"/>
      <c r="CU756" s="162"/>
      <c r="CV756" s="162"/>
      <c r="CW756" s="162"/>
      <c r="CX756" s="162"/>
      <c r="CY756" s="162"/>
      <c r="CZ756" s="162"/>
      <c r="DA756" s="162"/>
      <c r="DB756" s="162"/>
      <c r="DC756" s="162"/>
      <c r="DD756" s="162"/>
      <c r="DE756" s="162"/>
      <c r="DF756" s="162"/>
      <c r="DG756" s="162"/>
      <c r="DH756" s="162"/>
      <c r="DI756" s="162"/>
      <c r="DJ756" s="162"/>
      <c r="DK756" s="162"/>
      <c r="DL756" s="162"/>
      <c r="DM756" s="162"/>
      <c r="DN756" s="162"/>
      <c r="DO756" s="162"/>
      <c r="DP756" s="162"/>
      <c r="DQ756" s="162"/>
      <c r="DR756" s="162"/>
      <c r="DS756" s="162"/>
      <c r="DT756" s="162"/>
      <c r="DU756" s="162"/>
      <c r="DV756" s="162"/>
      <c r="DW756" s="162"/>
      <c r="DX756" s="162"/>
      <c r="DY756" s="162"/>
      <c r="DZ756" s="162"/>
      <c r="EA756" s="162"/>
      <c r="EB756" s="162"/>
      <c r="EC756" s="162"/>
      <c r="ED756" s="162"/>
      <c r="EE756" s="162"/>
      <c r="EF756" s="162"/>
      <c r="EG756" s="162"/>
      <c r="EH756" s="162"/>
      <c r="EI756" s="162"/>
      <c r="EJ756" s="162"/>
      <c r="EK756" s="162"/>
      <c r="EL756" s="162"/>
      <c r="EM756" s="162"/>
      <c r="EN756" s="162"/>
      <c r="EO756" s="162"/>
      <c r="EP756" s="162"/>
      <c r="EQ756" s="162"/>
      <c r="ER756" s="162"/>
      <c r="ES756" s="162"/>
      <c r="ET756" s="162"/>
      <c r="EU756" s="162"/>
      <c r="EV756" s="162"/>
      <c r="EW756" s="162"/>
      <c r="EX756" s="162"/>
      <c r="EY756" s="162"/>
      <c r="EZ756" s="162"/>
      <c r="FA756" s="162"/>
      <c r="FB756" s="162"/>
      <c r="FC756" s="162"/>
      <c r="FD756" s="162"/>
      <c r="FE756" s="162"/>
      <c r="FF756" s="162"/>
      <c r="FG756" s="162"/>
      <c r="FH756" s="162"/>
      <c r="FI756" s="162"/>
      <c r="FJ756" s="162"/>
      <c r="FK756" s="162"/>
      <c r="FL756" s="162"/>
      <c r="FM756" s="162"/>
      <c r="FN756" s="162"/>
      <c r="FO756" s="162"/>
      <c r="FP756" s="162"/>
      <c r="FQ756" s="162"/>
      <c r="FR756" s="162"/>
      <c r="FS756" s="162"/>
      <c r="FT756" s="162"/>
      <c r="FU756" s="162"/>
      <c r="FV756" s="162"/>
      <c r="FW756" s="162"/>
      <c r="FX756" s="162"/>
      <c r="FY756" s="162"/>
      <c r="FZ756" s="162"/>
      <c r="GA756" s="162"/>
      <c r="GB756" s="162"/>
      <c r="GC756" s="162"/>
      <c r="GD756" s="162"/>
      <c r="GE756" s="162"/>
      <c r="GF756" s="162"/>
      <c r="GG756" s="162"/>
      <c r="GH756" s="162"/>
      <c r="GI756" s="162"/>
      <c r="GJ756" s="162"/>
      <c r="GK756" s="162"/>
      <c r="GL756" s="162"/>
      <c r="GM756" s="162"/>
      <c r="GN756" s="162"/>
      <c r="GO756" s="162"/>
      <c r="GP756" s="162"/>
      <c r="GQ756" s="162"/>
      <c r="GR756" s="162"/>
    </row>
    <row r="757" spans="1:200" ht="30" x14ac:dyDescent="0.25">
      <c r="A757" s="161">
        <v>1</v>
      </c>
      <c r="B757" s="2710" t="s">
        <v>340</v>
      </c>
      <c r="C757" s="2727">
        <f>SUM(C680,C646,C612,C578,C544,C510,C474,C439,C405,C369,C334,C226,C192,C157,C119,C79,C36,C713,C297)</f>
        <v>105280</v>
      </c>
      <c r="D757" s="2727">
        <f t="shared" ref="D757:E757" si="48">SUM(D680,D646,D612,D578,D544,D510,D474,D439,D405,D369,D334,D226,D192,D157,D119,D79,D36,D713,D297)</f>
        <v>43866</v>
      </c>
      <c r="E757" s="2727">
        <f t="shared" si="48"/>
        <v>48423</v>
      </c>
      <c r="F757" s="2743">
        <f t="shared" si="41"/>
        <v>110.38845575160717</v>
      </c>
      <c r="G757" s="280"/>
      <c r="H757" s="2760"/>
      <c r="I757" s="178"/>
      <c r="J757" s="2763"/>
      <c r="K757" s="178"/>
      <c r="L757" s="2763"/>
      <c r="M757" s="178"/>
      <c r="N757" s="2741"/>
      <c r="O757" s="2396"/>
      <c r="P757" s="2396"/>
      <c r="Q757" s="2396"/>
      <c r="R757" s="2606"/>
      <c r="S757" s="2777"/>
      <c r="T757" s="2800"/>
      <c r="U757" s="2777"/>
      <c r="V757" s="2777"/>
      <c r="W757" s="2785"/>
      <c r="X757" s="2777"/>
      <c r="Y757" s="2612"/>
      <c r="Z757" s="162"/>
      <c r="AA757" s="162"/>
      <c r="AB757" s="162"/>
      <c r="AC757" s="162"/>
      <c r="AD757" s="162"/>
      <c r="AE757" s="162"/>
      <c r="AF757" s="162"/>
      <c r="AG757" s="162"/>
      <c r="AH757" s="162"/>
      <c r="AI757" s="162"/>
      <c r="AJ757" s="162"/>
      <c r="AK757" s="162"/>
      <c r="AL757" s="162"/>
      <c r="AM757" s="162"/>
      <c r="AN757" s="162"/>
      <c r="AO757" s="162"/>
      <c r="AP757" s="162"/>
      <c r="AQ757" s="162"/>
      <c r="AR757" s="162"/>
      <c r="AS757" s="162"/>
      <c r="AT757" s="162"/>
      <c r="AU757" s="162"/>
      <c r="AV757" s="162"/>
      <c r="AW757" s="162"/>
      <c r="AX757" s="162"/>
      <c r="AY757" s="162"/>
      <c r="AZ757" s="162"/>
      <c r="BA757" s="162"/>
      <c r="BB757" s="162"/>
      <c r="BC757" s="162"/>
      <c r="BD757" s="162"/>
      <c r="BE757" s="162"/>
      <c r="BF757" s="162"/>
      <c r="BG757" s="162"/>
      <c r="BH757" s="162"/>
      <c r="BI757" s="162"/>
      <c r="BJ757" s="162"/>
      <c r="BK757" s="162"/>
      <c r="BL757" s="162"/>
      <c r="BM757" s="162"/>
      <c r="BN757" s="162"/>
      <c r="BO757" s="162"/>
      <c r="BP757" s="162"/>
      <c r="BQ757" s="162"/>
      <c r="BR757" s="162"/>
      <c r="BS757" s="162"/>
      <c r="BT757" s="162"/>
      <c r="BU757" s="162"/>
      <c r="BV757" s="162"/>
      <c r="BW757" s="162"/>
      <c r="BX757" s="162"/>
      <c r="BY757" s="162"/>
      <c r="BZ757" s="162"/>
      <c r="CA757" s="162"/>
      <c r="CB757" s="162"/>
      <c r="CC757" s="162"/>
      <c r="CD757" s="162"/>
      <c r="CE757" s="162"/>
      <c r="CF757" s="162"/>
      <c r="CG757" s="162"/>
      <c r="CH757" s="162"/>
      <c r="CI757" s="162"/>
      <c r="CJ757" s="162"/>
      <c r="CK757" s="162"/>
      <c r="CL757" s="162"/>
      <c r="CM757" s="162"/>
      <c r="CN757" s="162"/>
      <c r="CO757" s="162"/>
      <c r="CP757" s="162"/>
      <c r="CQ757" s="162"/>
      <c r="CR757" s="162"/>
      <c r="CS757" s="162"/>
      <c r="CT757" s="162"/>
      <c r="CU757" s="162"/>
      <c r="CV757" s="162"/>
      <c r="CW757" s="162"/>
      <c r="CX757" s="162"/>
      <c r="CY757" s="162"/>
      <c r="CZ757" s="162"/>
      <c r="DA757" s="162"/>
      <c r="DB757" s="162"/>
      <c r="DC757" s="162"/>
      <c r="DD757" s="162"/>
      <c r="DE757" s="162"/>
      <c r="DF757" s="162"/>
      <c r="DG757" s="162"/>
      <c r="DH757" s="162"/>
      <c r="DI757" s="162"/>
      <c r="DJ757" s="162"/>
      <c r="DK757" s="162"/>
      <c r="DL757" s="162"/>
      <c r="DM757" s="162"/>
      <c r="DN757" s="162"/>
      <c r="DO757" s="162"/>
      <c r="DP757" s="162"/>
      <c r="DQ757" s="162"/>
      <c r="DR757" s="162"/>
      <c r="DS757" s="162"/>
      <c r="DT757" s="162"/>
      <c r="DU757" s="162"/>
      <c r="DV757" s="162"/>
      <c r="DW757" s="162"/>
      <c r="DX757" s="162"/>
      <c r="DY757" s="162"/>
      <c r="DZ757" s="162"/>
      <c r="EA757" s="162"/>
      <c r="EB757" s="162"/>
      <c r="EC757" s="162"/>
      <c r="ED757" s="162"/>
      <c r="EE757" s="162"/>
      <c r="EF757" s="162"/>
      <c r="EG757" s="162"/>
      <c r="EH757" s="162"/>
      <c r="EI757" s="162"/>
      <c r="EJ757" s="162"/>
      <c r="EK757" s="162"/>
      <c r="EL757" s="162"/>
      <c r="EM757" s="162"/>
      <c r="EN757" s="162"/>
      <c r="EO757" s="162"/>
      <c r="EP757" s="162"/>
      <c r="EQ757" s="162"/>
      <c r="ER757" s="162"/>
      <c r="ES757" s="162"/>
      <c r="ET757" s="162"/>
      <c r="EU757" s="162"/>
      <c r="EV757" s="162"/>
      <c r="EW757" s="162"/>
      <c r="EX757" s="162"/>
      <c r="EY757" s="162"/>
      <c r="EZ757" s="162"/>
      <c r="FA757" s="162"/>
      <c r="FB757" s="162"/>
      <c r="FC757" s="162"/>
      <c r="FD757" s="162"/>
      <c r="FE757" s="162"/>
      <c r="FF757" s="162"/>
      <c r="FG757" s="162"/>
      <c r="FH757" s="162"/>
      <c r="FI757" s="162"/>
      <c r="FJ757" s="162"/>
      <c r="FK757" s="162"/>
      <c r="FL757" s="162"/>
      <c r="FM757" s="162"/>
      <c r="FN757" s="162"/>
      <c r="FO757" s="162"/>
      <c r="FP757" s="162"/>
      <c r="FQ757" s="162"/>
      <c r="FR757" s="162"/>
      <c r="FS757" s="162"/>
      <c r="FT757" s="162"/>
      <c r="FU757" s="162"/>
      <c r="FV757" s="162"/>
      <c r="FW757" s="162"/>
      <c r="FX757" s="162"/>
      <c r="FY757" s="162"/>
      <c r="FZ757" s="162"/>
      <c r="GA757" s="162"/>
      <c r="GB757" s="162"/>
      <c r="GC757" s="162"/>
      <c r="GD757" s="162"/>
      <c r="GE757" s="162"/>
      <c r="GF757" s="162"/>
      <c r="GG757" s="162"/>
      <c r="GH757" s="162"/>
      <c r="GI757" s="162"/>
      <c r="GJ757" s="162"/>
      <c r="GK757" s="162"/>
      <c r="GL757" s="162"/>
      <c r="GM757" s="162"/>
      <c r="GN757" s="162"/>
      <c r="GO757" s="162"/>
      <c r="GP757" s="162"/>
      <c r="GQ757" s="162"/>
      <c r="GR757" s="162"/>
    </row>
    <row r="758" spans="1:200" ht="32.25" customHeight="1" x14ac:dyDescent="0.25">
      <c r="A758" s="161">
        <v>1</v>
      </c>
      <c r="B758" s="2710" t="s">
        <v>453</v>
      </c>
      <c r="C758" s="2727">
        <f>C714+C475+C440+C370+C262+C120+C80+C37+C227+C298</f>
        <v>79141</v>
      </c>
      <c r="D758" s="2727">
        <f t="shared" ref="D758:E758" si="49">D714+D475+D440+D370+D262+D120+D80+D37+D227+D298</f>
        <v>25014</v>
      </c>
      <c r="E758" s="2727">
        <f t="shared" si="49"/>
        <v>15979</v>
      </c>
      <c r="F758" s="2743">
        <f t="shared" si="41"/>
        <v>63.880227072839212</v>
      </c>
      <c r="G758" s="280"/>
      <c r="H758" s="2760"/>
      <c r="I758" s="178"/>
      <c r="J758" s="2763"/>
      <c r="K758" s="178"/>
      <c r="L758" s="2763"/>
      <c r="M758" s="178"/>
      <c r="N758" s="2741"/>
      <c r="O758" s="2396"/>
      <c r="P758" s="2396"/>
      <c r="Q758" s="2396"/>
      <c r="R758" s="2606"/>
      <c r="S758" s="2777"/>
      <c r="T758" s="2800"/>
      <c r="U758" s="2777"/>
      <c r="V758" s="2777"/>
      <c r="W758" s="2785"/>
      <c r="X758" s="2777"/>
      <c r="Y758" s="2612"/>
      <c r="Z758" s="162"/>
      <c r="AA758" s="162"/>
      <c r="AB758" s="162"/>
      <c r="AC758" s="162"/>
      <c r="AD758" s="162"/>
      <c r="AE758" s="162"/>
      <c r="AF758" s="162"/>
      <c r="AG758" s="162"/>
      <c r="AH758" s="162"/>
      <c r="AI758" s="162"/>
      <c r="AJ758" s="162"/>
      <c r="AK758" s="162"/>
      <c r="AL758" s="162"/>
      <c r="AM758" s="162"/>
      <c r="AN758" s="162"/>
      <c r="AO758" s="162"/>
      <c r="AP758" s="162"/>
      <c r="AQ758" s="162"/>
      <c r="AR758" s="162"/>
      <c r="AS758" s="162"/>
      <c r="AT758" s="162"/>
      <c r="AU758" s="162"/>
      <c r="AV758" s="162"/>
      <c r="AW758" s="162"/>
      <c r="AX758" s="162"/>
      <c r="AY758" s="162"/>
      <c r="AZ758" s="162"/>
      <c r="BA758" s="162"/>
      <c r="BB758" s="162"/>
      <c r="BC758" s="162"/>
      <c r="BD758" s="162"/>
      <c r="BE758" s="162"/>
      <c r="BF758" s="162"/>
      <c r="BG758" s="162"/>
      <c r="BH758" s="162"/>
      <c r="BI758" s="162"/>
      <c r="BJ758" s="162"/>
      <c r="BK758" s="162"/>
      <c r="BL758" s="162"/>
      <c r="BM758" s="162"/>
      <c r="BN758" s="162"/>
      <c r="BO758" s="162"/>
      <c r="BP758" s="162"/>
      <c r="BQ758" s="162"/>
      <c r="BR758" s="162"/>
      <c r="BS758" s="162"/>
      <c r="BT758" s="162"/>
      <c r="BU758" s="162"/>
      <c r="BV758" s="162"/>
      <c r="BW758" s="162"/>
      <c r="BX758" s="162"/>
      <c r="BY758" s="162"/>
      <c r="BZ758" s="162"/>
      <c r="CA758" s="162"/>
      <c r="CB758" s="162"/>
      <c r="CC758" s="162"/>
      <c r="CD758" s="162"/>
      <c r="CE758" s="162"/>
      <c r="CF758" s="162"/>
      <c r="CG758" s="162"/>
      <c r="CH758" s="162"/>
      <c r="CI758" s="162"/>
      <c r="CJ758" s="162"/>
      <c r="CK758" s="162"/>
      <c r="CL758" s="162"/>
      <c r="CM758" s="162"/>
      <c r="CN758" s="162"/>
      <c r="CO758" s="162"/>
      <c r="CP758" s="162"/>
      <c r="CQ758" s="162"/>
      <c r="CR758" s="162"/>
      <c r="CS758" s="162"/>
      <c r="CT758" s="162"/>
      <c r="CU758" s="162"/>
      <c r="CV758" s="162"/>
      <c r="CW758" s="162"/>
      <c r="CX758" s="162"/>
      <c r="CY758" s="162"/>
      <c r="CZ758" s="162"/>
      <c r="DA758" s="162"/>
      <c r="DB758" s="162"/>
      <c r="DC758" s="162"/>
      <c r="DD758" s="162"/>
      <c r="DE758" s="162"/>
      <c r="DF758" s="162"/>
      <c r="DG758" s="162"/>
      <c r="DH758" s="162"/>
      <c r="DI758" s="162"/>
      <c r="DJ758" s="162"/>
      <c r="DK758" s="162"/>
      <c r="DL758" s="162"/>
      <c r="DM758" s="162"/>
      <c r="DN758" s="162"/>
      <c r="DO758" s="162"/>
      <c r="DP758" s="162"/>
      <c r="DQ758" s="162"/>
      <c r="DR758" s="162"/>
      <c r="DS758" s="162"/>
      <c r="DT758" s="162"/>
      <c r="DU758" s="162"/>
      <c r="DV758" s="162"/>
      <c r="DW758" s="162"/>
      <c r="DX758" s="162"/>
      <c r="DY758" s="162"/>
      <c r="DZ758" s="162"/>
      <c r="EA758" s="162"/>
      <c r="EB758" s="162"/>
      <c r="EC758" s="162"/>
      <c r="ED758" s="162"/>
      <c r="EE758" s="162"/>
      <c r="EF758" s="162"/>
      <c r="EG758" s="162"/>
      <c r="EH758" s="162"/>
      <c r="EI758" s="162"/>
      <c r="EJ758" s="162"/>
      <c r="EK758" s="162"/>
      <c r="EL758" s="162"/>
      <c r="EM758" s="162"/>
      <c r="EN758" s="162"/>
      <c r="EO758" s="162"/>
      <c r="EP758" s="162"/>
      <c r="EQ758" s="162"/>
      <c r="ER758" s="162"/>
      <c r="ES758" s="162"/>
      <c r="ET758" s="162"/>
      <c r="EU758" s="162"/>
      <c r="EV758" s="162"/>
      <c r="EW758" s="162"/>
      <c r="EX758" s="162"/>
      <c r="EY758" s="162"/>
      <c r="EZ758" s="162"/>
      <c r="FA758" s="162"/>
      <c r="FB758" s="162"/>
      <c r="FC758" s="162"/>
      <c r="FD758" s="162"/>
      <c r="FE758" s="162"/>
      <c r="FF758" s="162"/>
      <c r="FG758" s="162"/>
      <c r="FH758" s="162"/>
      <c r="FI758" s="162"/>
      <c r="FJ758" s="162"/>
      <c r="FK758" s="162"/>
      <c r="FL758" s="162"/>
      <c r="FM758" s="162"/>
      <c r="FN758" s="162"/>
      <c r="FO758" s="162"/>
      <c r="FP758" s="162"/>
      <c r="FQ758" s="162"/>
      <c r="FR758" s="162"/>
      <c r="FS758" s="162"/>
      <c r="FT758" s="162"/>
      <c r="FU758" s="162"/>
      <c r="FV758" s="162"/>
      <c r="FW758" s="162"/>
      <c r="FX758" s="162"/>
      <c r="FY758" s="162"/>
      <c r="FZ758" s="162"/>
      <c r="GA758" s="162"/>
      <c r="GB758" s="162"/>
      <c r="GC758" s="162"/>
      <c r="GD758" s="162"/>
      <c r="GE758" s="162"/>
      <c r="GF758" s="162"/>
      <c r="GG758" s="162"/>
      <c r="GH758" s="162"/>
      <c r="GI758" s="162"/>
      <c r="GJ758" s="162"/>
      <c r="GK758" s="162"/>
      <c r="GL758" s="162"/>
      <c r="GM758" s="162"/>
      <c r="GN758" s="162"/>
      <c r="GO758" s="162"/>
      <c r="GP758" s="162"/>
      <c r="GQ758" s="162"/>
      <c r="GR758" s="162"/>
    </row>
    <row r="759" spans="1:200" ht="30" x14ac:dyDescent="0.25">
      <c r="A759" s="161">
        <v>1</v>
      </c>
      <c r="B759" s="2710" t="s">
        <v>357</v>
      </c>
      <c r="C759" s="2727">
        <f t="shared" ref="C759:E760" si="50">C715</f>
        <v>500</v>
      </c>
      <c r="D759" s="2727">
        <f t="shared" si="50"/>
        <v>208</v>
      </c>
      <c r="E759" s="2727">
        <f t="shared" si="50"/>
        <v>224</v>
      </c>
      <c r="F759" s="2743">
        <f t="shared" si="41"/>
        <v>107.69230769230769</v>
      </c>
      <c r="G759" s="280"/>
      <c r="H759" s="2760"/>
      <c r="I759" s="178"/>
      <c r="J759" s="2763"/>
      <c r="K759" s="178"/>
      <c r="L759" s="2763"/>
      <c r="M759" s="178"/>
      <c r="N759" s="2741"/>
      <c r="O759" s="2396"/>
      <c r="P759" s="2396"/>
      <c r="Q759" s="2396"/>
      <c r="R759" s="2606"/>
      <c r="S759" s="2777"/>
      <c r="T759" s="2800"/>
      <c r="U759" s="2777"/>
      <c r="V759" s="2777"/>
      <c r="W759" s="2785"/>
      <c r="X759" s="2777"/>
      <c r="Y759" s="2612"/>
      <c r="Z759" s="162"/>
      <c r="AA759" s="162"/>
      <c r="AB759" s="162"/>
      <c r="AC759" s="162"/>
      <c r="AD759" s="162"/>
      <c r="AE759" s="162"/>
      <c r="AF759" s="162"/>
      <c r="AG759" s="162"/>
      <c r="AH759" s="162"/>
      <c r="AI759" s="162"/>
      <c r="AJ759" s="162"/>
      <c r="AK759" s="162"/>
      <c r="AL759" s="162"/>
      <c r="AM759" s="162"/>
      <c r="AN759" s="162"/>
      <c r="AO759" s="162"/>
      <c r="AP759" s="162"/>
      <c r="AQ759" s="162"/>
      <c r="AR759" s="162"/>
      <c r="AS759" s="162"/>
      <c r="AT759" s="162"/>
      <c r="AU759" s="162"/>
      <c r="AV759" s="162"/>
      <c r="AW759" s="162"/>
      <c r="AX759" s="162"/>
      <c r="AY759" s="162"/>
      <c r="AZ759" s="162"/>
      <c r="BA759" s="162"/>
      <c r="BB759" s="162"/>
      <c r="BC759" s="162"/>
      <c r="BD759" s="162"/>
      <c r="BE759" s="162"/>
      <c r="BF759" s="162"/>
      <c r="BG759" s="162"/>
      <c r="BH759" s="162"/>
      <c r="BI759" s="162"/>
      <c r="BJ759" s="162"/>
      <c r="BK759" s="162"/>
      <c r="BL759" s="162"/>
      <c r="BM759" s="162"/>
      <c r="BN759" s="162"/>
      <c r="BO759" s="162"/>
      <c r="BP759" s="162"/>
      <c r="BQ759" s="162"/>
      <c r="BR759" s="162"/>
      <c r="BS759" s="162"/>
      <c r="BT759" s="162"/>
      <c r="BU759" s="162"/>
      <c r="BV759" s="162"/>
      <c r="BW759" s="162"/>
      <c r="BX759" s="162"/>
      <c r="BY759" s="162"/>
      <c r="BZ759" s="162"/>
      <c r="CA759" s="162"/>
      <c r="CB759" s="162"/>
      <c r="CC759" s="162"/>
      <c r="CD759" s="162"/>
      <c r="CE759" s="162"/>
      <c r="CF759" s="162"/>
      <c r="CG759" s="162"/>
      <c r="CH759" s="162"/>
      <c r="CI759" s="162"/>
      <c r="CJ759" s="162"/>
      <c r="CK759" s="162"/>
      <c r="CL759" s="162"/>
      <c r="CM759" s="162"/>
      <c r="CN759" s="162"/>
      <c r="CO759" s="162"/>
      <c r="CP759" s="162"/>
      <c r="CQ759" s="162"/>
      <c r="CR759" s="162"/>
      <c r="CS759" s="162"/>
      <c r="CT759" s="162"/>
      <c r="CU759" s="162"/>
      <c r="CV759" s="162"/>
      <c r="CW759" s="162"/>
      <c r="CX759" s="162"/>
      <c r="CY759" s="162"/>
      <c r="CZ759" s="162"/>
      <c r="DA759" s="162"/>
      <c r="DB759" s="162"/>
      <c r="DC759" s="162"/>
      <c r="DD759" s="162"/>
      <c r="DE759" s="162"/>
      <c r="DF759" s="162"/>
      <c r="DG759" s="162"/>
      <c r="DH759" s="162"/>
      <c r="DI759" s="162"/>
      <c r="DJ759" s="162"/>
      <c r="DK759" s="162"/>
      <c r="DL759" s="162"/>
      <c r="DM759" s="162"/>
      <c r="DN759" s="162"/>
      <c r="DO759" s="162"/>
      <c r="DP759" s="162"/>
      <c r="DQ759" s="162"/>
      <c r="DR759" s="162"/>
      <c r="DS759" s="162"/>
      <c r="DT759" s="162"/>
      <c r="DU759" s="162"/>
      <c r="DV759" s="162"/>
      <c r="DW759" s="162"/>
      <c r="DX759" s="162"/>
      <c r="DY759" s="162"/>
      <c r="DZ759" s="162"/>
      <c r="EA759" s="162"/>
      <c r="EB759" s="162"/>
      <c r="EC759" s="162"/>
      <c r="ED759" s="162"/>
      <c r="EE759" s="162"/>
      <c r="EF759" s="162"/>
      <c r="EG759" s="162"/>
      <c r="EH759" s="162"/>
      <c r="EI759" s="162"/>
      <c r="EJ759" s="162"/>
      <c r="EK759" s="162"/>
      <c r="EL759" s="162"/>
      <c r="EM759" s="162"/>
      <c r="EN759" s="162"/>
      <c r="EO759" s="162"/>
      <c r="EP759" s="162"/>
      <c r="EQ759" s="162"/>
      <c r="ER759" s="162"/>
      <c r="ES759" s="162"/>
      <c r="ET759" s="162"/>
      <c r="EU759" s="162"/>
      <c r="EV759" s="162"/>
      <c r="EW759" s="162"/>
      <c r="EX759" s="162"/>
      <c r="EY759" s="162"/>
      <c r="EZ759" s="162"/>
      <c r="FA759" s="162"/>
      <c r="FB759" s="162"/>
      <c r="FC759" s="162"/>
      <c r="FD759" s="162"/>
      <c r="FE759" s="162"/>
      <c r="FF759" s="162"/>
      <c r="FG759" s="162"/>
      <c r="FH759" s="162"/>
      <c r="FI759" s="162"/>
      <c r="FJ759" s="162"/>
      <c r="FK759" s="162"/>
      <c r="FL759" s="162"/>
      <c r="FM759" s="162"/>
      <c r="FN759" s="162"/>
      <c r="FO759" s="162"/>
      <c r="FP759" s="162"/>
      <c r="FQ759" s="162"/>
      <c r="FR759" s="162"/>
      <c r="FS759" s="162"/>
      <c r="FT759" s="162"/>
      <c r="FU759" s="162"/>
      <c r="FV759" s="162"/>
      <c r="FW759" s="162"/>
      <c r="FX759" s="162"/>
      <c r="FY759" s="162"/>
      <c r="FZ759" s="162"/>
      <c r="GA759" s="162"/>
      <c r="GB759" s="162"/>
      <c r="GC759" s="162"/>
      <c r="GD759" s="162"/>
      <c r="GE759" s="162"/>
      <c r="GF759" s="162"/>
      <c r="GG759" s="162"/>
      <c r="GH759" s="162"/>
      <c r="GI759" s="162"/>
      <c r="GJ759" s="162"/>
      <c r="GK759" s="162"/>
      <c r="GL759" s="162"/>
      <c r="GM759" s="162"/>
      <c r="GN759" s="162"/>
      <c r="GO759" s="162"/>
      <c r="GP759" s="162"/>
      <c r="GQ759" s="162"/>
      <c r="GR759" s="162"/>
    </row>
    <row r="760" spans="1:200" ht="30" x14ac:dyDescent="0.25">
      <c r="A760" s="161">
        <v>1</v>
      </c>
      <c r="B760" s="2712" t="s">
        <v>358</v>
      </c>
      <c r="C760" s="2727">
        <f t="shared" si="50"/>
        <v>3300</v>
      </c>
      <c r="D760" s="2727">
        <f t="shared" si="50"/>
        <v>1375</v>
      </c>
      <c r="E760" s="2727">
        <f t="shared" si="50"/>
        <v>1543</v>
      </c>
      <c r="F760" s="2727">
        <f>F715</f>
        <v>107.69230769230769</v>
      </c>
      <c r="G760" s="280"/>
      <c r="H760" s="2760"/>
      <c r="I760" s="178"/>
      <c r="J760" s="2763"/>
      <c r="K760" s="178"/>
      <c r="L760" s="2763"/>
      <c r="M760" s="178"/>
      <c r="N760" s="2741"/>
      <c r="O760" s="2396"/>
      <c r="P760" s="2396"/>
      <c r="Q760" s="2396"/>
      <c r="R760" s="2606"/>
      <c r="S760" s="2777"/>
      <c r="T760" s="2800"/>
      <c r="U760" s="2777"/>
      <c r="V760" s="2777"/>
      <c r="W760" s="2785"/>
      <c r="X760" s="2777"/>
      <c r="Y760" s="2612"/>
      <c r="Z760" s="162"/>
      <c r="AA760" s="162"/>
      <c r="AB760" s="162"/>
      <c r="AC760" s="162"/>
      <c r="AD760" s="162"/>
      <c r="AE760" s="162"/>
      <c r="AF760" s="162"/>
      <c r="AG760" s="162"/>
      <c r="AH760" s="162"/>
      <c r="AI760" s="162"/>
      <c r="AJ760" s="162"/>
      <c r="AK760" s="162"/>
      <c r="AL760" s="162"/>
      <c r="AM760" s="162"/>
      <c r="AN760" s="162"/>
      <c r="AO760" s="162"/>
      <c r="AP760" s="162"/>
      <c r="AQ760" s="162"/>
      <c r="AR760" s="162"/>
      <c r="AS760" s="162"/>
      <c r="AT760" s="162"/>
      <c r="AU760" s="162"/>
      <c r="AV760" s="162"/>
      <c r="AW760" s="162"/>
      <c r="AX760" s="162"/>
      <c r="AY760" s="162"/>
      <c r="AZ760" s="162"/>
      <c r="BA760" s="162"/>
      <c r="BB760" s="162"/>
      <c r="BC760" s="162"/>
      <c r="BD760" s="162"/>
      <c r="BE760" s="162"/>
      <c r="BF760" s="162"/>
      <c r="BG760" s="162"/>
      <c r="BH760" s="162"/>
      <c r="BI760" s="162"/>
      <c r="BJ760" s="162"/>
      <c r="BK760" s="162"/>
      <c r="BL760" s="162"/>
      <c r="BM760" s="162"/>
      <c r="BN760" s="162"/>
      <c r="BO760" s="162"/>
      <c r="BP760" s="162"/>
      <c r="BQ760" s="162"/>
      <c r="BR760" s="162"/>
      <c r="BS760" s="162"/>
      <c r="BT760" s="162"/>
      <c r="BU760" s="162"/>
      <c r="BV760" s="162"/>
      <c r="BW760" s="162"/>
      <c r="BX760" s="162"/>
      <c r="BY760" s="162"/>
      <c r="BZ760" s="162"/>
      <c r="CA760" s="162"/>
      <c r="CB760" s="162"/>
      <c r="CC760" s="162"/>
      <c r="CD760" s="162"/>
      <c r="CE760" s="162"/>
      <c r="CF760" s="162"/>
      <c r="CG760" s="162"/>
      <c r="CH760" s="162"/>
      <c r="CI760" s="162"/>
      <c r="CJ760" s="162"/>
      <c r="CK760" s="162"/>
      <c r="CL760" s="162"/>
      <c r="CM760" s="162"/>
      <c r="CN760" s="162"/>
      <c r="CO760" s="162"/>
      <c r="CP760" s="162"/>
      <c r="CQ760" s="162"/>
      <c r="CR760" s="162"/>
      <c r="CS760" s="162"/>
      <c r="CT760" s="162"/>
      <c r="CU760" s="162"/>
      <c r="CV760" s="162"/>
      <c r="CW760" s="162"/>
      <c r="CX760" s="162"/>
      <c r="CY760" s="162"/>
      <c r="CZ760" s="162"/>
      <c r="DA760" s="162"/>
      <c r="DB760" s="162"/>
      <c r="DC760" s="162"/>
      <c r="DD760" s="162"/>
      <c r="DE760" s="162"/>
      <c r="DF760" s="162"/>
      <c r="DG760" s="162"/>
      <c r="DH760" s="162"/>
      <c r="DI760" s="162"/>
      <c r="DJ760" s="162"/>
      <c r="DK760" s="162"/>
      <c r="DL760" s="162"/>
      <c r="DM760" s="162"/>
      <c r="DN760" s="162"/>
      <c r="DO760" s="162"/>
      <c r="DP760" s="162"/>
      <c r="DQ760" s="162"/>
      <c r="DR760" s="162"/>
      <c r="DS760" s="162"/>
      <c r="DT760" s="162"/>
      <c r="DU760" s="162"/>
      <c r="DV760" s="162"/>
      <c r="DW760" s="162"/>
      <c r="DX760" s="162"/>
      <c r="DY760" s="162"/>
      <c r="DZ760" s="162"/>
      <c r="EA760" s="162"/>
      <c r="EB760" s="162"/>
      <c r="EC760" s="162"/>
      <c r="ED760" s="162"/>
      <c r="EE760" s="162"/>
      <c r="EF760" s="162"/>
      <c r="EG760" s="162"/>
      <c r="EH760" s="162"/>
      <c r="EI760" s="162"/>
      <c r="EJ760" s="162"/>
      <c r="EK760" s="162"/>
      <c r="EL760" s="162"/>
      <c r="EM760" s="162"/>
      <c r="EN760" s="162"/>
      <c r="EO760" s="162"/>
      <c r="EP760" s="162"/>
      <c r="EQ760" s="162"/>
      <c r="ER760" s="162"/>
      <c r="ES760" s="162"/>
      <c r="ET760" s="162"/>
      <c r="EU760" s="162"/>
      <c r="EV760" s="162"/>
      <c r="EW760" s="162"/>
      <c r="EX760" s="162"/>
      <c r="EY760" s="162"/>
      <c r="EZ760" s="162"/>
      <c r="FA760" s="162"/>
      <c r="FB760" s="162"/>
      <c r="FC760" s="162"/>
      <c r="FD760" s="162"/>
      <c r="FE760" s="162"/>
      <c r="FF760" s="162"/>
      <c r="FG760" s="162"/>
      <c r="FH760" s="162"/>
      <c r="FI760" s="162"/>
      <c r="FJ760" s="162"/>
      <c r="FK760" s="162"/>
      <c r="FL760" s="162"/>
      <c r="FM760" s="162"/>
      <c r="FN760" s="162"/>
      <c r="FO760" s="162"/>
      <c r="FP760" s="162"/>
      <c r="FQ760" s="162"/>
      <c r="FR760" s="162"/>
      <c r="FS760" s="162"/>
      <c r="FT760" s="162"/>
      <c r="FU760" s="162"/>
      <c r="FV760" s="162"/>
      <c r="FW760" s="162"/>
      <c r="FX760" s="162"/>
      <c r="FY760" s="162"/>
      <c r="FZ760" s="162"/>
      <c r="GA760" s="162"/>
      <c r="GB760" s="162"/>
      <c r="GC760" s="162"/>
      <c r="GD760" s="162"/>
      <c r="GE760" s="162"/>
      <c r="GF760" s="162"/>
      <c r="GG760" s="162"/>
      <c r="GH760" s="162"/>
      <c r="GI760" s="162"/>
      <c r="GJ760" s="162"/>
      <c r="GK760" s="162"/>
      <c r="GL760" s="162"/>
      <c r="GM760" s="162"/>
      <c r="GN760" s="162"/>
      <c r="GO760" s="162"/>
      <c r="GP760" s="162"/>
      <c r="GQ760" s="162"/>
      <c r="GR760" s="162"/>
    </row>
    <row r="761" spans="1:200" ht="18" customHeight="1" x14ac:dyDescent="0.25">
      <c r="A761" s="161">
        <v>1</v>
      </c>
      <c r="B761" s="2713" t="s">
        <v>91</v>
      </c>
      <c r="C761" s="2728">
        <f>SUM(C717,C681,C647,C613,C579,C545,C511,C476,C441,C406,C371,C335,C299,C263,C229,C193,C158,C122,C82,C39)</f>
        <v>12539178.900000002</v>
      </c>
      <c r="D761" s="2728">
        <f>SUM(D717,D681,D647,D613,D579,D545,D511,D476,D441,D406,D371,D335,D299,D263,D229,D193,D158,D122,D82,D39)</f>
        <v>5224144.0500000007</v>
      </c>
      <c r="E761" s="2728">
        <f>SUM(E717,E681,E647,E613,E579,E545,E511,E476,E441,E406,E371,E335,E299,E263,E229,E193,E158,E122,E82,E39)</f>
        <v>5089993.3593745213</v>
      </c>
      <c r="F761" s="2744">
        <f>E761/D761*100</f>
        <v>97.432101999073325</v>
      </c>
      <c r="G761" s="178"/>
      <c r="H761" s="2763"/>
      <c r="I761" s="2775"/>
      <c r="J761" s="2781"/>
      <c r="K761" s="2775"/>
      <c r="L761" s="2781"/>
      <c r="M761" s="2775"/>
      <c r="N761" s="2788"/>
      <c r="O761" s="2393">
        <f t="shared" ref="O761:X761" si="51">SUM(O717,O681,O647,O613,O579,O545,O511,O476,O441,O406,O371,O335,O299,O263,O229,O193,O158,O122,O82,O39)</f>
        <v>6690052.2779455744</v>
      </c>
      <c r="P761" s="2393">
        <f t="shared" ref="P761:Q761" si="52">SUM(P717,P681,P647,P613,P579,P545,P511,P476,P441,P406,P371,P335,P299,P263,P229,P193,P158,P122,P82,P39)</f>
        <v>6787585.5683936533</v>
      </c>
      <c r="Q761" s="2393">
        <f t="shared" si="52"/>
        <v>6809469.4828236531</v>
      </c>
      <c r="R761" s="2603">
        <f t="shared" ref="R761:S761" si="53">SUM(R717,R681,R647,R613,R579,R545,R511,R476,R441,R406,R371,R335,R299,R263,R229,R193,R158,R122,R82,R39)</f>
        <v>6831618.9833556451</v>
      </c>
      <c r="S761" s="2752">
        <f t="shared" si="53"/>
        <v>6823323.9996193722</v>
      </c>
      <c r="T761" s="2799">
        <f t="shared" si="51"/>
        <v>2863750.0998999029</v>
      </c>
      <c r="U761" s="2752">
        <f>SUM(U717,U681,U647,U613,U579,U545,U511,U476,U441,U406,U371,U335,U299,U263,U229,U193,U158,U122,U82,U39)</f>
        <v>2823426.4321299996</v>
      </c>
      <c r="V761" s="2752">
        <f>U761-T761</f>
        <v>-40323.667769903317</v>
      </c>
      <c r="W761" s="2761">
        <f t="shared" si="51"/>
        <v>-13331.094443000002</v>
      </c>
      <c r="X761" s="2752">
        <f t="shared" si="51"/>
        <v>2810095.3376870002</v>
      </c>
      <c r="Y761" s="2604"/>
    </row>
    <row r="762" spans="1:200" ht="18" customHeight="1" x14ac:dyDescent="0.25">
      <c r="A762" s="161">
        <v>1</v>
      </c>
      <c r="B762" s="2714" t="s">
        <v>363</v>
      </c>
      <c r="C762" s="2727">
        <f>SUM(C718,C372,C228,C121,C81,C38,C477)</f>
        <v>1419518</v>
      </c>
      <c r="D762" s="2727">
        <f>SUM(D718,D372,D228,D121,D81,D38,D477)</f>
        <v>591394</v>
      </c>
      <c r="E762" s="2727">
        <f>SUM(E718,E372,E228,E121,E81,E38,E477)</f>
        <v>686571</v>
      </c>
      <c r="F762" s="2743">
        <f>E762/D762*100</f>
        <v>116.09367020970791</v>
      </c>
      <c r="G762" s="2754"/>
      <c r="H762" s="2764"/>
      <c r="I762" s="2776"/>
      <c r="J762" s="2782"/>
      <c r="K762" s="2776"/>
      <c r="L762" s="2782"/>
      <c r="M762" s="2776"/>
      <c r="N762" s="2788"/>
      <c r="O762" s="2397"/>
      <c r="P762" s="2397"/>
      <c r="Q762" s="2397"/>
      <c r="R762" s="2607"/>
      <c r="S762" s="2727"/>
      <c r="T762" s="2801"/>
      <c r="U762" s="2727"/>
      <c r="V762" s="2728">
        <f t="shared" ref="V762:V772" si="54">U762-T762</f>
        <v>0</v>
      </c>
      <c r="W762" s="2783"/>
      <c r="X762" s="2727"/>
      <c r="Y762" s="2616"/>
    </row>
    <row r="763" spans="1:200" s="162" customFormat="1" ht="17.25" customHeight="1" x14ac:dyDescent="0.25">
      <c r="A763" s="161">
        <v>1</v>
      </c>
      <c r="B763" s="2715" t="s">
        <v>95</v>
      </c>
      <c r="C763" s="2727">
        <f>SUM(C720,C682,C648,C614,C580,C546,C512,C478,C442,C407,C373,C336,C264,C230,C194,C159,C124,C84,C41,C301)</f>
        <v>23693</v>
      </c>
      <c r="D763" s="2727">
        <f>SUM(D720,D682,D648,D614,D580,D546,D512,D478,D442,D407,D373,D336,D264,D230,D194,D159,D124,D84,D41,D301)</f>
        <v>9880.0833333333321</v>
      </c>
      <c r="E763" s="2727">
        <f>SUM(E720,E682,E648,E614,E580,E546,E512,E478,E442,E407,E373,E336,E264,E230,E194,E159,E124,E84,E41,E301)</f>
        <v>9243</v>
      </c>
      <c r="F763" s="2743">
        <f t="shared" ref="F763:F767" si="55">E763/D763*100</f>
        <v>93.551842511449806</v>
      </c>
      <c r="G763" s="2755">
        <f t="shared" ref="G763:H765" si="56">J763/D763</f>
        <v>9.1193562807331254</v>
      </c>
      <c r="H763" s="2765">
        <f t="shared" si="56"/>
        <v>9.7166504381694256</v>
      </c>
      <c r="I763" s="2727">
        <f>SUM(I720,I682,I648,I614,I580,I546,I512,I478,I442,I407,I373,I336,I264,I230,I194,I159,I124,I84,I41,I301)</f>
        <v>216849</v>
      </c>
      <c r="J763" s="2783">
        <f>SUM(J720,J682,J648,J614,J580,J546,J512,J478,J442,J407,J373,J336,J264,J230,J194,J159,J124,J84,J41,J301)</f>
        <v>90100</v>
      </c>
      <c r="K763" s="2727">
        <f>SUM(K720,K682,K648,K614,K580,K546,K512,K478,K442,K407,K373,K336,K264,K230,K194,K159,K124,K84,K41,K301)</f>
        <v>89811</v>
      </c>
      <c r="L763" s="2783">
        <f>K763/J763*100</f>
        <v>99.679245283018872</v>
      </c>
      <c r="M763" s="2727">
        <f>SUM(M720,M682,M648,M614,M580,M546,M512,M478,M442,M407,M373,M336,M264,M230,M194,M159,M124,M84,M41,M301)</f>
        <v>707.46212121212125</v>
      </c>
      <c r="N763" s="2789">
        <f>K763/$B$3*12/M763</f>
        <v>304.67553461476683</v>
      </c>
      <c r="O763" s="2397">
        <f t="shared" ref="O763:X763" si="57">SUM(O719,O682,O648,O614,O580,O546,O512,O478,O442,O407,O373,O336,O264,O230,O194,O159,O124,O84,O41,O301)</f>
        <v>0</v>
      </c>
      <c r="P763" s="2397">
        <f t="shared" ref="P763:Q763" si="58">SUM(P719,P682,P648,P614,P580,P546,P512,P478,P442,P407,P373,P336,P264,P230,P194,P159,P124,P84,P41,P301)</f>
        <v>0</v>
      </c>
      <c r="Q763" s="2397">
        <f t="shared" si="58"/>
        <v>0</v>
      </c>
      <c r="R763" s="2607">
        <f t="shared" ref="R763:S763" si="59">SUM(R719,R682,R648,R614,R580,R546,R512,R478,R442,R407,R373,R336,R264,R230,R194,R159,R124,R84,R41,R301)</f>
        <v>0</v>
      </c>
      <c r="S763" s="2727">
        <f t="shared" si="59"/>
        <v>0</v>
      </c>
      <c r="T763" s="2801">
        <f t="shared" si="57"/>
        <v>0</v>
      </c>
      <c r="U763" s="2727">
        <f t="shared" si="57"/>
        <v>0</v>
      </c>
      <c r="V763" s="2728">
        <f t="shared" si="54"/>
        <v>0</v>
      </c>
      <c r="W763" s="2783">
        <f t="shared" si="57"/>
        <v>0</v>
      </c>
      <c r="X763" s="2727">
        <f t="shared" si="57"/>
        <v>0</v>
      </c>
      <c r="Y763" s="2612"/>
    </row>
    <row r="764" spans="1:200" ht="18" customHeight="1" x14ac:dyDescent="0.25">
      <c r="A764" s="161">
        <v>1</v>
      </c>
      <c r="B764" s="2716" t="s">
        <v>16</v>
      </c>
      <c r="C764" s="2727">
        <f t="shared" ref="C764:E765" si="60">SUM(C721,C683,C649,C615,C581,C547,C513,C479,C443,C408,C374,C337,C302,C265,C231,C195,C160,C125,C85,C42)</f>
        <v>59328</v>
      </c>
      <c r="D764" s="2727">
        <f t="shared" si="60"/>
        <v>24724</v>
      </c>
      <c r="E764" s="2727">
        <f t="shared" si="60"/>
        <v>25787</v>
      </c>
      <c r="F764" s="2743">
        <f t="shared" si="55"/>
        <v>104.29946610580811</v>
      </c>
      <c r="G764" s="2755">
        <f t="shared" si="56"/>
        <v>7.532438116809578</v>
      </c>
      <c r="H764" s="2765">
        <f t="shared" si="56"/>
        <v>7.5394190871369293</v>
      </c>
      <c r="I764" s="2727">
        <f t="shared" ref="I764:K765" si="61">SUM(I721,I683,I649,I615,I581,I547,I513,I479,I443,I408,I374,I337,I302,I265,I231,I195,I160,I125,I85,I42)</f>
        <v>445389</v>
      </c>
      <c r="J764" s="2783">
        <f t="shared" si="61"/>
        <v>186232</v>
      </c>
      <c r="K764" s="2727">
        <f t="shared" si="61"/>
        <v>194419</v>
      </c>
      <c r="L764" s="2783">
        <f t="shared" ref="L764:L765" si="62">K764/J764*100</f>
        <v>104.39612955882984</v>
      </c>
      <c r="M764" s="2727">
        <f>SUM(M721,M683,M649,M615,M581,M547,M513,M479,M443,M408,M374,M337,M302,M265,M231,M195,M160,M125,M85,M42)</f>
        <v>1757.9916666666668</v>
      </c>
      <c r="N764" s="2789">
        <f>K764/$B$3*12/M764</f>
        <v>265.41968818585605</v>
      </c>
      <c r="O764" s="2397">
        <f t="shared" ref="O764:X764" si="63">SUM(O720,O683,O649,O615,O581,O547,O513,O479,O443,O408,O374,O337,O302,O265,O231,O195,O160,O125,O85,O42)</f>
        <v>0</v>
      </c>
      <c r="P764" s="2397">
        <f t="shared" ref="P764:Q764" si="64">SUM(P720,P683,P649,P615,P581,P547,P513,P479,P443,P408,P374,P337,P302,P265,P231,P195,P160,P125,P85,P42)</f>
        <v>0</v>
      </c>
      <c r="Q764" s="2397">
        <f t="shared" si="64"/>
        <v>0</v>
      </c>
      <c r="R764" s="2607">
        <f t="shared" ref="R764:S764" si="65">SUM(R720,R683,R649,R615,R581,R547,R513,R479,R443,R408,R374,R337,R302,R265,R231,R195,R160,R125,R85,R42)</f>
        <v>0</v>
      </c>
      <c r="S764" s="2727">
        <f t="shared" si="65"/>
        <v>0</v>
      </c>
      <c r="T764" s="2801">
        <f t="shared" si="63"/>
        <v>0</v>
      </c>
      <c r="U764" s="2727">
        <f t="shared" si="63"/>
        <v>0</v>
      </c>
      <c r="V764" s="2728">
        <f t="shared" si="54"/>
        <v>0</v>
      </c>
      <c r="W764" s="2783">
        <f t="shared" si="63"/>
        <v>0</v>
      </c>
      <c r="X764" s="2727">
        <f t="shared" si="63"/>
        <v>0</v>
      </c>
      <c r="Y764" s="2612"/>
      <c r="Z764" s="162"/>
      <c r="AA764" s="162"/>
      <c r="AB764" s="162"/>
      <c r="AC764" s="162"/>
      <c r="AD764" s="162"/>
      <c r="AE764" s="162"/>
      <c r="AF764" s="162"/>
      <c r="AG764" s="162"/>
      <c r="AH764" s="162"/>
      <c r="AI764" s="162"/>
      <c r="AJ764" s="162"/>
      <c r="AK764" s="162"/>
      <c r="AL764" s="162"/>
      <c r="AM764" s="162"/>
      <c r="AN764" s="162"/>
      <c r="AO764" s="162"/>
      <c r="AP764" s="162"/>
      <c r="AQ764" s="162"/>
      <c r="AR764" s="162"/>
      <c r="AS764" s="162"/>
      <c r="AT764" s="162"/>
      <c r="AU764" s="162"/>
      <c r="AV764" s="162"/>
      <c r="AW764" s="162"/>
      <c r="AX764" s="162"/>
      <c r="AY764" s="162"/>
      <c r="AZ764" s="162"/>
      <c r="BA764" s="162"/>
      <c r="BB764" s="162"/>
      <c r="BC764" s="162"/>
      <c r="BD764" s="162"/>
      <c r="BE764" s="162"/>
      <c r="BF764" s="162"/>
      <c r="BG764" s="162"/>
      <c r="BH764" s="162"/>
      <c r="BI764" s="162"/>
      <c r="BJ764" s="162"/>
      <c r="BK764" s="162"/>
      <c r="BL764" s="162"/>
      <c r="BM764" s="162"/>
      <c r="BN764" s="162"/>
      <c r="BO764" s="162"/>
      <c r="BP764" s="162"/>
      <c r="BQ764" s="162"/>
      <c r="BR764" s="162"/>
      <c r="BS764" s="162"/>
      <c r="BT764" s="162"/>
      <c r="BU764" s="162"/>
      <c r="BV764" s="162"/>
      <c r="BW764" s="162"/>
      <c r="BX764" s="162"/>
      <c r="BY764" s="162"/>
      <c r="BZ764" s="162"/>
      <c r="CA764" s="162"/>
      <c r="CB764" s="162"/>
      <c r="CC764" s="162"/>
      <c r="CD764" s="162"/>
      <c r="CE764" s="162"/>
      <c r="CF764" s="162"/>
      <c r="CG764" s="162"/>
      <c r="CH764" s="162"/>
      <c r="CI764" s="162"/>
      <c r="CJ764" s="162"/>
      <c r="CK764" s="162"/>
      <c r="CL764" s="162"/>
      <c r="CM764" s="162"/>
      <c r="CN764" s="162"/>
      <c r="CO764" s="162"/>
      <c r="CP764" s="162"/>
      <c r="CQ764" s="162"/>
      <c r="CR764" s="162"/>
      <c r="CS764" s="162"/>
      <c r="CT764" s="162"/>
      <c r="CU764" s="162"/>
      <c r="CV764" s="162"/>
      <c r="CW764" s="162"/>
      <c r="CX764" s="162"/>
      <c r="CY764" s="162"/>
      <c r="CZ764" s="162"/>
      <c r="DA764" s="162"/>
      <c r="DB764" s="162"/>
      <c r="DC764" s="162"/>
      <c r="DD764" s="162"/>
      <c r="DE764" s="162"/>
      <c r="DF764" s="162"/>
      <c r="DG764" s="162"/>
      <c r="DH764" s="162"/>
      <c r="DI764" s="162"/>
      <c r="DJ764" s="162"/>
      <c r="DK764" s="162"/>
      <c r="DL764" s="162"/>
      <c r="DM764" s="162"/>
      <c r="DN764" s="162"/>
      <c r="DO764" s="162"/>
      <c r="DP764" s="162"/>
      <c r="DQ764" s="162"/>
      <c r="DR764" s="162"/>
      <c r="DS764" s="162"/>
      <c r="DT764" s="162"/>
      <c r="DU764" s="162"/>
      <c r="DV764" s="162"/>
      <c r="DW764" s="162"/>
      <c r="DX764" s="162"/>
      <c r="DY764" s="162"/>
      <c r="DZ764" s="162"/>
      <c r="EA764" s="162"/>
      <c r="EB764" s="162"/>
      <c r="EC764" s="162"/>
      <c r="ED764" s="162"/>
      <c r="EE764" s="162"/>
      <c r="EF764" s="162"/>
      <c r="EG764" s="162"/>
      <c r="EH764" s="162"/>
      <c r="EI764" s="162"/>
      <c r="EJ764" s="162"/>
      <c r="EK764" s="162"/>
      <c r="EL764" s="162"/>
      <c r="EM764" s="162"/>
      <c r="EN764" s="162"/>
      <c r="EO764" s="162"/>
      <c r="EP764" s="162"/>
      <c r="EQ764" s="162"/>
      <c r="ER764" s="162"/>
      <c r="ES764" s="162"/>
      <c r="ET764" s="162"/>
      <c r="EU764" s="162"/>
      <c r="EV764" s="162"/>
      <c r="EW764" s="162"/>
      <c r="EX764" s="162"/>
      <c r="EY764" s="162"/>
      <c r="EZ764" s="162"/>
      <c r="FA764" s="162"/>
      <c r="FB764" s="162"/>
      <c r="FC764" s="162"/>
      <c r="FD764" s="162"/>
      <c r="FE764" s="162"/>
      <c r="FF764" s="162"/>
      <c r="FG764" s="162"/>
      <c r="FH764" s="162"/>
      <c r="FI764" s="162"/>
      <c r="FJ764" s="162"/>
      <c r="FK764" s="162"/>
      <c r="FL764" s="162"/>
      <c r="FM764" s="162"/>
      <c r="FN764" s="162"/>
      <c r="FO764" s="162"/>
      <c r="FP764" s="162"/>
      <c r="FQ764" s="162"/>
      <c r="FR764" s="162"/>
      <c r="FS764" s="162"/>
      <c r="FT764" s="162"/>
      <c r="FU764" s="162"/>
      <c r="FV764" s="162"/>
      <c r="FW764" s="162"/>
      <c r="FX764" s="162"/>
      <c r="FY764" s="162"/>
      <c r="FZ764" s="162"/>
      <c r="GA764" s="162"/>
      <c r="GB764" s="162"/>
      <c r="GC764" s="162"/>
      <c r="GD764" s="162"/>
      <c r="GE764" s="162"/>
      <c r="GF764" s="162"/>
      <c r="GG764" s="162"/>
      <c r="GH764" s="162"/>
      <c r="GI764" s="162"/>
      <c r="GJ764" s="162"/>
      <c r="GK764" s="162"/>
      <c r="GL764" s="162"/>
      <c r="GM764" s="162"/>
      <c r="GN764" s="162"/>
      <c r="GO764" s="162"/>
      <c r="GP764" s="162"/>
      <c r="GQ764" s="162"/>
      <c r="GR764" s="162"/>
    </row>
    <row r="765" spans="1:200" s="162" customFormat="1" ht="29.25" x14ac:dyDescent="0.25">
      <c r="A765" s="161">
        <v>1</v>
      </c>
      <c r="B765" s="2717" t="s">
        <v>188</v>
      </c>
      <c r="C765" s="2728">
        <f t="shared" si="60"/>
        <v>83021</v>
      </c>
      <c r="D765" s="2728">
        <f t="shared" si="60"/>
        <v>34604.083333333328</v>
      </c>
      <c r="E765" s="2728">
        <f t="shared" si="60"/>
        <v>35030</v>
      </c>
      <c r="F765" s="2744">
        <f t="shared" si="55"/>
        <v>101.23082776839922</v>
      </c>
      <c r="G765" s="298">
        <f t="shared" si="56"/>
        <v>7.9855315726226923</v>
      </c>
      <c r="H765" s="2766">
        <f t="shared" si="56"/>
        <v>8.1139023693976586</v>
      </c>
      <c r="I765" s="2728">
        <f t="shared" si="61"/>
        <v>662238</v>
      </c>
      <c r="J765" s="2784">
        <f t="shared" si="61"/>
        <v>276332</v>
      </c>
      <c r="K765" s="2728">
        <f t="shared" si="61"/>
        <v>284230</v>
      </c>
      <c r="L765" s="2784">
        <f t="shared" si="62"/>
        <v>102.8581561310308</v>
      </c>
      <c r="M765" s="2728">
        <f>SUM(M722,M684,M650,M616,M582,M548,M514,M480,M444,M409,M375,M338,M303,M266,M232,M196,M161,M126,M86,M43)</f>
        <v>2465.4537878787878</v>
      </c>
      <c r="N765" s="2787">
        <f>K765/$B$3*12/M765</f>
        <v>276.68415581494463</v>
      </c>
      <c r="O765" s="2392">
        <f t="shared" ref="O765:X765" si="66">SUM(O722,O684,O650,O616,O582,O548,O514,O480,O444,O409,O375,O338,O303,O266,O232,O196,O161,O126,O86,O43)</f>
        <v>1425890.0723439315</v>
      </c>
      <c r="P765" s="2392">
        <f t="shared" ref="P765:Q765" si="67">SUM(P722,P684,P650,P616,P582,P548,P514,P480,P444,P409,P375,P338,P303,P266,P232,P196,P161,P126,P86,P43)</f>
        <v>1396783.6688424987</v>
      </c>
      <c r="Q765" s="2392">
        <f t="shared" si="67"/>
        <v>1396784.6231073786</v>
      </c>
      <c r="R765" s="2608">
        <f t="shared" ref="R765:S765" si="68">SUM(R722,R684,R650,R616,R582,R548,R514,R480,R444,R409,R375,R338,R303,R266,R232,R196,R161,R126,R86,R43)</f>
        <v>1407467.3862848287</v>
      </c>
      <c r="S765" s="2728">
        <f t="shared" si="68"/>
        <v>1406219.8537548287</v>
      </c>
      <c r="T765" s="2802">
        <f t="shared" si="66"/>
        <v>587357.73969483247</v>
      </c>
      <c r="U765" s="2728">
        <f>SUM(U722,U684,U650,U616,U582,U548,U514,U480,U444,U409,U375,U338,U303,U266,U232,U196,U161,U126,U86,U43)</f>
        <v>598897.37921000016</v>
      </c>
      <c r="V765" s="2728">
        <f t="shared" si="54"/>
        <v>11539.639515167684</v>
      </c>
      <c r="W765" s="2784">
        <f t="shared" si="66"/>
        <v>-3975.70991</v>
      </c>
      <c r="X765" s="2728">
        <f t="shared" si="66"/>
        <v>594921.66929999995</v>
      </c>
      <c r="Y765" s="2615"/>
    </row>
    <row r="766" spans="1:200" s="219" customFormat="1" ht="29.25" x14ac:dyDescent="0.25">
      <c r="A766" s="161">
        <v>1</v>
      </c>
      <c r="B766" s="2718" t="s">
        <v>415</v>
      </c>
      <c r="C766" s="2727">
        <f t="shared" ref="C766:X766" si="69">C723</f>
        <v>445</v>
      </c>
      <c r="D766" s="2727">
        <f t="shared" si="69"/>
        <v>185.08333333333334</v>
      </c>
      <c r="E766" s="2727">
        <f t="shared" si="69"/>
        <v>195</v>
      </c>
      <c r="F766" s="2743">
        <f t="shared" si="69"/>
        <v>105.35794687077893</v>
      </c>
      <c r="G766" s="298">
        <f t="shared" si="69"/>
        <v>17.95505617977528</v>
      </c>
      <c r="H766" s="2767">
        <f t="shared" si="69"/>
        <v>19.820512820512821</v>
      </c>
      <c r="I766" s="2728">
        <f t="shared" si="69"/>
        <v>7990</v>
      </c>
      <c r="J766" s="2784">
        <f t="shared" si="69"/>
        <v>3323</v>
      </c>
      <c r="K766" s="2728">
        <f t="shared" si="69"/>
        <v>3865</v>
      </c>
      <c r="L766" s="2784">
        <f t="shared" si="69"/>
        <v>116.31056274450798</v>
      </c>
      <c r="M766" s="2728">
        <f t="shared" si="69"/>
        <v>26.233333333333334</v>
      </c>
      <c r="N766" s="2787">
        <f t="shared" si="69"/>
        <v>353.59593392630239</v>
      </c>
      <c r="O766" s="2392">
        <f t="shared" si="69"/>
        <v>0</v>
      </c>
      <c r="P766" s="2392">
        <f t="shared" ref="P766:Q766" si="70">P723</f>
        <v>0</v>
      </c>
      <c r="Q766" s="2392">
        <f t="shared" si="70"/>
        <v>0</v>
      </c>
      <c r="R766" s="2608">
        <f t="shared" ref="R766:S766" si="71">R723</f>
        <v>0</v>
      </c>
      <c r="S766" s="2728">
        <f t="shared" si="71"/>
        <v>0</v>
      </c>
      <c r="T766" s="2802">
        <f t="shared" si="69"/>
        <v>0</v>
      </c>
      <c r="U766" s="2728">
        <f t="shared" si="69"/>
        <v>0</v>
      </c>
      <c r="V766" s="2728">
        <f t="shared" si="54"/>
        <v>0</v>
      </c>
      <c r="W766" s="2784">
        <f t="shared" si="69"/>
        <v>0</v>
      </c>
      <c r="X766" s="2728">
        <f t="shared" si="69"/>
        <v>0</v>
      </c>
      <c r="Y766" s="2614"/>
    </row>
    <row r="767" spans="1:200" ht="31.5" x14ac:dyDescent="0.25">
      <c r="A767" s="161">
        <v>1</v>
      </c>
      <c r="B767" s="2719" t="s">
        <v>336</v>
      </c>
      <c r="C767" s="2727">
        <f>C724+C44+C87</f>
        <v>21156</v>
      </c>
      <c r="D767" s="2727">
        <f>D724+D44+D87</f>
        <v>8815</v>
      </c>
      <c r="E767" s="2727">
        <f>E724+E44+E87</f>
        <v>9561</v>
      </c>
      <c r="F767" s="2743">
        <f t="shared" si="55"/>
        <v>108.46284741917187</v>
      </c>
      <c r="G767" s="2755"/>
      <c r="H767" s="2765"/>
      <c r="I767" s="2752"/>
      <c r="J767" s="2761"/>
      <c r="K767" s="2752"/>
      <c r="L767" s="2761"/>
      <c r="M767" s="2752"/>
      <c r="N767" s="2787"/>
      <c r="O767" s="2393"/>
      <c r="P767" s="2393"/>
      <c r="Q767" s="2393"/>
      <c r="R767" s="2603"/>
      <c r="S767" s="2752"/>
      <c r="T767" s="2799"/>
      <c r="U767" s="2752"/>
      <c r="V767" s="2752">
        <f t="shared" si="54"/>
        <v>0</v>
      </c>
      <c r="W767" s="2761"/>
      <c r="X767" s="2752"/>
      <c r="Y767" s="2604"/>
    </row>
    <row r="768" spans="1:200" ht="31.5" x14ac:dyDescent="0.25">
      <c r="A768" s="161">
        <v>1</v>
      </c>
      <c r="B768" s="2719" t="s">
        <v>337</v>
      </c>
      <c r="C768" s="2727">
        <f>C725+C304+C88</f>
        <v>20087</v>
      </c>
      <c r="D768" s="2727">
        <f t="shared" ref="D768:E768" si="72">D725+D304+D88</f>
        <v>8369</v>
      </c>
      <c r="E768" s="2727">
        <f t="shared" si="72"/>
        <v>7056</v>
      </c>
      <c r="F768" s="2743">
        <f t="shared" ref="F768:X768" si="73">F725</f>
        <v>87.621516526247561</v>
      </c>
      <c r="G768" s="2755"/>
      <c r="H768" s="2765"/>
      <c r="I768" s="2752">
        <f t="shared" si="73"/>
        <v>0</v>
      </c>
      <c r="J768" s="2761">
        <f t="shared" si="73"/>
        <v>0</v>
      </c>
      <c r="K768" s="2752">
        <f t="shared" si="73"/>
        <v>0</v>
      </c>
      <c r="L768" s="2761">
        <f t="shared" si="73"/>
        <v>0</v>
      </c>
      <c r="M768" s="2752">
        <f t="shared" si="73"/>
        <v>0</v>
      </c>
      <c r="N768" s="2787"/>
      <c r="O768" s="2393">
        <f t="shared" si="73"/>
        <v>0</v>
      </c>
      <c r="P768" s="2393">
        <f t="shared" ref="P768:Q768" si="74">P725</f>
        <v>0</v>
      </c>
      <c r="Q768" s="2393">
        <f t="shared" si="74"/>
        <v>0</v>
      </c>
      <c r="R768" s="2603">
        <f t="shared" ref="R768:S768" si="75">R725</f>
        <v>0</v>
      </c>
      <c r="S768" s="2752">
        <f t="shared" si="75"/>
        <v>0</v>
      </c>
      <c r="T768" s="2799">
        <f t="shared" si="73"/>
        <v>0</v>
      </c>
      <c r="U768" s="2752">
        <f t="shared" si="73"/>
        <v>0</v>
      </c>
      <c r="V768" s="2752">
        <f t="shared" si="54"/>
        <v>0</v>
      </c>
      <c r="W768" s="2761">
        <f t="shared" si="73"/>
        <v>0</v>
      </c>
      <c r="X768" s="2752">
        <f t="shared" si="73"/>
        <v>0</v>
      </c>
      <c r="Y768" s="2604"/>
    </row>
    <row r="769" spans="1:25" ht="15.75" x14ac:dyDescent="0.25">
      <c r="A769" s="161">
        <v>1</v>
      </c>
      <c r="B769" s="2719" t="s">
        <v>454</v>
      </c>
      <c r="C769" s="2727">
        <f t="shared" ref="C769:E770" si="76">C726</f>
        <v>140</v>
      </c>
      <c r="D769" s="2727">
        <f t="shared" si="76"/>
        <v>58</v>
      </c>
      <c r="E769" s="2727">
        <f t="shared" si="76"/>
        <v>33</v>
      </c>
      <c r="F769" s="2743">
        <f t="shared" ref="F769:X769" si="77">F726</f>
        <v>56.896551724137936</v>
      </c>
      <c r="G769" s="2755"/>
      <c r="H769" s="2765"/>
      <c r="I769" s="2752">
        <f t="shared" si="77"/>
        <v>0</v>
      </c>
      <c r="J769" s="2761">
        <f t="shared" si="77"/>
        <v>0</v>
      </c>
      <c r="K769" s="2752">
        <f t="shared" si="77"/>
        <v>0</v>
      </c>
      <c r="L769" s="2761">
        <f t="shared" si="77"/>
        <v>0</v>
      </c>
      <c r="M769" s="2752">
        <f t="shared" si="77"/>
        <v>0</v>
      </c>
      <c r="N769" s="2787"/>
      <c r="O769" s="2393">
        <f t="shared" si="77"/>
        <v>0</v>
      </c>
      <c r="P769" s="2393">
        <f t="shared" ref="P769:Q769" si="78">P726</f>
        <v>0</v>
      </c>
      <c r="Q769" s="2393">
        <f t="shared" si="78"/>
        <v>0</v>
      </c>
      <c r="R769" s="2603">
        <f t="shared" ref="R769:S769" si="79">R726</f>
        <v>0</v>
      </c>
      <c r="S769" s="2752">
        <f t="shared" si="79"/>
        <v>0</v>
      </c>
      <c r="T769" s="2799">
        <f t="shared" si="77"/>
        <v>0</v>
      </c>
      <c r="U769" s="2752">
        <f t="shared" si="77"/>
        <v>0</v>
      </c>
      <c r="V769" s="2752">
        <f t="shared" si="54"/>
        <v>0</v>
      </c>
      <c r="W769" s="2761">
        <f t="shared" si="77"/>
        <v>0</v>
      </c>
      <c r="X769" s="2752">
        <f t="shared" si="77"/>
        <v>0</v>
      </c>
      <c r="Y769" s="2604"/>
    </row>
    <row r="770" spans="1:25" ht="15.75" x14ac:dyDescent="0.25">
      <c r="A770" s="161">
        <v>1</v>
      </c>
      <c r="B770" s="2720" t="s">
        <v>338</v>
      </c>
      <c r="C770" s="2727">
        <f t="shared" si="76"/>
        <v>24500</v>
      </c>
      <c r="D770" s="2727">
        <f t="shared" si="76"/>
        <v>10208</v>
      </c>
      <c r="E770" s="2727">
        <f t="shared" si="76"/>
        <v>10155</v>
      </c>
      <c r="F770" s="2743">
        <f t="shared" ref="F770:X770" si="80">F727</f>
        <v>99.480799373040753</v>
      </c>
      <c r="G770" s="2755"/>
      <c r="H770" s="2765"/>
      <c r="I770" s="2752">
        <f t="shared" si="80"/>
        <v>0</v>
      </c>
      <c r="J770" s="2761">
        <f t="shared" si="80"/>
        <v>0</v>
      </c>
      <c r="K770" s="2752">
        <f t="shared" si="80"/>
        <v>0</v>
      </c>
      <c r="L770" s="2761">
        <f t="shared" si="80"/>
        <v>0</v>
      </c>
      <c r="M770" s="2752">
        <f t="shared" si="80"/>
        <v>0</v>
      </c>
      <c r="N770" s="2787"/>
      <c r="O770" s="2393">
        <f t="shared" si="80"/>
        <v>0</v>
      </c>
      <c r="P770" s="2393">
        <f t="shared" ref="P770:Q770" si="81">P727</f>
        <v>0</v>
      </c>
      <c r="Q770" s="2393">
        <f t="shared" si="81"/>
        <v>0</v>
      </c>
      <c r="R770" s="2603">
        <f t="shared" ref="R770:S770" si="82">R727</f>
        <v>0</v>
      </c>
      <c r="S770" s="2752">
        <f t="shared" si="82"/>
        <v>0</v>
      </c>
      <c r="T770" s="2799">
        <f t="shared" si="80"/>
        <v>0</v>
      </c>
      <c r="U770" s="2752">
        <f t="shared" si="80"/>
        <v>0</v>
      </c>
      <c r="V770" s="2752">
        <f t="shared" si="54"/>
        <v>0</v>
      </c>
      <c r="W770" s="2761">
        <f t="shared" si="80"/>
        <v>0</v>
      </c>
      <c r="X770" s="2752">
        <f t="shared" si="80"/>
        <v>0</v>
      </c>
      <c r="Y770" s="2604"/>
    </row>
    <row r="771" spans="1:25" s="1440" customFormat="1" ht="15.75" x14ac:dyDescent="0.25">
      <c r="A771" s="161">
        <v>1</v>
      </c>
      <c r="B771" s="2721" t="s">
        <v>417</v>
      </c>
      <c r="C771" s="2727"/>
      <c r="D771" s="2727"/>
      <c r="E771" s="2727"/>
      <c r="F771" s="2743"/>
      <c r="G771" s="2756"/>
      <c r="H771" s="2768"/>
      <c r="I771" s="2752"/>
      <c r="J771" s="2761"/>
      <c r="K771" s="2752"/>
      <c r="L771" s="2761"/>
      <c r="M771" s="2752"/>
      <c r="N771" s="2790"/>
      <c r="O771" s="2393">
        <f>SUM(O728,O44,O89,O304,)</f>
        <v>348928.29109999997</v>
      </c>
      <c r="P771" s="2393">
        <f t="shared" ref="P771:X771" si="83">SUM(P728,P44,P89,P304,)</f>
        <v>347369.10350000003</v>
      </c>
      <c r="Q771" s="2393">
        <f t="shared" si="83"/>
        <v>347369.10350000003</v>
      </c>
      <c r="R771" s="2603">
        <f t="shared" si="83"/>
        <v>347369.10350000003</v>
      </c>
      <c r="S771" s="2752">
        <f t="shared" si="83"/>
        <v>384720.39507000009</v>
      </c>
      <c r="T771" s="2799">
        <f t="shared" si="83"/>
        <v>149488.72209549241</v>
      </c>
      <c r="U771" s="2752">
        <f t="shared" si="83"/>
        <v>155975.62889999998</v>
      </c>
      <c r="V771" s="2752">
        <f t="shared" si="83"/>
        <v>6486.9068045075737</v>
      </c>
      <c r="W771" s="2761">
        <f t="shared" si="83"/>
        <v>0</v>
      </c>
      <c r="X771" s="2752">
        <f t="shared" si="83"/>
        <v>155975.62889999998</v>
      </c>
      <c r="Y771" s="2617"/>
    </row>
    <row r="772" spans="1:25" ht="15.75" customHeight="1" x14ac:dyDescent="0.25">
      <c r="A772" s="161">
        <v>1</v>
      </c>
      <c r="B772" s="2722" t="s">
        <v>400</v>
      </c>
      <c r="C772" s="2728">
        <f t="shared" ref="C772:E775" si="84">SUM(C685,C651,C617,C583,C549,C515,C481,C445,C410,C376,C339,C305,C267,C233,C197,C162,C127,C90,C46)</f>
        <v>434633</v>
      </c>
      <c r="D772" s="2728">
        <f t="shared" si="84"/>
        <v>181098</v>
      </c>
      <c r="E772" s="2728">
        <f t="shared" si="84"/>
        <v>209263</v>
      </c>
      <c r="F772" s="2744">
        <f t="shared" ref="F772:F777" si="85">E772/D772*100</f>
        <v>115.55235286971694</v>
      </c>
      <c r="G772" s="280"/>
      <c r="H772" s="2760"/>
      <c r="I772" s="2752"/>
      <c r="J772" s="2761"/>
      <c r="K772" s="2752"/>
      <c r="L772" s="2761"/>
      <c r="M772" s="2752"/>
      <c r="N772" s="2787"/>
      <c r="O772" s="2393">
        <f t="shared" ref="O772:X772" si="86">SUM(O685,O651,O617,O583,O549,O515,O481,O445,O410,O376,O339,O305,O267,O233,O197,O162,O127,O90,O46)</f>
        <v>1242222.9777755397</v>
      </c>
      <c r="P772" s="2393">
        <f t="shared" ref="P772:Q772" si="87">SUM(P685,P651,P617,P583,P549,P515,P481,P445,P410,P376,P339,P305,P267,P233,P197,P162,P127,P90,P46)</f>
        <v>1242223.4869955399</v>
      </c>
      <c r="Q772" s="2393">
        <f t="shared" si="87"/>
        <v>1242223.4869955399</v>
      </c>
      <c r="R772" s="2603">
        <f t="shared" ref="R772:S772" si="88">SUM(R685,R651,R617,R583,R549,R515,R481,R445,R410,R376,R339,R305,R267,R233,R197,R162,R127,R90,R46)</f>
        <v>1242223.4869955399</v>
      </c>
      <c r="S772" s="2752">
        <f t="shared" si="88"/>
        <v>1242223.4869955399</v>
      </c>
      <c r="T772" s="2799">
        <f t="shared" si="86"/>
        <v>517593.09257738397</v>
      </c>
      <c r="U772" s="2752">
        <f>SUM(U685,U651,U617,U583,U549,U515,U481,U445,U410,U376,U339,U305,U267,U233,U197,U162,U127,U90,U46)</f>
        <v>515811.69156000001</v>
      </c>
      <c r="V772" s="2752">
        <f t="shared" si="54"/>
        <v>-1781.4010173839633</v>
      </c>
      <c r="W772" s="2761">
        <f t="shared" si="86"/>
        <v>-654.88304000000005</v>
      </c>
      <c r="X772" s="2752">
        <f t="shared" si="86"/>
        <v>515156.80851999996</v>
      </c>
      <c r="Y772" s="2604"/>
    </row>
    <row r="773" spans="1:25" x14ac:dyDescent="0.25">
      <c r="A773" s="161">
        <v>1</v>
      </c>
      <c r="B773" s="2722" t="s">
        <v>371</v>
      </c>
      <c r="C773" s="2727">
        <f t="shared" si="84"/>
        <v>430885</v>
      </c>
      <c r="D773" s="2727">
        <f t="shared" si="84"/>
        <v>179539</v>
      </c>
      <c r="E773" s="2727">
        <f t="shared" si="84"/>
        <v>207046</v>
      </c>
      <c r="F773" s="2743">
        <f t="shared" si="85"/>
        <v>115.32090520722518</v>
      </c>
      <c r="G773" s="280"/>
      <c r="H773" s="2760"/>
      <c r="I773" s="2752"/>
      <c r="J773" s="2761"/>
      <c r="K773" s="2752"/>
      <c r="L773" s="2761"/>
      <c r="M773" s="2752"/>
      <c r="N773" s="2791"/>
      <c r="O773" s="2393"/>
      <c r="P773" s="2393"/>
      <c r="Q773" s="2393"/>
      <c r="R773" s="2603"/>
      <c r="S773" s="2752"/>
      <c r="T773" s="2799"/>
      <c r="U773" s="2752"/>
      <c r="V773" s="2752"/>
      <c r="W773" s="2761"/>
      <c r="X773" s="2752"/>
      <c r="Y773" s="2604"/>
    </row>
    <row r="774" spans="1:25" x14ac:dyDescent="0.25">
      <c r="A774" s="161">
        <v>1</v>
      </c>
      <c r="B774" s="2723" t="s">
        <v>372</v>
      </c>
      <c r="C774" s="2727">
        <f t="shared" si="84"/>
        <v>430885</v>
      </c>
      <c r="D774" s="2727">
        <f t="shared" si="84"/>
        <v>179539</v>
      </c>
      <c r="E774" s="2727">
        <f t="shared" si="84"/>
        <v>207046</v>
      </c>
      <c r="F774" s="2743">
        <f t="shared" si="85"/>
        <v>115.32090520722518</v>
      </c>
      <c r="G774" s="1282"/>
      <c r="H774" s="2769"/>
      <c r="I774" s="2777"/>
      <c r="J774" s="2785"/>
      <c r="K774" s="2777"/>
      <c r="L774" s="2785"/>
      <c r="M774" s="2777"/>
      <c r="N774" s="2791"/>
      <c r="O774" s="2396"/>
      <c r="P774" s="2396"/>
      <c r="Q774" s="2396"/>
      <c r="R774" s="2606"/>
      <c r="S774" s="2777"/>
      <c r="T774" s="2800"/>
      <c r="U774" s="2777"/>
      <c r="V774" s="2777"/>
      <c r="W774" s="2785"/>
      <c r="X774" s="2777"/>
      <c r="Y774" s="2604"/>
    </row>
    <row r="775" spans="1:25" ht="15" customHeight="1" x14ac:dyDescent="0.25">
      <c r="A775" s="161">
        <v>1</v>
      </c>
      <c r="B775" s="2722" t="s">
        <v>373</v>
      </c>
      <c r="C775" s="2727">
        <f t="shared" si="84"/>
        <v>3748</v>
      </c>
      <c r="D775" s="2727">
        <f t="shared" si="84"/>
        <v>1559</v>
      </c>
      <c r="E775" s="2727">
        <f t="shared" si="84"/>
        <v>2217</v>
      </c>
      <c r="F775" s="2743">
        <f t="shared" si="85"/>
        <v>142.20654265554842</v>
      </c>
      <c r="G775" s="280"/>
      <c r="H775" s="2760"/>
      <c r="I775" s="2752"/>
      <c r="J775" s="2761"/>
      <c r="K775" s="2752"/>
      <c r="L775" s="2761"/>
      <c r="M775" s="2752"/>
      <c r="N775" s="2791"/>
      <c r="O775" s="2393"/>
      <c r="P775" s="2393"/>
      <c r="Q775" s="2393"/>
      <c r="R775" s="2603"/>
      <c r="S775" s="2752"/>
      <c r="T775" s="2799"/>
      <c r="U775" s="2752"/>
      <c r="V775" s="2752"/>
      <c r="W775" s="2761"/>
      <c r="X775" s="2752"/>
      <c r="Y775" s="2604"/>
    </row>
    <row r="776" spans="1:25" ht="30" x14ac:dyDescent="0.25">
      <c r="A776" s="161">
        <v>1</v>
      </c>
      <c r="B776" s="2723" t="s">
        <v>374</v>
      </c>
      <c r="C776" s="2727">
        <f>SUM(,C689,C655,C621,C587,C553,C519,C485,C449,C414,C380,C343,C309,C271,C237,C201,C166,C131,C94,C50)</f>
        <v>248</v>
      </c>
      <c r="D776" s="2727">
        <f>SUM(,D689,D655,D621,D587,D553,D519,D485,D449,D414,D380,D343,D309,D271,D237,D201,D166,D131,D94,D50)</f>
        <v>101</v>
      </c>
      <c r="E776" s="2727">
        <f>SUM(,E689,E655,E621,E587,E553,E519,E485,E449,E414,E380,E343,E309,E271,E237,E201,E166,E131,E94,E50)</f>
        <v>54</v>
      </c>
      <c r="F776" s="2743">
        <f t="shared" si="85"/>
        <v>53.46534653465347</v>
      </c>
      <c r="G776" s="1282"/>
      <c r="H776" s="2769"/>
      <c r="I776" s="2777"/>
      <c r="J776" s="2785"/>
      <c r="K776" s="2777"/>
      <c r="L776" s="2785"/>
      <c r="M776" s="2777"/>
      <c r="N776" s="2791"/>
      <c r="O776" s="2396"/>
      <c r="P776" s="2396"/>
      <c r="Q776" s="2396"/>
      <c r="R776" s="2606"/>
      <c r="S776" s="2777"/>
      <c r="T776" s="2800"/>
      <c r="U776" s="2777"/>
      <c r="V776" s="2777"/>
      <c r="W776" s="2785"/>
      <c r="X776" s="2777"/>
      <c r="Y776" s="2604"/>
    </row>
    <row r="777" spans="1:25" ht="15.75" thickBot="1" x14ac:dyDescent="0.3">
      <c r="A777" s="161">
        <v>1</v>
      </c>
      <c r="B777" s="2724" t="s">
        <v>375</v>
      </c>
      <c r="C777" s="2729">
        <f>SUM(C51,C95)</f>
        <v>3500</v>
      </c>
      <c r="D777" s="2729">
        <f>SUM(D51,D95)</f>
        <v>1458</v>
      </c>
      <c r="E777" s="2729">
        <f>SUM(E51,E95,E133,E202,E167,E238,E272,E310,E344,E381,E415,E450,E486,E520,E554,E588,E622,E656,E690)</f>
        <v>2163</v>
      </c>
      <c r="F777" s="2745">
        <f t="shared" si="85"/>
        <v>148.35390946502059</v>
      </c>
      <c r="G777" s="2757"/>
      <c r="H777" s="2770"/>
      <c r="I777" s="2729"/>
      <c r="J777" s="2778"/>
      <c r="K777" s="2729"/>
      <c r="L777" s="2778"/>
      <c r="M777" s="2729"/>
      <c r="N777" s="2792"/>
      <c r="O777" s="2399"/>
      <c r="P777" s="2399"/>
      <c r="Q777" s="2399"/>
      <c r="R777" s="2609"/>
      <c r="S777" s="2729"/>
      <c r="T777" s="2803"/>
      <c r="U777" s="2729"/>
      <c r="V777" s="2729"/>
      <c r="W777" s="2778"/>
      <c r="X777" s="2729"/>
      <c r="Y777" s="2604"/>
    </row>
    <row r="778" spans="1:25" x14ac:dyDescent="0.25">
      <c r="B778" s="2618"/>
      <c r="C778" s="2619"/>
      <c r="D778" s="2619"/>
      <c r="E778" s="2623"/>
      <c r="F778" s="2620"/>
      <c r="G778" s="1250"/>
      <c r="H778" s="1250"/>
      <c r="I778" s="2619"/>
      <c r="J778" s="2619"/>
      <c r="K778" s="2619"/>
      <c r="L778" s="2619"/>
      <c r="M778" s="2619"/>
      <c r="N778" s="2621"/>
      <c r="O778" s="2619"/>
      <c r="P778" s="2619"/>
      <c r="Q778" s="2619"/>
      <c r="R778" s="2619"/>
      <c r="S778" s="2619"/>
      <c r="T778" s="2813"/>
      <c r="U778" s="2619"/>
      <c r="V778" s="2619"/>
      <c r="W778" s="2619"/>
      <c r="X778" s="2619"/>
      <c r="Y778" s="2622"/>
    </row>
    <row r="779" spans="1:25" x14ac:dyDescent="0.25">
      <c r="D779" s="2498"/>
    </row>
  </sheetData>
  <mergeCells count="16">
    <mergeCell ref="B1:X2"/>
    <mergeCell ref="U4:U6"/>
    <mergeCell ref="V4:V6"/>
    <mergeCell ref="W4:W6"/>
    <mergeCell ref="X4:X6"/>
    <mergeCell ref="O4:O6"/>
    <mergeCell ref="T4:T6"/>
    <mergeCell ref="C4:F5"/>
    <mergeCell ref="G4:H5"/>
    <mergeCell ref="I4:L5"/>
    <mergeCell ref="M4:M6"/>
    <mergeCell ref="N4:N6"/>
    <mergeCell ref="P4:P6"/>
    <mergeCell ref="S4:S6"/>
    <mergeCell ref="Q4:Q6"/>
    <mergeCell ref="R4:R6"/>
  </mergeCells>
  <phoneticPr fontId="0" type="noConversion"/>
  <pageMargins left="0" right="0.23622047244094491" top="0" bottom="0" header="0.19685039370078741" footer="0.19685039370078741"/>
  <pageSetup paperSize="9" scale="7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2016-06-28T04:08:29Z</cp:lastPrinted>
  <dcterms:created xsi:type="dcterms:W3CDTF">2005-05-23T08:07:41Z</dcterms:created>
  <dcterms:modified xsi:type="dcterms:W3CDTF">2016-06-30T02:21:19Z</dcterms:modified>
</cp:coreProperties>
</file>